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Y:\企画部\企画課\企画係\001_交通\19_自動運転社会実装推進事業関係\R7\02_自動運転社会実装推進事業補助金\11_実績報告\03_提出\0313提出\"/>
    </mc:Choice>
  </mc:AlternateContent>
  <xr:revisionPtr revIDLastSave="0" documentId="13_ncr:1_{723395DB-809A-44D0-9C7E-AE7496C6F458}" xr6:coauthVersionLast="47" xr6:coauthVersionMax="47" xr10:uidLastSave="{00000000-0000-0000-0000-000000000000}"/>
  <bookViews>
    <workbookView xWindow="-120" yWindow="-120" windowWidth="29040" windowHeight="15720" tabRatio="718" xr2:uid="{13086BB9-A851-4B98-A591-34E94E0500FE}"/>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手動介入!$A$5:$U$111</definedName>
    <definedName name="_xlnm._FilterDatabase" localSheetId="9" hidden="1">手動介入記入例!$B$9:$U$376</definedName>
    <definedName name="_xlnm._FilterDatabase" localSheetId="4" hidden="1">早着・遅延!$B$5:$K$71</definedName>
    <definedName name="_xlnm._FilterDatabase" localSheetId="1" hidden="1">便毎データ!$B$5:$R$564</definedName>
    <definedName name="aaaaaaaaaaaa">#REF!</definedName>
    <definedName name="aaaaaaaaaaaaaaaa">#REF!</definedName>
    <definedName name="_xlnm.Print_Area" localSheetId="5">事故・ヒヤリハット!$B$5:$P$104</definedName>
    <definedName name="_xlnm.Print_Area" localSheetId="11">事故発生要因の分類!$B$3:$X$30</definedName>
    <definedName name="_xlnm.Print_Area" localSheetId="4">早着・遅延!$B$5:$J$70</definedName>
    <definedName name="_xlnm.Print_Area" localSheetId="1">便毎データ!$B$5:$Q$563</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5" i="2" l="1"/>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11" i="2"/>
  <c r="D25" i="22" l="1"/>
  <c r="E25" i="22"/>
  <c r="F25" i="22"/>
  <c r="D26" i="22"/>
  <c r="E26" i="22"/>
  <c r="F26" i="22"/>
  <c r="D27" i="22"/>
  <c r="E27" i="22"/>
  <c r="F27" i="22"/>
  <c r="D28" i="22"/>
  <c r="E28" i="22"/>
  <c r="F28" i="22"/>
  <c r="D29" i="22"/>
  <c r="E29" i="22"/>
  <c r="F29" i="22"/>
  <c r="D30" i="22"/>
  <c r="E30" i="22"/>
  <c r="F30" i="22"/>
  <c r="D31" i="22"/>
  <c r="E31" i="22"/>
  <c r="F31" i="22"/>
  <c r="D32" i="22"/>
  <c r="E32" i="22"/>
  <c r="F32" i="22"/>
  <c r="D58" i="2"/>
  <c r="D246"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435" i="2"/>
  <c r="D436" i="2"/>
  <c r="D437" i="2"/>
  <c r="D438" i="2"/>
  <c r="D439" i="2"/>
  <c r="D434"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433" i="2" l="1"/>
  <c r="D432" i="2"/>
  <c r="D431" i="2"/>
  <c r="D430" i="2"/>
  <c r="D429" i="2"/>
  <c r="D428" i="2"/>
  <c r="D427" i="2"/>
  <c r="D426" i="2"/>
  <c r="D425" i="2"/>
  <c r="D424" i="2"/>
  <c r="D423" i="2"/>
  <c r="D422" i="2"/>
  <c r="D421" i="2"/>
  <c r="D420" i="2"/>
  <c r="D419" i="2"/>
  <c r="D418" i="2"/>
  <c r="D417" i="2"/>
  <c r="D416" i="2"/>
  <c r="D415" i="2"/>
  <c r="D414" i="2"/>
  <c r="D413" i="2"/>
  <c r="D412" i="2"/>
  <c r="D411" i="2"/>
  <c r="D410" i="2"/>
  <c r="D409" i="2"/>
  <c r="D408" i="2"/>
  <c r="D407" i="2"/>
  <c r="D406" i="2"/>
  <c r="D405" i="2"/>
  <c r="D404" i="2"/>
  <c r="D403" i="2"/>
  <c r="D402" i="2"/>
  <c r="D401" i="2"/>
  <c r="D400" i="2"/>
  <c r="D399" i="2"/>
  <c r="D398" i="2"/>
  <c r="D397" i="2"/>
  <c r="D396" i="2"/>
  <c r="D395" i="2"/>
  <c r="D394" i="2"/>
  <c r="D393" i="2"/>
  <c r="D392" i="2"/>
  <c r="D391" i="2"/>
  <c r="D390" i="2"/>
  <c r="D389" i="2"/>
  <c r="D388" i="2"/>
  <c r="D387" i="2"/>
  <c r="D386" i="2"/>
  <c r="D385" i="2"/>
  <c r="D384" i="2"/>
  <c r="D383" i="2"/>
  <c r="D382" i="2"/>
  <c r="D381" i="2"/>
  <c r="D380" i="2"/>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3" i="5"/>
  <c r="D24" i="5"/>
  <c r="D22" i="5"/>
  <c r="D21" i="5"/>
  <c r="D20" i="5"/>
  <c r="D19" i="5"/>
  <c r="D18" i="5"/>
  <c r="D17" i="5"/>
  <c r="D16" i="5"/>
  <c r="D15" i="5"/>
  <c r="D14" i="5"/>
  <c r="D13" i="5"/>
  <c r="D256" i="2" l="1"/>
  <c r="D255" i="2"/>
  <c r="D254" i="2"/>
  <c r="D253" i="2"/>
  <c r="D252" i="2"/>
  <c r="D251" i="2"/>
  <c r="D250" i="2"/>
  <c r="D249" i="2"/>
  <c r="D248" i="2"/>
  <c r="D247"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366" i="2"/>
  <c r="D365" i="2"/>
  <c r="D364" i="2"/>
  <c r="D363" i="2"/>
  <c r="D362" i="2"/>
  <c r="D361" i="2"/>
  <c r="D360" i="2"/>
  <c r="D359" i="2"/>
  <c r="D358" i="2"/>
  <c r="D357" i="2"/>
  <c r="D356" i="2"/>
  <c r="D355" i="2"/>
  <c r="D354" i="2"/>
  <c r="D353"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19" i="2"/>
  <c r="D318" i="2"/>
  <c r="D317" i="2"/>
  <c r="D316" i="2"/>
  <c r="D315" i="2"/>
  <c r="D314" i="2"/>
  <c r="D313" i="2"/>
  <c r="D312" i="2"/>
  <c r="D311" i="2"/>
  <c r="D310" i="2"/>
  <c r="D309" i="2"/>
  <c r="D308" i="2"/>
  <c r="D307" i="2"/>
  <c r="D306" i="2"/>
  <c r="D305" i="2"/>
  <c r="D379" i="2"/>
  <c r="D378" i="2"/>
  <c r="D377" i="2"/>
  <c r="D376" i="2"/>
  <c r="D375" i="2"/>
  <c r="D374" i="2"/>
  <c r="D373" i="2"/>
  <c r="D372" i="2"/>
  <c r="D371" i="2"/>
  <c r="D370" i="2"/>
  <c r="D369" i="2"/>
  <c r="D368" i="2"/>
  <c r="D367" i="2"/>
  <c r="D76" i="22"/>
  <c r="D77" i="22"/>
  <c r="D78" i="22"/>
  <c r="D79" i="22"/>
  <c r="D80" i="22"/>
  <c r="D81" i="22"/>
  <c r="D82" i="22"/>
  <c r="D75" i="22"/>
  <c r="D88" i="22" l="1"/>
  <c r="D89" i="22"/>
  <c r="D90" i="22"/>
  <c r="D91" i="22"/>
  <c r="D93" i="22"/>
  <c r="D94" i="22"/>
  <c r="D87" i="22"/>
  <c r="D92"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E4"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C20" i="22" a="1"/>
  <c r="C4" i="22"/>
  <c r="B4" i="22"/>
  <c r="C46" i="1"/>
  <c r="C45" i="1"/>
  <c r="C44" i="1"/>
  <c r="C36" i="1"/>
  <c r="C35" i="1"/>
  <c r="C34" i="1"/>
  <c r="C33" i="1"/>
  <c r="C32" i="1"/>
  <c r="C37" i="1"/>
  <c r="C20" i="22" l="1"/>
  <c r="E20" i="22" s="1"/>
  <c r="D24" i="22"/>
  <c r="E24" i="22"/>
  <c r="F24" i="22"/>
  <c r="E33" i="22"/>
  <c r="F33" i="22"/>
  <c r="D33" i="22"/>
  <c r="D23" i="22"/>
  <c r="D21" i="22"/>
  <c r="D22" i="22"/>
  <c r="B85" i="22"/>
  <c r="D83" i="22"/>
  <c r="E83" i="22" s="1"/>
  <c r="F23" i="22"/>
  <c r="E23" i="22"/>
  <c r="F22" i="22"/>
  <c r="E22" i="22"/>
  <c r="F21" i="22"/>
  <c r="E21" i="22"/>
  <c r="D20" i="22" l="1"/>
  <c r="F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0" i="2"/>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2" i="4"/>
  <c r="D70" i="5" l="1"/>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<sst xmlns="http://schemas.openxmlformats.org/spreadsheetml/2006/main" count="8870" uniqueCount="526">
  <si>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</si>
  <si>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</si>
  <si>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</si>
  <si>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</si>
  <si>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</si>
  <si>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</si>
  <si>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</si>
  <si>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</si>
  <si>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</si>
  <si>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</si>
  <si>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</si>
  <si>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</si>
  <si>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</si>
  <si>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</si>
  <si>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</si>
  <si>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</si>
  <si>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</si>
  <si>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</si>
  <si>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</si>
  <si>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</si>
  <si>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</si>
  <si>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</si>
  <si>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</si>
  <si>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</si>
  <si>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</si>
  <si>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</si>
  <si>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</si>
  <si>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</si>
  <si>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</si>
  <si>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</si>
  <si>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</si>
  <si>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</si>
  <si>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</si>
  <si>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</si>
  <si>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</si>
  <si>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</si>
  <si>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</si>
  <si>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</si>
  <si>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</si>
  <si>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</si>
  <si>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</si>
  <si>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</si>
  <si>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</si>
  <si>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</si>
  <si>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</si>
  <si>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</si>
  <si>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</si>
  <si>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</si>
  <si>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</si>
  <si>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</si>
  <si>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</si>
  <si>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</si>
  <si>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</si>
  <si>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</si>
  <si>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</si>
  <si>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</si>
  <si>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</si>
  <si>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</si>
  <si>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</si>
  <si>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</si>
  <si>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</si>
  <si>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</si>
  <si>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</si>
  <si>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</si>
  <si>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</si>
  <si>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</si>
  <si>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</si>
  <si>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</si>
  <si>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</si>
  <si>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</si>
  <si>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</si>
  <si>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</si>
  <si>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</si>
  <si>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</si>
  <si>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</si>
  <si>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</si>
  <si>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</si>
  <si>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</si>
  <si>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</si>
  <si>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</si>
  <si>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</si>
  <si>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</si>
  <si>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</si>
  <si>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</si>
  <si>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</si>
  <si>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</si>
  <si>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</si>
  <si>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</si>
  <si>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</si>
  <si>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</si>
  <si>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</si>
  <si>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</si>
  <si>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</si>
  <si>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</si>
  <si>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</si>
  <si>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</si>
  <si>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</si>
  <si>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</si>
  <si>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</si>
  <si>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</si>
  <si>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</si>
  <si>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</si>
  <si>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</si>
  <si>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</si>
  <si>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</si>
  <si>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</si>
  <si>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</si>
  <si>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</si>
  <si>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</si>
  <si>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</si>
  <si>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</si>
  <si>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</si>
  <si>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</si>
  <si>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</si>
  <si>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</si>
  <si>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</si>
  <si>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</si>
  <si>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</si>
  <si>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</si>
  <si>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</si>
  <si>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</si>
  <si>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</si>
  <si>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</si>
  <si>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</si>
  <si>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</si>
  <si>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</si>
  <si>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</si>
  <si>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</si>
  <si>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</si>
  <si>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</si>
  <si>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</si>
  <si>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</si>
  <si>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</si>
  <si>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</si>
  <si>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</si>
  <si>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</si>
  <si>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</si>
  <si>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</si>
  <si>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</si>
  <si>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</si>
  <si>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</si>
  <si>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</si>
  <si>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</si>
  <si>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</si>
  <si>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</si>
  <si>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</si>
  <si>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</si>
  <si>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</si>
  <si>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</si>
  <si>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</si>
  <si>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</si>
  <si>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</si>
  <si>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</si>
  <si>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</si>
  <si>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</si>
  <si>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</si>
  <si>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</si>
  <si>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</si>
  <si>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</si>
  <si>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</si>
  <si>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</si>
  <si>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</si>
  <si>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</si>
  <si>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</si>
  <si>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</si>
  <si>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</si>
  <si>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</si>
  <si>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</si>
  <si>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</si>
  <si>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</si>
  <si>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</si>
  <si>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</si>
  <si>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</si>
  <si>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</si>
  <si>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</si>
  <si>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</si>
  <si>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</si>
  <si>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</si>
  <si>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</si>
  <si>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</si>
  <si>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</si>
  <si>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</si>
  <si>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</si>
  <si>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</si>
  <si>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</si>
  <si>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</si>
  <si>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</si>
  <si>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</si>
  <si>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</si>
  <si>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</si>
  <si>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</si>
  <si>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</si>
  <si>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</si>
  <si>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</si>
  <si>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</si>
  <si>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</si>
  <si>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</si>
  <si>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</si>
  <si>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</si>
  <si>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</si>
  <si>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</si>
  <si>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</si>
  <si>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</si>
  <si>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</si>
  <si>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</si>
  <si>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</si>
  <si>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</si>
  <si>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</si>
  <si>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</si>
  <si>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</si>
  <si>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</si>
  <si>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</si>
  <si>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</si>
  <si>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</si>
  <si>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</si>
  <si>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</si>
  <si>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</si>
  <si>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</si>
  <si>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</si>
  <si>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</si>
  <si>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</si>
  <si>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</si>
  <si>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</si>
  <si>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</si>
  <si>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</si>
  <si>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</si>
  <si>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</si>
  <si>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</si>
  <si>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</si>
  <si>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</si>
  <si>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</si>
  <si>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</si>
  <si>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</si>
  <si>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</si>
  <si>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</si>
  <si>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</si>
  <si>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</si>
  <si>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</si>
  <si>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</si>
  <si>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</si>
  <si>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</si>
  <si>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</si>
  <si>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</si>
  <si>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</si>
  <si>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</si>
  <si>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</si>
  <si>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</si>
  <si>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</si>
  <si>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</si>
  <si>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</si>
  <si>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</si>
  <si>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</si>
  <si>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</si>
  <si>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</si>
  <si>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</si>
  <si>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</si>
  <si>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</si>
  <si>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</si>
  <si>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</si>
  <si>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</si>
  <si>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</si>
  <si>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</si>
  <si>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</si>
  <si>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</si>
  <si>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</si>
  <si>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</si>
  <si>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</si>
  <si>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</si>
  <si>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</si>
  <si>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</si>
  <si>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</si>
  <si>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</si>
  <si>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</si>
  <si>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</si>
  <si>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</si>
  <si>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</si>
  <si>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</si>
  <si>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</si>
  <si>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</si>
  <si>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</si>
  <si>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</si>
  <si>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</si>
  <si>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</si>
  <si>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</si>
  <si>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</si>
  <si>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</si>
  <si>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</si>
  <si>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</si>
  <si>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</si>
  <si>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</si>
  <si>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</si>
  <si>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</si>
  <si>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</si>
  <si>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</si>
  <si>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</si>
  <si>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</si>
  <si>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</si>
  <si>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</si>
  <si>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</si>
  <si>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</si>
  <si>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</si>
  <si>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</si>
  <si>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</si>
  <si>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</si>
  <si>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</si>
  <si>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</si>
  <si>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</si>
  <si>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</si>
  <si>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</si>
  <si>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</si>
  <si>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</si>
  <si>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</si>
  <si>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</si>
  <si>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</si>
  <si>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</si>
  <si>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</si>
  <si>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</si>
  <si>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</si>
  <si>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</si>
  <si>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</si>
  <si>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</si>
  <si>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</si>
  <si>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</si>
  <si>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</si>
  <si>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</si>
  <si>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</si>
  <si>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</si>
  <si>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</si>
  <si>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</si>
  <si>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</si>
  <si>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</si>
  <si>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</si>
  <si>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</si>
  <si>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</si>
  <si>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</si>
  <si>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</si>
  <si>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</si>
  <si>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</si>
  <si>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</si>
  <si>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</si>
  <si>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</si>
  <si>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</si>
  <si>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</si>
  <si>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</si>
  <si>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</si>
  <si>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</si>
  <si>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</si>
  <si>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</si>
  <si>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</si>
  <si>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</si>
  <si>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</si>
  <si>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</si>
  <si>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</si>
  <si>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</si>
  <si>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</si>
  <si>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</si>
  <si>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</si>
  <si>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</si>
  <si>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</si>
  <si>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</si>
  <si>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</si>
  <si>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</si>
  <si>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</si>
  <si>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</si>
  <si>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</si>
  <si>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</si>
  <si>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</si>
  <si>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</si>
  <si>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</si>
  <si>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</si>
  <si>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</si>
  <si>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</si>
  <si>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</si>
  <si>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</si>
  <si>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</si>
  <si>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</si>
  <si>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</si>
  <si>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</si>
  <si>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</si>
  <si>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</si>
  <si>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</si>
  <si>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</si>
  <si>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</si>
  <si>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</si>
  <si>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</si>
  <si>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</si>
  <si>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</si>
  <si>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</si>
  <si>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</si>
  <si>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</si>
  <si>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</si>
  <si>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</si>
  <si>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</si>
  <si>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</si>
  <si>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</si>
  <si>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</si>
  <si>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</si>
  <si>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</si>
  <si>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</si>
  <si>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</si>
  <si>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</si>
  <si>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</si>
  <si>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</si>
  <si>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</si>
  <si>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</si>
  <si>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</si>
  <si>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</si>
  <si>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</si>
  <si>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</si>
  <si>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</si>
  <si>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</si>
  <si>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</si>
  <si>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</si>
  <si>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</si>
  <si>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</si>
  <si>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</si>
  <si>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</si>
  <si>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</si>
  <si>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</si>
  <si>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</si>
  <si>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</si>
  <si>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</si>
  <si>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</si>
  <si>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</si>
  <si>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</si>
  <si>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</si>
  <si>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</si>
  <si>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</si>
  <si>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</si>
  <si>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</si>
  <si>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</si>
  <si>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</si>
  <si>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</si>
  <si>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</si>
  <si>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</si>
  <si>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</si>
  <si>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</si>
  <si>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</si>
  <si>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</si>
  <si>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</si>
  <si>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</si>
  <si>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</si>
  <si>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</si>
  <si>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</si>
  <si>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</si>
  <si>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</si>
  <si>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</si>
  <si>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</si>
  <si>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</si>
  <si>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</si>
  <si>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</si>
  <si>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</si>
  <si>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</si>
  <si>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</si>
  <si>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</si>
  <si>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</si>
  <si>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</si>
  <si>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</si>
  <si>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</si>
  <si>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</si>
  <si>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</si>
  <si>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</si>
  <si>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</si>
  <si>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</si>
  <si>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</si>
  <si>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</si>
  <si>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</si>
  <si>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</si>
  <si>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</si>
  <si>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</si>
  <si>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</si>
  <si>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</si>
  <si>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</si>
  <si>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</si>
  <si>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</si>
  <si>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</si>
  <si>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</si>
  <si>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</si>
  <si>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</si>
  <si>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</si>
  <si>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水</t>
  </si>
  <si>
    <t>信号なし</t>
  </si>
  <si>
    <t>横断歩道なし</t>
  </si>
  <si>
    <t>バス停なし</t>
  </si>
  <si>
    <t>木</t>
  </si>
  <si>
    <t>金</t>
  </si>
  <si>
    <t>③前方車両や障害物に対する危険回避</t>
  </si>
  <si>
    <t>①路上駐車回避</t>
  </si>
  <si>
    <t>小型車</t>
  </si>
  <si>
    <t>⑥円滑に走行するための手動介入</t>
  </si>
  <si>
    <t>土</t>
  </si>
  <si>
    <t>⑦自動運行装置の作動不良時の安全確保</t>
  </si>
  <si>
    <t>日</t>
  </si>
  <si>
    <t>④直進時の周辺の交通参加者に対する危険回避</t>
  </si>
  <si>
    <t>火</t>
  </si>
  <si>
    <t>②直進時の走行逸脱回避</t>
  </si>
  <si>
    <t>降雪</t>
  </si>
  <si>
    <t>凍結</t>
  </si>
  <si>
    <t>車両的要因</t>
  </si>
  <si>
    <t>工場を出て駅へ向かう途中、交差点を右折した直後に車両が停止（コントローラリセットにより復旧）</t>
    <rPh sb="0" eb="2">
      <t>コウジョウ</t>
    </rPh>
    <rPh sb="3" eb="4">
      <t>デ</t>
    </rPh>
    <rPh sb="5" eb="6">
      <t>エキ</t>
    </rPh>
    <rPh sb="7" eb="8">
      <t>ム</t>
    </rPh>
    <rPh sb="10" eb="12">
      <t>トチュウ</t>
    </rPh>
    <rPh sb="13" eb="16">
      <t>コウサテン</t>
    </rPh>
    <rPh sb="17" eb="19">
      <t>ウセツ</t>
    </rPh>
    <rPh sb="21" eb="23">
      <t>チョクゴ</t>
    </rPh>
    <rPh sb="24" eb="26">
      <t>シャリョウ</t>
    </rPh>
    <rPh sb="27" eb="29">
      <t>テイシフッキュウ</t>
    </rPh>
    <phoneticPr fontId="3"/>
  </si>
  <si>
    <t>夕日</t>
  </si>
  <si>
    <t>工場出発直後、コントローラ操作不能による走行不可（コントローラケーブル交換により復旧）</t>
    <rPh sb="0" eb="2">
      <t>コウジョウ</t>
    </rPh>
    <rPh sb="2" eb="6">
      <t>シュッパツチョクゴ</t>
    </rPh>
    <rPh sb="13" eb="17">
      <t>ソウサフノウ</t>
    </rPh>
    <rPh sb="20" eb="24">
      <t>ソウコウフカ</t>
    </rPh>
    <rPh sb="35" eb="37">
      <t>コウカンフッキュウ</t>
    </rPh>
    <phoneticPr fontId="3"/>
  </si>
  <si>
    <t>雨</t>
  </si>
  <si>
    <t>雪</t>
  </si>
  <si>
    <t>霧</t>
  </si>
  <si>
    <t>晴</t>
  </si>
  <si>
    <t>曇</t>
  </si>
  <si>
    <t>吹雪</t>
  </si>
  <si>
    <t>運転手</t>
    <rPh sb="0" eb="3">
      <t>ウンテンシュ</t>
    </rPh>
    <phoneticPr fontId="3"/>
  </si>
  <si>
    <t>タブレットでプルダウン選択</t>
    <rPh sb="11" eb="13">
      <t>センタク</t>
    </rPh>
    <phoneticPr fontId="3"/>
  </si>
  <si>
    <t>ロイズ駅から工場手前の十字路まで有り</t>
    <rPh sb="3" eb="4">
      <t>エキ</t>
    </rPh>
    <rPh sb="6" eb="10">
      <t>コウジョウテマエ</t>
    </rPh>
    <rPh sb="11" eb="14">
      <t>ジュウジロ</t>
    </rPh>
    <rPh sb="16" eb="17">
      <t>ア</t>
    </rPh>
    <phoneticPr fontId="3"/>
  </si>
  <si>
    <t>駐車場入り口は除く</t>
    <rPh sb="0" eb="4">
      <t>チュウシャジョウイ</t>
    </rPh>
    <rPh sb="5" eb="6">
      <t>グチ</t>
    </rPh>
    <rPh sb="7" eb="8">
      <t>ノゾ</t>
    </rPh>
    <phoneticPr fontId="3"/>
  </si>
  <si>
    <t>ｼｽﾃﾑﾄﾗﾌﾞﾙ</t>
  </si>
  <si>
    <t>乗客対応</t>
  </si>
  <si>
    <t>北海道</t>
    <rPh sb="0" eb="3">
      <t>ホッカイドウ</t>
    </rPh>
    <phoneticPr fontId="3"/>
  </si>
  <si>
    <t>当別町</t>
    <rPh sb="0" eb="3">
      <t>トウベツチョウ</t>
    </rPh>
    <phoneticPr fontId="3"/>
  </si>
  <si>
    <t>⑧その他</t>
  </si>
  <si>
    <t>バス停あり</t>
  </si>
  <si>
    <t>湿潤</t>
  </si>
  <si>
    <t>積雪</t>
  </si>
  <si>
    <t>オペレータが運行終了後に一括で入力しているため、同一時刻の記録が存在する。
手動介入した便は判別可能であることから、便ごとの合計距離を算出し、便毎データシートへ反映した。</t>
    <phoneticPr fontId="3"/>
  </si>
  <si>
    <t>・降雪の影響はLiDAR に加えて他種センサーおよびカメラを組み合わせたハイブリッド方式による認識機能の高度化
・路上駐車を回避できる車両のVersionUP</t>
    <rPh sb="1" eb="3">
      <t>コウセツ</t>
    </rPh>
    <rPh sb="4" eb="6">
      <t>エイキョウ</t>
    </rPh>
    <rPh sb="57" eb="61">
      <t>ロジョウチュウシャ</t>
    </rPh>
    <rPh sb="62" eb="64">
      <t>カイヒ</t>
    </rPh>
    <rPh sb="67" eb="69">
      <t>シャリョウ</t>
    </rPh>
    <phoneticPr fontId="3"/>
  </si>
  <si>
    <t>・降雪によりLiDARが障害物と誤検知
・前方からの車両回避
・路上駐車回避</t>
    <rPh sb="1" eb="3">
      <t>コウセツ</t>
    </rPh>
    <rPh sb="12" eb="15">
      <t>ショウガイブツ</t>
    </rPh>
    <rPh sb="16" eb="19">
      <t>ゴケンチ</t>
    </rPh>
    <rPh sb="21" eb="23">
      <t>ゼンポウ</t>
    </rPh>
    <rPh sb="26" eb="28">
      <t>シャリョウ</t>
    </rPh>
    <rPh sb="28" eb="30">
      <t>カイヒ</t>
    </rPh>
    <rPh sb="32" eb="38">
      <t>ロジョウチュウシャカイヒ</t>
    </rPh>
    <phoneticPr fontId="3"/>
  </si>
  <si>
    <t>4:ロイズタウン駅～ロイズタウン工場</t>
    <rPh sb="8" eb="9">
      <t>エキ</t>
    </rPh>
    <rPh sb="16" eb="18">
      <t>コウジョウ</t>
    </rPh>
    <phoneticPr fontId="3"/>
  </si>
  <si>
    <t>ルート名：ルート①</t>
    <phoneticPr fontId="3"/>
  </si>
  <si>
    <t>013030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</si>
</sst>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quot;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4" fillId="3" borderId="23" xfId="1" applyNumberFormat="1" applyFont="1" applyFill="1" applyBorder="1" applyAlignment="1" applyProtection="1">
      <alignment horizontal="left" vertical="center" wrapText="1"/>
      <protection locked="0"/>
    </xf>
    <xf numFmtId="183" fontId="4" fillId="3" borderId="26" xfId="1" applyNumberFormat="1" applyFont="1" applyFill="1" applyBorder="1" applyAlignment="1" applyProtection="1">
      <alignment horizontal="left" vertical="center" wrapText="1"/>
      <protection locked="0"/>
    </xf>
    <xf numFmtId="0" fontId="16" fillId="2" borderId="0" xfId="3" applyFont="1" applyFill="1" applyBorder="1" applyAlignment="1">
      <alignment vertical="top"/>
    </xf>
    <xf numFmtId="0" fontId="23" fillId="0" borderId="0" xfId="3" applyFont="1" applyBorder="1">
      <alignment vertical="center"/>
    </xf>
    <xf numFmtId="0" fontId="16" fillId="0" borderId="0" xfId="3" applyFont="1" applyBorder="1">
      <alignment vertical="center"/>
    </xf>
    <xf numFmtId="55" fontId="4" fillId="0" borderId="72" xfId="0" applyNumberFormat="1" applyFont="1" applyBorder="1" applyAlignment="1">
      <alignment vertical="center" wrapText="1"/>
    </xf>
    <xf numFmtId="178" fontId="4" fillId="2" borderId="0" xfId="1" applyNumberFormat="1" applyFont="1" applyFill="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31031</xdr:colOff>
      <xdr:row>5</xdr:row>
      <xdr:rowOff>25299</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9424" y="43351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5</xdr:row>
      <xdr:rowOff>54555</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9175939" y="1070555"/>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232833</xdr:colOff>
      <xdr:row>13</xdr:row>
      <xdr:rowOff>10583</xdr:rowOff>
    </xdr:from>
    <xdr:to>
      <xdr:col>32</xdr:col>
      <xdr:colOff>276039</xdr:colOff>
      <xdr:row>27</xdr:row>
      <xdr:rowOff>149059</xdr:rowOff>
    </xdr:to>
    <xdr:pic>
      <xdr:nvPicPr>
        <xdr:cNvPr id="3" name="図 2" descr="建物, 草, スポーツゲーム, グリーン が含まれている画像&#10;&#10;AI 生成コンテンツは誤りを含む可能性があります。">
          <a:extLst>
            <a:ext uri="{FF2B5EF4-FFF2-40B4-BE49-F238E27FC236}">
              <a16:creationId xmlns:a16="http://schemas.microsoft.com/office/drawing/2014/main" id="{2E33746B-E8A5-40E5-B19B-F35803ECA9D4}"/>
            </a:ext>
          </a:extLst>
        </xdr:cNvPr>
        <xdr:cNvPicPr>
          <a:picLocks noChangeAspect="1"/>
        </xdr:cNvPicPr>
      </xdr:nvPicPr>
      <xdr:blipFill>
        <a:blip xmlns:r="http://schemas.openxmlformats.org/officeDocument/2006/relationships" r:embed="rId1"/>
        <a:stretch>
          <a:fillRect/>
        </a:stretch>
      </xdr:blipFill>
      <xdr:spPr>
        <a:xfrm>
          <a:off x="28786666" y="4847166"/>
          <a:ext cx="5440706" cy="2953643"/>
        </a:xfrm>
        <a:prstGeom prst="rect">
          <a:avLst/>
        </a:prstGeom>
      </xdr:spPr>
    </xdr:pic>
    <xdr:clientData/>
  </xdr:twoCellAnchor>
  <xdr:twoCellAnchor>
    <xdr:from>
      <xdr:col>24</xdr:col>
      <xdr:colOff>135490</xdr:colOff>
      <xdr:row>16</xdr:row>
      <xdr:rowOff>174360</xdr:rowOff>
    </xdr:from>
    <xdr:to>
      <xdr:col>24</xdr:col>
      <xdr:colOff>203752</xdr:colOff>
      <xdr:row>19</xdr:row>
      <xdr:rowOff>65087</xdr:rowOff>
    </xdr:to>
    <xdr:cxnSp macro="">
      <xdr:nvCxnSpPr>
        <xdr:cNvPr id="7" name="直線コネクタ 6">
          <a:extLst>
            <a:ext uri="{FF2B5EF4-FFF2-40B4-BE49-F238E27FC236}">
              <a16:creationId xmlns:a16="http://schemas.microsoft.com/office/drawing/2014/main" id="{D6B9F865-AAC0-468D-9576-45FF6A11AF68}"/>
            </a:ext>
          </a:extLst>
        </xdr:cNvPr>
        <xdr:cNvCxnSpPr/>
      </xdr:nvCxnSpPr>
      <xdr:spPr>
        <a:xfrm>
          <a:off x="29768823" y="5614193"/>
          <a:ext cx="68262" cy="493977"/>
        </a:xfrm>
        <a:prstGeom prst="line">
          <a:avLst/>
        </a:prstGeom>
        <a:ln w="38100">
          <a:solidFill>
            <a:srgbClr val="FF0000"/>
          </a:solidFill>
          <a:headEnd type="oval" w="lg" len="lg"/>
          <a:tailEnd type="oval"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88659</xdr:colOff>
      <xdr:row>17</xdr:row>
      <xdr:rowOff>75671</xdr:rowOff>
    </xdr:from>
    <xdr:ext cx="256160" cy="264560"/>
    <xdr:sp macro="" textlink="">
      <xdr:nvSpPr>
        <xdr:cNvPr id="8" name="テキスト ボックス 7">
          <a:extLst>
            <a:ext uri="{FF2B5EF4-FFF2-40B4-BE49-F238E27FC236}">
              <a16:creationId xmlns:a16="http://schemas.microsoft.com/office/drawing/2014/main" id="{0F0072F7-15FC-4DC3-B3E2-BF95E387A398}"/>
            </a:ext>
          </a:extLst>
        </xdr:cNvPr>
        <xdr:cNvSpPr txBox="1"/>
      </xdr:nvSpPr>
      <xdr:spPr>
        <a:xfrm>
          <a:off x="29721992" y="5716588"/>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3</a:t>
          </a:r>
          <a:endParaRPr kumimoji="1" lang="ja-JP" altLang="en-US" sz="1100" b="1">
            <a:solidFill>
              <a:schemeClr val="bg1"/>
            </a:solidFill>
          </a:endParaRPr>
        </a:p>
      </xdr:txBody>
    </xdr:sp>
    <xdr:clientData/>
  </xdr:oneCellAnchor>
  <xdr:oneCellAnchor>
    <xdr:from>
      <xdr:col>22</xdr:col>
      <xdr:colOff>273603</xdr:colOff>
      <xdr:row>16</xdr:row>
      <xdr:rowOff>10583</xdr:rowOff>
    </xdr:from>
    <xdr:ext cx="256160" cy="264560"/>
    <xdr:sp macro="" textlink="">
      <xdr:nvSpPr>
        <xdr:cNvPr id="11" name="テキスト ボックス 10">
          <a:extLst>
            <a:ext uri="{FF2B5EF4-FFF2-40B4-BE49-F238E27FC236}">
              <a16:creationId xmlns:a16="http://schemas.microsoft.com/office/drawing/2014/main" id="{D27E5359-413F-45EE-8AAC-18B3B7229F30}"/>
            </a:ext>
          </a:extLst>
        </xdr:cNvPr>
        <xdr:cNvSpPr txBox="1"/>
      </xdr:nvSpPr>
      <xdr:spPr>
        <a:xfrm>
          <a:off x="28776820" y="5504713"/>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2</a:t>
          </a:r>
          <a:endParaRPr kumimoji="1" lang="ja-JP" altLang="en-US" sz="1100" b="1">
            <a:solidFill>
              <a:schemeClr val="bg1"/>
            </a:solidFill>
          </a:endParaRPr>
        </a:p>
      </xdr:txBody>
    </xdr:sp>
    <xdr:clientData/>
  </xdr:oneCellAnchor>
  <xdr:oneCellAnchor>
    <xdr:from>
      <xdr:col>24</xdr:col>
      <xdr:colOff>345040</xdr:colOff>
      <xdr:row>19</xdr:row>
      <xdr:rowOff>62707</xdr:rowOff>
    </xdr:from>
    <xdr:ext cx="256160" cy="264560"/>
    <xdr:sp macro="" textlink="">
      <xdr:nvSpPr>
        <xdr:cNvPr id="12" name="テキスト ボックス 11">
          <a:extLst>
            <a:ext uri="{FF2B5EF4-FFF2-40B4-BE49-F238E27FC236}">
              <a16:creationId xmlns:a16="http://schemas.microsoft.com/office/drawing/2014/main" id="{30E1187E-6CD4-47EA-950B-89AB72103904}"/>
            </a:ext>
          </a:extLst>
        </xdr:cNvPr>
        <xdr:cNvSpPr txBox="1"/>
      </xdr:nvSpPr>
      <xdr:spPr>
        <a:xfrm>
          <a:off x="29930518" y="6169750"/>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1</a:t>
          </a:r>
          <a:endParaRPr kumimoji="1" lang="ja-JP" altLang="en-US" sz="1100" b="1">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220889</xdr:colOff>
      <xdr:row>13</xdr:row>
      <xdr:rowOff>30388</xdr:rowOff>
    </xdr:from>
    <xdr:to>
      <xdr:col>31</xdr:col>
      <xdr:colOff>401849</xdr:colOff>
      <xdr:row>29</xdr:row>
      <xdr:rowOff>1359</xdr:rowOff>
    </xdr:to>
    <xdr:pic>
      <xdr:nvPicPr>
        <xdr:cNvPr id="14" name="図 13" descr="建物, 草, スポーツゲーム, グリーン が含まれている画像&#10;&#10;AI 生成コンテンツは誤りを含む可能性があります。">
          <a:extLst>
            <a:ext uri="{FF2B5EF4-FFF2-40B4-BE49-F238E27FC236}">
              <a16:creationId xmlns:a16="http://schemas.microsoft.com/office/drawing/2014/main" id="{A6381ADD-C586-41D5-BF47-B72CB75C34AB}"/>
            </a:ext>
          </a:extLst>
        </xdr:cNvPr>
        <xdr:cNvPicPr>
          <a:picLocks noChangeAspect="1"/>
        </xdr:cNvPicPr>
      </xdr:nvPicPr>
      <xdr:blipFill>
        <a:blip xmlns:r="http://schemas.openxmlformats.org/officeDocument/2006/relationships" r:embed="rId1"/>
        <a:stretch>
          <a:fillRect/>
        </a:stretch>
      </xdr:blipFill>
      <xdr:spPr>
        <a:xfrm>
          <a:off x="26210532" y="4207781"/>
          <a:ext cx="6304174" cy="3439433"/>
        </a:xfrm>
        <a:prstGeom prst="rect">
          <a:avLst/>
        </a:prstGeom>
      </xdr:spPr>
    </xdr:pic>
    <xdr:clientData/>
  </xdr:twoCellAnchor>
  <xdr:oneCellAnchor>
    <xdr:from>
      <xdr:col>22</xdr:col>
      <xdr:colOff>562428</xdr:colOff>
      <xdr:row>16</xdr:row>
      <xdr:rowOff>152853</xdr:rowOff>
    </xdr:from>
    <xdr:ext cx="325730" cy="328423"/>
    <xdr:sp macro="" textlink="">
      <xdr:nvSpPr>
        <xdr:cNvPr id="17" name="テキスト ボックス 16">
          <a:extLst>
            <a:ext uri="{FF2B5EF4-FFF2-40B4-BE49-F238E27FC236}">
              <a16:creationId xmlns:a16="http://schemas.microsoft.com/office/drawing/2014/main" id="{FC031491-1CA1-90FC-27F0-33AB3831904B}"/>
            </a:ext>
          </a:extLst>
        </xdr:cNvPr>
        <xdr:cNvSpPr txBox="1"/>
      </xdr:nvSpPr>
      <xdr:spPr>
        <a:xfrm>
          <a:off x="27141714" y="5096782"/>
          <a:ext cx="325730" cy="328423"/>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chemeClr val="bg1"/>
              </a:solidFill>
            </a:rPr>
            <a:t>１</a:t>
          </a:r>
        </a:p>
      </xdr:txBody>
    </xdr:sp>
    <xdr:clientData/>
  </xdr:oneCellAnchor>
  <xdr:oneCellAnchor>
    <xdr:from>
      <xdr:col>22</xdr:col>
      <xdr:colOff>152400</xdr:colOff>
      <xdr:row>15</xdr:row>
      <xdr:rowOff>75294</xdr:rowOff>
    </xdr:from>
    <xdr:ext cx="325730" cy="328360"/>
    <xdr:sp macro="" textlink="">
      <xdr:nvSpPr>
        <xdr:cNvPr id="18" name="テキスト ボックス 17">
          <a:extLst>
            <a:ext uri="{FF2B5EF4-FFF2-40B4-BE49-F238E27FC236}">
              <a16:creationId xmlns:a16="http://schemas.microsoft.com/office/drawing/2014/main" id="{0D68279B-A52A-D96A-F8F2-75F373AA6540}"/>
            </a:ext>
          </a:extLst>
        </xdr:cNvPr>
        <xdr:cNvSpPr txBox="1"/>
      </xdr:nvSpPr>
      <xdr:spPr>
        <a:xfrm>
          <a:off x="26714450" y="4431394"/>
          <a:ext cx="325730" cy="3283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chemeClr val="bg1"/>
              </a:solidFill>
            </a:rPr>
            <a:t>２</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1152525</xdr:colOff>
      <xdr:row>80</xdr:row>
      <xdr:rowOff>19050</xdr:rowOff>
    </xdr:from>
    <xdr:to>
      <xdr:col>7</xdr:col>
      <xdr:colOff>2557806</xdr:colOff>
      <xdr:row>94</xdr:row>
      <xdr:rowOff>119426</xdr:rowOff>
    </xdr:to>
    <xdr:pic>
      <xdr:nvPicPr>
        <xdr:cNvPr id="3" name="図 2" descr="建物, 草, スポーツゲーム, グリーン が含まれている画像&#10;&#10;AI 生成コンテンツは誤りを含む可能性があります。">
          <a:extLst>
            <a:ext uri="{FF2B5EF4-FFF2-40B4-BE49-F238E27FC236}">
              <a16:creationId xmlns:a16="http://schemas.microsoft.com/office/drawing/2014/main" id="{15EAE0CB-3123-46F1-89AF-802CBDD118C4}"/>
            </a:ext>
          </a:extLst>
        </xdr:cNvPr>
        <xdr:cNvPicPr>
          <a:picLocks noChangeAspect="1"/>
        </xdr:cNvPicPr>
      </xdr:nvPicPr>
      <xdr:blipFill>
        <a:blip xmlns:r="http://schemas.openxmlformats.org/officeDocument/2006/relationships" r:embed="rId1"/>
        <a:stretch>
          <a:fillRect/>
        </a:stretch>
      </xdr:blipFill>
      <xdr:spPr>
        <a:xfrm>
          <a:off x="7343775" y="17592675"/>
          <a:ext cx="5472456" cy="3072176"/>
        </a:xfrm>
        <a:prstGeom prst="rect">
          <a:avLst/>
        </a:prstGeom>
      </xdr:spPr>
    </xdr:pic>
    <xdr:clientData/>
  </xdr:twoCellAnchor>
  <xdr:twoCellAnchor>
    <xdr:from>
      <xdr:col>6</xdr:col>
      <xdr:colOff>2141032</xdr:colOff>
      <xdr:row>83</xdr:row>
      <xdr:rowOff>144727</xdr:rowOff>
    </xdr:from>
    <xdr:to>
      <xdr:col>6</xdr:col>
      <xdr:colOff>2209294</xdr:colOff>
      <xdr:row>86</xdr:row>
      <xdr:rowOff>35454</xdr:rowOff>
    </xdr:to>
    <xdr:cxnSp macro="">
      <xdr:nvCxnSpPr>
        <xdr:cNvPr id="4" name="直線コネクタ 3">
          <a:extLst>
            <a:ext uri="{FF2B5EF4-FFF2-40B4-BE49-F238E27FC236}">
              <a16:creationId xmlns:a16="http://schemas.microsoft.com/office/drawing/2014/main" id="{202F5FDE-A3F5-4213-8E3F-AA4DA2AD742A}"/>
            </a:ext>
          </a:extLst>
        </xdr:cNvPr>
        <xdr:cNvCxnSpPr/>
      </xdr:nvCxnSpPr>
      <xdr:spPr>
        <a:xfrm>
          <a:off x="8332282" y="18385102"/>
          <a:ext cx="68262" cy="519377"/>
        </a:xfrm>
        <a:prstGeom prst="line">
          <a:avLst/>
        </a:prstGeom>
        <a:ln w="38100">
          <a:solidFill>
            <a:srgbClr val="FF0000"/>
          </a:solidFill>
          <a:headEnd type="oval" w="lg" len="lg"/>
          <a:tailEnd type="oval"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2094201</xdr:colOff>
      <xdr:row>84</xdr:row>
      <xdr:rowOff>65088</xdr:rowOff>
    </xdr:from>
    <xdr:ext cx="256160" cy="264560"/>
    <xdr:sp macro="" textlink="">
      <xdr:nvSpPr>
        <xdr:cNvPr id="15" name="テキスト ボックス 14">
          <a:extLst>
            <a:ext uri="{FF2B5EF4-FFF2-40B4-BE49-F238E27FC236}">
              <a16:creationId xmlns:a16="http://schemas.microsoft.com/office/drawing/2014/main" id="{9B5B19FA-0EA1-4BC9-87A8-C44FED62344E}"/>
            </a:ext>
          </a:extLst>
        </xdr:cNvPr>
        <xdr:cNvSpPr txBox="1"/>
      </xdr:nvSpPr>
      <xdr:spPr>
        <a:xfrm>
          <a:off x="8285451" y="18495963"/>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3</a:t>
          </a:r>
          <a:endParaRPr kumimoji="1" lang="ja-JP" altLang="en-US" sz="1100" b="1">
            <a:solidFill>
              <a:schemeClr val="bg1"/>
            </a:solidFill>
          </a:endParaRPr>
        </a:p>
      </xdr:txBody>
    </xdr:sp>
    <xdr:clientData/>
  </xdr:oneCellAnchor>
  <xdr:oneCellAnchor>
    <xdr:from>
      <xdr:col>6</xdr:col>
      <xdr:colOff>1193295</xdr:colOff>
      <xdr:row>82</xdr:row>
      <xdr:rowOff>190500</xdr:rowOff>
    </xdr:from>
    <xdr:ext cx="256160" cy="264560"/>
    <xdr:sp macro="" textlink="">
      <xdr:nvSpPr>
        <xdr:cNvPr id="16" name="テキスト ボックス 15">
          <a:extLst>
            <a:ext uri="{FF2B5EF4-FFF2-40B4-BE49-F238E27FC236}">
              <a16:creationId xmlns:a16="http://schemas.microsoft.com/office/drawing/2014/main" id="{F3BBF6E3-8831-438D-BEA3-BC1EA9500CD7}"/>
            </a:ext>
          </a:extLst>
        </xdr:cNvPr>
        <xdr:cNvSpPr txBox="1"/>
      </xdr:nvSpPr>
      <xdr:spPr>
        <a:xfrm>
          <a:off x="7384545" y="18221325"/>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2</a:t>
          </a:r>
          <a:endParaRPr kumimoji="1" lang="ja-JP" altLang="en-US" sz="1100" b="1">
            <a:solidFill>
              <a:schemeClr val="bg1"/>
            </a:solidFill>
          </a:endParaRPr>
        </a:p>
      </xdr:txBody>
    </xdr:sp>
    <xdr:clientData/>
  </xdr:oneCellAnchor>
  <xdr:oneCellAnchor>
    <xdr:from>
      <xdr:col>6</xdr:col>
      <xdr:colOff>2350582</xdr:colOff>
      <xdr:row>86</xdr:row>
      <xdr:rowOff>33074</xdr:rowOff>
    </xdr:from>
    <xdr:ext cx="256160" cy="264560"/>
    <xdr:sp macro="" textlink="">
      <xdr:nvSpPr>
        <xdr:cNvPr id="17" name="テキスト ボックス 16">
          <a:extLst>
            <a:ext uri="{FF2B5EF4-FFF2-40B4-BE49-F238E27FC236}">
              <a16:creationId xmlns:a16="http://schemas.microsoft.com/office/drawing/2014/main" id="{A71E9F85-01E3-4906-ADB0-A2DCA3FD982E}"/>
            </a:ext>
          </a:extLst>
        </xdr:cNvPr>
        <xdr:cNvSpPr txBox="1"/>
      </xdr:nvSpPr>
      <xdr:spPr>
        <a:xfrm>
          <a:off x="8541832" y="18902099"/>
          <a:ext cx="256160" cy="264560"/>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1</a:t>
          </a:r>
          <a:endParaRPr kumimoji="1" lang="ja-JP" altLang="en-US" sz="1100" b="1">
            <a:solidFill>
              <a:schemeClr val="bg1"/>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9063" y="18559326"/>
          <a:ext cx="5078911" cy="4448224"/>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tabSelected="1" workbookViewId="0">
      <selection activeCell="G5" sqref="G5"/>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524</v>
      </c>
      <c r="C3" s="5"/>
      <c r="G3" s="222" t="s">
        <v>1</v>
      </c>
      <c r="H3" s="222" t="s">
        <v>2</v>
      </c>
      <c r="I3" s="222" t="s">
        <v>3</v>
      </c>
    </row>
    <row r="4" spans="2:10" x14ac:dyDescent="0.4">
      <c r="B4" s="7" t="s">
        <v>4</v>
      </c>
      <c r="C4" s="8"/>
      <c r="G4" s="223" t="s">
        <v>525</v>
      </c>
      <c r="H4" s="223" t="s">
        <v>514</v>
      </c>
      <c r="I4" s="223" t="s">
        <v>515</v>
      </c>
    </row>
    <row r="5" spans="2:10" x14ac:dyDescent="0.4">
      <c r="G5" s="221" t="s">
        <v>5</v>
      </c>
    </row>
    <row r="6" spans="2:10" x14ac:dyDescent="0.4">
      <c r="E6" s="6"/>
    </row>
    <row r="7" spans="2:10" x14ac:dyDescent="0.4">
      <c r="B7" s="265" t="s">
        <v>6</v>
      </c>
      <c r="C7" s="266" t="s">
        <v>7</v>
      </c>
      <c r="D7" s="267" t="s">
        <v>8</v>
      </c>
      <c r="E7" s="266" t="s">
        <v>9</v>
      </c>
      <c r="F7" s="267" t="s">
        <v>10</v>
      </c>
      <c r="G7" s="268" t="s">
        <v>11</v>
      </c>
      <c r="H7" s="266" t="s">
        <v>12</v>
      </c>
      <c r="I7" s="269" t="s">
        <v>13</v>
      </c>
    </row>
    <row r="8" spans="2:10" ht="33" x14ac:dyDescent="0.4">
      <c r="B8" s="284" t="s">
        <v>14</v>
      </c>
      <c r="C8" s="15">
        <f t="shared" ref="C8:C82" si="0">ROW()-7</f>
        <v>1</v>
      </c>
      <c r="D8" s="198" t="s">
        <v>15</v>
      </c>
      <c r="E8" s="15" t="s">
        <v>16</v>
      </c>
      <c r="F8" s="199" t="s">
        <v>17</v>
      </c>
      <c r="G8" s="199" t="s">
        <v>18</v>
      </c>
      <c r="H8" s="137">
        <v>0</v>
      </c>
      <c r="I8" s="276"/>
      <c r="J8" s="3" t="s">
        <v>19</v>
      </c>
    </row>
    <row r="9" spans="2:10" ht="33" x14ac:dyDescent="0.4">
      <c r="B9" s="285" t="s">
        <v>14</v>
      </c>
      <c r="C9" s="12">
        <f t="shared" si="0"/>
        <v>2</v>
      </c>
      <c r="D9" s="89" t="s">
        <v>15</v>
      </c>
      <c r="E9" s="9" t="s">
        <v>20</v>
      </c>
      <c r="F9" s="90" t="s">
        <v>21</v>
      </c>
      <c r="G9" s="90" t="s">
        <v>18</v>
      </c>
      <c r="H9" s="138">
        <v>2</v>
      </c>
      <c r="I9" s="277" t="s">
        <v>511</v>
      </c>
      <c r="J9" s="3" t="s">
        <v>19</v>
      </c>
    </row>
    <row r="10" spans="2:10" ht="33" x14ac:dyDescent="0.4">
      <c r="B10" s="285" t="s">
        <v>14</v>
      </c>
      <c r="C10" s="13">
        <f t="shared" si="0"/>
        <v>3</v>
      </c>
      <c r="D10" s="89" t="s">
        <v>15</v>
      </c>
      <c r="E10" s="12" t="s">
        <v>22</v>
      </c>
      <c r="F10" s="90" t="s">
        <v>23</v>
      </c>
      <c r="G10" s="90" t="s">
        <v>24</v>
      </c>
      <c r="H10" s="139" t="s">
        <v>240</v>
      </c>
      <c r="I10" s="278"/>
      <c r="J10" s="3" t="s">
        <v>19</v>
      </c>
    </row>
    <row r="11" spans="2:10" ht="33" x14ac:dyDescent="0.4">
      <c r="B11" s="285" t="s">
        <v>14</v>
      </c>
      <c r="C11" s="12">
        <f t="shared" si="0"/>
        <v>4</v>
      </c>
      <c r="D11" s="89" t="s">
        <v>15</v>
      </c>
      <c r="E11" s="12" t="s">
        <v>25</v>
      </c>
      <c r="F11" s="13" t="s">
        <v>26</v>
      </c>
      <c r="G11" s="13" t="s">
        <v>24</v>
      </c>
      <c r="H11" s="139" t="s">
        <v>239</v>
      </c>
      <c r="I11" s="277"/>
      <c r="J11" s="3" t="s">
        <v>19</v>
      </c>
    </row>
    <row r="12" spans="2:10" ht="33" x14ac:dyDescent="0.4">
      <c r="B12" s="285" t="s">
        <v>14</v>
      </c>
      <c r="C12" s="9">
        <f t="shared" si="0"/>
        <v>5</v>
      </c>
      <c r="D12" s="202" t="s">
        <v>15</v>
      </c>
      <c r="E12" s="27" t="s">
        <v>27</v>
      </c>
      <c r="F12" s="201" t="s">
        <v>28</v>
      </c>
      <c r="G12" s="201" t="s">
        <v>18</v>
      </c>
      <c r="H12" s="140">
        <v>0</v>
      </c>
      <c r="I12" s="279"/>
      <c r="J12" s="3" t="s">
        <v>19</v>
      </c>
    </row>
    <row r="13" spans="2:10" ht="33" x14ac:dyDescent="0.4">
      <c r="B13" s="285" t="s">
        <v>14</v>
      </c>
      <c r="C13" s="9">
        <f t="shared" si="0"/>
        <v>6</v>
      </c>
      <c r="D13" s="113" t="s">
        <v>15</v>
      </c>
      <c r="E13" s="12" t="s">
        <v>29</v>
      </c>
      <c r="F13" s="13" t="s">
        <v>30</v>
      </c>
      <c r="G13" s="13" t="s">
        <v>18</v>
      </c>
      <c r="H13" s="138">
        <v>2</v>
      </c>
      <c r="I13" s="277"/>
      <c r="J13" s="3" t="s">
        <v>19</v>
      </c>
    </row>
    <row r="14" spans="2:10" ht="33" x14ac:dyDescent="0.4">
      <c r="B14" s="285" t="s">
        <v>14</v>
      </c>
      <c r="C14" s="27">
        <f t="shared" si="0"/>
        <v>7</v>
      </c>
      <c r="D14" s="89" t="s">
        <v>15</v>
      </c>
      <c r="E14" s="12" t="s">
        <v>31</v>
      </c>
      <c r="F14" s="13" t="s">
        <v>32</v>
      </c>
      <c r="G14" s="13" t="s">
        <v>24</v>
      </c>
      <c r="H14" s="139" t="s">
        <v>239</v>
      </c>
      <c r="I14" s="277" t="s">
        <v>510</v>
      </c>
      <c r="J14" s="3" t="s">
        <v>19</v>
      </c>
    </row>
    <row r="15" spans="2:10" ht="33" x14ac:dyDescent="0.4">
      <c r="B15" s="285" t="s">
        <v>14</v>
      </c>
      <c r="C15" s="18">
        <f t="shared" si="0"/>
        <v>8</v>
      </c>
      <c r="D15" s="203" t="s">
        <v>33</v>
      </c>
      <c r="E15" s="18" t="s">
        <v>34</v>
      </c>
      <c r="F15" s="13" t="s">
        <v>35</v>
      </c>
      <c r="G15" s="13" t="s">
        <v>18</v>
      </c>
      <c r="H15" s="138"/>
      <c r="I15" s="277"/>
      <c r="J15" s="3" t="s">
        <v>19</v>
      </c>
    </row>
    <row r="16" spans="2:10" ht="33" x14ac:dyDescent="0.4">
      <c r="B16" s="285" t="s">
        <v>14</v>
      </c>
      <c r="C16" s="18">
        <f t="shared" si="0"/>
        <v>9</v>
      </c>
      <c r="D16" s="203" t="s">
        <v>33</v>
      </c>
      <c r="E16" s="18" t="s">
        <v>36</v>
      </c>
      <c r="F16" s="13" t="s">
        <v>37</v>
      </c>
      <c r="G16" s="13" t="s">
        <v>18</v>
      </c>
      <c r="H16" s="138"/>
      <c r="I16" s="277"/>
      <c r="J16" s="3" t="s">
        <v>19</v>
      </c>
    </row>
    <row r="17" spans="2:19" ht="33" x14ac:dyDescent="0.4">
      <c r="B17" s="285" t="s">
        <v>14</v>
      </c>
      <c r="C17" s="12">
        <f t="shared" si="0"/>
        <v>10</v>
      </c>
      <c r="D17" s="89" t="s">
        <v>38</v>
      </c>
      <c r="E17" s="12" t="s">
        <v>39</v>
      </c>
      <c r="F17" s="13" t="s">
        <v>40</v>
      </c>
      <c r="G17" s="13" t="s">
        <v>24</v>
      </c>
      <c r="H17" s="139"/>
      <c r="I17" s="277"/>
      <c r="J17" s="3" t="s">
        <v>19</v>
      </c>
    </row>
    <row r="18" spans="2:19" ht="33" x14ac:dyDescent="0.4">
      <c r="B18" s="285" t="s">
        <v>14</v>
      </c>
      <c r="C18" s="92">
        <f t="shared" si="0"/>
        <v>11</v>
      </c>
      <c r="D18" s="21" t="s">
        <v>38</v>
      </c>
      <c r="E18" s="12" t="s">
        <v>41</v>
      </c>
      <c r="F18" s="17" t="s">
        <v>42</v>
      </c>
      <c r="G18" s="17" t="s">
        <v>24</v>
      </c>
      <c r="H18" s="139"/>
      <c r="I18" s="277"/>
      <c r="J18" s="3" t="s">
        <v>19</v>
      </c>
    </row>
    <row r="19" spans="2:19" ht="33" x14ac:dyDescent="0.4">
      <c r="B19" s="285" t="s">
        <v>14</v>
      </c>
      <c r="C19" s="20">
        <f t="shared" si="0"/>
        <v>12</v>
      </c>
      <c r="D19" s="29" t="s">
        <v>33</v>
      </c>
      <c r="E19" s="19" t="s">
        <v>43</v>
      </c>
      <c r="F19" s="20" t="s">
        <v>44</v>
      </c>
      <c r="G19" s="20" t="s">
        <v>45</v>
      </c>
      <c r="H19" s="141"/>
      <c r="I19" s="280"/>
      <c r="J19" s="3" t="s">
        <v>19</v>
      </c>
    </row>
    <row r="20" spans="2:19" ht="33" x14ac:dyDescent="0.4">
      <c r="B20" s="284" t="s">
        <v>46</v>
      </c>
      <c r="C20" s="92">
        <f t="shared" si="0"/>
        <v>13</v>
      </c>
      <c r="D20" s="22" t="s">
        <v>15</v>
      </c>
      <c r="E20" s="9" t="s">
        <v>16</v>
      </c>
      <c r="F20" s="10" t="s">
        <v>47</v>
      </c>
      <c r="G20" s="10" t="s">
        <v>18</v>
      </c>
      <c r="H20" s="139"/>
      <c r="I20" s="278"/>
      <c r="J20" s="3" t="s">
        <v>19</v>
      </c>
    </row>
    <row r="21" spans="2:19" ht="33" x14ac:dyDescent="0.4">
      <c r="B21" s="286" t="s">
        <v>48</v>
      </c>
      <c r="C21" s="92">
        <f t="shared" si="0"/>
        <v>14</v>
      </c>
      <c r="D21" s="21" t="s">
        <v>15</v>
      </c>
      <c r="E21" s="12" t="s">
        <v>20</v>
      </c>
      <c r="F21" s="17" t="s">
        <v>49</v>
      </c>
      <c r="G21" s="17" t="s">
        <v>18</v>
      </c>
      <c r="H21" s="138"/>
      <c r="I21" s="277"/>
      <c r="J21" s="3" t="s">
        <v>19</v>
      </c>
    </row>
    <row r="22" spans="2:19" ht="33" x14ac:dyDescent="0.4">
      <c r="B22" s="286" t="s">
        <v>48</v>
      </c>
      <c r="C22" s="92">
        <f t="shared" si="0"/>
        <v>15</v>
      </c>
      <c r="D22" s="23" t="s">
        <v>50</v>
      </c>
      <c r="E22" s="18" t="s">
        <v>22</v>
      </c>
      <c r="F22" s="17" t="s">
        <v>51</v>
      </c>
      <c r="G22" s="17" t="s">
        <v>24</v>
      </c>
      <c r="H22" s="139"/>
      <c r="I22" s="277"/>
      <c r="J22" s="3" t="s">
        <v>19</v>
      </c>
    </row>
    <row r="23" spans="2:19" ht="33" x14ac:dyDescent="0.4">
      <c r="B23" s="286" t="s">
        <v>48</v>
      </c>
      <c r="C23" s="92">
        <f t="shared" si="0"/>
        <v>16</v>
      </c>
      <c r="D23" s="23" t="s">
        <v>15</v>
      </c>
      <c r="E23" s="18" t="s">
        <v>25</v>
      </c>
      <c r="F23" s="17" t="s">
        <v>52</v>
      </c>
      <c r="G23" s="17" t="s">
        <v>24</v>
      </c>
      <c r="H23" s="139"/>
      <c r="I23" s="277"/>
      <c r="J23" s="3" t="s">
        <v>19</v>
      </c>
    </row>
    <row r="24" spans="2:19" ht="33" x14ac:dyDescent="0.4">
      <c r="B24" s="286" t="s">
        <v>48</v>
      </c>
      <c r="C24" s="92">
        <f t="shared" si="0"/>
        <v>17</v>
      </c>
      <c r="D24" s="23" t="s">
        <v>15</v>
      </c>
      <c r="E24" s="18" t="s">
        <v>27</v>
      </c>
      <c r="F24" s="17" t="s">
        <v>53</v>
      </c>
      <c r="G24" s="17" t="s">
        <v>18</v>
      </c>
      <c r="H24" s="138"/>
      <c r="I24" s="277"/>
      <c r="J24" s="3" t="s">
        <v>19</v>
      </c>
    </row>
    <row r="25" spans="2:19" ht="33" x14ac:dyDescent="0.4">
      <c r="B25" s="286" t="s">
        <v>48</v>
      </c>
      <c r="C25" s="9">
        <f t="shared" si="0"/>
        <v>18</v>
      </c>
      <c r="D25" s="113" t="s">
        <v>15</v>
      </c>
      <c r="E25" s="12" t="s">
        <v>29</v>
      </c>
      <c r="F25" s="13" t="s">
        <v>54</v>
      </c>
      <c r="G25" s="13" t="s">
        <v>18</v>
      </c>
      <c r="H25" s="138"/>
      <c r="I25" s="277"/>
      <c r="J25" s="3" t="s">
        <v>19</v>
      </c>
    </row>
    <row r="26" spans="2:19" ht="33" x14ac:dyDescent="0.4">
      <c r="B26" s="286" t="s">
        <v>48</v>
      </c>
      <c r="C26" s="92">
        <f t="shared" si="0"/>
        <v>19</v>
      </c>
      <c r="D26" s="23" t="s">
        <v>15</v>
      </c>
      <c r="E26" s="18" t="s">
        <v>31</v>
      </c>
      <c r="F26" s="17" t="s">
        <v>55</v>
      </c>
      <c r="G26" s="17" t="s">
        <v>24</v>
      </c>
      <c r="H26" s="139"/>
      <c r="I26" s="277"/>
      <c r="J26" s="3" t="s">
        <v>19</v>
      </c>
    </row>
    <row r="27" spans="2:19" ht="33" x14ac:dyDescent="0.4">
      <c r="B27" s="286" t="s">
        <v>48</v>
      </c>
      <c r="C27" s="92">
        <f t="shared" si="0"/>
        <v>20</v>
      </c>
      <c r="D27" s="23" t="s">
        <v>33</v>
      </c>
      <c r="E27" s="18" t="s">
        <v>34</v>
      </c>
      <c r="F27" s="17" t="s">
        <v>56</v>
      </c>
      <c r="G27" s="17" t="s">
        <v>18</v>
      </c>
      <c r="H27" s="138"/>
      <c r="I27" s="277"/>
      <c r="J27" s="3" t="s">
        <v>19</v>
      </c>
    </row>
    <row r="28" spans="2:19" ht="33" x14ac:dyDescent="0.4">
      <c r="B28" s="286" t="s">
        <v>48</v>
      </c>
      <c r="C28" s="92">
        <f t="shared" si="0"/>
        <v>21</v>
      </c>
      <c r="D28" s="23" t="s">
        <v>33</v>
      </c>
      <c r="E28" s="18" t="s">
        <v>36</v>
      </c>
      <c r="F28" s="17" t="s">
        <v>57</v>
      </c>
      <c r="G28" s="17" t="s">
        <v>18</v>
      </c>
      <c r="H28" s="138"/>
      <c r="I28" s="277"/>
      <c r="J28" s="3" t="s">
        <v>19</v>
      </c>
    </row>
    <row r="29" spans="2:19" ht="33" x14ac:dyDescent="0.4">
      <c r="B29" s="286" t="s">
        <v>48</v>
      </c>
      <c r="C29" s="92">
        <f t="shared" si="0"/>
        <v>22</v>
      </c>
      <c r="D29" s="21" t="s">
        <v>33</v>
      </c>
      <c r="E29" s="12" t="s">
        <v>39</v>
      </c>
      <c r="F29" s="10" t="s">
        <v>58</v>
      </c>
      <c r="G29" s="10" t="s">
        <v>24</v>
      </c>
      <c r="H29" s="139"/>
      <c r="I29" s="278"/>
      <c r="J29" s="3" t="s">
        <v>19</v>
      </c>
    </row>
    <row r="30" spans="2:19" ht="33" x14ac:dyDescent="0.4">
      <c r="B30" s="286" t="s">
        <v>48</v>
      </c>
      <c r="C30" s="92">
        <f t="shared" si="0"/>
        <v>23</v>
      </c>
      <c r="D30" s="89" t="s">
        <v>33</v>
      </c>
      <c r="E30" s="12" t="s">
        <v>41</v>
      </c>
      <c r="F30" s="90" t="s">
        <v>59</v>
      </c>
      <c r="G30" s="90" t="s">
        <v>24</v>
      </c>
      <c r="H30" s="139"/>
      <c r="I30" s="278"/>
      <c r="J30" s="3" t="s">
        <v>19</v>
      </c>
    </row>
    <row r="31" spans="2:19" ht="18" customHeight="1" x14ac:dyDescent="0.4">
      <c r="B31" s="286" t="s">
        <v>48</v>
      </c>
      <c r="C31" s="92">
        <f t="shared" si="0"/>
        <v>24</v>
      </c>
      <c r="D31" s="89" t="s">
        <v>33</v>
      </c>
      <c r="E31" s="12" t="s">
        <v>43</v>
      </c>
      <c r="F31" s="13" t="s">
        <v>60</v>
      </c>
      <c r="G31" s="13" t="s">
        <v>45</v>
      </c>
      <c r="H31" s="138"/>
      <c r="I31" s="277"/>
      <c r="J31" s="3" t="s">
        <v>19</v>
      </c>
    </row>
    <row r="32" spans="2:19" s="25" customFormat="1" x14ac:dyDescent="0.4">
      <c r="B32" s="270" t="s">
        <v>61</v>
      </c>
      <c r="C32" s="16">
        <f t="shared" ref="C32:C36" si="1">ROW()-7</f>
        <v>25</v>
      </c>
      <c r="D32" s="24" t="s">
        <v>15</v>
      </c>
      <c r="E32" s="97" t="s">
        <v>62</v>
      </c>
      <c r="F32" s="99" t="s">
        <v>63</v>
      </c>
      <c r="G32" s="100" t="s">
        <v>64</v>
      </c>
      <c r="H32" s="134" t="s">
        <v>65</v>
      </c>
      <c r="I32" s="271"/>
      <c r="J32" s="3" t="s">
        <v>19</v>
      </c>
      <c r="K32" s="3"/>
      <c r="L32" s="3"/>
      <c r="M32" s="3"/>
      <c r="N32" s="3"/>
      <c r="O32" s="3"/>
      <c r="P32" s="3"/>
      <c r="Q32" s="3"/>
      <c r="R32" s="3"/>
      <c r="S32" s="3"/>
    </row>
    <row r="33" spans="2:19" s="25" customFormat="1" x14ac:dyDescent="0.4">
      <c r="B33" s="272" t="s">
        <v>61</v>
      </c>
      <c r="C33" s="17">
        <f t="shared" si="1"/>
        <v>26</v>
      </c>
      <c r="D33" s="21" t="s">
        <v>15</v>
      </c>
      <c r="E33" s="98" t="s">
        <v>66</v>
      </c>
      <c r="F33" s="101" t="s">
        <v>67</v>
      </c>
      <c r="G33" s="102" t="s">
        <v>68</v>
      </c>
      <c r="H33" s="135"/>
      <c r="I33" s="273"/>
      <c r="J33" s="3" t="s">
        <v>19</v>
      </c>
      <c r="K33" s="3"/>
      <c r="L33" s="3"/>
      <c r="M33" s="3"/>
      <c r="N33" s="3"/>
      <c r="O33" s="3"/>
      <c r="P33" s="3"/>
      <c r="Q33" s="3"/>
      <c r="R33" s="3"/>
      <c r="S33" s="3"/>
    </row>
    <row r="34" spans="2:19" s="25" customFormat="1" x14ac:dyDescent="0.4">
      <c r="B34" s="272" t="s">
        <v>61</v>
      </c>
      <c r="C34" s="17">
        <f t="shared" si="1"/>
        <v>27</v>
      </c>
      <c r="D34" s="21" t="s">
        <v>15</v>
      </c>
      <c r="E34" s="98" t="s">
        <v>69</v>
      </c>
      <c r="F34" s="101" t="s">
        <v>70</v>
      </c>
      <c r="G34" s="102" t="s">
        <v>18</v>
      </c>
      <c r="H34" s="135"/>
      <c r="I34" s="273"/>
      <c r="J34" s="3" t="s">
        <v>19</v>
      </c>
      <c r="K34" s="3"/>
      <c r="L34" s="3"/>
      <c r="M34" s="3"/>
      <c r="N34" s="3"/>
      <c r="O34" s="3"/>
      <c r="P34" s="3"/>
      <c r="Q34" s="3"/>
      <c r="R34" s="3"/>
      <c r="S34" s="3"/>
    </row>
    <row r="35" spans="2:19" s="25" customFormat="1" ht="33" x14ac:dyDescent="0.4">
      <c r="B35" s="272" t="s">
        <v>61</v>
      </c>
      <c r="C35" s="93">
        <f t="shared" si="1"/>
        <v>28</v>
      </c>
      <c r="D35" s="26" t="s">
        <v>15</v>
      </c>
      <c r="E35" s="27" t="s">
        <v>71</v>
      </c>
      <c r="F35" s="28" t="s">
        <v>72</v>
      </c>
      <c r="G35" s="28" t="s">
        <v>73</v>
      </c>
      <c r="H35" s="135"/>
      <c r="I35" s="273"/>
      <c r="J35" s="3" t="s">
        <v>19</v>
      </c>
      <c r="K35" s="3"/>
      <c r="L35" s="3"/>
      <c r="M35" s="3"/>
      <c r="N35" s="3"/>
      <c r="O35" s="3"/>
      <c r="P35" s="3"/>
      <c r="Q35" s="3"/>
      <c r="R35" s="3"/>
      <c r="S35" s="3"/>
    </row>
    <row r="36" spans="2:19" s="25" customFormat="1" x14ac:dyDescent="0.4">
      <c r="B36" s="272" t="s">
        <v>61</v>
      </c>
      <c r="C36" s="283">
        <f t="shared" si="1"/>
        <v>29</v>
      </c>
      <c r="D36" s="23" t="s">
        <v>74</v>
      </c>
      <c r="E36" s="18" t="s">
        <v>75</v>
      </c>
      <c r="F36" s="283" t="s">
        <v>76</v>
      </c>
      <c r="G36" s="17" t="s">
        <v>18</v>
      </c>
      <c r="H36" s="135"/>
      <c r="I36" s="273"/>
      <c r="J36" s="3" t="s">
        <v>19</v>
      </c>
      <c r="K36" s="3"/>
      <c r="L36" s="3"/>
      <c r="M36" s="3"/>
      <c r="N36" s="3"/>
      <c r="O36" s="3"/>
      <c r="P36" s="3"/>
      <c r="Q36" s="3"/>
      <c r="R36" s="3"/>
      <c r="S36" s="3"/>
    </row>
    <row r="37" spans="2:19" s="25" customFormat="1" ht="33" x14ac:dyDescent="0.4">
      <c r="B37" s="272" t="s">
        <v>61</v>
      </c>
      <c r="C37" s="13">
        <f>ROW()-7</f>
        <v>30</v>
      </c>
      <c r="D37" s="89" t="s">
        <v>15</v>
      </c>
      <c r="E37" s="12" t="s">
        <v>77</v>
      </c>
      <c r="F37" s="13" t="s">
        <v>78</v>
      </c>
      <c r="G37" s="90" t="s">
        <v>18</v>
      </c>
      <c r="H37" s="135"/>
      <c r="I37" s="273"/>
      <c r="J37" s="3" t="s">
        <v>19</v>
      </c>
      <c r="K37" s="3"/>
      <c r="L37" s="3"/>
      <c r="M37" s="3"/>
      <c r="N37" s="3"/>
      <c r="O37" s="3"/>
      <c r="P37" s="3"/>
      <c r="Q37" s="3"/>
      <c r="R37" s="3"/>
      <c r="S37" s="3"/>
    </row>
    <row r="38" spans="2:19" s="25" customFormat="1" ht="33" x14ac:dyDescent="0.4">
      <c r="B38" s="272" t="s">
        <v>61</v>
      </c>
      <c r="C38" s="9">
        <f t="shared" si="0"/>
        <v>31</v>
      </c>
      <c r="D38" s="200" t="s">
        <v>74</v>
      </c>
      <c r="E38" s="9" t="s">
        <v>79</v>
      </c>
      <c r="F38" s="13" t="s">
        <v>80</v>
      </c>
      <c r="G38" s="13" t="s">
        <v>18</v>
      </c>
      <c r="H38" s="135"/>
      <c r="I38" s="274"/>
      <c r="J38" s="3" t="s">
        <v>19</v>
      </c>
      <c r="K38" s="3"/>
      <c r="L38" s="3"/>
      <c r="M38" s="3"/>
      <c r="N38" s="3"/>
      <c r="O38" s="3"/>
      <c r="P38" s="3"/>
      <c r="Q38" s="3"/>
      <c r="R38" s="3"/>
      <c r="S38" s="3"/>
    </row>
    <row r="39" spans="2:19" s="25" customFormat="1" ht="33" x14ac:dyDescent="0.4">
      <c r="B39" s="272" t="s">
        <v>61</v>
      </c>
      <c r="C39" s="9">
        <f t="shared" si="0"/>
        <v>32</v>
      </c>
      <c r="D39" s="113" t="s">
        <v>74</v>
      </c>
      <c r="E39" s="13" t="s">
        <v>81</v>
      </c>
      <c r="F39" s="13" t="s">
        <v>82</v>
      </c>
      <c r="G39" s="13" t="s">
        <v>18</v>
      </c>
      <c r="H39" s="135"/>
      <c r="I39" s="274"/>
      <c r="J39" s="3" t="s">
        <v>19</v>
      </c>
      <c r="K39" s="3"/>
      <c r="L39" s="3"/>
      <c r="M39" s="3"/>
      <c r="N39" s="3"/>
      <c r="O39" s="3"/>
      <c r="P39" s="3"/>
      <c r="Q39" s="3"/>
      <c r="R39" s="3"/>
      <c r="S39" s="3"/>
    </row>
    <row r="40" spans="2:19" s="25" customFormat="1" ht="49.5" x14ac:dyDescent="0.4">
      <c r="B40" s="272" t="s">
        <v>61</v>
      </c>
      <c r="C40" s="9">
        <f t="shared" si="0"/>
        <v>33</v>
      </c>
      <c r="D40" s="200" t="s">
        <v>15</v>
      </c>
      <c r="E40" s="9" t="s">
        <v>83</v>
      </c>
      <c r="F40" s="13" t="s">
        <v>84</v>
      </c>
      <c r="G40" s="201" t="s">
        <v>18</v>
      </c>
      <c r="H40" s="135"/>
      <c r="I40" s="274"/>
      <c r="J40" s="3" t="s">
        <v>19</v>
      </c>
      <c r="K40" s="3"/>
      <c r="L40" s="3"/>
      <c r="M40" s="3"/>
      <c r="N40" s="3"/>
      <c r="O40" s="3"/>
      <c r="P40" s="3"/>
      <c r="Q40" s="3"/>
      <c r="R40" s="3"/>
      <c r="S40" s="3"/>
    </row>
    <row r="41" spans="2:19" s="25" customFormat="1" ht="33" x14ac:dyDescent="0.4">
      <c r="B41" s="272" t="s">
        <v>61</v>
      </c>
      <c r="C41" s="9">
        <f t="shared" si="0"/>
        <v>34</v>
      </c>
      <c r="D41" s="200" t="s">
        <v>74</v>
      </c>
      <c r="E41" s="9" t="s">
        <v>85</v>
      </c>
      <c r="F41" s="13" t="s">
        <v>86</v>
      </c>
      <c r="G41" s="13" t="s">
        <v>18</v>
      </c>
      <c r="H41" s="135"/>
      <c r="I41" s="274"/>
      <c r="J41" s="3" t="s">
        <v>19</v>
      </c>
      <c r="K41" s="3"/>
      <c r="L41" s="3"/>
      <c r="M41" s="3"/>
      <c r="N41" s="3"/>
      <c r="O41" s="3"/>
      <c r="P41" s="3"/>
      <c r="Q41" s="3"/>
      <c r="R41" s="3"/>
      <c r="S41" s="3"/>
    </row>
    <row r="42" spans="2:19" s="25" customFormat="1" ht="33" x14ac:dyDescent="0.4">
      <c r="B42" s="272" t="s">
        <v>61</v>
      </c>
      <c r="C42" s="9">
        <f t="shared" si="0"/>
        <v>35</v>
      </c>
      <c r="D42" s="200" t="s">
        <v>74</v>
      </c>
      <c r="E42" s="9" t="s">
        <v>87</v>
      </c>
      <c r="F42" s="13" t="s">
        <v>88</v>
      </c>
      <c r="G42" s="13" t="s">
        <v>18</v>
      </c>
      <c r="H42" s="135"/>
      <c r="I42" s="274"/>
      <c r="J42" s="3" t="s">
        <v>19</v>
      </c>
      <c r="K42" s="3"/>
      <c r="L42" s="3"/>
      <c r="M42" s="3"/>
      <c r="N42" s="3"/>
      <c r="O42" s="3"/>
      <c r="P42" s="3"/>
      <c r="Q42" s="3"/>
      <c r="R42" s="3"/>
      <c r="S42" s="3"/>
    </row>
    <row r="43" spans="2:19" s="25" customFormat="1" ht="49.5" x14ac:dyDescent="0.4">
      <c r="B43" s="272" t="s">
        <v>61</v>
      </c>
      <c r="C43" s="12">
        <f t="shared" si="0"/>
        <v>36</v>
      </c>
      <c r="D43" s="89" t="s">
        <v>50</v>
      </c>
      <c r="E43" s="12" t="s">
        <v>89</v>
      </c>
      <c r="F43" s="13" t="s">
        <v>90</v>
      </c>
      <c r="G43" s="13" t="s">
        <v>18</v>
      </c>
      <c r="H43" s="135"/>
      <c r="I43" s="275"/>
      <c r="J43" s="3" t="s">
        <v>19</v>
      </c>
      <c r="K43" s="3"/>
      <c r="L43" s="3"/>
      <c r="M43" s="3"/>
      <c r="N43" s="3"/>
      <c r="O43" s="3"/>
      <c r="P43" s="3"/>
      <c r="Q43" s="3"/>
      <c r="R43" s="3"/>
      <c r="S43" s="3"/>
    </row>
    <row r="44" spans="2:19" s="25" customFormat="1" x14ac:dyDescent="0.4">
      <c r="B44" s="270" t="s">
        <v>91</v>
      </c>
      <c r="C44" s="15">
        <f t="shared" si="0"/>
        <v>37</v>
      </c>
      <c r="D44" s="198" t="s">
        <v>33</v>
      </c>
      <c r="E44" s="15" t="s">
        <v>92</v>
      </c>
      <c r="F44" s="199" t="s">
        <v>93</v>
      </c>
      <c r="G44" s="199" t="s">
        <v>18</v>
      </c>
      <c r="H44" s="135"/>
      <c r="I44" s="271"/>
      <c r="J44" s="3" t="s">
        <v>19</v>
      </c>
      <c r="K44" s="3"/>
      <c r="L44" s="3"/>
      <c r="M44" s="3"/>
      <c r="N44" s="3"/>
      <c r="O44" s="3"/>
      <c r="P44" s="3"/>
      <c r="Q44" s="3"/>
      <c r="R44" s="3"/>
      <c r="S44" s="3"/>
    </row>
    <row r="45" spans="2:19" s="25" customFormat="1" x14ac:dyDescent="0.4">
      <c r="B45" s="272" t="s">
        <v>91</v>
      </c>
      <c r="C45" s="12">
        <f t="shared" si="0"/>
        <v>38</v>
      </c>
      <c r="D45" s="89" t="s">
        <v>33</v>
      </c>
      <c r="E45" s="12" t="s">
        <v>94</v>
      </c>
      <c r="F45" s="13" t="s">
        <v>95</v>
      </c>
      <c r="G45" s="13" t="s">
        <v>18</v>
      </c>
      <c r="H45" s="135"/>
      <c r="I45" s="274"/>
      <c r="J45" s="3" t="s">
        <v>19</v>
      </c>
      <c r="K45" s="3"/>
      <c r="L45" s="3"/>
      <c r="M45" s="3"/>
      <c r="N45" s="3"/>
      <c r="O45" s="3"/>
      <c r="P45" s="3"/>
      <c r="Q45" s="3"/>
      <c r="R45" s="3"/>
      <c r="S45" s="3"/>
    </row>
    <row r="46" spans="2:19" s="25" customFormat="1" x14ac:dyDescent="0.4">
      <c r="B46" s="272" t="s">
        <v>91</v>
      </c>
      <c r="C46" s="12">
        <f t="shared" si="0"/>
        <v>39</v>
      </c>
      <c r="D46" s="89" t="s">
        <v>33</v>
      </c>
      <c r="E46" s="27" t="s">
        <v>96</v>
      </c>
      <c r="F46" s="201" t="s">
        <v>97</v>
      </c>
      <c r="G46" s="201" t="s">
        <v>18</v>
      </c>
      <c r="H46" s="136"/>
      <c r="I46" s="275"/>
      <c r="J46" s="3" t="s">
        <v>19</v>
      </c>
      <c r="K46" s="3"/>
      <c r="L46" s="3"/>
      <c r="M46" s="3"/>
      <c r="N46" s="3"/>
      <c r="O46" s="3"/>
      <c r="P46" s="3"/>
      <c r="Q46" s="3"/>
      <c r="R46" s="3"/>
      <c r="S46" s="3"/>
    </row>
    <row r="47" spans="2:19" x14ac:dyDescent="0.4">
      <c r="B47" s="270" t="s">
        <v>98</v>
      </c>
      <c r="C47" s="91">
        <f t="shared" si="0"/>
        <v>40</v>
      </c>
      <c r="D47" s="24" t="s">
        <v>15</v>
      </c>
      <c r="E47" s="15" t="s">
        <v>99</v>
      </c>
      <c r="F47" s="16" t="s">
        <v>100</v>
      </c>
      <c r="G47" s="16" t="s">
        <v>64</v>
      </c>
      <c r="H47" s="134" t="s">
        <v>101</v>
      </c>
      <c r="I47" s="271"/>
      <c r="J47" s="3" t="s">
        <v>19</v>
      </c>
    </row>
    <row r="48" spans="2:19" ht="82.5" x14ac:dyDescent="0.4">
      <c r="B48" s="272" t="s">
        <v>98</v>
      </c>
      <c r="C48" s="17">
        <f t="shared" si="0"/>
        <v>41</v>
      </c>
      <c r="D48" s="11" t="s">
        <v>50</v>
      </c>
      <c r="E48" s="13" t="s">
        <v>102</v>
      </c>
      <c r="F48" s="17" t="s">
        <v>103</v>
      </c>
      <c r="G48" s="17" t="s">
        <v>68</v>
      </c>
      <c r="H48" s="135"/>
      <c r="I48" s="271" t="s">
        <v>520</v>
      </c>
      <c r="J48" s="3" t="s">
        <v>19</v>
      </c>
    </row>
    <row r="49" spans="2:19" ht="33" x14ac:dyDescent="0.4">
      <c r="B49" s="272" t="s">
        <v>98</v>
      </c>
      <c r="C49" s="17">
        <f t="shared" si="0"/>
        <v>42</v>
      </c>
      <c r="D49" s="11" t="s">
        <v>15</v>
      </c>
      <c r="E49" s="13" t="s">
        <v>71</v>
      </c>
      <c r="F49" s="17" t="s">
        <v>104</v>
      </c>
      <c r="G49" s="17" t="s">
        <v>73</v>
      </c>
      <c r="H49" s="135"/>
      <c r="I49" s="274"/>
      <c r="J49" s="3" t="s">
        <v>19</v>
      </c>
    </row>
    <row r="50" spans="2:19" ht="49.5" x14ac:dyDescent="0.4">
      <c r="B50" s="272"/>
      <c r="C50" s="13">
        <f t="shared" si="0"/>
        <v>43</v>
      </c>
      <c r="D50" s="113" t="s">
        <v>15</v>
      </c>
      <c r="E50" s="13" t="s">
        <v>105</v>
      </c>
      <c r="F50" s="13" t="s">
        <v>106</v>
      </c>
      <c r="G50" s="13" t="s">
        <v>107</v>
      </c>
      <c r="H50" s="135"/>
      <c r="I50" s="274"/>
      <c r="J50" s="3" t="s">
        <v>19</v>
      </c>
    </row>
    <row r="51" spans="2:19" x14ac:dyDescent="0.4">
      <c r="B51" s="272"/>
      <c r="C51" s="12">
        <f t="shared" si="0"/>
        <v>44</v>
      </c>
      <c r="D51" s="89" t="s">
        <v>33</v>
      </c>
      <c r="E51" s="13" t="s">
        <v>108</v>
      </c>
      <c r="F51" s="13" t="s">
        <v>109</v>
      </c>
      <c r="G51" s="13" t="s">
        <v>18</v>
      </c>
      <c r="H51" s="135"/>
      <c r="I51" s="274"/>
      <c r="J51" s="3" t="s">
        <v>19</v>
      </c>
    </row>
    <row r="52" spans="2:19" ht="33" x14ac:dyDescent="0.4">
      <c r="B52" s="272" t="s">
        <v>98</v>
      </c>
      <c r="C52" s="13">
        <f t="shared" si="0"/>
        <v>45</v>
      </c>
      <c r="D52" s="113" t="s">
        <v>15</v>
      </c>
      <c r="E52" s="13" t="s">
        <v>110</v>
      </c>
      <c r="F52" s="13" t="s">
        <v>111</v>
      </c>
      <c r="G52" s="13" t="s">
        <v>112</v>
      </c>
      <c r="H52" s="135"/>
      <c r="I52" s="274"/>
      <c r="J52" s="3" t="s">
        <v>19</v>
      </c>
    </row>
    <row r="53" spans="2:19" x14ac:dyDescent="0.4">
      <c r="B53" s="272" t="s">
        <v>98</v>
      </c>
      <c r="C53" s="13">
        <f t="shared" si="0"/>
        <v>46</v>
      </c>
      <c r="D53" s="113" t="s">
        <v>15</v>
      </c>
      <c r="E53" s="13" t="s">
        <v>113</v>
      </c>
      <c r="F53" s="13" t="s">
        <v>114</v>
      </c>
      <c r="G53" s="13" t="s">
        <v>115</v>
      </c>
      <c r="H53" s="135"/>
      <c r="I53" s="274"/>
      <c r="J53" s="3" t="s">
        <v>19</v>
      </c>
    </row>
    <row r="54" spans="2:19" ht="66" x14ac:dyDescent="0.4">
      <c r="B54" s="272" t="s">
        <v>98</v>
      </c>
      <c r="C54" s="13">
        <f t="shared" si="0"/>
        <v>47</v>
      </c>
      <c r="D54" s="113" t="s">
        <v>50</v>
      </c>
      <c r="E54" s="13" t="s">
        <v>116</v>
      </c>
      <c r="F54" s="13" t="s">
        <v>117</v>
      </c>
      <c r="G54" s="13" t="s">
        <v>118</v>
      </c>
      <c r="H54" s="135"/>
      <c r="I54" s="274"/>
      <c r="J54" s="3" t="s">
        <v>19</v>
      </c>
    </row>
    <row r="55" spans="2:19" ht="33" x14ac:dyDescent="0.4">
      <c r="B55" s="272" t="s">
        <v>98</v>
      </c>
      <c r="C55" s="117">
        <f t="shared" si="0"/>
        <v>48</v>
      </c>
      <c r="D55" s="113" t="s">
        <v>50</v>
      </c>
      <c r="E55" s="117" t="s">
        <v>119</v>
      </c>
      <c r="F55" s="117" t="s">
        <v>120</v>
      </c>
      <c r="G55" s="117" t="s">
        <v>121</v>
      </c>
      <c r="H55" s="135"/>
      <c r="I55" s="274"/>
      <c r="J55" s="3" t="s">
        <v>19</v>
      </c>
    </row>
    <row r="56" spans="2:19" ht="18" customHeight="1" x14ac:dyDescent="0.4">
      <c r="B56" s="272" t="s">
        <v>98</v>
      </c>
      <c r="C56" s="13">
        <f t="shared" si="0"/>
        <v>49</v>
      </c>
      <c r="D56" s="113" t="s">
        <v>50</v>
      </c>
      <c r="E56" s="13" t="s">
        <v>122</v>
      </c>
      <c r="F56" s="13" t="s">
        <v>123</v>
      </c>
      <c r="G56" s="13" t="s">
        <v>124</v>
      </c>
      <c r="H56" s="135"/>
      <c r="I56" s="274"/>
      <c r="J56" s="3" t="s">
        <v>19</v>
      </c>
    </row>
    <row r="57" spans="2:19" ht="18" customHeight="1" x14ac:dyDescent="0.4">
      <c r="B57" s="272" t="s">
        <v>98</v>
      </c>
      <c r="C57" s="117">
        <f t="shared" si="0"/>
        <v>50</v>
      </c>
      <c r="D57" s="113" t="s">
        <v>50</v>
      </c>
      <c r="E57" s="204" t="s">
        <v>125</v>
      </c>
      <c r="F57" s="205" t="s">
        <v>126</v>
      </c>
      <c r="G57" s="117" t="s">
        <v>24</v>
      </c>
      <c r="H57" s="135"/>
      <c r="I57" s="274"/>
      <c r="J57" s="3" t="s">
        <v>19</v>
      </c>
    </row>
    <row r="58" spans="2:19" x14ac:dyDescent="0.4">
      <c r="B58" s="272" t="s">
        <v>98</v>
      </c>
      <c r="C58" s="117">
        <f t="shared" si="0"/>
        <v>51</v>
      </c>
      <c r="D58" s="113" t="s">
        <v>50</v>
      </c>
      <c r="E58" s="204" t="s">
        <v>127</v>
      </c>
      <c r="F58" s="205" t="s">
        <v>128</v>
      </c>
      <c r="G58" s="117" t="s">
        <v>24</v>
      </c>
      <c r="H58" s="135"/>
      <c r="I58" s="274"/>
      <c r="J58" s="3" t="s">
        <v>19</v>
      </c>
    </row>
    <row r="59" spans="2:19" x14ac:dyDescent="0.4">
      <c r="B59" s="272" t="s">
        <v>98</v>
      </c>
      <c r="C59" s="117">
        <f t="shared" si="0"/>
        <v>52</v>
      </c>
      <c r="D59" s="113" t="s">
        <v>50</v>
      </c>
      <c r="E59" s="204" t="s">
        <v>129</v>
      </c>
      <c r="F59" s="205" t="s">
        <v>130</v>
      </c>
      <c r="G59" s="117" t="s">
        <v>24</v>
      </c>
      <c r="H59" s="135"/>
      <c r="I59" s="274"/>
      <c r="J59" s="3" t="s">
        <v>19</v>
      </c>
    </row>
    <row r="60" spans="2:19" ht="33" x14ac:dyDescent="0.4">
      <c r="B60" s="272" t="s">
        <v>98</v>
      </c>
      <c r="C60" s="117">
        <f t="shared" si="0"/>
        <v>53</v>
      </c>
      <c r="D60" s="113" t="s">
        <v>50</v>
      </c>
      <c r="E60" s="204" t="s">
        <v>131</v>
      </c>
      <c r="F60" s="117" t="s">
        <v>132</v>
      </c>
      <c r="G60" s="117" t="s">
        <v>133</v>
      </c>
      <c r="H60" s="135"/>
      <c r="I60" s="274"/>
      <c r="J60" s="3" t="s">
        <v>19</v>
      </c>
      <c r="S60" s="14"/>
    </row>
    <row r="61" spans="2:19" ht="82.5" x14ac:dyDescent="0.4">
      <c r="B61" s="272" t="s">
        <v>98</v>
      </c>
      <c r="C61" s="117">
        <f t="shared" si="0"/>
        <v>54</v>
      </c>
      <c r="D61" s="206" t="s">
        <v>50</v>
      </c>
      <c r="E61" s="13" t="s">
        <v>134</v>
      </c>
      <c r="F61" s="13" t="s">
        <v>135</v>
      </c>
      <c r="G61" s="13" t="s">
        <v>136</v>
      </c>
      <c r="H61" s="135"/>
      <c r="I61" s="274"/>
      <c r="J61" s="3" t="s">
        <v>19</v>
      </c>
      <c r="S61" s="14"/>
    </row>
    <row r="62" spans="2:19" ht="181.5" x14ac:dyDescent="0.4">
      <c r="B62" s="272" t="s">
        <v>98</v>
      </c>
      <c r="C62" s="13">
        <f t="shared" si="0"/>
        <v>55</v>
      </c>
      <c r="D62" s="113" t="s">
        <v>50</v>
      </c>
      <c r="E62" s="13" t="s">
        <v>137</v>
      </c>
      <c r="F62" s="13" t="s">
        <v>138</v>
      </c>
      <c r="G62" s="13" t="s">
        <v>139</v>
      </c>
      <c r="H62" s="135"/>
      <c r="I62" s="274"/>
      <c r="J62" s="3" t="s">
        <v>19</v>
      </c>
      <c r="S62" s="14"/>
    </row>
    <row r="63" spans="2:19" x14ac:dyDescent="0.4">
      <c r="B63" s="272" t="s">
        <v>98</v>
      </c>
      <c r="C63" s="13">
        <f t="shared" si="0"/>
        <v>56</v>
      </c>
      <c r="D63" s="89" t="s">
        <v>15</v>
      </c>
      <c r="E63" s="13" t="s">
        <v>140</v>
      </c>
      <c r="F63" s="13" t="s">
        <v>141</v>
      </c>
      <c r="G63" s="13" t="s">
        <v>45</v>
      </c>
      <c r="H63" s="135"/>
      <c r="I63" s="274"/>
      <c r="J63" s="3" t="s">
        <v>19</v>
      </c>
      <c r="S63" s="14"/>
    </row>
    <row r="64" spans="2:19" x14ac:dyDescent="0.4">
      <c r="B64" s="272" t="s">
        <v>98</v>
      </c>
      <c r="C64" s="13">
        <f t="shared" si="0"/>
        <v>57</v>
      </c>
      <c r="D64" s="113" t="s">
        <v>15</v>
      </c>
      <c r="E64" s="207" t="s">
        <v>142</v>
      </c>
      <c r="F64" s="13" t="s">
        <v>143</v>
      </c>
      <c r="G64" s="13" t="s">
        <v>18</v>
      </c>
      <c r="H64" s="195"/>
      <c r="I64" s="274"/>
      <c r="J64" s="3" t="s">
        <v>19</v>
      </c>
      <c r="S64" s="14"/>
    </row>
    <row r="65" spans="2:19" ht="49.5" x14ac:dyDescent="0.4">
      <c r="B65" s="272" t="s">
        <v>98</v>
      </c>
      <c r="C65" s="27">
        <f t="shared" si="0"/>
        <v>58</v>
      </c>
      <c r="D65" s="202" t="s">
        <v>74</v>
      </c>
      <c r="E65" s="27" t="s">
        <v>144</v>
      </c>
      <c r="F65" s="201" t="s">
        <v>145</v>
      </c>
      <c r="G65" s="201" t="s">
        <v>146</v>
      </c>
      <c r="H65" s="140" t="s">
        <v>508</v>
      </c>
      <c r="I65" s="277"/>
      <c r="J65" s="3" t="s">
        <v>19</v>
      </c>
      <c r="S65" s="14"/>
    </row>
    <row r="66" spans="2:19" ht="18" customHeight="1" x14ac:dyDescent="0.4">
      <c r="B66" s="272" t="s">
        <v>98</v>
      </c>
      <c r="C66" s="117">
        <f t="shared" si="0"/>
        <v>59</v>
      </c>
      <c r="D66" s="206" t="s">
        <v>74</v>
      </c>
      <c r="E66" s="18" t="s">
        <v>147</v>
      </c>
      <c r="F66" s="117" t="s">
        <v>148</v>
      </c>
      <c r="G66" s="117" t="s">
        <v>45</v>
      </c>
      <c r="H66" s="142" t="s">
        <v>509</v>
      </c>
      <c r="I66" s="280"/>
      <c r="J66" s="3" t="s">
        <v>19</v>
      </c>
      <c r="S66" s="14"/>
    </row>
    <row r="67" spans="2:19" ht="33" x14ac:dyDescent="0.4">
      <c r="B67" s="270" t="s">
        <v>149</v>
      </c>
      <c r="C67" s="199">
        <f t="shared" si="0"/>
        <v>60</v>
      </c>
      <c r="D67" s="115" t="s">
        <v>74</v>
      </c>
      <c r="E67" s="15" t="s">
        <v>99</v>
      </c>
      <c r="F67" s="199" t="s">
        <v>150</v>
      </c>
      <c r="G67" s="199" t="s">
        <v>64</v>
      </c>
      <c r="H67" s="134" t="s">
        <v>151</v>
      </c>
      <c r="I67" s="271"/>
      <c r="J67" s="3" t="s">
        <v>19</v>
      </c>
      <c r="S67" s="14"/>
    </row>
    <row r="68" spans="2:19" x14ac:dyDescent="0.4">
      <c r="B68" s="272" t="s">
        <v>149</v>
      </c>
      <c r="C68" s="13">
        <f t="shared" si="0"/>
        <v>61</v>
      </c>
      <c r="D68" s="203" t="s">
        <v>74</v>
      </c>
      <c r="E68" s="9" t="s">
        <v>102</v>
      </c>
      <c r="F68" s="90" t="s">
        <v>152</v>
      </c>
      <c r="G68" s="90" t="s">
        <v>68</v>
      </c>
      <c r="H68" s="135"/>
      <c r="I68" s="274"/>
      <c r="J68" s="3" t="s">
        <v>19</v>
      </c>
      <c r="S68" s="14"/>
    </row>
    <row r="69" spans="2:19" ht="33" x14ac:dyDescent="0.4">
      <c r="B69" s="272" t="s">
        <v>149</v>
      </c>
      <c r="C69" s="13">
        <f t="shared" si="0"/>
        <v>62</v>
      </c>
      <c r="D69" s="113" t="s">
        <v>15</v>
      </c>
      <c r="E69" s="13" t="s">
        <v>71</v>
      </c>
      <c r="F69" s="13" t="s">
        <v>153</v>
      </c>
      <c r="G69" s="13" t="s">
        <v>73</v>
      </c>
      <c r="H69" s="135"/>
      <c r="I69" s="274"/>
      <c r="J69" s="3" t="s">
        <v>19</v>
      </c>
      <c r="S69" s="14"/>
    </row>
    <row r="70" spans="2:19" ht="64.349999999999994" customHeight="1" x14ac:dyDescent="0.4">
      <c r="B70" s="272" t="s">
        <v>149</v>
      </c>
      <c r="C70" s="13">
        <f t="shared" si="0"/>
        <v>63</v>
      </c>
      <c r="D70" s="113" t="s">
        <v>15</v>
      </c>
      <c r="E70" s="13" t="s">
        <v>105</v>
      </c>
      <c r="F70" s="13" t="s">
        <v>154</v>
      </c>
      <c r="G70" s="13" t="s">
        <v>155</v>
      </c>
      <c r="H70" s="135"/>
      <c r="I70" s="274"/>
      <c r="J70" s="3" t="s">
        <v>19</v>
      </c>
      <c r="S70" s="14"/>
    </row>
    <row r="71" spans="2:19" ht="18" customHeight="1" x14ac:dyDescent="0.4">
      <c r="B71" s="272" t="s">
        <v>149</v>
      </c>
      <c r="C71" s="13">
        <f t="shared" si="0"/>
        <v>64</v>
      </c>
      <c r="D71" s="203" t="s">
        <v>74</v>
      </c>
      <c r="E71" s="9" t="s">
        <v>156</v>
      </c>
      <c r="F71" s="90" t="s">
        <v>157</v>
      </c>
      <c r="G71" s="90" t="s">
        <v>158</v>
      </c>
      <c r="H71" s="135"/>
      <c r="I71" s="274"/>
      <c r="J71" s="3" t="s">
        <v>19</v>
      </c>
    </row>
    <row r="72" spans="2:19" ht="33" x14ac:dyDescent="0.4">
      <c r="B72" s="272" t="s">
        <v>149</v>
      </c>
      <c r="C72" s="12">
        <f t="shared" si="0"/>
        <v>65</v>
      </c>
      <c r="D72" s="89" t="s">
        <v>74</v>
      </c>
      <c r="E72" s="12" t="s">
        <v>159</v>
      </c>
      <c r="F72" s="13" t="s">
        <v>160</v>
      </c>
      <c r="G72" s="13" t="s">
        <v>161</v>
      </c>
      <c r="H72" s="135"/>
      <c r="I72" s="274"/>
      <c r="J72" s="3" t="s">
        <v>19</v>
      </c>
    </row>
    <row r="73" spans="2:19" ht="18" customHeight="1" x14ac:dyDescent="0.4">
      <c r="B73" s="272" t="s">
        <v>149</v>
      </c>
      <c r="C73" s="12">
        <f t="shared" si="0"/>
        <v>66</v>
      </c>
      <c r="D73" s="89" t="s">
        <v>74</v>
      </c>
      <c r="E73" s="12" t="s">
        <v>162</v>
      </c>
      <c r="F73" s="13" t="s">
        <v>163</v>
      </c>
      <c r="G73" s="13" t="s">
        <v>45</v>
      </c>
      <c r="H73" s="135"/>
      <c r="I73" s="274"/>
      <c r="J73" s="3" t="s">
        <v>19</v>
      </c>
    </row>
    <row r="74" spans="2:19" ht="18" customHeight="1" x14ac:dyDescent="0.4">
      <c r="B74" s="272" t="s">
        <v>149</v>
      </c>
      <c r="C74" s="13">
        <f t="shared" si="0"/>
        <v>67</v>
      </c>
      <c r="D74" s="113" t="s">
        <v>15</v>
      </c>
      <c r="E74" s="13" t="s">
        <v>110</v>
      </c>
      <c r="F74" s="13" t="s">
        <v>164</v>
      </c>
      <c r="G74" s="13" t="s">
        <v>112</v>
      </c>
      <c r="H74" s="135"/>
      <c r="I74" s="274"/>
      <c r="J74" s="3" t="s">
        <v>19</v>
      </c>
    </row>
    <row r="75" spans="2:19" x14ac:dyDescent="0.4">
      <c r="B75" s="272" t="s">
        <v>149</v>
      </c>
      <c r="C75" s="13">
        <f t="shared" si="0"/>
        <v>68</v>
      </c>
      <c r="D75" s="113" t="s">
        <v>15</v>
      </c>
      <c r="E75" s="13" t="s">
        <v>113</v>
      </c>
      <c r="F75" s="13" t="s">
        <v>165</v>
      </c>
      <c r="G75" s="13" t="s">
        <v>115</v>
      </c>
      <c r="H75" s="135"/>
      <c r="I75" s="274"/>
      <c r="J75" s="3" t="s">
        <v>19</v>
      </c>
    </row>
    <row r="76" spans="2:19" ht="66" x14ac:dyDescent="0.4">
      <c r="B76" s="272" t="s">
        <v>149</v>
      </c>
      <c r="C76" s="12">
        <f t="shared" si="0"/>
        <v>69</v>
      </c>
      <c r="D76" s="89" t="s">
        <v>74</v>
      </c>
      <c r="E76" s="12" t="s">
        <v>116</v>
      </c>
      <c r="F76" s="13" t="s">
        <v>166</v>
      </c>
      <c r="G76" s="13" t="s">
        <v>118</v>
      </c>
      <c r="H76" s="135"/>
      <c r="I76" s="274"/>
      <c r="J76" s="3" t="s">
        <v>19</v>
      </c>
    </row>
    <row r="77" spans="2:19" x14ac:dyDescent="0.4">
      <c r="B77" s="272" t="s">
        <v>149</v>
      </c>
      <c r="C77" s="12">
        <f t="shared" si="0"/>
        <v>70</v>
      </c>
      <c r="D77" s="89" t="s">
        <v>74</v>
      </c>
      <c r="E77" s="12" t="s">
        <v>119</v>
      </c>
      <c r="F77" s="13" t="s">
        <v>167</v>
      </c>
      <c r="G77" s="13" t="s">
        <v>168</v>
      </c>
      <c r="H77" s="135"/>
      <c r="I77" s="274"/>
      <c r="J77" s="3" t="s">
        <v>19</v>
      </c>
    </row>
    <row r="78" spans="2:19" ht="33" x14ac:dyDescent="0.4">
      <c r="B78" s="272" t="s">
        <v>149</v>
      </c>
      <c r="C78" s="12">
        <f t="shared" si="0"/>
        <v>71</v>
      </c>
      <c r="D78" s="89" t="s">
        <v>74</v>
      </c>
      <c r="E78" s="12" t="s">
        <v>122</v>
      </c>
      <c r="F78" s="13" t="s">
        <v>169</v>
      </c>
      <c r="G78" s="13" t="s">
        <v>124</v>
      </c>
      <c r="H78" s="135"/>
      <c r="I78" s="274"/>
      <c r="J78" s="3" t="s">
        <v>19</v>
      </c>
    </row>
    <row r="79" spans="2:19" ht="33" x14ac:dyDescent="0.4">
      <c r="B79" s="272" t="s">
        <v>149</v>
      </c>
      <c r="C79" s="18">
        <f t="shared" si="0"/>
        <v>72</v>
      </c>
      <c r="D79" s="203" t="s">
        <v>74</v>
      </c>
      <c r="E79" s="204" t="s">
        <v>125</v>
      </c>
      <c r="F79" s="117" t="s">
        <v>170</v>
      </c>
      <c r="G79" s="117" t="s">
        <v>24</v>
      </c>
      <c r="H79" s="135"/>
      <c r="I79" s="274"/>
      <c r="J79" s="3" t="s">
        <v>19</v>
      </c>
    </row>
    <row r="80" spans="2:19" ht="33" x14ac:dyDescent="0.4">
      <c r="B80" s="272" t="s">
        <v>149</v>
      </c>
      <c r="C80" s="117">
        <f t="shared" si="0"/>
        <v>73</v>
      </c>
      <c r="D80" s="113" t="s">
        <v>50</v>
      </c>
      <c r="E80" s="204" t="s">
        <v>127</v>
      </c>
      <c r="F80" s="117" t="s">
        <v>171</v>
      </c>
      <c r="G80" s="117" t="s">
        <v>24</v>
      </c>
      <c r="H80" s="135"/>
      <c r="I80" s="281"/>
      <c r="J80" s="3" t="s">
        <v>19</v>
      </c>
    </row>
    <row r="81" spans="2:19" ht="33" x14ac:dyDescent="0.4">
      <c r="B81" s="272" t="s">
        <v>149</v>
      </c>
      <c r="C81" s="117">
        <f t="shared" si="0"/>
        <v>74</v>
      </c>
      <c r="D81" s="113" t="s">
        <v>50</v>
      </c>
      <c r="E81" s="204" t="s">
        <v>129</v>
      </c>
      <c r="F81" s="117" t="s">
        <v>172</v>
      </c>
      <c r="G81" s="117" t="s">
        <v>24</v>
      </c>
      <c r="H81" s="135"/>
      <c r="I81" s="281"/>
      <c r="J81" s="3" t="s">
        <v>19</v>
      </c>
    </row>
    <row r="82" spans="2:19" x14ac:dyDescent="0.4">
      <c r="B82" s="272" t="s">
        <v>149</v>
      </c>
      <c r="C82" s="12">
        <f t="shared" si="0"/>
        <v>75</v>
      </c>
      <c r="D82" s="89" t="s">
        <v>74</v>
      </c>
      <c r="E82" s="207" t="s">
        <v>142</v>
      </c>
      <c r="F82" s="13" t="s">
        <v>143</v>
      </c>
      <c r="G82" s="13" t="s">
        <v>18</v>
      </c>
      <c r="H82" s="135"/>
      <c r="I82" s="275"/>
      <c r="J82" s="3" t="s">
        <v>19</v>
      </c>
    </row>
    <row r="83" spans="2:19" x14ac:dyDescent="0.4">
      <c r="B83" s="270" t="s">
        <v>173</v>
      </c>
      <c r="C83" s="114">
        <f t="shared" ref="C83:C89" si="2">ROW()-7</f>
        <v>76</v>
      </c>
      <c r="D83" s="115" t="s">
        <v>33</v>
      </c>
      <c r="E83" s="114" t="s">
        <v>99</v>
      </c>
      <c r="F83" s="116" t="s">
        <v>174</v>
      </c>
      <c r="G83" s="116" t="s">
        <v>175</v>
      </c>
      <c r="H83" s="134" t="s">
        <v>176</v>
      </c>
      <c r="I83" s="271"/>
      <c r="J83" s="3" t="s">
        <v>19</v>
      </c>
    </row>
    <row r="84" spans="2:19" x14ac:dyDescent="0.4">
      <c r="B84" s="272" t="s">
        <v>173</v>
      </c>
      <c r="C84" s="12">
        <f t="shared" si="2"/>
        <v>77</v>
      </c>
      <c r="D84" s="89" t="s">
        <v>33</v>
      </c>
      <c r="E84" s="12" t="s">
        <v>177</v>
      </c>
      <c r="F84" s="13" t="s">
        <v>178</v>
      </c>
      <c r="G84" s="13" t="s">
        <v>68</v>
      </c>
      <c r="H84" s="135"/>
      <c r="I84" s="274"/>
      <c r="J84" s="3" t="s">
        <v>19</v>
      </c>
    </row>
    <row r="85" spans="2:19" x14ac:dyDescent="0.4">
      <c r="B85" s="272" t="s">
        <v>173</v>
      </c>
      <c r="C85" s="12">
        <f t="shared" si="2"/>
        <v>78</v>
      </c>
      <c r="D85" s="89" t="s">
        <v>33</v>
      </c>
      <c r="E85" s="12" t="s">
        <v>179</v>
      </c>
      <c r="F85" s="13" t="s">
        <v>180</v>
      </c>
      <c r="G85" s="13" t="s">
        <v>68</v>
      </c>
      <c r="H85" s="135"/>
      <c r="I85" s="274"/>
      <c r="J85" s="3" t="s">
        <v>19</v>
      </c>
    </row>
    <row r="86" spans="2:19" s="25" customFormat="1" ht="33" x14ac:dyDescent="0.4">
      <c r="B86" s="272" t="s">
        <v>173</v>
      </c>
      <c r="C86" s="12">
        <f t="shared" si="2"/>
        <v>79</v>
      </c>
      <c r="D86" s="89" t="s">
        <v>33</v>
      </c>
      <c r="E86" s="12" t="s">
        <v>181</v>
      </c>
      <c r="F86" s="13" t="s">
        <v>182</v>
      </c>
      <c r="G86" s="13" t="s">
        <v>175</v>
      </c>
      <c r="H86" s="135"/>
      <c r="I86" s="274"/>
      <c r="J86" s="3" t="s">
        <v>19</v>
      </c>
      <c r="K86" s="3"/>
      <c r="L86" s="3"/>
      <c r="M86" s="3"/>
      <c r="N86" s="3"/>
      <c r="O86" s="3"/>
      <c r="P86" s="3"/>
      <c r="Q86" s="3"/>
      <c r="R86" s="3"/>
      <c r="S86" s="3"/>
    </row>
    <row r="87" spans="2:19" s="25" customFormat="1" x14ac:dyDescent="0.4">
      <c r="B87" s="272" t="s">
        <v>173</v>
      </c>
      <c r="C87" s="12">
        <f t="shared" si="2"/>
        <v>80</v>
      </c>
      <c r="D87" s="89" t="s">
        <v>33</v>
      </c>
      <c r="E87" s="12" t="s">
        <v>183</v>
      </c>
      <c r="F87" s="13" t="s">
        <v>184</v>
      </c>
      <c r="G87" s="13" t="s">
        <v>68</v>
      </c>
      <c r="H87" s="135"/>
      <c r="I87" s="274"/>
      <c r="J87" s="3" t="s">
        <v>19</v>
      </c>
      <c r="K87" s="3"/>
      <c r="L87" s="3"/>
      <c r="M87" s="3"/>
      <c r="N87" s="3"/>
      <c r="O87" s="3"/>
      <c r="P87" s="3"/>
      <c r="Q87" s="3"/>
      <c r="R87" s="3"/>
      <c r="S87" s="3"/>
    </row>
    <row r="88" spans="2:19" s="25" customFormat="1" ht="49.5" x14ac:dyDescent="0.4">
      <c r="B88" s="272" t="s">
        <v>173</v>
      </c>
      <c r="C88" s="18">
        <f t="shared" si="2"/>
        <v>81</v>
      </c>
      <c r="D88" s="89" t="s">
        <v>33</v>
      </c>
      <c r="E88" s="18" t="s">
        <v>185</v>
      </c>
      <c r="F88" s="117" t="s">
        <v>186</v>
      </c>
      <c r="G88" s="117" t="s">
        <v>187</v>
      </c>
      <c r="H88" s="135"/>
      <c r="I88" s="274"/>
      <c r="J88" s="3" t="s">
        <v>19</v>
      </c>
      <c r="K88" s="3"/>
      <c r="L88" s="3"/>
      <c r="M88" s="3"/>
      <c r="N88" s="3"/>
      <c r="O88" s="3"/>
      <c r="P88" s="3"/>
      <c r="Q88" s="3"/>
      <c r="R88" s="3"/>
      <c r="S88" s="3"/>
    </row>
    <row r="89" spans="2:19" s="25" customFormat="1" x14ac:dyDescent="0.4">
      <c r="B89" s="282" t="s">
        <v>173</v>
      </c>
      <c r="C89" s="19">
        <f t="shared" si="2"/>
        <v>82</v>
      </c>
      <c r="D89" s="208" t="s">
        <v>33</v>
      </c>
      <c r="E89" s="19" t="s">
        <v>188</v>
      </c>
      <c r="F89" s="209" t="s">
        <v>189</v>
      </c>
      <c r="G89" s="209" t="s">
        <v>45</v>
      </c>
      <c r="H89" s="196"/>
      <c r="I89" s="275"/>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565"/>
  <sheetViews>
    <sheetView workbookViewId="0">
      <pane xSplit="3" ySplit="11" topLeftCell="J397" activePane="bottomRight" state="frozen"/>
      <selection pane="topRight" activeCell="D1" sqref="D1"/>
      <selection pane="bottomLeft" activeCell="A12" sqref="A12"/>
      <selection pane="bottomRight" activeCell="C544" sqref="C544"/>
    </sheetView>
  </sheetViews>
  <sheetFormatPr defaultColWidth="8" defaultRowHeight="16.5" x14ac:dyDescent="0.4"/>
  <cols>
    <col min="1" max="1" width="3.625" style="3" customWidth="1"/>
    <col min="2" max="2" width="10.375" style="3" bestFit="1" customWidth="1"/>
    <col min="3" max="3" width="11.25" style="3" customWidth="1"/>
    <col min="4" max="4" width="11.375" style="3" hidden="1"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4" t="s">
        <v>1</v>
      </c>
      <c r="C2" s="224" t="s">
        <v>2</v>
      </c>
      <c r="D2" s="224" t="s">
        <v>3</v>
      </c>
    </row>
    <row r="3" spans="2:23" hidden="1" x14ac:dyDescent="0.4">
      <c r="B3" s="224" t="str">
        <f>走行データ一覧!G4&amp;""</f>
        <v>013030</v>
      </c>
      <c r="C3" s="224" t="str">
        <f>走行データ一覧!H4&amp;""</f>
        <v>北海道</v>
      </c>
      <c r="D3" s="224" t="str">
        <f>走行データ一覧!I4&amp;""</f>
        <v>当別町</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D402"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45931</v>
      </c>
      <c r="D11" s="145" t="str">
        <f t="shared" si="0"/>
        <v>水</v>
      </c>
      <c r="E11" s="146">
        <v>0.38541666666666669</v>
      </c>
      <c r="F11" s="147">
        <v>2</v>
      </c>
      <c r="G11" s="148" t="s">
        <v>348</v>
      </c>
      <c r="H11" s="149">
        <v>17.8</v>
      </c>
      <c r="I11" s="150">
        <v>1.4</v>
      </c>
      <c r="J11" s="150">
        <v>1.4</v>
      </c>
      <c r="K11" s="151">
        <v>0</v>
      </c>
      <c r="L11" s="151">
        <f>J11-K11</f>
        <v>1.4</v>
      </c>
      <c r="M11" s="150">
        <v>0</v>
      </c>
      <c r="N11" s="151">
        <v>0</v>
      </c>
      <c r="O11" s="151">
        <v>0</v>
      </c>
      <c r="P11" s="152">
        <v>98</v>
      </c>
      <c r="Q11" s="153">
        <v>97</v>
      </c>
      <c r="R11" s="3" t="s">
        <v>190</v>
      </c>
    </row>
    <row r="12" spans="2:23" x14ac:dyDescent="0.4">
      <c r="B12" s="154"/>
      <c r="C12" s="144">
        <v>45931</v>
      </c>
      <c r="D12" s="145" t="str">
        <f t="shared" ref="D12:D180" si="1">IF($C12 &lt;&gt; "", IF(ISERROR(MATCH($C12, 祝日, 0)), TEXT($C12, "aaa"), "祝日"), "")</f>
        <v>水</v>
      </c>
      <c r="E12" s="146">
        <v>0.40625</v>
      </c>
      <c r="F12" s="147">
        <v>2</v>
      </c>
      <c r="G12" s="148" t="s">
        <v>348</v>
      </c>
      <c r="H12" s="149">
        <v>17.8</v>
      </c>
      <c r="I12" s="150">
        <v>1.4</v>
      </c>
      <c r="J12" s="150">
        <v>1.4</v>
      </c>
      <c r="K12" s="151">
        <v>0</v>
      </c>
      <c r="L12" s="151">
        <f t="shared" ref="L12:L75" si="2">J12-K12</f>
        <v>1.4</v>
      </c>
      <c r="M12" s="150">
        <v>0</v>
      </c>
      <c r="N12" s="151">
        <v>0</v>
      </c>
      <c r="O12" s="151">
        <v>0</v>
      </c>
      <c r="P12" s="152">
        <v>96</v>
      </c>
      <c r="Q12" s="153">
        <v>95</v>
      </c>
      <c r="R12" s="3" t="s">
        <v>190</v>
      </c>
    </row>
    <row r="13" spans="2:23" x14ac:dyDescent="0.4">
      <c r="B13" s="154"/>
      <c r="C13" s="144">
        <v>45931</v>
      </c>
      <c r="D13" s="145" t="str">
        <f t="shared" si="1"/>
        <v>水</v>
      </c>
      <c r="E13" s="146">
        <v>0.43055555555555558</v>
      </c>
      <c r="F13" s="147">
        <v>0</v>
      </c>
      <c r="G13" s="148" t="s">
        <v>348</v>
      </c>
      <c r="H13" s="149">
        <v>18.399999999999999</v>
      </c>
      <c r="I13" s="150">
        <v>1.4</v>
      </c>
      <c r="J13" s="150">
        <v>1.4</v>
      </c>
      <c r="K13" s="151">
        <v>0</v>
      </c>
      <c r="L13" s="151">
        <f t="shared" si="2"/>
        <v>1.4</v>
      </c>
      <c r="M13" s="150">
        <v>0</v>
      </c>
      <c r="N13" s="151">
        <v>0</v>
      </c>
      <c r="O13" s="151">
        <v>0</v>
      </c>
      <c r="P13" s="152">
        <v>94</v>
      </c>
      <c r="Q13" s="153">
        <v>92</v>
      </c>
      <c r="R13" s="3" t="s">
        <v>190</v>
      </c>
      <c r="V13" s="46"/>
      <c r="W13" s="46"/>
    </row>
    <row r="14" spans="2:23" x14ac:dyDescent="0.4">
      <c r="B14" s="154"/>
      <c r="C14" s="144">
        <v>45931</v>
      </c>
      <c r="D14" s="145" t="str">
        <f t="shared" si="1"/>
        <v>水</v>
      </c>
      <c r="E14" s="146">
        <v>0.68055555555555558</v>
      </c>
      <c r="F14" s="147">
        <v>2</v>
      </c>
      <c r="G14" s="148" t="s">
        <v>208</v>
      </c>
      <c r="H14" s="149">
        <v>20.399999999999999</v>
      </c>
      <c r="I14" s="150">
        <v>1.4</v>
      </c>
      <c r="J14" s="151">
        <v>1.4</v>
      </c>
      <c r="K14" s="151">
        <v>0</v>
      </c>
      <c r="L14" s="151">
        <f t="shared" si="2"/>
        <v>1.4</v>
      </c>
      <c r="M14" s="150">
        <v>0</v>
      </c>
      <c r="N14" s="151">
        <v>0</v>
      </c>
      <c r="O14" s="151">
        <v>0</v>
      </c>
      <c r="P14" s="152">
        <v>72</v>
      </c>
      <c r="Q14" s="153">
        <v>71</v>
      </c>
      <c r="R14" s="3" t="s">
        <v>190</v>
      </c>
    </row>
    <row r="15" spans="2:23" x14ac:dyDescent="0.4">
      <c r="B15" s="154"/>
      <c r="C15" s="144">
        <v>45931</v>
      </c>
      <c r="D15" s="145" t="str">
        <f t="shared" si="1"/>
        <v>水</v>
      </c>
      <c r="E15" s="146">
        <v>0.70138888888888884</v>
      </c>
      <c r="F15" s="147">
        <v>0</v>
      </c>
      <c r="G15" s="148" t="s">
        <v>502</v>
      </c>
      <c r="H15" s="149">
        <v>20.399999999999999</v>
      </c>
      <c r="I15" s="150">
        <v>1.4</v>
      </c>
      <c r="J15" s="151">
        <v>1.4</v>
      </c>
      <c r="K15" s="151">
        <v>0</v>
      </c>
      <c r="L15" s="151">
        <f t="shared" si="2"/>
        <v>1.4</v>
      </c>
      <c r="M15" s="150">
        <v>0</v>
      </c>
      <c r="N15" s="151">
        <v>0</v>
      </c>
      <c r="O15" s="151">
        <v>0</v>
      </c>
      <c r="P15" s="152">
        <v>71</v>
      </c>
      <c r="Q15" s="153">
        <v>69</v>
      </c>
      <c r="R15" s="3" t="s">
        <v>190</v>
      </c>
    </row>
    <row r="16" spans="2:23" x14ac:dyDescent="0.4">
      <c r="B16" s="154"/>
      <c r="C16" s="144">
        <v>45931</v>
      </c>
      <c r="D16" s="145" t="str">
        <f t="shared" si="1"/>
        <v>水</v>
      </c>
      <c r="E16" s="146">
        <v>0.72222222222222221</v>
      </c>
      <c r="F16" s="147">
        <v>2</v>
      </c>
      <c r="G16" s="148" t="s">
        <v>502</v>
      </c>
      <c r="H16" s="149">
        <v>19.399999999999999</v>
      </c>
      <c r="I16" s="150">
        <v>1.4</v>
      </c>
      <c r="J16" s="151">
        <v>1.4</v>
      </c>
      <c r="K16" s="151">
        <v>0</v>
      </c>
      <c r="L16" s="151">
        <f t="shared" si="2"/>
        <v>1.4</v>
      </c>
      <c r="M16" s="150">
        <v>0</v>
      </c>
      <c r="N16" s="151">
        <v>0</v>
      </c>
      <c r="O16" s="151">
        <v>0</v>
      </c>
      <c r="P16" s="152">
        <v>68</v>
      </c>
      <c r="Q16" s="153">
        <v>67</v>
      </c>
      <c r="R16" s="3" t="s">
        <v>190</v>
      </c>
    </row>
    <row r="17" spans="2:18" x14ac:dyDescent="0.4">
      <c r="B17" s="154"/>
      <c r="C17" s="144">
        <v>45932</v>
      </c>
      <c r="D17" s="145" t="str">
        <f t="shared" si="1"/>
        <v>木</v>
      </c>
      <c r="E17" s="146">
        <v>0.38541666666666669</v>
      </c>
      <c r="F17" s="147">
        <v>1</v>
      </c>
      <c r="G17" s="148" t="s">
        <v>208</v>
      </c>
      <c r="H17" s="149">
        <v>17.7</v>
      </c>
      <c r="I17" s="150">
        <v>1.4</v>
      </c>
      <c r="J17" s="151">
        <v>1.4</v>
      </c>
      <c r="K17" s="151">
        <v>0</v>
      </c>
      <c r="L17" s="151">
        <f t="shared" si="2"/>
        <v>1.4</v>
      </c>
      <c r="M17" s="150">
        <v>0</v>
      </c>
      <c r="N17" s="151">
        <v>0</v>
      </c>
      <c r="O17" s="151">
        <v>0</v>
      </c>
      <c r="P17" s="152">
        <v>98</v>
      </c>
      <c r="Q17" s="153">
        <v>97</v>
      </c>
      <c r="R17" s="3" t="s">
        <v>190</v>
      </c>
    </row>
    <row r="18" spans="2:18" x14ac:dyDescent="0.4">
      <c r="B18" s="154"/>
      <c r="C18" s="144">
        <v>45932</v>
      </c>
      <c r="D18" s="145" t="str">
        <f t="shared" si="1"/>
        <v>木</v>
      </c>
      <c r="E18" s="146">
        <v>0.40625</v>
      </c>
      <c r="F18" s="147">
        <v>0</v>
      </c>
      <c r="G18" s="148" t="s">
        <v>208</v>
      </c>
      <c r="H18" s="149">
        <v>17.7</v>
      </c>
      <c r="I18" s="150">
        <v>1.4</v>
      </c>
      <c r="J18" s="151">
        <v>1.4</v>
      </c>
      <c r="K18" s="151">
        <v>0</v>
      </c>
      <c r="L18" s="151">
        <f t="shared" si="2"/>
        <v>1.4</v>
      </c>
      <c r="M18" s="150">
        <v>0</v>
      </c>
      <c r="N18" s="151">
        <v>0</v>
      </c>
      <c r="O18" s="151">
        <v>0</v>
      </c>
      <c r="P18" s="152">
        <v>96</v>
      </c>
      <c r="Q18" s="153">
        <v>94</v>
      </c>
      <c r="R18" s="3" t="s">
        <v>190</v>
      </c>
    </row>
    <row r="19" spans="2:18" x14ac:dyDescent="0.4">
      <c r="B19" s="154"/>
      <c r="C19" s="144">
        <v>45932</v>
      </c>
      <c r="D19" s="145" t="str">
        <f t="shared" si="1"/>
        <v>木</v>
      </c>
      <c r="E19" s="146">
        <v>0.43055555555555558</v>
      </c>
      <c r="F19" s="147">
        <v>0</v>
      </c>
      <c r="G19" s="148" t="s">
        <v>208</v>
      </c>
      <c r="H19" s="149">
        <v>19.600000000000001</v>
      </c>
      <c r="I19" s="150">
        <v>1.4</v>
      </c>
      <c r="J19" s="151">
        <v>1.4</v>
      </c>
      <c r="K19" s="151">
        <v>0</v>
      </c>
      <c r="L19" s="151">
        <f t="shared" si="2"/>
        <v>1.4</v>
      </c>
      <c r="M19" s="150">
        <v>0</v>
      </c>
      <c r="N19" s="151">
        <v>0</v>
      </c>
      <c r="O19" s="151">
        <v>0</v>
      </c>
      <c r="P19" s="152">
        <v>93</v>
      </c>
      <c r="Q19" s="153">
        <v>92</v>
      </c>
      <c r="R19" s="3" t="s">
        <v>190</v>
      </c>
    </row>
    <row r="20" spans="2:18" x14ac:dyDescent="0.4">
      <c r="B20" s="154"/>
      <c r="C20" s="144">
        <v>45932</v>
      </c>
      <c r="D20" s="145" t="str">
        <f t="shared" si="1"/>
        <v>木</v>
      </c>
      <c r="E20" s="146">
        <v>0.68055555555555558</v>
      </c>
      <c r="F20" s="147">
        <v>8</v>
      </c>
      <c r="G20" s="148" t="s">
        <v>208</v>
      </c>
      <c r="H20" s="149">
        <v>21.6</v>
      </c>
      <c r="I20" s="150">
        <v>1.4</v>
      </c>
      <c r="J20" s="151">
        <v>1.4</v>
      </c>
      <c r="K20" s="151">
        <v>0</v>
      </c>
      <c r="L20" s="151">
        <f t="shared" si="2"/>
        <v>1.4</v>
      </c>
      <c r="M20" s="150">
        <v>0</v>
      </c>
      <c r="N20" s="151">
        <v>0</v>
      </c>
      <c r="O20" s="151">
        <v>0</v>
      </c>
      <c r="P20" s="152">
        <v>66</v>
      </c>
      <c r="Q20" s="153">
        <v>65</v>
      </c>
      <c r="R20" s="3" t="s">
        <v>190</v>
      </c>
    </row>
    <row r="21" spans="2:18" x14ac:dyDescent="0.4">
      <c r="B21" s="154"/>
      <c r="C21" s="144">
        <v>45932</v>
      </c>
      <c r="D21" s="145" t="str">
        <f t="shared" si="1"/>
        <v>木</v>
      </c>
      <c r="E21" s="146">
        <v>0.70138888888888884</v>
      </c>
      <c r="F21" s="147">
        <v>4</v>
      </c>
      <c r="G21" s="148" t="s">
        <v>208</v>
      </c>
      <c r="H21" s="149">
        <v>21.6</v>
      </c>
      <c r="I21" s="150">
        <v>1.4</v>
      </c>
      <c r="J21" s="151">
        <v>1.4</v>
      </c>
      <c r="K21" s="151">
        <v>0</v>
      </c>
      <c r="L21" s="151">
        <f t="shared" si="2"/>
        <v>1.4</v>
      </c>
      <c r="M21" s="150">
        <v>0</v>
      </c>
      <c r="N21" s="151">
        <v>0</v>
      </c>
      <c r="O21" s="151">
        <v>0</v>
      </c>
      <c r="P21" s="152">
        <v>64</v>
      </c>
      <c r="Q21" s="153">
        <v>62</v>
      </c>
      <c r="R21" s="3" t="s">
        <v>190</v>
      </c>
    </row>
    <row r="22" spans="2:18" x14ac:dyDescent="0.4">
      <c r="B22" s="154"/>
      <c r="C22" s="144">
        <v>45932</v>
      </c>
      <c r="D22" s="145" t="str">
        <f t="shared" si="1"/>
        <v>木</v>
      </c>
      <c r="E22" s="146">
        <v>0.72222222222222221</v>
      </c>
      <c r="F22" s="147">
        <v>0</v>
      </c>
      <c r="G22" s="148" t="s">
        <v>208</v>
      </c>
      <c r="H22" s="149">
        <v>20.2</v>
      </c>
      <c r="I22" s="150">
        <v>1.4</v>
      </c>
      <c r="J22" s="151">
        <v>1.4</v>
      </c>
      <c r="K22" s="151">
        <v>0</v>
      </c>
      <c r="L22" s="151">
        <f t="shared" si="2"/>
        <v>1.4</v>
      </c>
      <c r="M22" s="150">
        <v>0</v>
      </c>
      <c r="N22" s="151">
        <v>0</v>
      </c>
      <c r="O22" s="151">
        <v>0</v>
      </c>
      <c r="P22" s="152">
        <v>62</v>
      </c>
      <c r="Q22" s="153">
        <v>60</v>
      </c>
      <c r="R22" s="3" t="s">
        <v>190</v>
      </c>
    </row>
    <row r="23" spans="2:18" x14ac:dyDescent="0.4">
      <c r="B23" s="154"/>
      <c r="C23" s="144">
        <v>45933</v>
      </c>
      <c r="D23" s="145" t="str">
        <f t="shared" si="1"/>
        <v>金</v>
      </c>
      <c r="E23" s="146">
        <v>0.38541666666666669</v>
      </c>
      <c r="F23" s="147">
        <v>0</v>
      </c>
      <c r="G23" s="148" t="s">
        <v>208</v>
      </c>
      <c r="H23" s="149">
        <v>19</v>
      </c>
      <c r="I23" s="150">
        <v>1.4</v>
      </c>
      <c r="J23" s="151">
        <v>1.4</v>
      </c>
      <c r="K23" s="151">
        <v>0</v>
      </c>
      <c r="L23" s="151">
        <f t="shared" si="2"/>
        <v>1.4</v>
      </c>
      <c r="M23" s="150">
        <v>0</v>
      </c>
      <c r="N23" s="151">
        <v>0</v>
      </c>
      <c r="O23" s="151">
        <v>0</v>
      </c>
      <c r="P23" s="152">
        <v>99</v>
      </c>
      <c r="Q23" s="153">
        <v>97</v>
      </c>
      <c r="R23" s="3" t="s">
        <v>190</v>
      </c>
    </row>
    <row r="24" spans="2:18" x14ac:dyDescent="0.4">
      <c r="B24" s="154"/>
      <c r="C24" s="144">
        <v>45933</v>
      </c>
      <c r="D24" s="145" t="str">
        <f t="shared" si="1"/>
        <v>金</v>
      </c>
      <c r="E24" s="146">
        <v>0.40625</v>
      </c>
      <c r="F24" s="147">
        <v>0</v>
      </c>
      <c r="G24" s="148" t="s">
        <v>208</v>
      </c>
      <c r="H24" s="149">
        <v>19</v>
      </c>
      <c r="I24" s="150">
        <v>1.4</v>
      </c>
      <c r="J24" s="151">
        <v>1.4</v>
      </c>
      <c r="K24" s="151">
        <v>0</v>
      </c>
      <c r="L24" s="151">
        <f t="shared" si="2"/>
        <v>1.4</v>
      </c>
      <c r="M24" s="150">
        <v>0</v>
      </c>
      <c r="N24" s="151">
        <v>0</v>
      </c>
      <c r="O24" s="151">
        <v>0</v>
      </c>
      <c r="P24" s="152">
        <v>97</v>
      </c>
      <c r="Q24" s="153">
        <v>96</v>
      </c>
      <c r="R24" s="3" t="s">
        <v>190</v>
      </c>
    </row>
    <row r="25" spans="2:18" x14ac:dyDescent="0.4">
      <c r="B25" s="154"/>
      <c r="C25" s="144">
        <v>45933</v>
      </c>
      <c r="D25" s="145" t="str">
        <f t="shared" si="1"/>
        <v>金</v>
      </c>
      <c r="E25" s="146">
        <v>0.43055555555555558</v>
      </c>
      <c r="F25" s="147">
        <v>0</v>
      </c>
      <c r="G25" s="148" t="s">
        <v>208</v>
      </c>
      <c r="H25" s="149">
        <v>21.9</v>
      </c>
      <c r="I25" s="150">
        <v>1.4</v>
      </c>
      <c r="J25" s="151">
        <v>1.4</v>
      </c>
      <c r="K25" s="151">
        <v>0.1</v>
      </c>
      <c r="L25" s="151">
        <f t="shared" si="2"/>
        <v>1.2999999999999998</v>
      </c>
      <c r="M25" s="150">
        <v>0</v>
      </c>
      <c r="N25" s="151">
        <v>0</v>
      </c>
      <c r="O25" s="151">
        <v>0</v>
      </c>
      <c r="P25" s="152">
        <v>94</v>
      </c>
      <c r="Q25" s="153">
        <v>92</v>
      </c>
      <c r="R25" s="3" t="s">
        <v>190</v>
      </c>
    </row>
    <row r="26" spans="2:18" x14ac:dyDescent="0.4">
      <c r="B26" s="154"/>
      <c r="C26" s="144">
        <v>45933</v>
      </c>
      <c r="D26" s="145" t="str">
        <f t="shared" si="1"/>
        <v>金</v>
      </c>
      <c r="E26" s="146">
        <v>0.68055555555555558</v>
      </c>
      <c r="F26" s="147">
        <v>0</v>
      </c>
      <c r="G26" s="148" t="s">
        <v>208</v>
      </c>
      <c r="H26" s="149">
        <v>24.2</v>
      </c>
      <c r="I26" s="150">
        <v>1.4</v>
      </c>
      <c r="J26" s="151">
        <v>1.4</v>
      </c>
      <c r="K26" s="151">
        <v>0</v>
      </c>
      <c r="L26" s="151">
        <f t="shared" si="2"/>
        <v>1.4</v>
      </c>
      <c r="M26" s="150">
        <v>0</v>
      </c>
      <c r="N26" s="151">
        <v>0</v>
      </c>
      <c r="O26" s="151">
        <v>0</v>
      </c>
      <c r="P26" s="152">
        <v>61</v>
      </c>
      <c r="Q26" s="153">
        <v>60</v>
      </c>
      <c r="R26" s="3" t="s">
        <v>190</v>
      </c>
    </row>
    <row r="27" spans="2:18" x14ac:dyDescent="0.4">
      <c r="B27" s="154"/>
      <c r="C27" s="144">
        <v>45933</v>
      </c>
      <c r="D27" s="145" t="str">
        <f t="shared" si="1"/>
        <v>金</v>
      </c>
      <c r="E27" s="146">
        <v>0.70138888888888884</v>
      </c>
      <c r="F27" s="147">
        <v>0</v>
      </c>
      <c r="G27" s="148" t="s">
        <v>208</v>
      </c>
      <c r="H27" s="149">
        <v>24.2</v>
      </c>
      <c r="I27" s="150">
        <v>1.4</v>
      </c>
      <c r="J27" s="151">
        <v>1.4</v>
      </c>
      <c r="K27" s="151">
        <v>0</v>
      </c>
      <c r="L27" s="151">
        <f t="shared" si="2"/>
        <v>1.4</v>
      </c>
      <c r="M27" s="150">
        <v>0</v>
      </c>
      <c r="N27" s="151">
        <v>0</v>
      </c>
      <c r="O27" s="151">
        <v>0</v>
      </c>
      <c r="P27" s="152">
        <v>59</v>
      </c>
      <c r="Q27" s="153">
        <v>58</v>
      </c>
      <c r="R27" s="3" t="s">
        <v>190</v>
      </c>
    </row>
    <row r="28" spans="2:18" x14ac:dyDescent="0.4">
      <c r="B28" s="154"/>
      <c r="C28" s="144">
        <v>45933</v>
      </c>
      <c r="D28" s="145" t="str">
        <f t="shared" si="1"/>
        <v>金</v>
      </c>
      <c r="E28" s="146">
        <v>0.72222222222222221</v>
      </c>
      <c r="F28" s="147">
        <v>0</v>
      </c>
      <c r="G28" s="148" t="s">
        <v>208</v>
      </c>
      <c r="H28" s="149">
        <v>22.1</v>
      </c>
      <c r="I28" s="150">
        <v>1.4</v>
      </c>
      <c r="J28" s="151">
        <v>1.4</v>
      </c>
      <c r="K28" s="151">
        <v>0</v>
      </c>
      <c r="L28" s="151">
        <f t="shared" si="2"/>
        <v>1.4</v>
      </c>
      <c r="M28" s="150">
        <v>0</v>
      </c>
      <c r="N28" s="151">
        <v>0</v>
      </c>
      <c r="O28" s="151">
        <v>0</v>
      </c>
      <c r="P28" s="152">
        <v>57</v>
      </c>
      <c r="Q28" s="153">
        <v>56</v>
      </c>
      <c r="R28" s="3" t="s">
        <v>190</v>
      </c>
    </row>
    <row r="29" spans="2:18" x14ac:dyDescent="0.4">
      <c r="B29" s="154"/>
      <c r="C29" s="144">
        <v>45934</v>
      </c>
      <c r="D29" s="145" t="str">
        <f t="shared" si="1"/>
        <v>土</v>
      </c>
      <c r="E29" s="146">
        <v>0.38541666666666669</v>
      </c>
      <c r="F29" s="147">
        <v>0</v>
      </c>
      <c r="G29" s="148" t="s">
        <v>208</v>
      </c>
      <c r="H29" s="149">
        <v>19.600000000000001</v>
      </c>
      <c r="I29" s="150">
        <v>1.4</v>
      </c>
      <c r="J29" s="151">
        <v>1.4</v>
      </c>
      <c r="K29" s="151">
        <v>0.1</v>
      </c>
      <c r="L29" s="151">
        <f t="shared" si="2"/>
        <v>1.2999999999999998</v>
      </c>
      <c r="M29" s="150">
        <v>0</v>
      </c>
      <c r="N29" s="151">
        <v>0</v>
      </c>
      <c r="O29" s="151">
        <v>0</v>
      </c>
      <c r="P29" s="152">
        <v>99</v>
      </c>
      <c r="Q29" s="153">
        <v>98</v>
      </c>
      <c r="R29" s="3" t="s">
        <v>190</v>
      </c>
    </row>
    <row r="30" spans="2:18" x14ac:dyDescent="0.4">
      <c r="B30" s="154"/>
      <c r="C30" s="144">
        <v>45934</v>
      </c>
      <c r="D30" s="145" t="str">
        <f t="shared" si="1"/>
        <v>土</v>
      </c>
      <c r="E30" s="146">
        <v>0.40625</v>
      </c>
      <c r="F30" s="147">
        <v>1</v>
      </c>
      <c r="G30" s="148" t="s">
        <v>208</v>
      </c>
      <c r="H30" s="149">
        <v>19.600000000000001</v>
      </c>
      <c r="I30" s="150">
        <v>1.4</v>
      </c>
      <c r="J30" s="151">
        <v>1.4</v>
      </c>
      <c r="K30" s="151">
        <v>0</v>
      </c>
      <c r="L30" s="151">
        <f t="shared" si="2"/>
        <v>1.4</v>
      </c>
      <c r="M30" s="150">
        <v>0</v>
      </c>
      <c r="N30" s="151">
        <v>0</v>
      </c>
      <c r="O30" s="151">
        <v>0</v>
      </c>
      <c r="P30" s="152">
        <v>97</v>
      </c>
      <c r="Q30" s="153">
        <v>96</v>
      </c>
      <c r="R30" s="3" t="s">
        <v>190</v>
      </c>
    </row>
    <row r="31" spans="2:18" x14ac:dyDescent="0.4">
      <c r="B31" s="154"/>
      <c r="C31" s="144">
        <v>45934</v>
      </c>
      <c r="D31" s="145" t="str">
        <f t="shared" si="1"/>
        <v>土</v>
      </c>
      <c r="E31" s="146">
        <v>0.43055555555555558</v>
      </c>
      <c r="F31" s="147">
        <v>7</v>
      </c>
      <c r="G31" s="148" t="s">
        <v>208</v>
      </c>
      <c r="H31" s="149">
        <v>22</v>
      </c>
      <c r="I31" s="150">
        <v>1.4</v>
      </c>
      <c r="J31" s="151">
        <v>1.4</v>
      </c>
      <c r="K31" s="151">
        <v>0</v>
      </c>
      <c r="L31" s="151">
        <f t="shared" si="2"/>
        <v>1.4</v>
      </c>
      <c r="M31" s="150">
        <v>0</v>
      </c>
      <c r="N31" s="151">
        <v>0</v>
      </c>
      <c r="O31" s="151">
        <v>0</v>
      </c>
      <c r="P31" s="152">
        <v>95</v>
      </c>
      <c r="Q31" s="153">
        <v>94</v>
      </c>
      <c r="R31" s="3" t="s">
        <v>190</v>
      </c>
    </row>
    <row r="32" spans="2:18" x14ac:dyDescent="0.4">
      <c r="B32" s="154"/>
      <c r="C32" s="144">
        <v>45934</v>
      </c>
      <c r="D32" s="145" t="str">
        <f t="shared" si="1"/>
        <v>土</v>
      </c>
      <c r="E32" s="146">
        <v>0.68055555555555558</v>
      </c>
      <c r="F32" s="147">
        <v>2</v>
      </c>
      <c r="G32" s="148" t="s">
        <v>208</v>
      </c>
      <c r="H32" s="149">
        <v>21.5</v>
      </c>
      <c r="I32" s="150">
        <v>1.4</v>
      </c>
      <c r="J32" s="151">
        <v>1.4</v>
      </c>
      <c r="K32" s="151">
        <v>0</v>
      </c>
      <c r="L32" s="151">
        <f t="shared" si="2"/>
        <v>1.4</v>
      </c>
      <c r="M32" s="150">
        <v>0</v>
      </c>
      <c r="N32" s="151">
        <v>0</v>
      </c>
      <c r="O32" s="151">
        <v>0</v>
      </c>
      <c r="P32" s="152">
        <v>68</v>
      </c>
      <c r="Q32" s="153">
        <v>67</v>
      </c>
      <c r="R32" s="3" t="s">
        <v>190</v>
      </c>
    </row>
    <row r="33" spans="2:18" x14ac:dyDescent="0.4">
      <c r="B33" s="154"/>
      <c r="C33" s="144">
        <v>45934</v>
      </c>
      <c r="D33" s="145" t="str">
        <f t="shared" si="1"/>
        <v>土</v>
      </c>
      <c r="E33" s="146">
        <v>0.70138888888888884</v>
      </c>
      <c r="F33" s="147">
        <v>2</v>
      </c>
      <c r="G33" s="148" t="s">
        <v>208</v>
      </c>
      <c r="H33" s="149">
        <v>21.5</v>
      </c>
      <c r="I33" s="150">
        <v>1.4</v>
      </c>
      <c r="J33" s="151">
        <v>1.4</v>
      </c>
      <c r="K33" s="151">
        <v>0</v>
      </c>
      <c r="L33" s="151">
        <f t="shared" si="2"/>
        <v>1.4</v>
      </c>
      <c r="M33" s="150">
        <v>0</v>
      </c>
      <c r="N33" s="151">
        <v>0</v>
      </c>
      <c r="O33" s="151">
        <v>0</v>
      </c>
      <c r="P33" s="152">
        <v>66</v>
      </c>
      <c r="Q33" s="153">
        <v>65</v>
      </c>
      <c r="R33" s="3" t="s">
        <v>190</v>
      </c>
    </row>
    <row r="34" spans="2:18" x14ac:dyDescent="0.4">
      <c r="B34" s="154"/>
      <c r="C34" s="144">
        <v>45934</v>
      </c>
      <c r="D34" s="145" t="str">
        <f t="shared" si="1"/>
        <v>土</v>
      </c>
      <c r="E34" s="146">
        <v>0.72222222222222221</v>
      </c>
      <c r="F34" s="147">
        <v>2</v>
      </c>
      <c r="G34" s="148" t="s">
        <v>208</v>
      </c>
      <c r="H34" s="149">
        <v>19.8</v>
      </c>
      <c r="I34" s="150">
        <v>1.4</v>
      </c>
      <c r="J34" s="151">
        <v>1.4</v>
      </c>
      <c r="K34" s="151">
        <v>0</v>
      </c>
      <c r="L34" s="151">
        <f t="shared" si="2"/>
        <v>1.4</v>
      </c>
      <c r="M34" s="150">
        <v>0</v>
      </c>
      <c r="N34" s="151">
        <v>0</v>
      </c>
      <c r="O34" s="151">
        <v>0</v>
      </c>
      <c r="P34" s="152">
        <v>65</v>
      </c>
      <c r="Q34" s="153">
        <v>63</v>
      </c>
      <c r="R34" s="3" t="s">
        <v>190</v>
      </c>
    </row>
    <row r="35" spans="2:18" x14ac:dyDescent="0.4">
      <c r="B35" s="154"/>
      <c r="C35" s="144">
        <v>45935</v>
      </c>
      <c r="D35" s="145" t="str">
        <f t="shared" si="1"/>
        <v>日</v>
      </c>
      <c r="E35" s="146">
        <v>0.38541666666666669</v>
      </c>
      <c r="F35" s="147">
        <v>1</v>
      </c>
      <c r="G35" s="148" t="s">
        <v>208</v>
      </c>
      <c r="H35" s="149">
        <v>21.9</v>
      </c>
      <c r="I35" s="150">
        <v>1.4</v>
      </c>
      <c r="J35" s="151">
        <v>1.4</v>
      </c>
      <c r="K35" s="151">
        <v>0</v>
      </c>
      <c r="L35" s="151">
        <f t="shared" si="2"/>
        <v>1.4</v>
      </c>
      <c r="M35" s="150">
        <v>0</v>
      </c>
      <c r="N35" s="151">
        <v>0</v>
      </c>
      <c r="O35" s="151">
        <v>0</v>
      </c>
      <c r="P35" s="152">
        <v>100</v>
      </c>
      <c r="Q35" s="153">
        <v>99</v>
      </c>
      <c r="R35" s="3" t="s">
        <v>190</v>
      </c>
    </row>
    <row r="36" spans="2:18" x14ac:dyDescent="0.4">
      <c r="B36" s="154"/>
      <c r="C36" s="144">
        <v>45935</v>
      </c>
      <c r="D36" s="145" t="str">
        <f t="shared" si="1"/>
        <v>日</v>
      </c>
      <c r="E36" s="146">
        <v>0.40625</v>
      </c>
      <c r="F36" s="147">
        <v>2</v>
      </c>
      <c r="G36" s="148" t="s">
        <v>208</v>
      </c>
      <c r="H36" s="149">
        <v>21.9</v>
      </c>
      <c r="I36" s="150">
        <v>1.4</v>
      </c>
      <c r="J36" s="151">
        <v>1.4</v>
      </c>
      <c r="K36" s="151">
        <v>0</v>
      </c>
      <c r="L36" s="151">
        <f t="shared" si="2"/>
        <v>1.4</v>
      </c>
      <c r="M36" s="150">
        <v>0</v>
      </c>
      <c r="N36" s="151">
        <v>0</v>
      </c>
      <c r="O36" s="151">
        <v>0</v>
      </c>
      <c r="P36" s="152">
        <v>99</v>
      </c>
      <c r="Q36" s="153">
        <v>96</v>
      </c>
      <c r="R36" s="3" t="s">
        <v>190</v>
      </c>
    </row>
    <row r="37" spans="2:18" x14ac:dyDescent="0.4">
      <c r="B37" s="154"/>
      <c r="C37" s="144">
        <v>45935</v>
      </c>
      <c r="D37" s="145" t="str">
        <f t="shared" si="1"/>
        <v>日</v>
      </c>
      <c r="E37" s="146">
        <v>0.43055555555555558</v>
      </c>
      <c r="F37" s="147">
        <v>6</v>
      </c>
      <c r="G37" s="148" t="s">
        <v>208</v>
      </c>
      <c r="H37" s="149">
        <v>23.2</v>
      </c>
      <c r="I37" s="150">
        <v>1.4</v>
      </c>
      <c r="J37" s="151">
        <v>1.4</v>
      </c>
      <c r="K37" s="151">
        <v>0</v>
      </c>
      <c r="L37" s="151">
        <f t="shared" si="2"/>
        <v>1.4</v>
      </c>
      <c r="M37" s="150">
        <v>0</v>
      </c>
      <c r="N37" s="151">
        <v>0</v>
      </c>
      <c r="O37" s="151">
        <v>0</v>
      </c>
      <c r="P37" s="152">
        <v>95</v>
      </c>
      <c r="Q37" s="153">
        <v>94</v>
      </c>
      <c r="R37" s="3" t="s">
        <v>190</v>
      </c>
    </row>
    <row r="38" spans="2:18" x14ac:dyDescent="0.4">
      <c r="B38" s="154"/>
      <c r="C38" s="144">
        <v>45935</v>
      </c>
      <c r="D38" s="145" t="str">
        <f t="shared" si="1"/>
        <v>日</v>
      </c>
      <c r="E38" s="146">
        <v>0.68055555555555558</v>
      </c>
      <c r="F38" s="147">
        <v>8</v>
      </c>
      <c r="G38" s="148" t="s">
        <v>208</v>
      </c>
      <c r="H38" s="149">
        <v>21.2</v>
      </c>
      <c r="I38" s="150">
        <v>1.4</v>
      </c>
      <c r="J38" s="151">
        <v>1.4</v>
      </c>
      <c r="K38" s="151">
        <v>0</v>
      </c>
      <c r="L38" s="151">
        <f t="shared" si="2"/>
        <v>1.4</v>
      </c>
      <c r="M38" s="150">
        <v>0</v>
      </c>
      <c r="N38" s="151">
        <v>0</v>
      </c>
      <c r="O38" s="151">
        <v>0</v>
      </c>
      <c r="P38" s="152">
        <v>68</v>
      </c>
      <c r="Q38" s="153">
        <v>65</v>
      </c>
      <c r="R38" s="3" t="s">
        <v>190</v>
      </c>
    </row>
    <row r="39" spans="2:18" x14ac:dyDescent="0.4">
      <c r="B39" s="154"/>
      <c r="C39" s="144">
        <v>45935</v>
      </c>
      <c r="D39" s="145" t="str">
        <f t="shared" si="1"/>
        <v>日</v>
      </c>
      <c r="E39" s="146">
        <v>0.70138888888888884</v>
      </c>
      <c r="F39" s="147">
        <v>4</v>
      </c>
      <c r="G39" s="148" t="s">
        <v>208</v>
      </c>
      <c r="H39" s="149">
        <v>21.2</v>
      </c>
      <c r="I39" s="150">
        <v>1.4</v>
      </c>
      <c r="J39" s="151">
        <v>1.4</v>
      </c>
      <c r="K39" s="151">
        <v>0</v>
      </c>
      <c r="L39" s="151">
        <f t="shared" si="2"/>
        <v>1.4</v>
      </c>
      <c r="M39" s="150">
        <v>0</v>
      </c>
      <c r="N39" s="151">
        <v>0</v>
      </c>
      <c r="O39" s="151">
        <v>0</v>
      </c>
      <c r="P39" s="152">
        <v>66</v>
      </c>
      <c r="Q39" s="153">
        <v>63</v>
      </c>
      <c r="R39" s="3" t="s">
        <v>190</v>
      </c>
    </row>
    <row r="40" spans="2:18" x14ac:dyDescent="0.4">
      <c r="B40" s="154"/>
      <c r="C40" s="144">
        <v>45935</v>
      </c>
      <c r="D40" s="145" t="str">
        <f t="shared" si="1"/>
        <v>日</v>
      </c>
      <c r="E40" s="146">
        <v>0.72222222222222221</v>
      </c>
      <c r="F40" s="147">
        <v>0</v>
      </c>
      <c r="G40" s="148" t="s">
        <v>208</v>
      </c>
      <c r="H40" s="149">
        <v>20.3</v>
      </c>
      <c r="I40" s="150">
        <v>1.4</v>
      </c>
      <c r="J40" s="151">
        <v>1.4</v>
      </c>
      <c r="K40" s="151">
        <v>0</v>
      </c>
      <c r="L40" s="151">
        <f t="shared" si="2"/>
        <v>1.4</v>
      </c>
      <c r="M40" s="150">
        <v>0</v>
      </c>
      <c r="N40" s="151">
        <v>0</v>
      </c>
      <c r="O40" s="151">
        <v>0</v>
      </c>
      <c r="P40" s="152">
        <v>65</v>
      </c>
      <c r="Q40" s="153">
        <v>61</v>
      </c>
      <c r="R40" s="3" t="s">
        <v>190</v>
      </c>
    </row>
    <row r="41" spans="2:18" x14ac:dyDescent="0.4">
      <c r="B41" s="154"/>
      <c r="C41" s="144">
        <v>45936</v>
      </c>
      <c r="D41" s="145" t="str">
        <f t="shared" si="1"/>
        <v>月</v>
      </c>
      <c r="E41" s="146">
        <v>0.38541666666666669</v>
      </c>
      <c r="F41" s="147">
        <v>7</v>
      </c>
      <c r="G41" s="148" t="s">
        <v>208</v>
      </c>
      <c r="H41" s="149">
        <v>16</v>
      </c>
      <c r="I41" s="150">
        <v>1.4</v>
      </c>
      <c r="J41" s="151">
        <v>1.4</v>
      </c>
      <c r="K41" s="151">
        <v>0</v>
      </c>
      <c r="L41" s="151">
        <f t="shared" si="2"/>
        <v>1.4</v>
      </c>
      <c r="M41" s="150">
        <v>0</v>
      </c>
      <c r="N41" s="151">
        <v>0</v>
      </c>
      <c r="O41" s="151">
        <v>0</v>
      </c>
      <c r="P41" s="152">
        <v>100</v>
      </c>
      <c r="Q41" s="153">
        <v>97</v>
      </c>
      <c r="R41" s="3" t="s">
        <v>190</v>
      </c>
    </row>
    <row r="42" spans="2:18" x14ac:dyDescent="0.4">
      <c r="B42" s="154"/>
      <c r="C42" s="144">
        <v>45936</v>
      </c>
      <c r="D42" s="145" t="str">
        <f t="shared" si="1"/>
        <v>月</v>
      </c>
      <c r="E42" s="146">
        <v>0.40625</v>
      </c>
      <c r="F42" s="147">
        <v>6</v>
      </c>
      <c r="G42" s="148" t="s">
        <v>208</v>
      </c>
      <c r="H42" s="149">
        <v>16</v>
      </c>
      <c r="I42" s="150">
        <v>1.4</v>
      </c>
      <c r="J42" s="151">
        <v>1.4</v>
      </c>
      <c r="K42" s="151">
        <v>0</v>
      </c>
      <c r="L42" s="151">
        <f t="shared" si="2"/>
        <v>1.4</v>
      </c>
      <c r="M42" s="150">
        <v>0</v>
      </c>
      <c r="N42" s="151">
        <v>0</v>
      </c>
      <c r="O42" s="151">
        <v>0</v>
      </c>
      <c r="P42" s="152">
        <v>97</v>
      </c>
      <c r="Q42" s="153">
        <v>95</v>
      </c>
      <c r="R42" s="3" t="s">
        <v>190</v>
      </c>
    </row>
    <row r="43" spans="2:18" x14ac:dyDescent="0.4">
      <c r="B43" s="154"/>
      <c r="C43" s="144">
        <v>45936</v>
      </c>
      <c r="D43" s="145" t="str">
        <f t="shared" si="1"/>
        <v>月</v>
      </c>
      <c r="E43" s="146">
        <v>0.43055555555555558</v>
      </c>
      <c r="F43" s="147">
        <v>5</v>
      </c>
      <c r="G43" s="148" t="s">
        <v>208</v>
      </c>
      <c r="H43" s="149">
        <v>16.7</v>
      </c>
      <c r="I43" s="150">
        <v>1.4</v>
      </c>
      <c r="J43" s="151">
        <v>1.4</v>
      </c>
      <c r="K43" s="151">
        <v>0</v>
      </c>
      <c r="L43" s="151">
        <f t="shared" si="2"/>
        <v>1.4</v>
      </c>
      <c r="M43" s="150">
        <v>0</v>
      </c>
      <c r="N43" s="151">
        <v>0</v>
      </c>
      <c r="O43" s="151">
        <v>0</v>
      </c>
      <c r="P43" s="152">
        <v>95</v>
      </c>
      <c r="Q43" s="153">
        <v>94</v>
      </c>
      <c r="R43" s="3" t="s">
        <v>190</v>
      </c>
    </row>
    <row r="44" spans="2:18" x14ac:dyDescent="0.4">
      <c r="B44" s="154"/>
      <c r="C44" s="144">
        <v>45936</v>
      </c>
      <c r="D44" s="145" t="str">
        <f t="shared" si="1"/>
        <v>月</v>
      </c>
      <c r="E44" s="146">
        <v>0.68055555555555558</v>
      </c>
      <c r="F44" s="147">
        <v>0</v>
      </c>
      <c r="G44" s="148" t="s">
        <v>208</v>
      </c>
      <c r="H44" s="149">
        <v>14.4</v>
      </c>
      <c r="I44" s="150">
        <v>1.4</v>
      </c>
      <c r="J44" s="151">
        <v>1.4</v>
      </c>
      <c r="K44" s="151">
        <v>0</v>
      </c>
      <c r="L44" s="151">
        <f t="shared" si="2"/>
        <v>1.4</v>
      </c>
      <c r="M44" s="150">
        <v>0</v>
      </c>
      <c r="N44" s="151">
        <v>0</v>
      </c>
      <c r="O44" s="151">
        <v>0</v>
      </c>
      <c r="P44" s="152">
        <v>70</v>
      </c>
      <c r="Q44" s="153">
        <v>65</v>
      </c>
      <c r="R44" s="3" t="s">
        <v>190</v>
      </c>
    </row>
    <row r="45" spans="2:18" x14ac:dyDescent="0.4">
      <c r="B45" s="154"/>
      <c r="C45" s="144">
        <v>45936</v>
      </c>
      <c r="D45" s="145" t="str">
        <f t="shared" si="1"/>
        <v>月</v>
      </c>
      <c r="E45" s="146">
        <v>0.70138888888888884</v>
      </c>
      <c r="F45" s="147">
        <v>0</v>
      </c>
      <c r="G45" s="148" t="s">
        <v>208</v>
      </c>
      <c r="H45" s="149">
        <v>14.4</v>
      </c>
      <c r="I45" s="150">
        <v>1.4</v>
      </c>
      <c r="J45" s="151">
        <v>1.4</v>
      </c>
      <c r="K45" s="151">
        <v>0.1</v>
      </c>
      <c r="L45" s="151">
        <f t="shared" si="2"/>
        <v>1.2999999999999998</v>
      </c>
      <c r="M45" s="150">
        <v>0</v>
      </c>
      <c r="N45" s="151">
        <v>0</v>
      </c>
      <c r="O45" s="151">
        <v>0</v>
      </c>
      <c r="P45" s="152">
        <v>66</v>
      </c>
      <c r="Q45" s="153">
        <v>63</v>
      </c>
      <c r="R45" s="3" t="s">
        <v>190</v>
      </c>
    </row>
    <row r="46" spans="2:18" x14ac:dyDescent="0.4">
      <c r="B46" s="154"/>
      <c r="C46" s="144">
        <v>45936</v>
      </c>
      <c r="D46" s="145" t="str">
        <f t="shared" si="1"/>
        <v>月</v>
      </c>
      <c r="E46" s="146">
        <v>0.72222222222222221</v>
      </c>
      <c r="F46" s="147">
        <v>1</v>
      </c>
      <c r="G46" s="148" t="s">
        <v>208</v>
      </c>
      <c r="H46" s="149">
        <v>13.8</v>
      </c>
      <c r="I46" s="150">
        <v>1.4</v>
      </c>
      <c r="J46" s="151">
        <v>1.4</v>
      </c>
      <c r="K46" s="151">
        <v>0</v>
      </c>
      <c r="L46" s="151">
        <f t="shared" si="2"/>
        <v>1.4</v>
      </c>
      <c r="M46" s="150">
        <v>0</v>
      </c>
      <c r="N46" s="151">
        <v>0</v>
      </c>
      <c r="O46" s="151">
        <v>0</v>
      </c>
      <c r="P46" s="152">
        <v>61</v>
      </c>
      <c r="Q46" s="153">
        <v>61</v>
      </c>
      <c r="R46" s="3" t="s">
        <v>190</v>
      </c>
    </row>
    <row r="47" spans="2:18" x14ac:dyDescent="0.4">
      <c r="B47" s="154"/>
      <c r="C47" s="144">
        <v>45937</v>
      </c>
      <c r="D47" s="145" t="str">
        <f t="shared" si="1"/>
        <v>火</v>
      </c>
      <c r="E47" s="146">
        <v>0.38541666666666669</v>
      </c>
      <c r="F47" s="147">
        <v>0</v>
      </c>
      <c r="G47" s="148" t="s">
        <v>208</v>
      </c>
      <c r="H47" s="149">
        <v>10.9</v>
      </c>
      <c r="I47" s="150">
        <v>1.4</v>
      </c>
      <c r="J47" s="151">
        <v>1.4</v>
      </c>
      <c r="K47" s="151">
        <v>0</v>
      </c>
      <c r="L47" s="151">
        <f t="shared" si="2"/>
        <v>1.4</v>
      </c>
      <c r="M47" s="150">
        <v>0</v>
      </c>
      <c r="N47" s="151">
        <v>0</v>
      </c>
      <c r="O47" s="151">
        <v>0</v>
      </c>
      <c r="P47" s="152">
        <v>100</v>
      </c>
      <c r="Q47" s="153">
        <v>95</v>
      </c>
      <c r="R47" s="3" t="s">
        <v>190</v>
      </c>
    </row>
    <row r="48" spans="2:18" x14ac:dyDescent="0.4">
      <c r="B48" s="154"/>
      <c r="C48" s="144">
        <v>45937</v>
      </c>
      <c r="D48" s="145" t="str">
        <f t="shared" si="1"/>
        <v>火</v>
      </c>
      <c r="E48" s="146">
        <v>0.40625</v>
      </c>
      <c r="F48" s="147">
        <v>1</v>
      </c>
      <c r="G48" s="148" t="s">
        <v>208</v>
      </c>
      <c r="H48" s="149">
        <v>10.9</v>
      </c>
      <c r="I48" s="150">
        <v>1.4</v>
      </c>
      <c r="J48" s="151">
        <v>1.4</v>
      </c>
      <c r="K48" s="151">
        <v>0</v>
      </c>
      <c r="L48" s="151">
        <f t="shared" si="2"/>
        <v>1.4</v>
      </c>
      <c r="M48" s="150">
        <v>0</v>
      </c>
      <c r="N48" s="151">
        <v>0</v>
      </c>
      <c r="O48" s="151">
        <v>0</v>
      </c>
      <c r="P48" s="152">
        <v>95</v>
      </c>
      <c r="Q48" s="153">
        <v>91</v>
      </c>
      <c r="R48" s="3" t="s">
        <v>190</v>
      </c>
    </row>
    <row r="49" spans="2:18" x14ac:dyDescent="0.4">
      <c r="B49" s="154"/>
      <c r="C49" s="144">
        <v>45937</v>
      </c>
      <c r="D49" s="145" t="str">
        <f t="shared" si="1"/>
        <v>火</v>
      </c>
      <c r="E49" s="146">
        <v>0.43055555555555558</v>
      </c>
      <c r="F49" s="147">
        <v>0</v>
      </c>
      <c r="G49" s="148" t="s">
        <v>208</v>
      </c>
      <c r="H49" s="149">
        <v>12.5</v>
      </c>
      <c r="I49" s="150">
        <v>1.4</v>
      </c>
      <c r="J49" s="151">
        <v>1.4</v>
      </c>
      <c r="K49" s="151">
        <v>0</v>
      </c>
      <c r="L49" s="151">
        <f t="shared" si="2"/>
        <v>1.4</v>
      </c>
      <c r="M49" s="150">
        <v>0</v>
      </c>
      <c r="N49" s="151">
        <v>0</v>
      </c>
      <c r="O49" s="151">
        <v>0</v>
      </c>
      <c r="P49" s="152">
        <v>90</v>
      </c>
      <c r="Q49" s="153">
        <v>90</v>
      </c>
      <c r="R49" s="3" t="s">
        <v>190</v>
      </c>
    </row>
    <row r="50" spans="2:18" x14ac:dyDescent="0.4">
      <c r="B50" s="154"/>
      <c r="C50" s="144">
        <v>45937</v>
      </c>
      <c r="D50" s="145" t="str">
        <f t="shared" si="1"/>
        <v>火</v>
      </c>
      <c r="E50" s="146">
        <v>0.68055555555555558</v>
      </c>
      <c r="F50" s="147">
        <v>2</v>
      </c>
      <c r="G50" s="148" t="s">
        <v>348</v>
      </c>
      <c r="H50" s="149">
        <v>15.5</v>
      </c>
      <c r="I50" s="150">
        <v>1.4</v>
      </c>
      <c r="J50" s="151">
        <v>1.4</v>
      </c>
      <c r="K50" s="151">
        <v>0</v>
      </c>
      <c r="L50" s="151">
        <f t="shared" si="2"/>
        <v>1.4</v>
      </c>
      <c r="M50" s="150">
        <v>0</v>
      </c>
      <c r="N50" s="151">
        <v>0</v>
      </c>
      <c r="O50" s="151">
        <v>0</v>
      </c>
      <c r="P50" s="152">
        <v>71</v>
      </c>
      <c r="Q50" s="153">
        <v>70</v>
      </c>
      <c r="R50" s="3" t="s">
        <v>190</v>
      </c>
    </row>
    <row r="51" spans="2:18" x14ac:dyDescent="0.4">
      <c r="B51" s="154"/>
      <c r="C51" s="144">
        <v>45937</v>
      </c>
      <c r="D51" s="145" t="str">
        <f t="shared" si="1"/>
        <v>火</v>
      </c>
      <c r="E51" s="146">
        <v>0.70138888888888884</v>
      </c>
      <c r="F51" s="147">
        <v>3</v>
      </c>
      <c r="G51" s="148" t="s">
        <v>502</v>
      </c>
      <c r="H51" s="149">
        <v>15.5</v>
      </c>
      <c r="I51" s="150">
        <v>1.4</v>
      </c>
      <c r="J51" s="151">
        <v>1.4</v>
      </c>
      <c r="K51" s="151">
        <v>0</v>
      </c>
      <c r="L51" s="151">
        <f t="shared" si="2"/>
        <v>1.4</v>
      </c>
      <c r="M51" s="150">
        <v>0</v>
      </c>
      <c r="N51" s="151">
        <v>0</v>
      </c>
      <c r="O51" s="151">
        <v>0</v>
      </c>
      <c r="P51" s="152">
        <v>69</v>
      </c>
      <c r="Q51" s="153">
        <v>68</v>
      </c>
      <c r="R51" s="3" t="s">
        <v>190</v>
      </c>
    </row>
    <row r="52" spans="2:18" x14ac:dyDescent="0.4">
      <c r="B52" s="154"/>
      <c r="C52" s="144">
        <v>45937</v>
      </c>
      <c r="D52" s="145" t="str">
        <f t="shared" si="1"/>
        <v>火</v>
      </c>
      <c r="E52" s="146">
        <v>0.72222222222222221</v>
      </c>
      <c r="F52" s="147">
        <v>0</v>
      </c>
      <c r="G52" s="148" t="s">
        <v>502</v>
      </c>
      <c r="H52" s="149">
        <v>15.5</v>
      </c>
      <c r="I52" s="150">
        <v>1.4</v>
      </c>
      <c r="J52" s="151">
        <v>1.4</v>
      </c>
      <c r="K52" s="151">
        <v>0</v>
      </c>
      <c r="L52" s="151">
        <f t="shared" si="2"/>
        <v>1.4</v>
      </c>
      <c r="M52" s="150">
        <v>0</v>
      </c>
      <c r="N52" s="151">
        <v>0</v>
      </c>
      <c r="O52" s="151">
        <v>0</v>
      </c>
      <c r="P52" s="152">
        <v>67</v>
      </c>
      <c r="Q52" s="153">
        <v>66</v>
      </c>
      <c r="R52" s="3" t="s">
        <v>190</v>
      </c>
    </row>
    <row r="53" spans="2:18" x14ac:dyDescent="0.4">
      <c r="B53" s="154"/>
      <c r="C53" s="144">
        <v>45938</v>
      </c>
      <c r="D53" s="145" t="str">
        <f t="shared" si="1"/>
        <v>水</v>
      </c>
      <c r="E53" s="146">
        <v>0.38541666666666669</v>
      </c>
      <c r="F53" s="147">
        <v>0</v>
      </c>
      <c r="G53" s="148" t="s">
        <v>348</v>
      </c>
      <c r="H53" s="149">
        <v>18.399999999999999</v>
      </c>
      <c r="I53" s="150">
        <v>1.4</v>
      </c>
      <c r="J53" s="151">
        <v>1.4</v>
      </c>
      <c r="K53" s="151">
        <v>0</v>
      </c>
      <c r="L53" s="151">
        <f t="shared" si="2"/>
        <v>1.4</v>
      </c>
      <c r="M53" s="150">
        <v>0</v>
      </c>
      <c r="N53" s="151">
        <v>0</v>
      </c>
      <c r="O53" s="151">
        <v>0</v>
      </c>
      <c r="P53" s="152">
        <v>100</v>
      </c>
      <c r="Q53" s="153">
        <v>99</v>
      </c>
      <c r="R53" s="3" t="s">
        <v>190</v>
      </c>
    </row>
    <row r="54" spans="2:18" x14ac:dyDescent="0.4">
      <c r="B54" s="154"/>
      <c r="C54" s="144">
        <v>45938</v>
      </c>
      <c r="D54" s="145" t="str">
        <f t="shared" si="1"/>
        <v>水</v>
      </c>
      <c r="E54" s="146">
        <v>0.40625</v>
      </c>
      <c r="F54" s="147">
        <v>0</v>
      </c>
      <c r="G54" s="148" t="s">
        <v>348</v>
      </c>
      <c r="H54" s="149">
        <v>18.399999999999999</v>
      </c>
      <c r="I54" s="150">
        <v>1.4</v>
      </c>
      <c r="J54" s="151">
        <v>1.4</v>
      </c>
      <c r="K54" s="151">
        <v>0</v>
      </c>
      <c r="L54" s="151">
        <f t="shared" si="2"/>
        <v>1.4</v>
      </c>
      <c r="M54" s="150">
        <v>0</v>
      </c>
      <c r="N54" s="151">
        <v>0</v>
      </c>
      <c r="O54" s="151">
        <v>0</v>
      </c>
      <c r="P54" s="152">
        <v>99</v>
      </c>
      <c r="Q54" s="153">
        <v>97</v>
      </c>
      <c r="R54" s="3" t="s">
        <v>190</v>
      </c>
    </row>
    <row r="55" spans="2:18" x14ac:dyDescent="0.4">
      <c r="B55" s="154"/>
      <c r="C55" s="144">
        <v>45938</v>
      </c>
      <c r="D55" s="145" t="str">
        <f t="shared" si="1"/>
        <v>水</v>
      </c>
      <c r="E55" s="146">
        <v>0.43055555555555558</v>
      </c>
      <c r="F55" s="147">
        <v>3</v>
      </c>
      <c r="G55" s="148" t="s">
        <v>348</v>
      </c>
      <c r="H55" s="149">
        <v>18.8</v>
      </c>
      <c r="I55" s="150">
        <v>1.4</v>
      </c>
      <c r="J55" s="151">
        <v>1.4</v>
      </c>
      <c r="K55" s="151">
        <v>0</v>
      </c>
      <c r="L55" s="151">
        <f t="shared" si="2"/>
        <v>1.4</v>
      </c>
      <c r="M55" s="150">
        <v>0</v>
      </c>
      <c r="N55" s="151">
        <v>0</v>
      </c>
      <c r="O55" s="151">
        <v>0</v>
      </c>
      <c r="P55" s="152">
        <v>97</v>
      </c>
      <c r="Q55" s="153">
        <v>96</v>
      </c>
      <c r="R55" s="3" t="s">
        <v>190</v>
      </c>
    </row>
    <row r="56" spans="2:18" x14ac:dyDescent="0.4">
      <c r="B56" s="154"/>
      <c r="C56" s="144">
        <v>45938</v>
      </c>
      <c r="D56" s="145" t="str">
        <f t="shared" si="1"/>
        <v>水</v>
      </c>
      <c r="E56" s="146">
        <v>0.68055555555555558</v>
      </c>
      <c r="F56" s="147">
        <v>3</v>
      </c>
      <c r="G56" s="148" t="s">
        <v>348</v>
      </c>
      <c r="H56" s="149">
        <v>17.7</v>
      </c>
      <c r="I56" s="150">
        <v>1.4</v>
      </c>
      <c r="J56" s="151">
        <v>1.4</v>
      </c>
      <c r="K56" s="151">
        <v>0</v>
      </c>
      <c r="L56" s="151">
        <f t="shared" si="2"/>
        <v>1.4</v>
      </c>
      <c r="M56" s="150">
        <v>0</v>
      </c>
      <c r="N56" s="151">
        <v>0</v>
      </c>
      <c r="O56" s="151">
        <v>0</v>
      </c>
      <c r="P56" s="152">
        <v>71</v>
      </c>
      <c r="Q56" s="153">
        <v>70</v>
      </c>
      <c r="R56" s="3" t="s">
        <v>190</v>
      </c>
    </row>
    <row r="57" spans="2:18" x14ac:dyDescent="0.4">
      <c r="B57" s="154"/>
      <c r="C57" s="144">
        <v>45938</v>
      </c>
      <c r="D57" s="145" t="str">
        <f t="shared" si="1"/>
        <v>水</v>
      </c>
      <c r="E57" s="146">
        <v>0.70138888888888884</v>
      </c>
      <c r="F57" s="147">
        <v>2</v>
      </c>
      <c r="G57" s="148" t="s">
        <v>348</v>
      </c>
      <c r="H57" s="149">
        <v>17.7</v>
      </c>
      <c r="I57" s="150">
        <v>1.4</v>
      </c>
      <c r="J57" s="151">
        <v>1.4</v>
      </c>
      <c r="K57" s="151">
        <v>0</v>
      </c>
      <c r="L57" s="151">
        <f t="shared" si="2"/>
        <v>1.4</v>
      </c>
      <c r="M57" s="150">
        <v>0</v>
      </c>
      <c r="N57" s="151">
        <v>0</v>
      </c>
      <c r="O57" s="151">
        <v>0</v>
      </c>
      <c r="P57" s="152">
        <v>69</v>
      </c>
      <c r="Q57" s="153">
        <v>68</v>
      </c>
      <c r="R57" s="3" t="s">
        <v>190</v>
      </c>
    </row>
    <row r="58" spans="2:18" x14ac:dyDescent="0.4">
      <c r="B58" s="154"/>
      <c r="C58" s="144">
        <v>45938</v>
      </c>
      <c r="D58" s="145" t="str">
        <f t="shared" si="1"/>
        <v>水</v>
      </c>
      <c r="E58" s="146">
        <v>0.72222222222222221</v>
      </c>
      <c r="F58" s="147">
        <v>0</v>
      </c>
      <c r="G58" s="148" t="s">
        <v>348</v>
      </c>
      <c r="H58" s="149">
        <v>17.100000000000001</v>
      </c>
      <c r="I58" s="150">
        <v>1.4</v>
      </c>
      <c r="J58" s="151">
        <v>1.4</v>
      </c>
      <c r="K58" s="151">
        <v>0</v>
      </c>
      <c r="L58" s="151">
        <f t="shared" si="2"/>
        <v>1.4</v>
      </c>
      <c r="M58" s="150">
        <v>0</v>
      </c>
      <c r="N58" s="151">
        <v>0</v>
      </c>
      <c r="O58" s="151">
        <v>0</v>
      </c>
      <c r="P58" s="152">
        <v>68</v>
      </c>
      <c r="Q58" s="153">
        <v>67</v>
      </c>
    </row>
    <row r="59" spans="2:18" x14ac:dyDescent="0.4">
      <c r="B59" s="154"/>
      <c r="C59" s="144">
        <v>45939</v>
      </c>
      <c r="D59" s="145" t="str">
        <f t="shared" si="1"/>
        <v>木</v>
      </c>
      <c r="E59" s="146">
        <v>0.38541666666666669</v>
      </c>
      <c r="F59" s="147">
        <v>0</v>
      </c>
      <c r="G59" s="148" t="s">
        <v>208</v>
      </c>
      <c r="H59" s="149">
        <v>11.1</v>
      </c>
      <c r="I59" s="150">
        <v>1.4</v>
      </c>
      <c r="J59" s="151">
        <v>1.4</v>
      </c>
      <c r="K59" s="151">
        <v>0</v>
      </c>
      <c r="L59" s="151">
        <f t="shared" si="2"/>
        <v>1.4</v>
      </c>
      <c r="M59" s="150">
        <v>0</v>
      </c>
      <c r="N59" s="151">
        <v>0</v>
      </c>
      <c r="O59" s="151">
        <v>0</v>
      </c>
      <c r="P59" s="152">
        <v>100</v>
      </c>
      <c r="Q59" s="153">
        <v>96</v>
      </c>
      <c r="R59" s="3" t="s">
        <v>190</v>
      </c>
    </row>
    <row r="60" spans="2:18" x14ac:dyDescent="0.4">
      <c r="B60" s="154"/>
      <c r="C60" s="144">
        <v>45939</v>
      </c>
      <c r="D60" s="145" t="str">
        <f t="shared" si="1"/>
        <v>木</v>
      </c>
      <c r="E60" s="146">
        <v>0.40625</v>
      </c>
      <c r="F60" s="147">
        <v>0</v>
      </c>
      <c r="G60" s="148" t="s">
        <v>208</v>
      </c>
      <c r="H60" s="149">
        <v>11.1</v>
      </c>
      <c r="I60" s="150">
        <v>1.4</v>
      </c>
      <c r="J60" s="151">
        <v>1.4</v>
      </c>
      <c r="K60" s="151">
        <v>0</v>
      </c>
      <c r="L60" s="151">
        <f t="shared" si="2"/>
        <v>1.4</v>
      </c>
      <c r="M60" s="150">
        <v>0</v>
      </c>
      <c r="N60" s="151">
        <v>0</v>
      </c>
      <c r="O60" s="151">
        <v>0</v>
      </c>
      <c r="P60" s="152">
        <v>96</v>
      </c>
      <c r="Q60" s="153">
        <v>95</v>
      </c>
      <c r="R60" s="3" t="s">
        <v>190</v>
      </c>
    </row>
    <row r="61" spans="2:18" x14ac:dyDescent="0.4">
      <c r="B61" s="154"/>
      <c r="C61" s="144">
        <v>45939</v>
      </c>
      <c r="D61" s="145" t="str">
        <f t="shared" si="1"/>
        <v>木</v>
      </c>
      <c r="E61" s="146">
        <v>0.43055555555555558</v>
      </c>
      <c r="F61" s="147">
        <v>5</v>
      </c>
      <c r="G61" s="148" t="s">
        <v>208</v>
      </c>
      <c r="H61" s="149">
        <v>12.4</v>
      </c>
      <c r="I61" s="150">
        <v>1.4</v>
      </c>
      <c r="J61" s="151">
        <v>1.4</v>
      </c>
      <c r="K61" s="151">
        <v>0</v>
      </c>
      <c r="L61" s="151">
        <f t="shared" si="2"/>
        <v>1.4</v>
      </c>
      <c r="M61" s="150">
        <v>0</v>
      </c>
      <c r="N61" s="151">
        <v>0</v>
      </c>
      <c r="O61" s="151">
        <v>0</v>
      </c>
      <c r="P61" s="152">
        <v>95</v>
      </c>
      <c r="Q61" s="153">
        <v>92</v>
      </c>
      <c r="R61" s="3" t="s">
        <v>190</v>
      </c>
    </row>
    <row r="62" spans="2:18" x14ac:dyDescent="0.4">
      <c r="B62" s="154"/>
      <c r="C62" s="144">
        <v>45939</v>
      </c>
      <c r="D62" s="145" t="str">
        <f t="shared" si="1"/>
        <v>木</v>
      </c>
      <c r="E62" s="146">
        <v>0.68055555555555558</v>
      </c>
      <c r="F62" s="147">
        <v>3</v>
      </c>
      <c r="G62" s="148" t="s">
        <v>208</v>
      </c>
      <c r="H62" s="149">
        <v>12.3</v>
      </c>
      <c r="I62" s="150">
        <v>1.4</v>
      </c>
      <c r="J62" s="151">
        <v>1.4</v>
      </c>
      <c r="K62" s="151">
        <v>0</v>
      </c>
      <c r="L62" s="151">
        <f t="shared" si="2"/>
        <v>1.4</v>
      </c>
      <c r="M62" s="150">
        <v>0</v>
      </c>
      <c r="N62" s="151">
        <v>0</v>
      </c>
      <c r="O62" s="151">
        <v>0</v>
      </c>
      <c r="P62" s="152">
        <v>71</v>
      </c>
      <c r="Q62" s="153">
        <v>70</v>
      </c>
      <c r="R62" s="3" t="s">
        <v>190</v>
      </c>
    </row>
    <row r="63" spans="2:18" x14ac:dyDescent="0.4">
      <c r="B63" s="154"/>
      <c r="C63" s="144">
        <v>45939</v>
      </c>
      <c r="D63" s="145" t="str">
        <f t="shared" si="1"/>
        <v>木</v>
      </c>
      <c r="E63" s="146">
        <v>0.70138888888888884</v>
      </c>
      <c r="F63" s="147">
        <v>0</v>
      </c>
      <c r="G63" s="148" t="s">
        <v>208</v>
      </c>
      <c r="H63" s="149">
        <v>12.3</v>
      </c>
      <c r="I63" s="150">
        <v>1.4</v>
      </c>
      <c r="J63" s="151">
        <v>1.4</v>
      </c>
      <c r="K63" s="151">
        <v>0</v>
      </c>
      <c r="L63" s="151">
        <f t="shared" si="2"/>
        <v>1.4</v>
      </c>
      <c r="M63" s="150">
        <v>0</v>
      </c>
      <c r="N63" s="151">
        <v>0</v>
      </c>
      <c r="O63" s="151">
        <v>0</v>
      </c>
      <c r="P63" s="152">
        <v>69</v>
      </c>
      <c r="Q63" s="153">
        <v>68</v>
      </c>
      <c r="R63" s="3" t="s">
        <v>190</v>
      </c>
    </row>
    <row r="64" spans="2:18" x14ac:dyDescent="0.4">
      <c r="B64" s="154"/>
      <c r="C64" s="144">
        <v>45939</v>
      </c>
      <c r="D64" s="145" t="str">
        <f t="shared" si="1"/>
        <v>木</v>
      </c>
      <c r="E64" s="146">
        <v>0.72222222222222221</v>
      </c>
      <c r="F64" s="147">
        <v>0</v>
      </c>
      <c r="G64" s="148" t="s">
        <v>208</v>
      </c>
      <c r="H64" s="149">
        <v>11.5</v>
      </c>
      <c r="I64" s="150">
        <v>1.4</v>
      </c>
      <c r="J64" s="151">
        <v>1.4</v>
      </c>
      <c r="K64" s="151">
        <v>0</v>
      </c>
      <c r="L64" s="151">
        <f t="shared" si="2"/>
        <v>1.4</v>
      </c>
      <c r="M64" s="150">
        <v>0</v>
      </c>
      <c r="N64" s="151">
        <v>0</v>
      </c>
      <c r="O64" s="151">
        <v>0</v>
      </c>
      <c r="P64" s="152">
        <v>68</v>
      </c>
      <c r="Q64" s="153">
        <v>66</v>
      </c>
      <c r="R64" s="3" t="s">
        <v>190</v>
      </c>
    </row>
    <row r="65" spans="2:23" x14ac:dyDescent="0.4">
      <c r="B65" s="154"/>
      <c r="C65" s="144">
        <v>45940</v>
      </c>
      <c r="D65" s="145" t="str">
        <f t="shared" si="1"/>
        <v>金</v>
      </c>
      <c r="E65" s="146">
        <v>0.38541666666666669</v>
      </c>
      <c r="F65" s="147">
        <v>0</v>
      </c>
      <c r="G65" s="148" t="s">
        <v>348</v>
      </c>
      <c r="H65" s="149">
        <v>8.6999999999999993</v>
      </c>
      <c r="I65" s="150">
        <v>1.4</v>
      </c>
      <c r="J65" s="151">
        <v>1.4</v>
      </c>
      <c r="K65" s="151">
        <v>0</v>
      </c>
      <c r="L65" s="151">
        <f t="shared" si="2"/>
        <v>1.4</v>
      </c>
      <c r="M65" s="150">
        <v>0</v>
      </c>
      <c r="N65" s="151">
        <v>0</v>
      </c>
      <c r="O65" s="151">
        <v>0</v>
      </c>
      <c r="P65" s="152">
        <v>98</v>
      </c>
      <c r="Q65" s="153">
        <v>94</v>
      </c>
      <c r="R65" s="3" t="s">
        <v>190</v>
      </c>
    </row>
    <row r="66" spans="2:23" x14ac:dyDescent="0.4">
      <c r="B66" s="154"/>
      <c r="C66" s="144">
        <v>45940</v>
      </c>
      <c r="D66" s="145" t="str">
        <f t="shared" si="1"/>
        <v>金</v>
      </c>
      <c r="E66" s="146">
        <v>0.40625</v>
      </c>
      <c r="F66" s="147">
        <v>0</v>
      </c>
      <c r="G66" s="148" t="s">
        <v>208</v>
      </c>
      <c r="H66" s="149">
        <v>8.6999999999999993</v>
      </c>
      <c r="I66" s="150">
        <v>1.4</v>
      </c>
      <c r="J66" s="151">
        <v>1.4</v>
      </c>
      <c r="K66" s="151">
        <v>0</v>
      </c>
      <c r="L66" s="151">
        <f t="shared" si="2"/>
        <v>1.4</v>
      </c>
      <c r="M66" s="150">
        <v>0</v>
      </c>
      <c r="N66" s="151">
        <v>0</v>
      </c>
      <c r="O66" s="151">
        <v>0</v>
      </c>
      <c r="P66" s="152">
        <v>94</v>
      </c>
      <c r="Q66" s="153">
        <v>92</v>
      </c>
      <c r="R66" s="3" t="s">
        <v>190</v>
      </c>
    </row>
    <row r="67" spans="2:23" x14ac:dyDescent="0.4">
      <c r="B67" s="154"/>
      <c r="C67" s="144">
        <v>45940</v>
      </c>
      <c r="D67" s="145" t="str">
        <f t="shared" si="1"/>
        <v>金</v>
      </c>
      <c r="E67" s="146">
        <v>0.43055555555555558</v>
      </c>
      <c r="F67" s="147">
        <v>0</v>
      </c>
      <c r="G67" s="148" t="s">
        <v>208</v>
      </c>
      <c r="H67" s="149">
        <v>11</v>
      </c>
      <c r="I67" s="150">
        <v>1.4</v>
      </c>
      <c r="J67" s="151">
        <v>1.4</v>
      </c>
      <c r="K67" s="151">
        <v>0</v>
      </c>
      <c r="L67" s="151">
        <f t="shared" si="2"/>
        <v>1.4</v>
      </c>
      <c r="M67" s="150">
        <v>0</v>
      </c>
      <c r="N67" s="151">
        <v>0</v>
      </c>
      <c r="O67" s="151">
        <v>0</v>
      </c>
      <c r="P67" s="152">
        <v>91</v>
      </c>
      <c r="Q67" s="153">
        <v>90</v>
      </c>
      <c r="R67" s="3" t="s">
        <v>190</v>
      </c>
    </row>
    <row r="68" spans="2:23" x14ac:dyDescent="0.4">
      <c r="B68" s="154"/>
      <c r="C68" s="144">
        <v>45940</v>
      </c>
      <c r="D68" s="145" t="str">
        <f t="shared" si="1"/>
        <v>金</v>
      </c>
      <c r="E68" s="146">
        <v>0.68055555555555558</v>
      </c>
      <c r="F68" s="147">
        <v>7</v>
      </c>
      <c r="G68" s="148" t="s">
        <v>208</v>
      </c>
      <c r="H68" s="149">
        <v>13</v>
      </c>
      <c r="I68" s="150">
        <v>1.4</v>
      </c>
      <c r="J68" s="151">
        <v>1.4</v>
      </c>
      <c r="K68" s="151">
        <v>0</v>
      </c>
      <c r="L68" s="151">
        <f t="shared" si="2"/>
        <v>1.4</v>
      </c>
      <c r="M68" s="150">
        <v>0</v>
      </c>
      <c r="N68" s="151">
        <v>0</v>
      </c>
      <c r="O68" s="151">
        <v>0</v>
      </c>
      <c r="P68" s="152">
        <v>65</v>
      </c>
      <c r="Q68" s="153">
        <v>61</v>
      </c>
      <c r="R68" s="3" t="s">
        <v>190</v>
      </c>
    </row>
    <row r="69" spans="2:23" x14ac:dyDescent="0.4">
      <c r="B69" s="154"/>
      <c r="C69" s="144">
        <v>45940</v>
      </c>
      <c r="D69" s="145" t="str">
        <f t="shared" si="1"/>
        <v>金</v>
      </c>
      <c r="E69" s="146">
        <v>0.70138888888888884</v>
      </c>
      <c r="F69" s="147">
        <v>2</v>
      </c>
      <c r="G69" s="148" t="s">
        <v>208</v>
      </c>
      <c r="H69" s="149">
        <v>13</v>
      </c>
      <c r="I69" s="150">
        <v>1.4</v>
      </c>
      <c r="J69" s="151">
        <v>1.4</v>
      </c>
      <c r="K69" s="151">
        <v>0</v>
      </c>
      <c r="L69" s="151">
        <f t="shared" si="2"/>
        <v>1.4</v>
      </c>
      <c r="M69" s="150">
        <v>0</v>
      </c>
      <c r="N69" s="151">
        <v>0</v>
      </c>
      <c r="O69" s="151">
        <v>0</v>
      </c>
      <c r="P69" s="152">
        <v>60</v>
      </c>
      <c r="Q69" s="153">
        <v>56</v>
      </c>
      <c r="R69" s="3" t="s">
        <v>190</v>
      </c>
    </row>
    <row r="70" spans="2:23" x14ac:dyDescent="0.4">
      <c r="B70" s="154"/>
      <c r="C70" s="144">
        <v>45940</v>
      </c>
      <c r="D70" s="145" t="str">
        <f t="shared" si="1"/>
        <v>金</v>
      </c>
      <c r="E70" s="146">
        <v>0.72222222222222221</v>
      </c>
      <c r="F70" s="147">
        <v>0</v>
      </c>
      <c r="G70" s="148" t="s">
        <v>208</v>
      </c>
      <c r="H70" s="149">
        <v>12.2</v>
      </c>
      <c r="I70" s="150">
        <v>1.4</v>
      </c>
      <c r="J70" s="151">
        <v>1.4</v>
      </c>
      <c r="K70" s="151">
        <v>0</v>
      </c>
      <c r="L70" s="151">
        <f t="shared" si="2"/>
        <v>1.4</v>
      </c>
      <c r="M70" s="150">
        <v>0</v>
      </c>
      <c r="N70" s="151">
        <v>0</v>
      </c>
      <c r="O70" s="151">
        <v>0</v>
      </c>
      <c r="P70" s="152">
        <v>56</v>
      </c>
      <c r="Q70" s="153">
        <v>53</v>
      </c>
      <c r="R70" s="3" t="s">
        <v>190</v>
      </c>
    </row>
    <row r="71" spans="2:23" x14ac:dyDescent="0.4">
      <c r="B71" s="154"/>
      <c r="C71" s="144">
        <v>45941</v>
      </c>
      <c r="D71" s="145" t="str">
        <f t="shared" si="1"/>
        <v>土</v>
      </c>
      <c r="E71" s="146">
        <v>0.38541666666666669</v>
      </c>
      <c r="F71" s="147">
        <v>0</v>
      </c>
      <c r="G71" s="148" t="s">
        <v>208</v>
      </c>
      <c r="H71" s="149">
        <v>10.1</v>
      </c>
      <c r="I71" s="150">
        <v>1.4</v>
      </c>
      <c r="J71" s="151">
        <v>1.4</v>
      </c>
      <c r="K71" s="151">
        <v>0</v>
      </c>
      <c r="L71" s="151">
        <f t="shared" si="2"/>
        <v>1.4</v>
      </c>
      <c r="M71" s="150">
        <v>0</v>
      </c>
      <c r="N71" s="151">
        <v>0</v>
      </c>
      <c r="O71" s="151">
        <v>0</v>
      </c>
      <c r="P71" s="152">
        <v>98</v>
      </c>
      <c r="Q71" s="153">
        <v>96</v>
      </c>
      <c r="R71" s="3" t="s">
        <v>190</v>
      </c>
    </row>
    <row r="72" spans="2:23" x14ac:dyDescent="0.4">
      <c r="B72" s="154"/>
      <c r="C72" s="144">
        <v>45941</v>
      </c>
      <c r="D72" s="145" t="str">
        <f t="shared" si="1"/>
        <v>土</v>
      </c>
      <c r="E72" s="146">
        <v>0.40625</v>
      </c>
      <c r="F72" s="147">
        <v>0</v>
      </c>
      <c r="G72" s="148" t="s">
        <v>208</v>
      </c>
      <c r="H72" s="149">
        <v>10.1</v>
      </c>
      <c r="I72" s="150">
        <v>1.4</v>
      </c>
      <c r="J72" s="151">
        <v>1.4</v>
      </c>
      <c r="K72" s="151">
        <v>0</v>
      </c>
      <c r="L72" s="151">
        <f t="shared" si="2"/>
        <v>1.4</v>
      </c>
      <c r="M72" s="150">
        <v>0</v>
      </c>
      <c r="N72" s="151">
        <v>0</v>
      </c>
      <c r="O72" s="151">
        <v>0</v>
      </c>
      <c r="P72" s="152">
        <v>96</v>
      </c>
      <c r="Q72" s="153">
        <v>95</v>
      </c>
      <c r="R72" s="3" t="s">
        <v>190</v>
      </c>
    </row>
    <row r="73" spans="2:23" x14ac:dyDescent="0.4">
      <c r="B73" s="154"/>
      <c r="C73" s="144">
        <v>45941</v>
      </c>
      <c r="D73" s="145" t="str">
        <f t="shared" si="1"/>
        <v>土</v>
      </c>
      <c r="E73" s="146">
        <v>0.43055555555555558</v>
      </c>
      <c r="F73" s="147">
        <v>8</v>
      </c>
      <c r="G73" s="148" t="s">
        <v>208</v>
      </c>
      <c r="H73" s="149">
        <v>12.6</v>
      </c>
      <c r="I73" s="150">
        <v>1.4</v>
      </c>
      <c r="J73" s="151">
        <v>1.4</v>
      </c>
      <c r="K73" s="151">
        <v>0</v>
      </c>
      <c r="L73" s="151">
        <f t="shared" si="2"/>
        <v>1.4</v>
      </c>
      <c r="M73" s="150">
        <v>0</v>
      </c>
      <c r="N73" s="151">
        <v>0</v>
      </c>
      <c r="O73" s="151">
        <v>0</v>
      </c>
      <c r="P73" s="152">
        <v>94</v>
      </c>
      <c r="Q73" s="153">
        <v>92</v>
      </c>
      <c r="R73" s="3" t="s">
        <v>190</v>
      </c>
    </row>
    <row r="74" spans="2:23" x14ac:dyDescent="0.4">
      <c r="B74" s="154"/>
      <c r="C74" s="144">
        <v>45941</v>
      </c>
      <c r="D74" s="145" t="str">
        <f t="shared" si="1"/>
        <v>土</v>
      </c>
      <c r="E74" s="146">
        <v>0.68055555555555558</v>
      </c>
      <c r="F74" s="147">
        <v>7</v>
      </c>
      <c r="G74" s="148" t="s">
        <v>348</v>
      </c>
      <c r="H74" s="149">
        <v>12.2</v>
      </c>
      <c r="I74" s="150">
        <v>1.4</v>
      </c>
      <c r="J74" s="151">
        <v>1.4</v>
      </c>
      <c r="K74" s="151">
        <v>0</v>
      </c>
      <c r="L74" s="151">
        <f t="shared" si="2"/>
        <v>1.4</v>
      </c>
      <c r="M74" s="150">
        <v>0</v>
      </c>
      <c r="N74" s="151">
        <v>0</v>
      </c>
      <c r="O74" s="151">
        <v>0</v>
      </c>
      <c r="P74" s="152">
        <v>70</v>
      </c>
      <c r="Q74" s="153">
        <v>69</v>
      </c>
      <c r="R74" s="3" t="s">
        <v>190</v>
      </c>
    </row>
    <row r="75" spans="2:23" x14ac:dyDescent="0.4">
      <c r="B75" s="154"/>
      <c r="C75" s="144">
        <v>45941</v>
      </c>
      <c r="D75" s="145" t="str">
        <f t="shared" si="1"/>
        <v>土</v>
      </c>
      <c r="E75" s="146">
        <v>0.70138888888888884</v>
      </c>
      <c r="F75" s="147">
        <v>7</v>
      </c>
      <c r="G75" s="148" t="s">
        <v>348</v>
      </c>
      <c r="H75" s="149">
        <v>12.2</v>
      </c>
      <c r="I75" s="150">
        <v>1.4</v>
      </c>
      <c r="J75" s="151">
        <v>1.4</v>
      </c>
      <c r="K75" s="151">
        <v>0</v>
      </c>
      <c r="L75" s="151">
        <f t="shared" si="2"/>
        <v>1.4</v>
      </c>
      <c r="M75" s="150">
        <v>0</v>
      </c>
      <c r="N75" s="151">
        <v>0</v>
      </c>
      <c r="O75" s="151">
        <v>0</v>
      </c>
      <c r="P75" s="152">
        <v>68</v>
      </c>
      <c r="Q75" s="153">
        <v>68</v>
      </c>
      <c r="R75" s="3" t="s">
        <v>190</v>
      </c>
      <c r="V75" s="46"/>
      <c r="W75" s="46"/>
    </row>
    <row r="76" spans="2:23" x14ac:dyDescent="0.4">
      <c r="B76" s="154"/>
      <c r="C76" s="144">
        <v>45941</v>
      </c>
      <c r="D76" s="145" t="str">
        <f t="shared" si="1"/>
        <v>土</v>
      </c>
      <c r="E76" s="146">
        <v>0.72222222222222221</v>
      </c>
      <c r="F76" s="147">
        <v>2</v>
      </c>
      <c r="G76" s="148" t="s">
        <v>348</v>
      </c>
      <c r="H76" s="149">
        <v>11</v>
      </c>
      <c r="I76" s="150">
        <v>1.4</v>
      </c>
      <c r="J76" s="151">
        <v>1.4</v>
      </c>
      <c r="K76" s="151">
        <v>0</v>
      </c>
      <c r="L76" s="151">
        <f t="shared" ref="L76:L139" si="3">J76-K76</f>
        <v>1.4</v>
      </c>
      <c r="M76" s="150">
        <v>0</v>
      </c>
      <c r="N76" s="151">
        <v>0</v>
      </c>
      <c r="O76" s="151">
        <v>0</v>
      </c>
      <c r="P76" s="152">
        <v>67</v>
      </c>
      <c r="Q76" s="153">
        <v>65</v>
      </c>
      <c r="R76" s="3" t="s">
        <v>190</v>
      </c>
    </row>
    <row r="77" spans="2:23" x14ac:dyDescent="0.4">
      <c r="B77" s="154"/>
      <c r="C77" s="144">
        <v>45942</v>
      </c>
      <c r="D77" s="145" t="str">
        <f t="shared" si="1"/>
        <v>日</v>
      </c>
      <c r="E77" s="146">
        <v>0.38541666666666669</v>
      </c>
      <c r="F77" s="147">
        <v>0</v>
      </c>
      <c r="G77" s="148" t="s">
        <v>348</v>
      </c>
      <c r="H77" s="149">
        <v>12</v>
      </c>
      <c r="I77" s="150">
        <v>1.4</v>
      </c>
      <c r="J77" s="151">
        <v>1.4</v>
      </c>
      <c r="K77" s="151">
        <v>0</v>
      </c>
      <c r="L77" s="151">
        <f t="shared" si="3"/>
        <v>1.4</v>
      </c>
      <c r="M77" s="150">
        <v>0</v>
      </c>
      <c r="N77" s="151">
        <v>0</v>
      </c>
      <c r="O77" s="151">
        <v>0</v>
      </c>
      <c r="P77" s="152">
        <v>97</v>
      </c>
      <c r="Q77" s="153">
        <v>95</v>
      </c>
      <c r="R77" s="3" t="s">
        <v>190</v>
      </c>
    </row>
    <row r="78" spans="2:23" x14ac:dyDescent="0.4">
      <c r="B78" s="154"/>
      <c r="C78" s="144">
        <v>45942</v>
      </c>
      <c r="D78" s="145" t="str">
        <f t="shared" si="1"/>
        <v>日</v>
      </c>
      <c r="E78" s="146">
        <v>0.40625</v>
      </c>
      <c r="F78" s="147">
        <v>1</v>
      </c>
      <c r="G78" s="148" t="s">
        <v>348</v>
      </c>
      <c r="H78" s="149">
        <v>12</v>
      </c>
      <c r="I78" s="150">
        <v>1.4</v>
      </c>
      <c r="J78" s="151">
        <v>1.4</v>
      </c>
      <c r="K78" s="151">
        <v>0</v>
      </c>
      <c r="L78" s="151">
        <f t="shared" si="3"/>
        <v>1.4</v>
      </c>
      <c r="M78" s="150">
        <v>0</v>
      </c>
      <c r="N78" s="151">
        <v>0</v>
      </c>
      <c r="O78" s="151">
        <v>0</v>
      </c>
      <c r="P78" s="152">
        <v>94</v>
      </c>
      <c r="Q78" s="153">
        <v>91</v>
      </c>
      <c r="R78" s="3" t="s">
        <v>190</v>
      </c>
    </row>
    <row r="79" spans="2:23" x14ac:dyDescent="0.4">
      <c r="B79" s="154"/>
      <c r="C79" s="144">
        <v>45942</v>
      </c>
      <c r="D79" s="145" t="str">
        <f t="shared" si="1"/>
        <v>日</v>
      </c>
      <c r="E79" s="146">
        <v>0.43055555555555558</v>
      </c>
      <c r="F79" s="147">
        <v>7</v>
      </c>
      <c r="G79" s="148" t="s">
        <v>348</v>
      </c>
      <c r="H79" s="149">
        <v>13.6</v>
      </c>
      <c r="I79" s="150">
        <v>1.4</v>
      </c>
      <c r="J79" s="151">
        <v>1.4</v>
      </c>
      <c r="K79" s="151">
        <v>0</v>
      </c>
      <c r="L79" s="151">
        <f t="shared" si="3"/>
        <v>1.4</v>
      </c>
      <c r="M79" s="150">
        <v>0</v>
      </c>
      <c r="N79" s="151">
        <v>0</v>
      </c>
      <c r="O79" s="151">
        <v>0</v>
      </c>
      <c r="P79" s="152">
        <v>91</v>
      </c>
      <c r="Q79" s="153">
        <v>89</v>
      </c>
      <c r="R79" s="3" t="s">
        <v>190</v>
      </c>
    </row>
    <row r="80" spans="2:23" x14ac:dyDescent="0.4">
      <c r="B80" s="154"/>
      <c r="C80" s="144">
        <v>45942</v>
      </c>
      <c r="D80" s="145" t="str">
        <f t="shared" si="1"/>
        <v>日</v>
      </c>
      <c r="E80" s="146">
        <v>0.68055555555555558</v>
      </c>
      <c r="F80" s="147">
        <v>5</v>
      </c>
      <c r="G80" s="148" t="s">
        <v>502</v>
      </c>
      <c r="H80" s="149">
        <v>12.9</v>
      </c>
      <c r="I80" s="150">
        <v>1.4</v>
      </c>
      <c r="J80" s="151">
        <v>1.4</v>
      </c>
      <c r="K80" s="151">
        <v>0</v>
      </c>
      <c r="L80" s="151">
        <f t="shared" si="3"/>
        <v>1.4</v>
      </c>
      <c r="M80" s="150">
        <v>0</v>
      </c>
      <c r="N80" s="151">
        <v>0</v>
      </c>
      <c r="O80" s="151">
        <v>0</v>
      </c>
      <c r="P80" s="152">
        <v>53</v>
      </c>
      <c r="Q80" s="153">
        <v>51</v>
      </c>
      <c r="R80" s="3" t="s">
        <v>190</v>
      </c>
    </row>
    <row r="81" spans="2:18" x14ac:dyDescent="0.4">
      <c r="B81" s="154"/>
      <c r="C81" s="144">
        <v>45942</v>
      </c>
      <c r="D81" s="145" t="str">
        <f t="shared" si="1"/>
        <v>日</v>
      </c>
      <c r="E81" s="146">
        <v>0.70138888888888884</v>
      </c>
      <c r="F81" s="147">
        <v>0</v>
      </c>
      <c r="G81" s="148" t="s">
        <v>348</v>
      </c>
      <c r="H81" s="149">
        <v>12.9</v>
      </c>
      <c r="I81" s="150">
        <v>1.4</v>
      </c>
      <c r="J81" s="151">
        <v>1.4</v>
      </c>
      <c r="K81" s="151">
        <v>0</v>
      </c>
      <c r="L81" s="151">
        <f t="shared" si="3"/>
        <v>1.4</v>
      </c>
      <c r="M81" s="150">
        <v>0</v>
      </c>
      <c r="N81" s="151">
        <v>0</v>
      </c>
      <c r="O81" s="151">
        <v>0</v>
      </c>
      <c r="P81" s="152">
        <v>49</v>
      </c>
      <c r="Q81" s="153">
        <v>47</v>
      </c>
      <c r="R81" s="3" t="s">
        <v>190</v>
      </c>
    </row>
    <row r="82" spans="2:18" x14ac:dyDescent="0.4">
      <c r="B82" s="154"/>
      <c r="C82" s="144">
        <v>45942</v>
      </c>
      <c r="D82" s="145" t="str">
        <f t="shared" si="1"/>
        <v>日</v>
      </c>
      <c r="E82" s="146">
        <v>0.72222222222222221</v>
      </c>
      <c r="F82" s="147">
        <v>0</v>
      </c>
      <c r="G82" s="148" t="s">
        <v>348</v>
      </c>
      <c r="H82" s="149">
        <v>12.8</v>
      </c>
      <c r="I82" s="150">
        <v>1.4</v>
      </c>
      <c r="J82" s="151">
        <v>1.4</v>
      </c>
      <c r="K82" s="151">
        <v>0</v>
      </c>
      <c r="L82" s="151">
        <f t="shared" si="3"/>
        <v>1.4</v>
      </c>
      <c r="M82" s="150">
        <v>0</v>
      </c>
      <c r="N82" s="151">
        <v>0</v>
      </c>
      <c r="O82" s="151">
        <v>0</v>
      </c>
      <c r="P82" s="152">
        <v>46</v>
      </c>
      <c r="Q82" s="153">
        <v>43</v>
      </c>
      <c r="R82" s="3" t="s">
        <v>190</v>
      </c>
    </row>
    <row r="83" spans="2:18" x14ac:dyDescent="0.4">
      <c r="B83" s="154"/>
      <c r="C83" s="144">
        <v>45943</v>
      </c>
      <c r="D83" s="145" t="str">
        <f t="shared" si="1"/>
        <v>月</v>
      </c>
      <c r="E83" s="146">
        <v>0.38541666666666669</v>
      </c>
      <c r="F83" s="147">
        <v>0</v>
      </c>
      <c r="G83" s="148" t="s">
        <v>208</v>
      </c>
      <c r="H83" s="149">
        <v>14.1</v>
      </c>
      <c r="I83" s="150">
        <v>1.4</v>
      </c>
      <c r="J83" s="151">
        <v>1.4</v>
      </c>
      <c r="K83" s="151">
        <v>0</v>
      </c>
      <c r="L83" s="151">
        <f t="shared" si="3"/>
        <v>1.4</v>
      </c>
      <c r="M83" s="150">
        <v>0</v>
      </c>
      <c r="N83" s="151">
        <v>0</v>
      </c>
      <c r="O83" s="151">
        <v>0</v>
      </c>
      <c r="P83" s="152"/>
      <c r="Q83" s="153"/>
      <c r="R83" s="3" t="s">
        <v>190</v>
      </c>
    </row>
    <row r="84" spans="2:18" x14ac:dyDescent="0.4">
      <c r="B84" s="154"/>
      <c r="C84" s="144">
        <v>45943</v>
      </c>
      <c r="D84" s="145" t="str">
        <f t="shared" si="1"/>
        <v>月</v>
      </c>
      <c r="E84" s="146">
        <v>0.40625</v>
      </c>
      <c r="F84" s="147">
        <v>0</v>
      </c>
      <c r="G84" s="148" t="s">
        <v>348</v>
      </c>
      <c r="H84" s="149">
        <v>14.1</v>
      </c>
      <c r="I84" s="150">
        <v>1.4</v>
      </c>
      <c r="J84" s="151">
        <v>1.4</v>
      </c>
      <c r="K84" s="151">
        <v>0</v>
      </c>
      <c r="L84" s="151">
        <f t="shared" si="3"/>
        <v>1.4</v>
      </c>
      <c r="M84" s="150">
        <v>0</v>
      </c>
      <c r="N84" s="151">
        <v>0</v>
      </c>
      <c r="O84" s="151">
        <v>0</v>
      </c>
      <c r="P84" s="152"/>
      <c r="Q84" s="153"/>
      <c r="R84" s="3" t="s">
        <v>190</v>
      </c>
    </row>
    <row r="85" spans="2:18" x14ac:dyDescent="0.4">
      <c r="B85" s="154"/>
      <c r="C85" s="144">
        <v>45943</v>
      </c>
      <c r="D85" s="145" t="str">
        <f t="shared" si="1"/>
        <v>月</v>
      </c>
      <c r="E85" s="146">
        <v>0.43055555555555558</v>
      </c>
      <c r="F85" s="147">
        <v>0</v>
      </c>
      <c r="G85" s="148" t="s">
        <v>348</v>
      </c>
      <c r="H85" s="149">
        <v>14.2</v>
      </c>
      <c r="I85" s="150">
        <v>1.4</v>
      </c>
      <c r="J85" s="151">
        <v>1.4</v>
      </c>
      <c r="K85" s="151">
        <v>0</v>
      </c>
      <c r="L85" s="151">
        <f t="shared" si="3"/>
        <v>1.4</v>
      </c>
      <c r="M85" s="150">
        <v>0</v>
      </c>
      <c r="N85" s="151">
        <v>0</v>
      </c>
      <c r="O85" s="151">
        <v>0</v>
      </c>
      <c r="P85" s="152">
        <v>96</v>
      </c>
      <c r="Q85" s="153">
        <v>95</v>
      </c>
      <c r="R85" s="3" t="s">
        <v>190</v>
      </c>
    </row>
    <row r="86" spans="2:18" x14ac:dyDescent="0.4">
      <c r="B86" s="154"/>
      <c r="C86" s="144">
        <v>45943</v>
      </c>
      <c r="D86" s="145" t="str">
        <f t="shared" si="1"/>
        <v>月</v>
      </c>
      <c r="E86" s="146">
        <v>0.68055555555555558</v>
      </c>
      <c r="F86" s="147">
        <v>7</v>
      </c>
      <c r="G86" s="148" t="s">
        <v>208</v>
      </c>
      <c r="H86" s="149">
        <v>12.6</v>
      </c>
      <c r="I86" s="150">
        <v>1.4</v>
      </c>
      <c r="J86" s="151">
        <v>1.4</v>
      </c>
      <c r="K86" s="151">
        <v>0</v>
      </c>
      <c r="L86" s="151">
        <f t="shared" si="3"/>
        <v>1.4</v>
      </c>
      <c r="M86" s="150">
        <v>0</v>
      </c>
      <c r="N86" s="151">
        <v>0</v>
      </c>
      <c r="O86" s="151">
        <v>0</v>
      </c>
      <c r="P86" s="152">
        <v>71</v>
      </c>
      <c r="Q86" s="153">
        <v>69</v>
      </c>
      <c r="R86" s="3" t="s">
        <v>190</v>
      </c>
    </row>
    <row r="87" spans="2:18" x14ac:dyDescent="0.4">
      <c r="B87" s="154"/>
      <c r="C87" s="144">
        <v>45943</v>
      </c>
      <c r="D87" s="145" t="str">
        <f t="shared" si="1"/>
        <v>月</v>
      </c>
      <c r="E87" s="146">
        <v>0.70138888888888884</v>
      </c>
      <c r="F87" s="147">
        <v>5</v>
      </c>
      <c r="G87" s="148" t="s">
        <v>208</v>
      </c>
      <c r="H87" s="149">
        <v>12.6</v>
      </c>
      <c r="I87" s="150">
        <v>1.4</v>
      </c>
      <c r="J87" s="151">
        <v>1.4</v>
      </c>
      <c r="K87" s="151">
        <v>0</v>
      </c>
      <c r="L87" s="151">
        <f t="shared" si="3"/>
        <v>1.4</v>
      </c>
      <c r="M87" s="150">
        <v>0</v>
      </c>
      <c r="N87" s="151">
        <v>0</v>
      </c>
      <c r="O87" s="151">
        <v>0</v>
      </c>
      <c r="P87" s="152">
        <v>67</v>
      </c>
      <c r="Q87" s="153">
        <v>65</v>
      </c>
      <c r="R87" s="3" t="s">
        <v>190</v>
      </c>
    </row>
    <row r="88" spans="2:18" x14ac:dyDescent="0.4">
      <c r="B88" s="154"/>
      <c r="C88" s="144">
        <v>45943</v>
      </c>
      <c r="D88" s="145" t="str">
        <f t="shared" si="1"/>
        <v>月</v>
      </c>
      <c r="E88" s="146">
        <v>0.72222222222222221</v>
      </c>
      <c r="F88" s="147">
        <v>0</v>
      </c>
      <c r="G88" s="148" t="s">
        <v>208</v>
      </c>
      <c r="H88" s="149">
        <v>12.1</v>
      </c>
      <c r="I88" s="150">
        <v>1.4</v>
      </c>
      <c r="J88" s="151">
        <v>1.4</v>
      </c>
      <c r="K88" s="151">
        <v>0</v>
      </c>
      <c r="L88" s="151">
        <f t="shared" si="3"/>
        <v>1.4</v>
      </c>
      <c r="M88" s="150">
        <v>0</v>
      </c>
      <c r="N88" s="151">
        <v>0</v>
      </c>
      <c r="O88" s="151">
        <v>0</v>
      </c>
      <c r="P88" s="152">
        <v>61</v>
      </c>
      <c r="Q88" s="153">
        <v>60</v>
      </c>
      <c r="R88" s="3" t="s">
        <v>190</v>
      </c>
    </row>
    <row r="89" spans="2:18" x14ac:dyDescent="0.4">
      <c r="B89" s="154"/>
      <c r="C89" s="144">
        <v>45944</v>
      </c>
      <c r="D89" s="145" t="str">
        <f t="shared" si="1"/>
        <v>火</v>
      </c>
      <c r="E89" s="146">
        <v>0.38541666666666669</v>
      </c>
      <c r="F89" s="147">
        <v>0</v>
      </c>
      <c r="G89" s="148" t="s">
        <v>208</v>
      </c>
      <c r="H89" s="149">
        <v>7.7</v>
      </c>
      <c r="I89" s="150">
        <v>1.4</v>
      </c>
      <c r="J89" s="151">
        <v>1.4</v>
      </c>
      <c r="K89" s="151">
        <v>0</v>
      </c>
      <c r="L89" s="151">
        <f t="shared" si="3"/>
        <v>1.4</v>
      </c>
      <c r="M89" s="150">
        <v>0</v>
      </c>
      <c r="N89" s="151">
        <v>0</v>
      </c>
      <c r="O89" s="151">
        <v>0</v>
      </c>
      <c r="P89" s="152">
        <v>100</v>
      </c>
      <c r="Q89" s="153">
        <v>100</v>
      </c>
      <c r="R89" s="3" t="s">
        <v>190</v>
      </c>
    </row>
    <row r="90" spans="2:18" x14ac:dyDescent="0.4">
      <c r="B90" s="154"/>
      <c r="C90" s="144">
        <v>45944</v>
      </c>
      <c r="D90" s="145" t="str">
        <f t="shared" si="1"/>
        <v>火</v>
      </c>
      <c r="E90" s="146">
        <v>0.40625</v>
      </c>
      <c r="F90" s="147">
        <v>0</v>
      </c>
      <c r="G90" s="148" t="s">
        <v>208</v>
      </c>
      <c r="H90" s="149">
        <v>7.7</v>
      </c>
      <c r="I90" s="150">
        <v>1.4</v>
      </c>
      <c r="J90" s="151">
        <v>1.4</v>
      </c>
      <c r="K90" s="151">
        <v>0</v>
      </c>
      <c r="L90" s="151">
        <f t="shared" si="3"/>
        <v>1.4</v>
      </c>
      <c r="M90" s="150">
        <v>0</v>
      </c>
      <c r="N90" s="151">
        <v>0</v>
      </c>
      <c r="O90" s="151">
        <v>0</v>
      </c>
      <c r="P90" s="152">
        <v>99</v>
      </c>
      <c r="Q90" s="153">
        <v>98</v>
      </c>
      <c r="R90" s="3" t="s">
        <v>190</v>
      </c>
    </row>
    <row r="91" spans="2:18" x14ac:dyDescent="0.4">
      <c r="B91" s="154"/>
      <c r="C91" s="144">
        <v>45944</v>
      </c>
      <c r="D91" s="145" t="str">
        <f t="shared" si="1"/>
        <v>火</v>
      </c>
      <c r="E91" s="146">
        <v>0.43055555555555558</v>
      </c>
      <c r="F91" s="147">
        <v>2</v>
      </c>
      <c r="G91" s="148" t="s">
        <v>208</v>
      </c>
      <c r="H91" s="149">
        <v>10.1</v>
      </c>
      <c r="I91" s="150">
        <v>1.4</v>
      </c>
      <c r="J91" s="151">
        <v>1.4</v>
      </c>
      <c r="K91" s="151">
        <v>0</v>
      </c>
      <c r="L91" s="151">
        <f t="shared" si="3"/>
        <v>1.4</v>
      </c>
      <c r="M91" s="150">
        <v>0</v>
      </c>
      <c r="N91" s="151">
        <v>0</v>
      </c>
      <c r="O91" s="151">
        <v>0</v>
      </c>
      <c r="P91" s="152">
        <v>97</v>
      </c>
      <c r="Q91" s="153">
        <v>96</v>
      </c>
      <c r="R91" s="3" t="s">
        <v>190</v>
      </c>
    </row>
    <row r="92" spans="2:18" x14ac:dyDescent="0.4">
      <c r="B92" s="154"/>
      <c r="C92" s="144">
        <v>45944</v>
      </c>
      <c r="D92" s="145" t="str">
        <f t="shared" si="1"/>
        <v>火</v>
      </c>
      <c r="E92" s="146">
        <v>0.68055555555555558</v>
      </c>
      <c r="F92" s="147">
        <v>2</v>
      </c>
      <c r="G92" s="148" t="s">
        <v>208</v>
      </c>
      <c r="H92" s="149">
        <v>15.2</v>
      </c>
      <c r="I92" s="150">
        <v>1.4</v>
      </c>
      <c r="J92" s="151">
        <v>1.4</v>
      </c>
      <c r="K92" s="151">
        <v>0</v>
      </c>
      <c r="L92" s="151">
        <f t="shared" si="3"/>
        <v>1.4</v>
      </c>
      <c r="M92" s="150">
        <v>0</v>
      </c>
      <c r="N92" s="151">
        <v>0</v>
      </c>
      <c r="O92" s="151">
        <v>0</v>
      </c>
      <c r="P92" s="152">
        <v>74</v>
      </c>
      <c r="Q92" s="153">
        <v>73</v>
      </c>
      <c r="R92" s="3" t="s">
        <v>190</v>
      </c>
    </row>
    <row r="93" spans="2:18" x14ac:dyDescent="0.4">
      <c r="B93" s="154"/>
      <c r="C93" s="144">
        <v>45944</v>
      </c>
      <c r="D93" s="145" t="str">
        <f t="shared" si="1"/>
        <v>火</v>
      </c>
      <c r="E93" s="146">
        <v>0.70138888888888884</v>
      </c>
      <c r="F93" s="147">
        <v>0</v>
      </c>
      <c r="G93" s="148" t="s">
        <v>208</v>
      </c>
      <c r="H93" s="149">
        <v>15.2</v>
      </c>
      <c r="I93" s="150">
        <v>1.4</v>
      </c>
      <c r="J93" s="151">
        <v>1.4</v>
      </c>
      <c r="K93" s="151">
        <v>0</v>
      </c>
      <c r="L93" s="151">
        <f t="shared" si="3"/>
        <v>1.4</v>
      </c>
      <c r="M93" s="150">
        <v>0</v>
      </c>
      <c r="N93" s="151">
        <v>0</v>
      </c>
      <c r="O93" s="151">
        <v>0</v>
      </c>
      <c r="P93" s="152">
        <v>73</v>
      </c>
      <c r="Q93" s="153">
        <v>71</v>
      </c>
      <c r="R93" s="3" t="s">
        <v>190</v>
      </c>
    </row>
    <row r="94" spans="2:18" x14ac:dyDescent="0.4">
      <c r="B94" s="154"/>
      <c r="C94" s="144">
        <v>45944</v>
      </c>
      <c r="D94" s="145" t="str">
        <f t="shared" si="1"/>
        <v>火</v>
      </c>
      <c r="E94" s="146">
        <v>0.72222222222222221</v>
      </c>
      <c r="F94" s="147">
        <v>1</v>
      </c>
      <c r="G94" s="148" t="s">
        <v>208</v>
      </c>
      <c r="H94" s="149">
        <v>13.6</v>
      </c>
      <c r="I94" s="150">
        <v>1.4</v>
      </c>
      <c r="J94" s="151">
        <v>1.4</v>
      </c>
      <c r="K94" s="151">
        <v>0</v>
      </c>
      <c r="L94" s="151">
        <f t="shared" si="3"/>
        <v>1.4</v>
      </c>
      <c r="M94" s="150">
        <v>0</v>
      </c>
      <c r="N94" s="151">
        <v>0</v>
      </c>
      <c r="O94" s="151">
        <v>0</v>
      </c>
      <c r="P94" s="152">
        <v>71</v>
      </c>
      <c r="Q94" s="153">
        <v>69</v>
      </c>
      <c r="R94" s="3" t="s">
        <v>190</v>
      </c>
    </row>
    <row r="95" spans="2:18" x14ac:dyDescent="0.4">
      <c r="B95" s="154"/>
      <c r="C95" s="144">
        <v>45945</v>
      </c>
      <c r="D95" s="145" t="str">
        <f t="shared" si="1"/>
        <v>水</v>
      </c>
      <c r="E95" s="146">
        <v>0.38541666666666669</v>
      </c>
      <c r="F95" s="147">
        <v>0</v>
      </c>
      <c r="G95" s="148" t="s">
        <v>208</v>
      </c>
      <c r="H95" s="149">
        <v>13.2</v>
      </c>
      <c r="I95" s="150">
        <v>1.4</v>
      </c>
      <c r="J95" s="151">
        <v>1.4</v>
      </c>
      <c r="K95" s="151">
        <v>0</v>
      </c>
      <c r="L95" s="151">
        <f t="shared" si="3"/>
        <v>1.4</v>
      </c>
      <c r="M95" s="150">
        <v>0</v>
      </c>
      <c r="N95" s="151">
        <v>0</v>
      </c>
      <c r="O95" s="151">
        <v>0</v>
      </c>
      <c r="P95" s="152">
        <v>100</v>
      </c>
      <c r="Q95" s="153">
        <v>99</v>
      </c>
      <c r="R95" s="3" t="s">
        <v>190</v>
      </c>
    </row>
    <row r="96" spans="2:18" x14ac:dyDescent="0.4">
      <c r="B96" s="154"/>
      <c r="C96" s="144">
        <v>45945</v>
      </c>
      <c r="D96" s="145" t="str">
        <f t="shared" si="1"/>
        <v>水</v>
      </c>
      <c r="E96" s="146">
        <v>0.40625</v>
      </c>
      <c r="F96" s="147">
        <v>0</v>
      </c>
      <c r="G96" s="148" t="s">
        <v>208</v>
      </c>
      <c r="H96" s="149">
        <v>13.2</v>
      </c>
      <c r="I96" s="150">
        <v>1.4</v>
      </c>
      <c r="J96" s="151">
        <v>1.4</v>
      </c>
      <c r="K96" s="151">
        <v>0</v>
      </c>
      <c r="L96" s="151">
        <f t="shared" si="3"/>
        <v>1.4</v>
      </c>
      <c r="M96" s="150">
        <v>0</v>
      </c>
      <c r="N96" s="151">
        <v>0</v>
      </c>
      <c r="O96" s="151">
        <v>0</v>
      </c>
      <c r="P96" s="152">
        <v>99</v>
      </c>
      <c r="Q96" s="153">
        <v>98</v>
      </c>
      <c r="R96" s="3" t="s">
        <v>190</v>
      </c>
    </row>
    <row r="97" spans="2:18" x14ac:dyDescent="0.4">
      <c r="B97" s="154"/>
      <c r="C97" s="144">
        <v>45945</v>
      </c>
      <c r="D97" s="145" t="str">
        <f t="shared" si="1"/>
        <v>水</v>
      </c>
      <c r="E97" s="146">
        <v>0.43055555555555558</v>
      </c>
      <c r="F97" s="147">
        <v>0</v>
      </c>
      <c r="G97" s="148" t="s">
        <v>208</v>
      </c>
      <c r="H97" s="149">
        <v>13.6</v>
      </c>
      <c r="I97" s="150">
        <v>1.4</v>
      </c>
      <c r="J97" s="151">
        <v>1.4</v>
      </c>
      <c r="K97" s="151">
        <v>0</v>
      </c>
      <c r="L97" s="151">
        <f t="shared" si="3"/>
        <v>1.4</v>
      </c>
      <c r="M97" s="150">
        <v>0</v>
      </c>
      <c r="N97" s="151">
        <v>0</v>
      </c>
      <c r="O97" s="151">
        <v>0</v>
      </c>
      <c r="P97" s="152">
        <v>97</v>
      </c>
      <c r="Q97" s="153">
        <v>86</v>
      </c>
      <c r="R97" s="3" t="s">
        <v>190</v>
      </c>
    </row>
    <row r="98" spans="2:18" x14ac:dyDescent="0.4">
      <c r="B98" s="154"/>
      <c r="C98" s="144">
        <v>45945</v>
      </c>
      <c r="D98" s="145" t="str">
        <f t="shared" si="1"/>
        <v>水</v>
      </c>
      <c r="E98" s="146">
        <v>0.68055555555555558</v>
      </c>
      <c r="F98" s="147">
        <v>2</v>
      </c>
      <c r="G98" s="148" t="s">
        <v>208</v>
      </c>
      <c r="H98" s="149">
        <v>12.4</v>
      </c>
      <c r="I98" s="150">
        <v>1.4</v>
      </c>
      <c r="J98" s="151">
        <v>1.4</v>
      </c>
      <c r="K98" s="151">
        <v>0</v>
      </c>
      <c r="L98" s="151">
        <f t="shared" si="3"/>
        <v>1.4</v>
      </c>
      <c r="M98" s="150">
        <v>0</v>
      </c>
      <c r="N98" s="151">
        <v>0</v>
      </c>
      <c r="O98" s="151">
        <v>0</v>
      </c>
      <c r="P98" s="152">
        <v>75</v>
      </c>
      <c r="Q98" s="153">
        <v>73</v>
      </c>
      <c r="R98" s="3" t="s">
        <v>190</v>
      </c>
    </row>
    <row r="99" spans="2:18" x14ac:dyDescent="0.4">
      <c r="B99" s="154"/>
      <c r="C99" s="144">
        <v>45945</v>
      </c>
      <c r="D99" s="145" t="str">
        <f t="shared" si="1"/>
        <v>水</v>
      </c>
      <c r="E99" s="146">
        <v>0.70138888888888884</v>
      </c>
      <c r="F99" s="147">
        <v>0</v>
      </c>
      <c r="G99" s="148" t="s">
        <v>208</v>
      </c>
      <c r="H99" s="149">
        <v>12.4</v>
      </c>
      <c r="I99" s="150">
        <v>1.4</v>
      </c>
      <c r="J99" s="151">
        <v>1.4</v>
      </c>
      <c r="K99" s="151">
        <v>0</v>
      </c>
      <c r="L99" s="151">
        <f t="shared" si="3"/>
        <v>1.4</v>
      </c>
      <c r="M99" s="150">
        <v>0</v>
      </c>
      <c r="N99" s="151">
        <v>0</v>
      </c>
      <c r="O99" s="151">
        <v>0</v>
      </c>
      <c r="P99" s="152">
        <v>71</v>
      </c>
      <c r="Q99" s="153">
        <v>68</v>
      </c>
      <c r="R99" s="3" t="s">
        <v>190</v>
      </c>
    </row>
    <row r="100" spans="2:18" x14ac:dyDescent="0.4">
      <c r="B100" s="154"/>
      <c r="C100" s="144">
        <v>45945</v>
      </c>
      <c r="D100" s="145" t="str">
        <f t="shared" si="1"/>
        <v>水</v>
      </c>
      <c r="E100" s="146">
        <v>0.72222222222222221</v>
      </c>
      <c r="F100" s="147">
        <v>0</v>
      </c>
      <c r="G100" s="148" t="s">
        <v>208</v>
      </c>
      <c r="H100" s="149">
        <v>10.6</v>
      </c>
      <c r="I100" s="150">
        <v>1.4</v>
      </c>
      <c r="J100" s="151">
        <v>1.4</v>
      </c>
      <c r="K100" s="151">
        <v>0</v>
      </c>
      <c r="L100" s="151">
        <f t="shared" si="3"/>
        <v>1.4</v>
      </c>
      <c r="M100" s="150">
        <v>0</v>
      </c>
      <c r="N100" s="151">
        <v>0</v>
      </c>
      <c r="O100" s="151">
        <v>0</v>
      </c>
      <c r="P100" s="152">
        <v>67</v>
      </c>
      <c r="Q100" s="153">
        <v>62</v>
      </c>
      <c r="R100" s="3" t="s">
        <v>190</v>
      </c>
    </row>
    <row r="101" spans="2:18" x14ac:dyDescent="0.4">
      <c r="B101" s="154"/>
      <c r="C101" s="144">
        <v>45946</v>
      </c>
      <c r="D101" s="145" t="str">
        <f t="shared" si="1"/>
        <v>木</v>
      </c>
      <c r="E101" s="146">
        <v>0.38541666666666669</v>
      </c>
      <c r="F101" s="147">
        <v>0</v>
      </c>
      <c r="G101" s="148" t="s">
        <v>348</v>
      </c>
      <c r="H101" s="149">
        <v>9.9</v>
      </c>
      <c r="I101" s="150">
        <v>1.4</v>
      </c>
      <c r="J101" s="151">
        <v>1.4</v>
      </c>
      <c r="K101" s="151">
        <v>0</v>
      </c>
      <c r="L101" s="151">
        <f t="shared" si="3"/>
        <v>1.4</v>
      </c>
      <c r="M101" s="150">
        <v>0</v>
      </c>
      <c r="N101" s="151">
        <v>0</v>
      </c>
      <c r="O101" s="151">
        <v>0</v>
      </c>
      <c r="P101" s="152">
        <v>100</v>
      </c>
      <c r="Q101" s="153">
        <v>98</v>
      </c>
      <c r="R101" s="3" t="s">
        <v>190</v>
      </c>
    </row>
    <row r="102" spans="2:18" x14ac:dyDescent="0.4">
      <c r="B102" s="154"/>
      <c r="C102" s="144">
        <v>45946</v>
      </c>
      <c r="D102" s="145" t="str">
        <f t="shared" si="1"/>
        <v>木</v>
      </c>
      <c r="E102" s="146">
        <v>0.40625</v>
      </c>
      <c r="F102" s="147">
        <v>0</v>
      </c>
      <c r="G102" s="148" t="s">
        <v>348</v>
      </c>
      <c r="H102" s="149">
        <v>9.9</v>
      </c>
      <c r="I102" s="150">
        <v>1.4</v>
      </c>
      <c r="J102" s="151">
        <v>1.4</v>
      </c>
      <c r="K102" s="151">
        <v>0</v>
      </c>
      <c r="L102" s="151">
        <f t="shared" si="3"/>
        <v>1.4</v>
      </c>
      <c r="M102" s="150">
        <v>0</v>
      </c>
      <c r="N102" s="151">
        <v>0</v>
      </c>
      <c r="O102" s="151">
        <v>0</v>
      </c>
      <c r="P102" s="152">
        <v>98</v>
      </c>
      <c r="Q102" s="153">
        <v>97</v>
      </c>
      <c r="R102" s="3" t="s">
        <v>190</v>
      </c>
    </row>
    <row r="103" spans="2:18" x14ac:dyDescent="0.4">
      <c r="B103" s="154"/>
      <c r="C103" s="144">
        <v>45946</v>
      </c>
      <c r="D103" s="145" t="str">
        <f t="shared" si="1"/>
        <v>木</v>
      </c>
      <c r="E103" s="146">
        <v>0.43055555555555558</v>
      </c>
      <c r="F103" s="147">
        <v>3</v>
      </c>
      <c r="G103" s="148" t="s">
        <v>348</v>
      </c>
      <c r="H103" s="149">
        <v>11.5</v>
      </c>
      <c r="I103" s="150">
        <v>1.4</v>
      </c>
      <c r="J103" s="151">
        <v>1.4</v>
      </c>
      <c r="K103" s="151">
        <v>0</v>
      </c>
      <c r="L103" s="151">
        <f t="shared" si="3"/>
        <v>1.4</v>
      </c>
      <c r="M103" s="150">
        <v>0</v>
      </c>
      <c r="N103" s="151">
        <v>0</v>
      </c>
      <c r="O103" s="151">
        <v>0</v>
      </c>
      <c r="P103" s="152">
        <v>97</v>
      </c>
      <c r="Q103" s="153">
        <v>96</v>
      </c>
      <c r="R103" s="3" t="s">
        <v>190</v>
      </c>
    </row>
    <row r="104" spans="2:18" x14ac:dyDescent="0.4">
      <c r="B104" s="154"/>
      <c r="C104" s="144">
        <v>45946</v>
      </c>
      <c r="D104" s="145" t="str">
        <f t="shared" si="1"/>
        <v>木</v>
      </c>
      <c r="E104" s="146">
        <v>0.68055555555555558</v>
      </c>
      <c r="F104" s="147">
        <v>0</v>
      </c>
      <c r="G104" s="148" t="s">
        <v>208</v>
      </c>
      <c r="H104" s="149">
        <v>14.8</v>
      </c>
      <c r="I104" s="150">
        <v>1.4</v>
      </c>
      <c r="J104" s="151">
        <v>1.4</v>
      </c>
      <c r="K104" s="151">
        <v>0</v>
      </c>
      <c r="L104" s="151">
        <f t="shared" si="3"/>
        <v>1.4</v>
      </c>
      <c r="M104" s="150">
        <v>0</v>
      </c>
      <c r="N104" s="151">
        <v>0</v>
      </c>
      <c r="O104" s="151">
        <v>0</v>
      </c>
      <c r="P104" s="152">
        <v>72</v>
      </c>
      <c r="Q104" s="153">
        <v>70</v>
      </c>
      <c r="R104" s="3" t="s">
        <v>190</v>
      </c>
    </row>
    <row r="105" spans="2:18" x14ac:dyDescent="0.4">
      <c r="B105" s="154"/>
      <c r="C105" s="144">
        <v>45946</v>
      </c>
      <c r="D105" s="145" t="str">
        <f t="shared" si="1"/>
        <v>木</v>
      </c>
      <c r="E105" s="146">
        <v>0.70138888888888884</v>
      </c>
      <c r="F105" s="147">
        <v>0</v>
      </c>
      <c r="G105" s="148" t="s">
        <v>208</v>
      </c>
      <c r="H105" s="149">
        <v>14.8</v>
      </c>
      <c r="I105" s="150">
        <v>1.4</v>
      </c>
      <c r="J105" s="151">
        <v>1.4</v>
      </c>
      <c r="K105" s="151">
        <v>0</v>
      </c>
      <c r="L105" s="151">
        <f t="shared" si="3"/>
        <v>1.4</v>
      </c>
      <c r="M105" s="150">
        <v>0</v>
      </c>
      <c r="N105" s="151">
        <v>0</v>
      </c>
      <c r="O105" s="151">
        <v>0</v>
      </c>
      <c r="P105" s="152">
        <v>70</v>
      </c>
      <c r="Q105" s="153">
        <v>69</v>
      </c>
      <c r="R105" s="3" t="s">
        <v>190</v>
      </c>
    </row>
    <row r="106" spans="2:18" x14ac:dyDescent="0.4">
      <c r="B106" s="154"/>
      <c r="C106" s="144">
        <v>45946</v>
      </c>
      <c r="D106" s="145" t="str">
        <f t="shared" si="1"/>
        <v>木</v>
      </c>
      <c r="E106" s="146">
        <v>0.72222222222222221</v>
      </c>
      <c r="F106" s="147">
        <v>0</v>
      </c>
      <c r="G106" s="148" t="s">
        <v>208</v>
      </c>
      <c r="H106" s="149">
        <v>12.8</v>
      </c>
      <c r="I106" s="150">
        <v>1.4</v>
      </c>
      <c r="J106" s="151">
        <v>1.4</v>
      </c>
      <c r="K106" s="151">
        <v>0</v>
      </c>
      <c r="L106" s="151">
        <f t="shared" si="3"/>
        <v>1.4</v>
      </c>
      <c r="M106" s="150">
        <v>0</v>
      </c>
      <c r="N106" s="151">
        <v>0</v>
      </c>
      <c r="O106" s="151">
        <v>0</v>
      </c>
      <c r="P106" s="152">
        <v>68</v>
      </c>
      <c r="Q106" s="153">
        <v>65</v>
      </c>
      <c r="R106" s="3" t="s">
        <v>190</v>
      </c>
    </row>
    <row r="107" spans="2:18" x14ac:dyDescent="0.4">
      <c r="B107" s="154"/>
      <c r="C107" s="144">
        <v>45947</v>
      </c>
      <c r="D107" s="145" t="str">
        <f t="shared" si="1"/>
        <v>金</v>
      </c>
      <c r="E107" s="146">
        <v>0.38541666666666669</v>
      </c>
      <c r="F107" s="147">
        <v>0</v>
      </c>
      <c r="G107" s="148" t="s">
        <v>502</v>
      </c>
      <c r="H107" s="149">
        <v>12.2</v>
      </c>
      <c r="I107" s="150">
        <v>1.4</v>
      </c>
      <c r="J107" s="151">
        <v>1.4</v>
      </c>
      <c r="K107" s="151">
        <v>0</v>
      </c>
      <c r="L107" s="151">
        <f t="shared" si="3"/>
        <v>1.4</v>
      </c>
      <c r="M107" s="150">
        <v>0</v>
      </c>
      <c r="N107" s="151">
        <v>0</v>
      </c>
      <c r="O107" s="151">
        <v>0</v>
      </c>
      <c r="P107" s="152">
        <v>99</v>
      </c>
      <c r="Q107" s="153">
        <v>96</v>
      </c>
      <c r="R107" s="3" t="s">
        <v>190</v>
      </c>
    </row>
    <row r="108" spans="2:18" x14ac:dyDescent="0.4">
      <c r="B108" s="154"/>
      <c r="C108" s="144">
        <v>45947</v>
      </c>
      <c r="D108" s="145" t="str">
        <f t="shared" si="1"/>
        <v>金</v>
      </c>
      <c r="E108" s="146">
        <v>0.40625</v>
      </c>
      <c r="F108" s="147">
        <v>2</v>
      </c>
      <c r="G108" s="148" t="s">
        <v>348</v>
      </c>
      <c r="H108" s="149">
        <v>12.2</v>
      </c>
      <c r="I108" s="150">
        <v>1.4</v>
      </c>
      <c r="J108" s="151">
        <v>1.4</v>
      </c>
      <c r="K108" s="151">
        <v>0.4</v>
      </c>
      <c r="L108" s="151">
        <f t="shared" si="3"/>
        <v>0.99999999999999989</v>
      </c>
      <c r="M108" s="150">
        <v>0</v>
      </c>
      <c r="N108" s="151">
        <v>0</v>
      </c>
      <c r="O108" s="151">
        <v>0</v>
      </c>
      <c r="P108" s="152">
        <v>95</v>
      </c>
      <c r="Q108" s="153">
        <v>92</v>
      </c>
      <c r="R108" s="3" t="s">
        <v>190</v>
      </c>
    </row>
    <row r="109" spans="2:18" x14ac:dyDescent="0.4">
      <c r="B109" s="154"/>
      <c r="C109" s="144">
        <v>45947</v>
      </c>
      <c r="D109" s="145" t="str">
        <f t="shared" si="1"/>
        <v>金</v>
      </c>
      <c r="E109" s="146">
        <v>0.43055555555555558</v>
      </c>
      <c r="F109" s="147">
        <v>2</v>
      </c>
      <c r="G109" s="148" t="s">
        <v>348</v>
      </c>
      <c r="H109" s="149">
        <v>13.1</v>
      </c>
      <c r="I109" s="150">
        <v>1.4</v>
      </c>
      <c r="J109" s="151">
        <v>1.4</v>
      </c>
      <c r="K109" s="151">
        <v>0</v>
      </c>
      <c r="L109" s="151">
        <f t="shared" si="3"/>
        <v>1.4</v>
      </c>
      <c r="M109" s="150">
        <v>0</v>
      </c>
      <c r="N109" s="151">
        <v>0</v>
      </c>
      <c r="O109" s="151">
        <v>0</v>
      </c>
      <c r="P109" s="152">
        <v>90</v>
      </c>
      <c r="Q109" s="153">
        <v>89</v>
      </c>
      <c r="R109" s="3" t="s">
        <v>190</v>
      </c>
    </row>
    <row r="110" spans="2:18" x14ac:dyDescent="0.4">
      <c r="B110" s="154"/>
      <c r="C110" s="144">
        <v>45947</v>
      </c>
      <c r="D110" s="145" t="str">
        <f t="shared" si="1"/>
        <v>金</v>
      </c>
      <c r="E110" s="146">
        <v>0.68055555555555558</v>
      </c>
      <c r="F110" s="147">
        <v>0</v>
      </c>
      <c r="G110" s="148" t="s">
        <v>348</v>
      </c>
      <c r="H110" s="149">
        <v>14.3</v>
      </c>
      <c r="I110" s="150">
        <v>1.4</v>
      </c>
      <c r="J110" s="151">
        <v>1.4</v>
      </c>
      <c r="K110" s="151">
        <v>0</v>
      </c>
      <c r="L110" s="151">
        <f t="shared" si="3"/>
        <v>1.4</v>
      </c>
      <c r="M110" s="150">
        <v>0</v>
      </c>
      <c r="N110" s="151">
        <v>0</v>
      </c>
      <c r="O110" s="151">
        <v>0</v>
      </c>
      <c r="P110" s="152">
        <v>63</v>
      </c>
      <c r="Q110" s="153">
        <v>61</v>
      </c>
      <c r="R110" s="3" t="s">
        <v>190</v>
      </c>
    </row>
    <row r="111" spans="2:18" x14ac:dyDescent="0.4">
      <c r="B111" s="154"/>
      <c r="C111" s="144">
        <v>45947</v>
      </c>
      <c r="D111" s="145" t="str">
        <f t="shared" si="1"/>
        <v>金</v>
      </c>
      <c r="E111" s="146">
        <v>0.70138888888888884</v>
      </c>
      <c r="F111" s="147">
        <v>0</v>
      </c>
      <c r="G111" s="148" t="s">
        <v>348</v>
      </c>
      <c r="H111" s="149">
        <v>14.3</v>
      </c>
      <c r="I111" s="150">
        <v>1.4</v>
      </c>
      <c r="J111" s="151">
        <v>1.4</v>
      </c>
      <c r="K111" s="151">
        <v>0</v>
      </c>
      <c r="L111" s="151">
        <f t="shared" si="3"/>
        <v>1.4</v>
      </c>
      <c r="M111" s="150">
        <v>0</v>
      </c>
      <c r="N111" s="151">
        <v>0</v>
      </c>
      <c r="O111" s="151">
        <v>0</v>
      </c>
      <c r="P111" s="152">
        <v>60</v>
      </c>
      <c r="Q111" s="153">
        <v>58</v>
      </c>
      <c r="R111" s="3" t="s">
        <v>190</v>
      </c>
    </row>
    <row r="112" spans="2:18" x14ac:dyDescent="0.4">
      <c r="B112" s="154"/>
      <c r="C112" s="144">
        <v>45947</v>
      </c>
      <c r="D112" s="145" t="str">
        <f t="shared" si="1"/>
        <v>金</v>
      </c>
      <c r="E112" s="146">
        <v>0.72222222222222221</v>
      </c>
      <c r="F112" s="147">
        <v>0</v>
      </c>
      <c r="G112" s="148" t="s">
        <v>348</v>
      </c>
      <c r="H112" s="149">
        <v>13.9</v>
      </c>
      <c r="I112" s="150">
        <v>1.4</v>
      </c>
      <c r="J112" s="151">
        <v>1.4</v>
      </c>
      <c r="K112" s="151">
        <v>0</v>
      </c>
      <c r="L112" s="151">
        <f t="shared" si="3"/>
        <v>1.4</v>
      </c>
      <c r="M112" s="150">
        <v>0</v>
      </c>
      <c r="N112" s="151">
        <v>0</v>
      </c>
      <c r="O112" s="151">
        <v>0</v>
      </c>
      <c r="P112" s="152">
        <v>57</v>
      </c>
      <c r="Q112" s="153">
        <v>54</v>
      </c>
      <c r="R112" s="3" t="s">
        <v>190</v>
      </c>
    </row>
    <row r="113" spans="2:18" x14ac:dyDescent="0.4">
      <c r="B113" s="154"/>
      <c r="C113" s="144">
        <v>45948</v>
      </c>
      <c r="D113" s="145" t="str">
        <f t="shared" si="1"/>
        <v>土</v>
      </c>
      <c r="E113" s="146">
        <v>0.38541666666666669</v>
      </c>
      <c r="F113" s="147">
        <v>0</v>
      </c>
      <c r="G113" s="148" t="s">
        <v>502</v>
      </c>
      <c r="H113" s="149">
        <v>12.2</v>
      </c>
      <c r="I113" s="150">
        <v>1.4</v>
      </c>
      <c r="J113" s="151">
        <v>1.4</v>
      </c>
      <c r="K113" s="151">
        <v>0</v>
      </c>
      <c r="L113" s="151">
        <f t="shared" si="3"/>
        <v>1.4</v>
      </c>
      <c r="M113" s="150">
        <v>0</v>
      </c>
      <c r="N113" s="151">
        <v>0</v>
      </c>
      <c r="O113" s="151">
        <v>0</v>
      </c>
      <c r="P113" s="152"/>
      <c r="Q113" s="153"/>
      <c r="R113" s="3" t="s">
        <v>190</v>
      </c>
    </row>
    <row r="114" spans="2:18" x14ac:dyDescent="0.4">
      <c r="B114" s="154"/>
      <c r="C114" s="144">
        <v>45948</v>
      </c>
      <c r="D114" s="145" t="str">
        <f t="shared" si="1"/>
        <v>土</v>
      </c>
      <c r="E114" s="146">
        <v>0.40625</v>
      </c>
      <c r="F114" s="147">
        <v>0</v>
      </c>
      <c r="G114" s="148" t="s">
        <v>502</v>
      </c>
      <c r="H114" s="149">
        <v>12.2</v>
      </c>
      <c r="I114" s="150">
        <v>1.4</v>
      </c>
      <c r="J114" s="151">
        <v>1.4</v>
      </c>
      <c r="K114" s="151">
        <v>0</v>
      </c>
      <c r="L114" s="151">
        <f t="shared" si="3"/>
        <v>1.4</v>
      </c>
      <c r="M114" s="150">
        <v>0</v>
      </c>
      <c r="N114" s="151">
        <v>0</v>
      </c>
      <c r="O114" s="151">
        <v>0</v>
      </c>
      <c r="P114" s="152"/>
      <c r="Q114" s="153"/>
      <c r="R114" s="3" t="s">
        <v>190</v>
      </c>
    </row>
    <row r="115" spans="2:18" x14ac:dyDescent="0.4">
      <c r="B115" s="154"/>
      <c r="C115" s="144">
        <v>45948</v>
      </c>
      <c r="D115" s="145" t="str">
        <f t="shared" si="1"/>
        <v>土</v>
      </c>
      <c r="E115" s="146">
        <v>0.43055555555555558</v>
      </c>
      <c r="F115" s="147">
        <v>0</v>
      </c>
      <c r="G115" s="148" t="s">
        <v>502</v>
      </c>
      <c r="H115" s="149">
        <v>13.2</v>
      </c>
      <c r="I115" s="150">
        <v>1.4</v>
      </c>
      <c r="J115" s="151">
        <v>1.4</v>
      </c>
      <c r="K115" s="151">
        <v>0</v>
      </c>
      <c r="L115" s="151">
        <f t="shared" si="3"/>
        <v>1.4</v>
      </c>
      <c r="M115" s="150">
        <v>0</v>
      </c>
      <c r="N115" s="151">
        <v>0</v>
      </c>
      <c r="O115" s="151">
        <v>0</v>
      </c>
      <c r="P115" s="152">
        <v>89</v>
      </c>
      <c r="Q115" s="153">
        <v>88</v>
      </c>
      <c r="R115" s="3" t="s">
        <v>190</v>
      </c>
    </row>
    <row r="116" spans="2:18" x14ac:dyDescent="0.4">
      <c r="B116" s="154"/>
      <c r="C116" s="144">
        <v>45948</v>
      </c>
      <c r="D116" s="145" t="str">
        <f t="shared" si="1"/>
        <v>土</v>
      </c>
      <c r="E116" s="146">
        <v>0.68055555555555558</v>
      </c>
      <c r="F116" s="147">
        <v>6</v>
      </c>
      <c r="G116" s="148" t="s">
        <v>502</v>
      </c>
      <c r="H116" s="149">
        <v>12.8</v>
      </c>
      <c r="I116" s="150">
        <v>1.4</v>
      </c>
      <c r="J116" s="151">
        <v>1.4</v>
      </c>
      <c r="K116" s="151">
        <v>0</v>
      </c>
      <c r="L116" s="151">
        <f t="shared" si="3"/>
        <v>1.4</v>
      </c>
      <c r="M116" s="150">
        <v>0</v>
      </c>
      <c r="N116" s="151">
        <v>0</v>
      </c>
      <c r="O116" s="151">
        <v>0</v>
      </c>
      <c r="P116" s="152">
        <v>48</v>
      </c>
      <c r="Q116" s="153">
        <v>46</v>
      </c>
      <c r="R116" s="3" t="s">
        <v>190</v>
      </c>
    </row>
    <row r="117" spans="2:18" x14ac:dyDescent="0.4">
      <c r="B117" s="154"/>
      <c r="C117" s="144">
        <v>45948</v>
      </c>
      <c r="D117" s="145" t="str">
        <f t="shared" si="1"/>
        <v>土</v>
      </c>
      <c r="E117" s="146">
        <v>0.70138888888888884</v>
      </c>
      <c r="F117" s="147">
        <v>4</v>
      </c>
      <c r="G117" s="148" t="s">
        <v>502</v>
      </c>
      <c r="H117" s="149">
        <v>12.8</v>
      </c>
      <c r="I117" s="150">
        <v>1.4</v>
      </c>
      <c r="J117" s="151">
        <v>1.4</v>
      </c>
      <c r="K117" s="151">
        <v>0</v>
      </c>
      <c r="L117" s="151">
        <f t="shared" si="3"/>
        <v>1.4</v>
      </c>
      <c r="M117" s="150">
        <v>0</v>
      </c>
      <c r="N117" s="151">
        <v>0</v>
      </c>
      <c r="O117" s="151">
        <v>0</v>
      </c>
      <c r="P117" s="152">
        <v>43</v>
      </c>
      <c r="Q117" s="153">
        <v>43</v>
      </c>
      <c r="R117" s="3" t="s">
        <v>190</v>
      </c>
    </row>
    <row r="118" spans="2:18" x14ac:dyDescent="0.4">
      <c r="B118" s="154"/>
      <c r="C118" s="144">
        <v>45948</v>
      </c>
      <c r="D118" s="145" t="str">
        <f t="shared" si="1"/>
        <v>土</v>
      </c>
      <c r="E118" s="146">
        <v>0.72222222222222221</v>
      </c>
      <c r="F118" s="147">
        <v>2</v>
      </c>
      <c r="G118" s="148" t="s">
        <v>502</v>
      </c>
      <c r="H118" s="149">
        <v>12.3</v>
      </c>
      <c r="I118" s="150">
        <v>1.4</v>
      </c>
      <c r="J118" s="151">
        <v>1.4</v>
      </c>
      <c r="K118" s="151">
        <v>0</v>
      </c>
      <c r="L118" s="151">
        <f t="shared" si="3"/>
        <v>1.4</v>
      </c>
      <c r="M118" s="150">
        <v>0</v>
      </c>
      <c r="N118" s="151">
        <v>0</v>
      </c>
      <c r="O118" s="151">
        <v>0</v>
      </c>
      <c r="P118" s="152">
        <v>40</v>
      </c>
      <c r="Q118" s="153">
        <v>39</v>
      </c>
      <c r="R118" s="3" t="s">
        <v>190</v>
      </c>
    </row>
    <row r="119" spans="2:18" x14ac:dyDescent="0.4">
      <c r="B119" s="154"/>
      <c r="C119" s="144">
        <v>45949</v>
      </c>
      <c r="D119" s="145"/>
      <c r="E119" s="146">
        <v>0.38541666666666669</v>
      </c>
      <c r="F119" s="147">
        <v>0</v>
      </c>
      <c r="G119" s="148" t="s">
        <v>348</v>
      </c>
      <c r="H119" s="149">
        <v>10.1</v>
      </c>
      <c r="I119" s="150">
        <v>1.4</v>
      </c>
      <c r="J119" s="151">
        <v>1.4</v>
      </c>
      <c r="K119" s="151">
        <v>0</v>
      </c>
      <c r="L119" s="151">
        <f t="shared" si="3"/>
        <v>1.4</v>
      </c>
      <c r="M119" s="150">
        <v>0</v>
      </c>
      <c r="N119" s="151">
        <v>0</v>
      </c>
      <c r="O119" s="151">
        <v>0</v>
      </c>
      <c r="P119" s="152">
        <v>96</v>
      </c>
      <c r="Q119" s="153">
        <v>94</v>
      </c>
    </row>
    <row r="120" spans="2:18" x14ac:dyDescent="0.4">
      <c r="B120" s="154"/>
      <c r="C120" s="144">
        <v>45949</v>
      </c>
      <c r="D120" s="145" t="str">
        <f t="shared" si="1"/>
        <v>日</v>
      </c>
      <c r="E120" s="146">
        <v>0.40625</v>
      </c>
      <c r="F120" s="147">
        <v>1</v>
      </c>
      <c r="G120" s="148" t="s">
        <v>348</v>
      </c>
      <c r="H120" s="149">
        <v>10.1</v>
      </c>
      <c r="I120" s="150">
        <v>1.4</v>
      </c>
      <c r="J120" s="151">
        <v>1.4</v>
      </c>
      <c r="K120" s="151">
        <v>0</v>
      </c>
      <c r="L120" s="151">
        <f t="shared" si="3"/>
        <v>1.4</v>
      </c>
      <c r="M120" s="150">
        <v>0</v>
      </c>
      <c r="N120" s="151">
        <v>0</v>
      </c>
      <c r="O120" s="151">
        <v>0</v>
      </c>
      <c r="P120" s="152">
        <v>92</v>
      </c>
      <c r="Q120" s="153">
        <v>89</v>
      </c>
      <c r="R120" s="3" t="s">
        <v>190</v>
      </c>
    </row>
    <row r="121" spans="2:18" x14ac:dyDescent="0.4">
      <c r="B121" s="154"/>
      <c r="C121" s="144">
        <v>45949</v>
      </c>
      <c r="D121" s="145" t="str">
        <f t="shared" si="1"/>
        <v>日</v>
      </c>
      <c r="E121" s="146">
        <v>0.43055555555555558</v>
      </c>
      <c r="F121" s="147">
        <v>6</v>
      </c>
      <c r="G121" s="148" t="s">
        <v>502</v>
      </c>
      <c r="H121" s="149">
        <v>9.3000000000000007</v>
      </c>
      <c r="I121" s="150">
        <v>1.4</v>
      </c>
      <c r="J121" s="151">
        <v>1.4</v>
      </c>
      <c r="K121" s="151">
        <v>0</v>
      </c>
      <c r="L121" s="151">
        <f t="shared" si="3"/>
        <v>1.4</v>
      </c>
      <c r="M121" s="150">
        <v>0</v>
      </c>
      <c r="N121" s="151">
        <v>0</v>
      </c>
      <c r="O121" s="151">
        <v>0</v>
      </c>
      <c r="P121" s="152">
        <v>88</v>
      </c>
      <c r="Q121" s="153">
        <v>86</v>
      </c>
      <c r="R121" s="3" t="s">
        <v>190</v>
      </c>
    </row>
    <row r="122" spans="2:18" x14ac:dyDescent="0.4">
      <c r="B122" s="154"/>
      <c r="C122" s="144">
        <v>45949</v>
      </c>
      <c r="D122" s="145" t="str">
        <f t="shared" si="1"/>
        <v>日</v>
      </c>
      <c r="E122" s="146">
        <v>0.68055555555555558</v>
      </c>
      <c r="F122" s="147">
        <v>8</v>
      </c>
      <c r="G122" s="148" t="s">
        <v>208</v>
      </c>
      <c r="H122" s="149">
        <v>9.6</v>
      </c>
      <c r="I122" s="150">
        <v>1.4</v>
      </c>
      <c r="J122" s="151">
        <v>1.4</v>
      </c>
      <c r="K122" s="151">
        <v>1.4</v>
      </c>
      <c r="L122" s="151">
        <f t="shared" si="3"/>
        <v>0</v>
      </c>
      <c r="M122" s="150">
        <v>0</v>
      </c>
      <c r="N122" s="151">
        <v>0</v>
      </c>
      <c r="O122" s="151">
        <v>0</v>
      </c>
      <c r="P122" s="152">
        <v>45</v>
      </c>
      <c r="Q122" s="153">
        <v>42</v>
      </c>
      <c r="R122" s="3" t="s">
        <v>190</v>
      </c>
    </row>
    <row r="123" spans="2:18" x14ac:dyDescent="0.4">
      <c r="B123" s="154"/>
      <c r="C123" s="144">
        <v>45949</v>
      </c>
      <c r="D123" s="145" t="str">
        <f t="shared" si="1"/>
        <v>日</v>
      </c>
      <c r="E123" s="146">
        <v>0.70138888888888884</v>
      </c>
      <c r="F123" s="147">
        <v>0</v>
      </c>
      <c r="G123" s="148" t="s">
        <v>348</v>
      </c>
      <c r="H123" s="149">
        <v>9.6</v>
      </c>
      <c r="I123" s="150">
        <v>1.4</v>
      </c>
      <c r="J123" s="151">
        <v>1.4</v>
      </c>
      <c r="K123" s="151">
        <v>1.4</v>
      </c>
      <c r="L123" s="151">
        <f t="shared" si="3"/>
        <v>0</v>
      </c>
      <c r="M123" s="150">
        <v>0</v>
      </c>
      <c r="N123" s="151">
        <v>0</v>
      </c>
      <c r="O123" s="151">
        <v>0</v>
      </c>
      <c r="P123" s="152">
        <v>39</v>
      </c>
      <c r="Q123" s="153">
        <v>36</v>
      </c>
      <c r="R123" s="3" t="s">
        <v>190</v>
      </c>
    </row>
    <row r="124" spans="2:18" x14ac:dyDescent="0.4">
      <c r="B124" s="154"/>
      <c r="C124" s="144">
        <v>45949</v>
      </c>
      <c r="D124" s="145" t="str">
        <f t="shared" si="1"/>
        <v>日</v>
      </c>
      <c r="E124" s="146">
        <v>0.72222222222222221</v>
      </c>
      <c r="F124" s="147">
        <v>0</v>
      </c>
      <c r="G124" s="148" t="s">
        <v>348</v>
      </c>
      <c r="H124" s="149">
        <v>8.8000000000000007</v>
      </c>
      <c r="I124" s="150">
        <v>1.4</v>
      </c>
      <c r="J124" s="151">
        <v>1.4</v>
      </c>
      <c r="K124" s="151">
        <v>1.4</v>
      </c>
      <c r="L124" s="151">
        <f t="shared" si="3"/>
        <v>0</v>
      </c>
      <c r="M124" s="150">
        <v>0</v>
      </c>
      <c r="N124" s="151">
        <v>0</v>
      </c>
      <c r="O124" s="151">
        <v>0</v>
      </c>
      <c r="P124" s="152">
        <v>34</v>
      </c>
      <c r="Q124" s="153">
        <v>31</v>
      </c>
      <c r="R124" s="3" t="s">
        <v>190</v>
      </c>
    </row>
    <row r="125" spans="2:18" x14ac:dyDescent="0.4">
      <c r="B125" s="154"/>
      <c r="C125" s="144">
        <v>45950</v>
      </c>
      <c r="D125" s="145" t="str">
        <f t="shared" si="1"/>
        <v>月</v>
      </c>
      <c r="E125" s="146">
        <v>0.38541666666666669</v>
      </c>
      <c r="F125" s="147">
        <v>1</v>
      </c>
      <c r="G125" s="148" t="s">
        <v>502</v>
      </c>
      <c r="H125" s="149">
        <v>5.9</v>
      </c>
      <c r="I125" s="150">
        <v>1.4</v>
      </c>
      <c r="J125" s="151">
        <v>1.4</v>
      </c>
      <c r="K125" s="151">
        <v>0</v>
      </c>
      <c r="L125" s="151">
        <f t="shared" si="3"/>
        <v>1.4</v>
      </c>
      <c r="M125" s="150">
        <v>0</v>
      </c>
      <c r="N125" s="151">
        <v>0</v>
      </c>
      <c r="O125" s="151">
        <v>0</v>
      </c>
      <c r="P125" s="152">
        <v>90</v>
      </c>
      <c r="Q125" s="153">
        <v>89</v>
      </c>
      <c r="R125" s="3" t="s">
        <v>190</v>
      </c>
    </row>
    <row r="126" spans="2:18" x14ac:dyDescent="0.4">
      <c r="B126" s="154"/>
      <c r="C126" s="144">
        <v>45950</v>
      </c>
      <c r="D126" s="145" t="str">
        <f t="shared" si="1"/>
        <v>月</v>
      </c>
      <c r="E126" s="146">
        <v>0.40625</v>
      </c>
      <c r="F126" s="147">
        <v>0</v>
      </c>
      <c r="G126" s="148" t="s">
        <v>502</v>
      </c>
      <c r="H126" s="149">
        <v>5.9</v>
      </c>
      <c r="I126" s="150">
        <v>1.4</v>
      </c>
      <c r="J126" s="151">
        <v>1.4</v>
      </c>
      <c r="K126" s="151">
        <v>0</v>
      </c>
      <c r="L126" s="151">
        <f t="shared" si="3"/>
        <v>1.4</v>
      </c>
      <c r="M126" s="150">
        <v>0</v>
      </c>
      <c r="N126" s="151">
        <v>0</v>
      </c>
      <c r="O126" s="151">
        <v>0</v>
      </c>
      <c r="P126" s="152">
        <v>89</v>
      </c>
      <c r="Q126" s="153">
        <v>85</v>
      </c>
      <c r="R126" s="3" t="s">
        <v>190</v>
      </c>
    </row>
    <row r="127" spans="2:18" x14ac:dyDescent="0.4">
      <c r="B127" s="154"/>
      <c r="C127" s="144">
        <v>45950</v>
      </c>
      <c r="D127" s="145" t="str">
        <f t="shared" si="1"/>
        <v>月</v>
      </c>
      <c r="E127" s="146">
        <v>0.43055555555555558</v>
      </c>
      <c r="F127" s="147">
        <v>3</v>
      </c>
      <c r="G127" s="148" t="s">
        <v>348</v>
      </c>
      <c r="H127" s="149">
        <v>7.3</v>
      </c>
      <c r="I127" s="150">
        <v>1.4</v>
      </c>
      <c r="J127" s="151">
        <v>1.4</v>
      </c>
      <c r="K127" s="151">
        <v>0</v>
      </c>
      <c r="L127" s="151">
        <f t="shared" si="3"/>
        <v>1.4</v>
      </c>
      <c r="M127" s="150">
        <v>0</v>
      </c>
      <c r="N127" s="151">
        <v>0</v>
      </c>
      <c r="O127" s="151">
        <v>0</v>
      </c>
      <c r="P127" s="152">
        <v>80</v>
      </c>
      <c r="Q127" s="153">
        <v>75</v>
      </c>
      <c r="R127" s="3" t="s">
        <v>190</v>
      </c>
    </row>
    <row r="128" spans="2:18" x14ac:dyDescent="0.4">
      <c r="B128" s="154"/>
      <c r="C128" s="144">
        <v>45950</v>
      </c>
      <c r="D128" s="145" t="str">
        <f t="shared" si="1"/>
        <v>月</v>
      </c>
      <c r="E128" s="146">
        <v>0.68055555555555558</v>
      </c>
      <c r="F128" s="147">
        <v>3</v>
      </c>
      <c r="G128" s="148" t="s">
        <v>348</v>
      </c>
      <c r="H128" s="149">
        <v>6.4</v>
      </c>
      <c r="I128" s="150">
        <v>1.4</v>
      </c>
      <c r="J128" s="151">
        <v>1.4</v>
      </c>
      <c r="K128" s="151">
        <v>0</v>
      </c>
      <c r="L128" s="151">
        <f t="shared" si="3"/>
        <v>1.4</v>
      </c>
      <c r="M128" s="150">
        <v>0</v>
      </c>
      <c r="N128" s="151">
        <v>0</v>
      </c>
      <c r="O128" s="151">
        <v>0</v>
      </c>
      <c r="P128" s="152">
        <v>30</v>
      </c>
      <c r="Q128" s="153">
        <v>29</v>
      </c>
      <c r="R128" s="3" t="s">
        <v>190</v>
      </c>
    </row>
    <row r="129" spans="2:23" x14ac:dyDescent="0.4">
      <c r="B129" s="154"/>
      <c r="C129" s="144">
        <v>45950</v>
      </c>
      <c r="D129" s="145" t="str">
        <f t="shared" si="1"/>
        <v>月</v>
      </c>
      <c r="E129" s="146">
        <v>0.70138888888888884</v>
      </c>
      <c r="F129" s="147">
        <v>0</v>
      </c>
      <c r="G129" s="148" t="s">
        <v>502</v>
      </c>
      <c r="H129" s="149">
        <v>6.4</v>
      </c>
      <c r="I129" s="150">
        <v>1.4</v>
      </c>
      <c r="J129" s="151">
        <v>1.4</v>
      </c>
      <c r="K129" s="151">
        <v>0</v>
      </c>
      <c r="L129" s="151">
        <f t="shared" si="3"/>
        <v>1.4</v>
      </c>
      <c r="M129" s="150">
        <v>0</v>
      </c>
      <c r="N129" s="151">
        <v>0</v>
      </c>
      <c r="O129" s="151">
        <v>0</v>
      </c>
      <c r="P129" s="152">
        <v>28</v>
      </c>
      <c r="Q129" s="153">
        <v>26</v>
      </c>
      <c r="R129" s="3" t="s">
        <v>190</v>
      </c>
    </row>
    <row r="130" spans="2:23" x14ac:dyDescent="0.4">
      <c r="B130" s="154"/>
      <c r="C130" s="144">
        <v>45950</v>
      </c>
      <c r="D130" s="145" t="str">
        <f t="shared" si="1"/>
        <v>月</v>
      </c>
      <c r="E130" s="146">
        <v>0.72222222222222221</v>
      </c>
      <c r="F130" s="147">
        <v>0</v>
      </c>
      <c r="G130" s="148" t="s">
        <v>502</v>
      </c>
      <c r="H130" s="149">
        <v>4.9000000000000004</v>
      </c>
      <c r="I130" s="150">
        <v>1.4</v>
      </c>
      <c r="J130" s="151">
        <v>1.4</v>
      </c>
      <c r="K130" s="151">
        <v>0</v>
      </c>
      <c r="L130" s="151">
        <f t="shared" si="3"/>
        <v>1.4</v>
      </c>
      <c r="M130" s="150">
        <v>0</v>
      </c>
      <c r="N130" s="151">
        <v>0</v>
      </c>
      <c r="O130" s="151">
        <v>0</v>
      </c>
      <c r="P130" s="152">
        <v>25</v>
      </c>
      <c r="Q130" s="153"/>
      <c r="R130" s="3" t="s">
        <v>190</v>
      </c>
    </row>
    <row r="131" spans="2:23" x14ac:dyDescent="0.4">
      <c r="B131" s="154"/>
      <c r="C131" s="144">
        <v>45951</v>
      </c>
      <c r="D131" s="145" t="str">
        <f t="shared" si="1"/>
        <v>火</v>
      </c>
      <c r="E131" s="146">
        <v>0.38541666666666669</v>
      </c>
      <c r="F131" s="147">
        <v>2</v>
      </c>
      <c r="G131" s="148" t="s">
        <v>502</v>
      </c>
      <c r="H131" s="149">
        <v>7.2</v>
      </c>
      <c r="I131" s="150">
        <v>1.4</v>
      </c>
      <c r="J131" s="151">
        <v>1.4</v>
      </c>
      <c r="K131" s="151">
        <v>0</v>
      </c>
      <c r="L131" s="151">
        <f t="shared" si="3"/>
        <v>1.4</v>
      </c>
      <c r="M131" s="150">
        <v>0</v>
      </c>
      <c r="N131" s="151">
        <v>0</v>
      </c>
      <c r="O131" s="151">
        <v>0</v>
      </c>
      <c r="P131" s="152">
        <v>96</v>
      </c>
      <c r="Q131" s="153">
        <v>91</v>
      </c>
      <c r="R131" s="3" t="s">
        <v>190</v>
      </c>
    </row>
    <row r="132" spans="2:23" x14ac:dyDescent="0.4">
      <c r="B132" s="154"/>
      <c r="C132" s="144">
        <v>45951</v>
      </c>
      <c r="D132" s="145" t="str">
        <f t="shared" si="1"/>
        <v>火</v>
      </c>
      <c r="E132" s="146">
        <v>0.40625</v>
      </c>
      <c r="F132" s="147">
        <v>0</v>
      </c>
      <c r="G132" s="148" t="s">
        <v>348</v>
      </c>
      <c r="H132" s="149">
        <v>7.2</v>
      </c>
      <c r="I132" s="150">
        <v>1.4</v>
      </c>
      <c r="J132" s="151">
        <v>1.4</v>
      </c>
      <c r="K132" s="151">
        <v>0</v>
      </c>
      <c r="L132" s="151">
        <f t="shared" si="3"/>
        <v>1.4</v>
      </c>
      <c r="M132" s="150">
        <v>0</v>
      </c>
      <c r="N132" s="151">
        <v>0</v>
      </c>
      <c r="O132" s="151">
        <v>0</v>
      </c>
      <c r="P132" s="152">
        <v>90</v>
      </c>
      <c r="Q132" s="153">
        <v>88</v>
      </c>
      <c r="R132" s="3" t="s">
        <v>190</v>
      </c>
    </row>
    <row r="133" spans="2:23" x14ac:dyDescent="0.4">
      <c r="B133" s="154"/>
      <c r="C133" s="144">
        <v>45951</v>
      </c>
      <c r="D133" s="145" t="str">
        <f t="shared" si="1"/>
        <v>火</v>
      </c>
      <c r="E133" s="146">
        <v>0.43055555555555558</v>
      </c>
      <c r="F133" s="147">
        <v>7</v>
      </c>
      <c r="G133" s="148" t="s">
        <v>348</v>
      </c>
      <c r="H133" s="149">
        <v>6.8</v>
      </c>
      <c r="I133" s="150">
        <v>1.4</v>
      </c>
      <c r="J133" s="151">
        <v>1.4</v>
      </c>
      <c r="K133" s="151">
        <v>0</v>
      </c>
      <c r="L133" s="151">
        <f t="shared" si="3"/>
        <v>1.4</v>
      </c>
      <c r="M133" s="150">
        <v>0</v>
      </c>
      <c r="N133" s="151">
        <v>0</v>
      </c>
      <c r="O133" s="151">
        <v>0</v>
      </c>
      <c r="P133" s="152">
        <v>85</v>
      </c>
      <c r="Q133" s="153">
        <v>81</v>
      </c>
      <c r="R133" s="3" t="s">
        <v>190</v>
      </c>
    </row>
    <row r="134" spans="2:23" x14ac:dyDescent="0.4">
      <c r="B134" s="154"/>
      <c r="C134" s="144">
        <v>45951</v>
      </c>
      <c r="D134" s="145" t="str">
        <f t="shared" si="1"/>
        <v>火</v>
      </c>
      <c r="E134" s="146">
        <v>0.68055555555555558</v>
      </c>
      <c r="F134" s="147">
        <v>6</v>
      </c>
      <c r="G134" s="148" t="s">
        <v>348</v>
      </c>
      <c r="H134" s="149">
        <v>6.8</v>
      </c>
      <c r="I134" s="150">
        <v>1.4</v>
      </c>
      <c r="J134" s="151">
        <v>1.4</v>
      </c>
      <c r="K134" s="151">
        <v>0</v>
      </c>
      <c r="L134" s="151">
        <f t="shared" si="3"/>
        <v>1.4</v>
      </c>
      <c r="M134" s="150">
        <v>0</v>
      </c>
      <c r="N134" s="151">
        <v>0</v>
      </c>
      <c r="O134" s="151">
        <v>0</v>
      </c>
      <c r="P134" s="152">
        <v>39</v>
      </c>
      <c r="Q134" s="153">
        <v>37</v>
      </c>
      <c r="R134" s="3" t="s">
        <v>190</v>
      </c>
    </row>
    <row r="135" spans="2:23" x14ac:dyDescent="0.4">
      <c r="B135" s="154"/>
      <c r="C135" s="144">
        <v>45951</v>
      </c>
      <c r="D135" s="145" t="str">
        <f t="shared" si="1"/>
        <v>火</v>
      </c>
      <c r="E135" s="146">
        <v>0.70138888888888884</v>
      </c>
      <c r="F135" s="147">
        <v>0</v>
      </c>
      <c r="G135" s="148" t="s">
        <v>348</v>
      </c>
      <c r="H135" s="149">
        <v>6.8</v>
      </c>
      <c r="I135" s="150">
        <v>1.4</v>
      </c>
      <c r="J135" s="151">
        <v>1.4</v>
      </c>
      <c r="K135" s="151">
        <v>0</v>
      </c>
      <c r="L135" s="151">
        <f t="shared" si="3"/>
        <v>1.4</v>
      </c>
      <c r="M135" s="150">
        <v>0</v>
      </c>
      <c r="N135" s="151">
        <v>0</v>
      </c>
      <c r="O135" s="151">
        <v>0</v>
      </c>
      <c r="P135" s="152">
        <v>34</v>
      </c>
      <c r="Q135" s="153">
        <v>30</v>
      </c>
      <c r="R135" s="3" t="s">
        <v>190</v>
      </c>
    </row>
    <row r="136" spans="2:23" x14ac:dyDescent="0.4">
      <c r="B136" s="154"/>
      <c r="C136" s="144">
        <v>45951</v>
      </c>
      <c r="D136" s="145" t="str">
        <f t="shared" si="1"/>
        <v>火</v>
      </c>
      <c r="E136" s="146">
        <v>0.72222222222222221</v>
      </c>
      <c r="F136" s="147">
        <v>0</v>
      </c>
      <c r="G136" s="148" t="s">
        <v>348</v>
      </c>
      <c r="H136" s="149">
        <v>5.8</v>
      </c>
      <c r="I136" s="150">
        <v>1.4</v>
      </c>
      <c r="J136" s="151">
        <v>1.4</v>
      </c>
      <c r="K136" s="151">
        <v>0</v>
      </c>
      <c r="L136" s="151">
        <f t="shared" si="3"/>
        <v>1.4</v>
      </c>
      <c r="M136" s="150">
        <v>0</v>
      </c>
      <c r="N136" s="151">
        <v>0</v>
      </c>
      <c r="O136" s="151">
        <v>0</v>
      </c>
      <c r="P136" s="152">
        <v>29</v>
      </c>
      <c r="Q136" s="153">
        <v>25</v>
      </c>
      <c r="R136" s="3" t="s">
        <v>190</v>
      </c>
      <c r="V136" s="46"/>
      <c r="W136" s="46"/>
    </row>
    <row r="137" spans="2:23" x14ac:dyDescent="0.4">
      <c r="B137" s="154"/>
      <c r="C137" s="144">
        <v>45952</v>
      </c>
      <c r="D137" s="145" t="str">
        <f t="shared" si="1"/>
        <v>水</v>
      </c>
      <c r="E137" s="146">
        <v>0.38541666666666669</v>
      </c>
      <c r="F137" s="147">
        <v>0</v>
      </c>
      <c r="G137" s="148" t="s">
        <v>348</v>
      </c>
      <c r="H137" s="149">
        <v>7.7</v>
      </c>
      <c r="I137" s="150">
        <v>1.4</v>
      </c>
      <c r="J137" s="151">
        <v>1.4</v>
      </c>
      <c r="K137" s="151">
        <v>0</v>
      </c>
      <c r="L137" s="151">
        <f t="shared" si="3"/>
        <v>1.4</v>
      </c>
      <c r="M137" s="150">
        <v>0</v>
      </c>
      <c r="N137" s="151">
        <v>0</v>
      </c>
      <c r="O137" s="151">
        <v>0</v>
      </c>
      <c r="P137" s="152">
        <v>95</v>
      </c>
      <c r="Q137" s="153">
        <v>91</v>
      </c>
      <c r="R137" s="3" t="s">
        <v>190</v>
      </c>
    </row>
    <row r="138" spans="2:23" x14ac:dyDescent="0.4">
      <c r="B138" s="154"/>
      <c r="C138" s="144">
        <v>45952</v>
      </c>
      <c r="D138" s="145" t="str">
        <f t="shared" si="1"/>
        <v>水</v>
      </c>
      <c r="E138" s="146">
        <v>0.40625</v>
      </c>
      <c r="F138" s="147">
        <v>0</v>
      </c>
      <c r="G138" s="148" t="s">
        <v>348</v>
      </c>
      <c r="H138" s="149">
        <v>7.7</v>
      </c>
      <c r="I138" s="150">
        <v>1.4</v>
      </c>
      <c r="J138" s="151">
        <v>1.4</v>
      </c>
      <c r="K138" s="151">
        <v>0</v>
      </c>
      <c r="L138" s="151">
        <f t="shared" si="3"/>
        <v>1.4</v>
      </c>
      <c r="M138" s="150">
        <v>0</v>
      </c>
      <c r="N138" s="151">
        <v>0</v>
      </c>
      <c r="O138" s="151">
        <v>0</v>
      </c>
      <c r="P138" s="152">
        <v>90</v>
      </c>
      <c r="Q138" s="153">
        <v>88</v>
      </c>
      <c r="R138" s="3" t="s">
        <v>190</v>
      </c>
    </row>
    <row r="139" spans="2:23" x14ac:dyDescent="0.4">
      <c r="B139" s="154"/>
      <c r="C139" s="144">
        <v>45952</v>
      </c>
      <c r="D139" s="145" t="str">
        <f t="shared" si="1"/>
        <v>水</v>
      </c>
      <c r="E139" s="146">
        <v>0.43055555555555558</v>
      </c>
      <c r="F139" s="147">
        <v>6</v>
      </c>
      <c r="G139" s="148" t="s">
        <v>502</v>
      </c>
      <c r="H139" s="149">
        <v>8.5</v>
      </c>
      <c r="I139" s="150">
        <v>1.4</v>
      </c>
      <c r="J139" s="151">
        <v>1.4</v>
      </c>
      <c r="K139" s="151">
        <v>0</v>
      </c>
      <c r="L139" s="151">
        <f t="shared" si="3"/>
        <v>1.4</v>
      </c>
      <c r="M139" s="150">
        <v>0</v>
      </c>
      <c r="N139" s="151">
        <v>0</v>
      </c>
      <c r="O139" s="151">
        <v>0</v>
      </c>
      <c r="P139" s="152">
        <v>84</v>
      </c>
      <c r="Q139" s="153">
        <v>81</v>
      </c>
      <c r="R139" s="3" t="s">
        <v>190</v>
      </c>
    </row>
    <row r="140" spans="2:23" x14ac:dyDescent="0.4">
      <c r="B140" s="154"/>
      <c r="C140" s="144">
        <v>45952</v>
      </c>
      <c r="D140" s="145" t="str">
        <f t="shared" si="1"/>
        <v>水</v>
      </c>
      <c r="E140" s="146">
        <v>0.68055555555555558</v>
      </c>
      <c r="F140" s="147">
        <v>3</v>
      </c>
      <c r="G140" s="148" t="s">
        <v>348</v>
      </c>
      <c r="H140" s="149">
        <v>6.6</v>
      </c>
      <c r="I140" s="150">
        <v>1.4</v>
      </c>
      <c r="J140" s="151">
        <v>1.4</v>
      </c>
      <c r="K140" s="151">
        <v>0</v>
      </c>
      <c r="L140" s="151">
        <f t="shared" ref="L140:L203" si="4">J140-K140</f>
        <v>1.4</v>
      </c>
      <c r="M140" s="150">
        <v>0</v>
      </c>
      <c r="N140" s="151">
        <v>0</v>
      </c>
      <c r="O140" s="151">
        <v>0</v>
      </c>
      <c r="P140" s="152">
        <v>29</v>
      </c>
      <c r="Q140" s="153">
        <v>27</v>
      </c>
      <c r="R140" s="3" t="s">
        <v>190</v>
      </c>
    </row>
    <row r="141" spans="2:23" x14ac:dyDescent="0.4">
      <c r="B141" s="154"/>
      <c r="C141" s="144">
        <v>45952</v>
      </c>
      <c r="D141" s="145" t="str">
        <f t="shared" si="1"/>
        <v>水</v>
      </c>
      <c r="E141" s="146">
        <v>0.70138888888888884</v>
      </c>
      <c r="F141" s="147">
        <v>0</v>
      </c>
      <c r="G141" s="148" t="s">
        <v>348</v>
      </c>
      <c r="H141" s="149">
        <v>6.6</v>
      </c>
      <c r="I141" s="150">
        <v>1.4</v>
      </c>
      <c r="J141" s="151">
        <v>1.4</v>
      </c>
      <c r="K141" s="151">
        <v>0</v>
      </c>
      <c r="L141" s="151">
        <f t="shared" si="4"/>
        <v>1.4</v>
      </c>
      <c r="M141" s="150">
        <v>0</v>
      </c>
      <c r="N141" s="151">
        <v>0</v>
      </c>
      <c r="O141" s="151">
        <v>0</v>
      </c>
      <c r="P141" s="152">
        <v>25</v>
      </c>
      <c r="Q141" s="153">
        <v>23</v>
      </c>
      <c r="R141" s="3" t="s">
        <v>190</v>
      </c>
    </row>
    <row r="142" spans="2:23" x14ac:dyDescent="0.4">
      <c r="B142" s="154"/>
      <c r="C142" s="144">
        <v>45952</v>
      </c>
      <c r="D142" s="145" t="str">
        <f t="shared" si="1"/>
        <v>水</v>
      </c>
      <c r="E142" s="146">
        <v>0.72222222222222221</v>
      </c>
      <c r="F142" s="147">
        <v>2</v>
      </c>
      <c r="G142" s="148" t="s">
        <v>502</v>
      </c>
      <c r="H142" s="149">
        <v>6</v>
      </c>
      <c r="I142" s="150">
        <v>1.4</v>
      </c>
      <c r="J142" s="151">
        <v>1.4</v>
      </c>
      <c r="K142" s="151">
        <v>0</v>
      </c>
      <c r="L142" s="151">
        <f t="shared" si="4"/>
        <v>1.4</v>
      </c>
      <c r="M142" s="150">
        <v>0</v>
      </c>
      <c r="N142" s="151">
        <v>0</v>
      </c>
      <c r="O142" s="151">
        <v>0</v>
      </c>
      <c r="P142" s="152">
        <v>20</v>
      </c>
      <c r="Q142" s="153">
        <v>18</v>
      </c>
      <c r="R142" s="3" t="s">
        <v>190</v>
      </c>
    </row>
    <row r="143" spans="2:23" x14ac:dyDescent="0.4">
      <c r="B143" s="154"/>
      <c r="C143" s="144">
        <v>45953</v>
      </c>
      <c r="D143" s="145" t="str">
        <f t="shared" si="1"/>
        <v>木</v>
      </c>
      <c r="E143" s="146">
        <v>0.38541666666666669</v>
      </c>
      <c r="F143" s="147">
        <v>0</v>
      </c>
      <c r="G143" s="148" t="s">
        <v>348</v>
      </c>
      <c r="H143" s="149">
        <v>5.6</v>
      </c>
      <c r="I143" s="150">
        <v>1.4</v>
      </c>
      <c r="J143" s="151">
        <v>1.4</v>
      </c>
      <c r="K143" s="151">
        <v>0</v>
      </c>
      <c r="L143" s="151">
        <f t="shared" si="4"/>
        <v>1.4</v>
      </c>
      <c r="M143" s="150">
        <v>0</v>
      </c>
      <c r="N143" s="151">
        <v>0</v>
      </c>
      <c r="O143" s="151">
        <v>0</v>
      </c>
      <c r="P143" s="152">
        <v>29</v>
      </c>
      <c r="Q143" s="153"/>
      <c r="R143" s="3" t="s">
        <v>190</v>
      </c>
    </row>
    <row r="144" spans="2:23" x14ac:dyDescent="0.4">
      <c r="B144" s="154"/>
      <c r="C144" s="144">
        <v>45953</v>
      </c>
      <c r="D144" s="145" t="str">
        <f t="shared" si="1"/>
        <v>木</v>
      </c>
      <c r="E144" s="146">
        <v>0.40625</v>
      </c>
      <c r="F144" s="147">
        <v>0</v>
      </c>
      <c r="G144" s="148" t="s">
        <v>502</v>
      </c>
      <c r="H144" s="149">
        <v>5.6</v>
      </c>
      <c r="I144" s="150">
        <v>1.4</v>
      </c>
      <c r="J144" s="151">
        <v>1.4</v>
      </c>
      <c r="K144" s="151">
        <v>0</v>
      </c>
      <c r="L144" s="151">
        <f t="shared" si="4"/>
        <v>1.4</v>
      </c>
      <c r="M144" s="150">
        <v>0</v>
      </c>
      <c r="N144" s="151">
        <v>0</v>
      </c>
      <c r="O144" s="151">
        <v>0</v>
      </c>
      <c r="P144" s="152">
        <v>87</v>
      </c>
      <c r="Q144" s="153">
        <v>84</v>
      </c>
      <c r="R144" s="3" t="s">
        <v>190</v>
      </c>
    </row>
    <row r="145" spans="2:18" x14ac:dyDescent="0.4">
      <c r="B145" s="154"/>
      <c r="C145" s="144">
        <v>45953</v>
      </c>
      <c r="D145" s="145" t="str">
        <f t="shared" si="1"/>
        <v>木</v>
      </c>
      <c r="E145" s="146">
        <v>0.43055555555555558</v>
      </c>
      <c r="F145" s="147">
        <v>6</v>
      </c>
      <c r="G145" s="148" t="s">
        <v>502</v>
      </c>
      <c r="H145" s="149">
        <v>5.7</v>
      </c>
      <c r="I145" s="150">
        <v>1.4</v>
      </c>
      <c r="J145" s="151">
        <v>1.4</v>
      </c>
      <c r="K145" s="151">
        <v>0</v>
      </c>
      <c r="L145" s="151">
        <f t="shared" si="4"/>
        <v>1.4</v>
      </c>
      <c r="M145" s="150">
        <v>0</v>
      </c>
      <c r="N145" s="151">
        <v>0</v>
      </c>
      <c r="O145" s="151">
        <v>0</v>
      </c>
      <c r="P145" s="152">
        <v>81</v>
      </c>
      <c r="Q145" s="153">
        <v>76</v>
      </c>
      <c r="R145" s="3" t="s">
        <v>190</v>
      </c>
    </row>
    <row r="146" spans="2:18" x14ac:dyDescent="0.4">
      <c r="B146" s="154"/>
      <c r="C146" s="144">
        <v>45953</v>
      </c>
      <c r="D146" s="145" t="str">
        <f t="shared" si="1"/>
        <v>木</v>
      </c>
      <c r="E146" s="146">
        <v>0.68055555555555558</v>
      </c>
      <c r="F146" s="147">
        <v>0</v>
      </c>
      <c r="G146" s="148" t="s">
        <v>208</v>
      </c>
      <c r="H146" s="149">
        <v>6.3</v>
      </c>
      <c r="I146" s="150">
        <v>1.4</v>
      </c>
      <c r="J146" s="151">
        <v>1.4</v>
      </c>
      <c r="K146" s="151">
        <v>0</v>
      </c>
      <c r="L146" s="151">
        <f t="shared" si="4"/>
        <v>1.4</v>
      </c>
      <c r="M146" s="150">
        <v>0</v>
      </c>
      <c r="N146" s="151">
        <v>0</v>
      </c>
      <c r="O146" s="151">
        <v>0</v>
      </c>
      <c r="P146" s="152">
        <v>37</v>
      </c>
      <c r="Q146" s="153">
        <v>33</v>
      </c>
      <c r="R146" s="3" t="s">
        <v>190</v>
      </c>
    </row>
    <row r="147" spans="2:18" x14ac:dyDescent="0.4">
      <c r="B147" s="154"/>
      <c r="C147" s="144">
        <v>45953</v>
      </c>
      <c r="D147" s="145" t="str">
        <f t="shared" si="1"/>
        <v>木</v>
      </c>
      <c r="E147" s="146">
        <v>0.70138888888888884</v>
      </c>
      <c r="F147" s="147">
        <v>0</v>
      </c>
      <c r="G147" s="148" t="s">
        <v>208</v>
      </c>
      <c r="H147" s="149">
        <v>6.3</v>
      </c>
      <c r="I147" s="150">
        <v>1.4</v>
      </c>
      <c r="J147" s="151">
        <v>1.4</v>
      </c>
      <c r="K147" s="151">
        <v>0</v>
      </c>
      <c r="L147" s="151">
        <f t="shared" si="4"/>
        <v>1.4</v>
      </c>
      <c r="M147" s="150">
        <v>0</v>
      </c>
      <c r="N147" s="151">
        <v>0</v>
      </c>
      <c r="O147" s="151">
        <v>0</v>
      </c>
      <c r="P147" s="152">
        <v>30</v>
      </c>
      <c r="Q147" s="153">
        <v>27</v>
      </c>
      <c r="R147" s="3" t="s">
        <v>190</v>
      </c>
    </row>
    <row r="148" spans="2:18" x14ac:dyDescent="0.4">
      <c r="B148" s="154"/>
      <c r="C148" s="144">
        <v>45953</v>
      </c>
      <c r="D148" s="145" t="str">
        <f t="shared" si="1"/>
        <v>木</v>
      </c>
      <c r="E148" s="146">
        <v>0.72222222222222221</v>
      </c>
      <c r="F148" s="147">
        <v>0</v>
      </c>
      <c r="G148" s="148" t="s">
        <v>208</v>
      </c>
      <c r="H148" s="149">
        <v>5.8</v>
      </c>
      <c r="I148" s="150">
        <v>1.4</v>
      </c>
      <c r="J148" s="151">
        <v>1.4</v>
      </c>
      <c r="K148" s="151">
        <v>0</v>
      </c>
      <c r="L148" s="151">
        <f t="shared" si="4"/>
        <v>1.4</v>
      </c>
      <c r="M148" s="150">
        <v>0</v>
      </c>
      <c r="N148" s="151">
        <v>0</v>
      </c>
      <c r="O148" s="151">
        <v>0</v>
      </c>
      <c r="P148" s="152">
        <v>25</v>
      </c>
      <c r="Q148" s="153">
        <v>22</v>
      </c>
      <c r="R148" s="3" t="s">
        <v>190</v>
      </c>
    </row>
    <row r="149" spans="2:18" x14ac:dyDescent="0.4">
      <c r="B149" s="154"/>
      <c r="C149" s="144">
        <v>45954</v>
      </c>
      <c r="D149" s="145" t="str">
        <f t="shared" si="1"/>
        <v>金</v>
      </c>
      <c r="E149" s="146">
        <v>0.38541666666666669</v>
      </c>
      <c r="F149" s="147">
        <v>0</v>
      </c>
      <c r="G149" s="148" t="s">
        <v>348</v>
      </c>
      <c r="H149" s="149">
        <v>4.4000000000000004</v>
      </c>
      <c r="I149" s="150">
        <v>1.4</v>
      </c>
      <c r="J149" s="151">
        <v>1.4</v>
      </c>
      <c r="K149" s="151">
        <v>0</v>
      </c>
      <c r="L149" s="151">
        <f t="shared" si="4"/>
        <v>1.4</v>
      </c>
      <c r="M149" s="150">
        <v>0</v>
      </c>
      <c r="N149" s="151">
        <v>0</v>
      </c>
      <c r="O149" s="151">
        <v>0</v>
      </c>
      <c r="P149" s="152">
        <v>28</v>
      </c>
      <c r="Q149" s="153">
        <v>27</v>
      </c>
      <c r="R149" s="3" t="s">
        <v>190</v>
      </c>
    </row>
    <row r="150" spans="2:18" x14ac:dyDescent="0.4">
      <c r="B150" s="154"/>
      <c r="C150" s="144">
        <v>45954</v>
      </c>
      <c r="D150" s="145" t="str">
        <f t="shared" si="1"/>
        <v>金</v>
      </c>
      <c r="E150" s="146">
        <v>0.40625</v>
      </c>
      <c r="F150" s="147">
        <v>0</v>
      </c>
      <c r="G150" s="148" t="s">
        <v>348</v>
      </c>
      <c r="H150" s="149">
        <v>4.4000000000000004</v>
      </c>
      <c r="I150" s="150">
        <v>1.4</v>
      </c>
      <c r="J150" s="151">
        <v>1.4</v>
      </c>
      <c r="K150" s="151">
        <v>0</v>
      </c>
      <c r="L150" s="151">
        <f t="shared" si="4"/>
        <v>1.4</v>
      </c>
      <c r="M150" s="150">
        <v>0</v>
      </c>
      <c r="N150" s="151">
        <v>0</v>
      </c>
      <c r="O150" s="151">
        <v>0</v>
      </c>
      <c r="P150" s="152">
        <v>27</v>
      </c>
      <c r="Q150" s="153">
        <v>25</v>
      </c>
      <c r="R150" s="3" t="s">
        <v>190</v>
      </c>
    </row>
    <row r="151" spans="2:18" x14ac:dyDescent="0.4">
      <c r="B151" s="154"/>
      <c r="C151" s="144">
        <v>45954</v>
      </c>
      <c r="D151" s="145" t="str">
        <f t="shared" si="1"/>
        <v>金</v>
      </c>
      <c r="E151" s="146">
        <v>0.43055555555555558</v>
      </c>
      <c r="F151" s="147">
        <v>7</v>
      </c>
      <c r="G151" s="148" t="s">
        <v>348</v>
      </c>
      <c r="H151" s="149">
        <v>4.9000000000000004</v>
      </c>
      <c r="I151" s="150">
        <v>1.4</v>
      </c>
      <c r="J151" s="151">
        <v>1.4</v>
      </c>
      <c r="K151" s="151">
        <v>0</v>
      </c>
      <c r="L151" s="151">
        <f t="shared" si="4"/>
        <v>1.4</v>
      </c>
      <c r="M151" s="150">
        <v>0</v>
      </c>
      <c r="N151" s="151">
        <v>0</v>
      </c>
      <c r="O151" s="151">
        <v>0</v>
      </c>
      <c r="P151" s="152">
        <v>26</v>
      </c>
      <c r="Q151" s="153">
        <v>25</v>
      </c>
      <c r="R151" s="3" t="s">
        <v>190</v>
      </c>
    </row>
    <row r="152" spans="2:18" x14ac:dyDescent="0.4">
      <c r="B152" s="154"/>
      <c r="C152" s="144">
        <v>45954</v>
      </c>
      <c r="D152" s="145" t="str">
        <f t="shared" si="1"/>
        <v>金</v>
      </c>
      <c r="E152" s="146">
        <v>0.68055555555555558</v>
      </c>
      <c r="F152" s="147">
        <v>0</v>
      </c>
      <c r="G152" s="148" t="s">
        <v>208</v>
      </c>
      <c r="H152" s="149">
        <v>6.7</v>
      </c>
      <c r="I152" s="150">
        <v>1.4</v>
      </c>
      <c r="J152" s="151">
        <v>1.4</v>
      </c>
      <c r="K152" s="151">
        <v>0</v>
      </c>
      <c r="L152" s="151">
        <f t="shared" si="4"/>
        <v>1.4</v>
      </c>
      <c r="M152" s="150">
        <v>0</v>
      </c>
      <c r="N152" s="151">
        <v>0</v>
      </c>
      <c r="O152" s="151">
        <v>0</v>
      </c>
      <c r="P152" s="152">
        <v>24</v>
      </c>
      <c r="Q152" s="153">
        <v>23</v>
      </c>
      <c r="R152" s="3" t="s">
        <v>190</v>
      </c>
    </row>
    <row r="153" spans="2:18" x14ac:dyDescent="0.4">
      <c r="B153" s="154"/>
      <c r="C153" s="144">
        <v>45954</v>
      </c>
      <c r="D153" s="145" t="str">
        <f t="shared" si="1"/>
        <v>金</v>
      </c>
      <c r="E153" s="146">
        <v>0.70138888888888884</v>
      </c>
      <c r="F153" s="147">
        <v>0</v>
      </c>
      <c r="G153" s="148" t="s">
        <v>208</v>
      </c>
      <c r="H153" s="149">
        <v>6.7</v>
      </c>
      <c r="I153" s="150">
        <v>1.4</v>
      </c>
      <c r="J153" s="151">
        <v>1.4</v>
      </c>
      <c r="K153" s="151">
        <v>0</v>
      </c>
      <c r="L153" s="151">
        <f t="shared" si="4"/>
        <v>1.4</v>
      </c>
      <c r="M153" s="150">
        <v>0</v>
      </c>
      <c r="N153" s="151">
        <v>0</v>
      </c>
      <c r="O153" s="151">
        <v>0</v>
      </c>
      <c r="P153" s="152">
        <v>22</v>
      </c>
      <c r="Q153" s="153">
        <v>18</v>
      </c>
      <c r="R153" s="3" t="s">
        <v>190</v>
      </c>
    </row>
    <row r="154" spans="2:18" x14ac:dyDescent="0.4">
      <c r="B154" s="154"/>
      <c r="C154" s="144">
        <v>45954</v>
      </c>
      <c r="D154" s="145" t="str">
        <f t="shared" si="1"/>
        <v>金</v>
      </c>
      <c r="E154" s="146">
        <v>0.72222222222222221</v>
      </c>
      <c r="F154" s="147">
        <v>2</v>
      </c>
      <c r="G154" s="148" t="s">
        <v>208</v>
      </c>
      <c r="H154" s="149">
        <v>6.4</v>
      </c>
      <c r="I154" s="150">
        <v>1.4</v>
      </c>
      <c r="J154" s="151">
        <v>1.4</v>
      </c>
      <c r="K154" s="151">
        <v>0</v>
      </c>
      <c r="L154" s="151">
        <f t="shared" si="4"/>
        <v>1.4</v>
      </c>
      <c r="M154" s="150">
        <v>0</v>
      </c>
      <c r="N154" s="151">
        <v>0</v>
      </c>
      <c r="O154" s="151">
        <v>0</v>
      </c>
      <c r="P154" s="152">
        <v>18</v>
      </c>
      <c r="Q154" s="153">
        <v>15</v>
      </c>
      <c r="R154" s="3" t="s">
        <v>190</v>
      </c>
    </row>
    <row r="155" spans="2:18" x14ac:dyDescent="0.4">
      <c r="B155" s="154"/>
      <c r="C155" s="144">
        <v>45955</v>
      </c>
      <c r="D155" s="145" t="str">
        <f t="shared" si="1"/>
        <v>土</v>
      </c>
      <c r="E155" s="146">
        <v>0.38541666666666669</v>
      </c>
      <c r="F155" s="147">
        <v>0</v>
      </c>
      <c r="G155" s="148" t="s">
        <v>208</v>
      </c>
      <c r="H155" s="149">
        <v>5.3</v>
      </c>
      <c r="I155" s="150">
        <v>1.4</v>
      </c>
      <c r="J155" s="151">
        <v>1.4</v>
      </c>
      <c r="K155" s="151">
        <v>0</v>
      </c>
      <c r="L155" s="151">
        <f t="shared" si="4"/>
        <v>1.4</v>
      </c>
      <c r="M155" s="150">
        <v>0</v>
      </c>
      <c r="N155" s="151">
        <v>0</v>
      </c>
      <c r="O155" s="151">
        <v>0</v>
      </c>
      <c r="P155" s="152">
        <v>98</v>
      </c>
      <c r="Q155" s="153">
        <v>97</v>
      </c>
      <c r="R155" s="3" t="s">
        <v>190</v>
      </c>
    </row>
    <row r="156" spans="2:18" x14ac:dyDescent="0.4">
      <c r="B156" s="154"/>
      <c r="C156" s="144">
        <v>45955</v>
      </c>
      <c r="D156" s="145" t="str">
        <f t="shared" si="1"/>
        <v>土</v>
      </c>
      <c r="E156" s="146">
        <v>0.40625</v>
      </c>
      <c r="F156" s="147">
        <v>0</v>
      </c>
      <c r="G156" s="148" t="s">
        <v>348</v>
      </c>
      <c r="H156" s="149">
        <v>5.3</v>
      </c>
      <c r="I156" s="150">
        <v>1.4</v>
      </c>
      <c r="J156" s="151">
        <v>1.4</v>
      </c>
      <c r="K156" s="151">
        <v>0</v>
      </c>
      <c r="L156" s="151">
        <f t="shared" si="4"/>
        <v>1.4</v>
      </c>
      <c r="M156" s="150">
        <v>0</v>
      </c>
      <c r="N156" s="151">
        <v>0</v>
      </c>
      <c r="O156" s="151">
        <v>0</v>
      </c>
      <c r="P156" s="152">
        <v>97</v>
      </c>
      <c r="Q156" s="153">
        <v>96</v>
      </c>
      <c r="R156" s="3" t="s">
        <v>190</v>
      </c>
    </row>
    <row r="157" spans="2:18" x14ac:dyDescent="0.4">
      <c r="B157" s="154"/>
      <c r="C157" s="144">
        <v>45955</v>
      </c>
      <c r="D157" s="145" t="str">
        <f t="shared" si="1"/>
        <v>土</v>
      </c>
      <c r="E157" s="146">
        <v>0.43055555555555558</v>
      </c>
      <c r="F157" s="147">
        <v>7</v>
      </c>
      <c r="G157" s="148" t="s">
        <v>348</v>
      </c>
      <c r="H157" s="149">
        <v>8.1999999999999993</v>
      </c>
      <c r="I157" s="150">
        <v>1.4</v>
      </c>
      <c r="J157" s="151">
        <v>1.4</v>
      </c>
      <c r="K157" s="151">
        <v>0</v>
      </c>
      <c r="L157" s="151">
        <f t="shared" si="4"/>
        <v>1.4</v>
      </c>
      <c r="M157" s="150">
        <v>0</v>
      </c>
      <c r="N157" s="151">
        <v>0</v>
      </c>
      <c r="O157" s="151">
        <v>0</v>
      </c>
      <c r="P157" s="152">
        <v>95</v>
      </c>
      <c r="Q157" s="153">
        <v>94</v>
      </c>
      <c r="R157" s="3" t="s">
        <v>190</v>
      </c>
    </row>
    <row r="158" spans="2:18" x14ac:dyDescent="0.4">
      <c r="B158" s="154"/>
      <c r="C158" s="144">
        <v>45955</v>
      </c>
      <c r="D158" s="145" t="str">
        <f t="shared" si="1"/>
        <v>土</v>
      </c>
      <c r="E158" s="146">
        <v>0.68055555555555558</v>
      </c>
      <c r="F158" s="147">
        <v>1</v>
      </c>
      <c r="G158" s="148" t="s">
        <v>208</v>
      </c>
      <c r="H158" s="149">
        <v>10</v>
      </c>
      <c r="I158" s="150">
        <v>1.4</v>
      </c>
      <c r="J158" s="151">
        <v>1.4</v>
      </c>
      <c r="K158" s="151">
        <v>0</v>
      </c>
      <c r="L158" s="151">
        <f t="shared" si="4"/>
        <v>1.4</v>
      </c>
      <c r="M158" s="150">
        <v>0</v>
      </c>
      <c r="N158" s="151">
        <v>0</v>
      </c>
      <c r="O158" s="151">
        <v>0</v>
      </c>
      <c r="P158" s="152">
        <v>69</v>
      </c>
      <c r="Q158" s="153">
        <v>66</v>
      </c>
      <c r="R158" s="3" t="s">
        <v>190</v>
      </c>
    </row>
    <row r="159" spans="2:18" x14ac:dyDescent="0.4">
      <c r="B159" s="154"/>
      <c r="C159" s="144">
        <v>45955</v>
      </c>
      <c r="D159" s="145" t="str">
        <f t="shared" si="1"/>
        <v>土</v>
      </c>
      <c r="E159" s="146">
        <v>0.70138888888888884</v>
      </c>
      <c r="F159" s="147">
        <v>0</v>
      </c>
      <c r="G159" s="148" t="s">
        <v>208</v>
      </c>
      <c r="H159" s="149">
        <v>10</v>
      </c>
      <c r="I159" s="150">
        <v>1.4</v>
      </c>
      <c r="J159" s="151">
        <v>1.4</v>
      </c>
      <c r="K159" s="151">
        <v>0</v>
      </c>
      <c r="L159" s="151">
        <f t="shared" si="4"/>
        <v>1.4</v>
      </c>
      <c r="M159" s="150">
        <v>0</v>
      </c>
      <c r="N159" s="151">
        <v>0</v>
      </c>
      <c r="O159" s="151">
        <v>0</v>
      </c>
      <c r="P159" s="152">
        <v>63</v>
      </c>
      <c r="Q159" s="153">
        <v>60</v>
      </c>
      <c r="R159" s="3" t="s">
        <v>190</v>
      </c>
    </row>
    <row r="160" spans="2:18" x14ac:dyDescent="0.4">
      <c r="B160" s="154"/>
      <c r="C160" s="144">
        <v>45955</v>
      </c>
      <c r="D160" s="145" t="str">
        <f t="shared" si="1"/>
        <v>土</v>
      </c>
      <c r="E160" s="146">
        <v>0.72222222222222221</v>
      </c>
      <c r="F160" s="147">
        <v>0</v>
      </c>
      <c r="G160" s="148" t="s">
        <v>208</v>
      </c>
      <c r="H160" s="149">
        <v>9.1</v>
      </c>
      <c r="I160" s="150">
        <v>1.4</v>
      </c>
      <c r="J160" s="151">
        <v>1.4</v>
      </c>
      <c r="K160" s="151">
        <v>0</v>
      </c>
      <c r="L160" s="151">
        <f t="shared" si="4"/>
        <v>1.4</v>
      </c>
      <c r="M160" s="150">
        <v>0</v>
      </c>
      <c r="N160" s="151">
        <v>0</v>
      </c>
      <c r="O160" s="151">
        <v>0</v>
      </c>
      <c r="P160" s="152">
        <v>58</v>
      </c>
      <c r="Q160" s="153">
        <v>55</v>
      </c>
      <c r="R160" s="3" t="s">
        <v>190</v>
      </c>
    </row>
    <row r="161" spans="2:18" x14ac:dyDescent="0.4">
      <c r="B161" s="154"/>
      <c r="C161" s="144">
        <v>45956</v>
      </c>
      <c r="D161" s="145" t="str">
        <f t="shared" si="1"/>
        <v>日</v>
      </c>
      <c r="E161" s="146">
        <v>0.38541666666666669</v>
      </c>
      <c r="F161" s="147">
        <v>0</v>
      </c>
      <c r="G161" s="148" t="s">
        <v>208</v>
      </c>
      <c r="H161" s="149">
        <v>7.6</v>
      </c>
      <c r="I161" s="150">
        <v>1.4</v>
      </c>
      <c r="J161" s="151">
        <v>1.4</v>
      </c>
      <c r="K161" s="151">
        <v>0</v>
      </c>
      <c r="L161" s="151">
        <f t="shared" si="4"/>
        <v>1.4</v>
      </c>
      <c r="M161" s="150">
        <v>0</v>
      </c>
      <c r="N161" s="151">
        <v>0</v>
      </c>
      <c r="O161" s="151">
        <v>0</v>
      </c>
      <c r="P161" s="152">
        <v>100</v>
      </c>
      <c r="Q161" s="153">
        <v>97</v>
      </c>
      <c r="R161" s="3" t="s">
        <v>190</v>
      </c>
    </row>
    <row r="162" spans="2:18" x14ac:dyDescent="0.4">
      <c r="B162" s="154"/>
      <c r="C162" s="144">
        <v>45956</v>
      </c>
      <c r="D162" s="145" t="str">
        <f t="shared" si="1"/>
        <v>日</v>
      </c>
      <c r="E162" s="146">
        <v>0.40625</v>
      </c>
      <c r="F162" s="147">
        <v>3</v>
      </c>
      <c r="G162" s="148" t="s">
        <v>208</v>
      </c>
      <c r="H162" s="149">
        <v>7.6</v>
      </c>
      <c r="I162" s="150">
        <v>1.4</v>
      </c>
      <c r="J162" s="151">
        <v>1.4</v>
      </c>
      <c r="K162" s="151">
        <v>0</v>
      </c>
      <c r="L162" s="151">
        <f t="shared" si="4"/>
        <v>1.4</v>
      </c>
      <c r="M162" s="150">
        <v>0</v>
      </c>
      <c r="N162" s="151">
        <v>0</v>
      </c>
      <c r="O162" s="151">
        <v>0</v>
      </c>
      <c r="P162" s="152">
        <v>97</v>
      </c>
      <c r="Q162" s="153">
        <v>95</v>
      </c>
      <c r="R162" s="3" t="s">
        <v>190</v>
      </c>
    </row>
    <row r="163" spans="2:18" x14ac:dyDescent="0.4">
      <c r="B163" s="154"/>
      <c r="C163" s="144">
        <v>45956</v>
      </c>
      <c r="D163" s="145" t="str">
        <f t="shared" si="1"/>
        <v>日</v>
      </c>
      <c r="E163" s="146">
        <v>0.43055555555555558</v>
      </c>
      <c r="F163" s="147">
        <v>6</v>
      </c>
      <c r="G163" s="148" t="s">
        <v>208</v>
      </c>
      <c r="H163" s="149">
        <v>10.1</v>
      </c>
      <c r="I163" s="150">
        <v>1.4</v>
      </c>
      <c r="J163" s="151">
        <v>1.4</v>
      </c>
      <c r="K163" s="151">
        <v>0</v>
      </c>
      <c r="L163" s="151">
        <f t="shared" si="4"/>
        <v>1.4</v>
      </c>
      <c r="M163" s="150">
        <v>0</v>
      </c>
      <c r="N163" s="151">
        <v>0</v>
      </c>
      <c r="O163" s="151">
        <v>0</v>
      </c>
      <c r="P163" s="152">
        <v>95</v>
      </c>
      <c r="Q163" s="153">
        <v>92</v>
      </c>
      <c r="R163" s="3" t="s">
        <v>190</v>
      </c>
    </row>
    <row r="164" spans="2:18" x14ac:dyDescent="0.4">
      <c r="B164" s="154"/>
      <c r="C164" s="144">
        <v>45956</v>
      </c>
      <c r="D164" s="145" t="str">
        <f t="shared" si="1"/>
        <v>日</v>
      </c>
      <c r="E164" s="146">
        <v>0.68055555555555558</v>
      </c>
      <c r="F164" s="147">
        <v>5</v>
      </c>
      <c r="G164" s="148" t="s">
        <v>348</v>
      </c>
      <c r="H164" s="149">
        <v>10</v>
      </c>
      <c r="I164" s="150">
        <v>1.4</v>
      </c>
      <c r="J164" s="151">
        <v>1.4</v>
      </c>
      <c r="K164" s="151">
        <v>0</v>
      </c>
      <c r="L164" s="151">
        <f t="shared" si="4"/>
        <v>1.4</v>
      </c>
      <c r="M164" s="150">
        <v>0</v>
      </c>
      <c r="N164" s="151">
        <v>0</v>
      </c>
      <c r="O164" s="151">
        <v>0</v>
      </c>
      <c r="P164" s="152">
        <v>71</v>
      </c>
      <c r="Q164" s="153">
        <v>68</v>
      </c>
      <c r="R164" s="3" t="s">
        <v>190</v>
      </c>
    </row>
    <row r="165" spans="2:18" x14ac:dyDescent="0.4">
      <c r="B165" s="154"/>
      <c r="C165" s="144">
        <v>45956</v>
      </c>
      <c r="D165" s="145" t="str">
        <f t="shared" si="1"/>
        <v>日</v>
      </c>
      <c r="E165" s="146">
        <v>0.70138888888888884</v>
      </c>
      <c r="F165" s="147">
        <v>0</v>
      </c>
      <c r="G165" s="148" t="s">
        <v>348</v>
      </c>
      <c r="H165" s="149">
        <v>10</v>
      </c>
      <c r="I165" s="150">
        <v>1.4</v>
      </c>
      <c r="J165" s="151">
        <v>1.4</v>
      </c>
      <c r="K165" s="151">
        <v>0</v>
      </c>
      <c r="L165" s="151">
        <f t="shared" si="4"/>
        <v>1.4</v>
      </c>
      <c r="M165" s="150">
        <v>0</v>
      </c>
      <c r="N165" s="151">
        <v>0</v>
      </c>
      <c r="O165" s="151">
        <v>0</v>
      </c>
      <c r="P165" s="152">
        <v>65</v>
      </c>
      <c r="Q165" s="153">
        <v>63</v>
      </c>
      <c r="R165" s="3" t="s">
        <v>190</v>
      </c>
    </row>
    <row r="166" spans="2:18" x14ac:dyDescent="0.4">
      <c r="B166" s="154"/>
      <c r="C166" s="144">
        <v>45956</v>
      </c>
      <c r="D166" s="145" t="str">
        <f t="shared" si="1"/>
        <v>日</v>
      </c>
      <c r="E166" s="146">
        <v>0.72222222222222221</v>
      </c>
      <c r="F166" s="147">
        <v>0</v>
      </c>
      <c r="G166" s="148" t="s">
        <v>348</v>
      </c>
      <c r="H166" s="149">
        <v>9.6999999999999993</v>
      </c>
      <c r="I166" s="150">
        <v>1.4</v>
      </c>
      <c r="J166" s="151">
        <v>1.4</v>
      </c>
      <c r="K166" s="151">
        <v>0</v>
      </c>
      <c r="L166" s="151">
        <f t="shared" si="4"/>
        <v>1.4</v>
      </c>
      <c r="M166" s="150">
        <v>0</v>
      </c>
      <c r="N166" s="151">
        <v>0</v>
      </c>
      <c r="O166" s="151">
        <v>0</v>
      </c>
      <c r="P166" s="152">
        <v>62</v>
      </c>
      <c r="Q166" s="153">
        <v>60</v>
      </c>
      <c r="R166" s="3" t="s">
        <v>190</v>
      </c>
    </row>
    <row r="167" spans="2:18" x14ac:dyDescent="0.4">
      <c r="B167" s="154"/>
      <c r="C167" s="144">
        <v>45957</v>
      </c>
      <c r="D167" s="145" t="str">
        <f t="shared" si="1"/>
        <v>月</v>
      </c>
      <c r="E167" s="146">
        <v>0.38541666666666669</v>
      </c>
      <c r="F167" s="147">
        <v>0</v>
      </c>
      <c r="G167" s="148" t="s">
        <v>348</v>
      </c>
      <c r="H167" s="149">
        <v>12.7</v>
      </c>
      <c r="I167" s="150">
        <v>1.4</v>
      </c>
      <c r="J167" s="151">
        <v>1.4</v>
      </c>
      <c r="K167" s="151">
        <v>0</v>
      </c>
      <c r="L167" s="151">
        <f t="shared" si="4"/>
        <v>1.4</v>
      </c>
      <c r="M167" s="150">
        <v>0</v>
      </c>
      <c r="N167" s="151">
        <v>0</v>
      </c>
      <c r="O167" s="151">
        <v>0</v>
      </c>
      <c r="P167" s="152">
        <v>97</v>
      </c>
      <c r="Q167" s="153">
        <v>97</v>
      </c>
      <c r="R167" s="3" t="s">
        <v>190</v>
      </c>
    </row>
    <row r="168" spans="2:18" x14ac:dyDescent="0.4">
      <c r="B168" s="154"/>
      <c r="C168" s="144">
        <v>45957</v>
      </c>
      <c r="D168" s="145" t="str">
        <f t="shared" si="1"/>
        <v>月</v>
      </c>
      <c r="E168" s="146">
        <v>0.40625</v>
      </c>
      <c r="F168" s="147">
        <v>0</v>
      </c>
      <c r="G168" s="148" t="s">
        <v>348</v>
      </c>
      <c r="H168" s="149">
        <v>12.7</v>
      </c>
      <c r="I168" s="150">
        <v>1.4</v>
      </c>
      <c r="J168" s="151">
        <v>1.4</v>
      </c>
      <c r="K168" s="151">
        <v>0</v>
      </c>
      <c r="L168" s="151">
        <f t="shared" si="4"/>
        <v>1.4</v>
      </c>
      <c r="M168" s="150">
        <v>0</v>
      </c>
      <c r="N168" s="151">
        <v>0</v>
      </c>
      <c r="O168" s="151">
        <v>0</v>
      </c>
      <c r="P168" s="152">
        <v>96</v>
      </c>
      <c r="Q168" s="153">
        <v>95</v>
      </c>
      <c r="R168" s="3" t="s">
        <v>190</v>
      </c>
    </row>
    <row r="169" spans="2:18" x14ac:dyDescent="0.4">
      <c r="B169" s="154"/>
      <c r="C169" s="144">
        <v>45957</v>
      </c>
      <c r="D169" s="145" t="str">
        <f t="shared" si="1"/>
        <v>月</v>
      </c>
      <c r="E169" s="146">
        <v>0.43055555555555558</v>
      </c>
      <c r="F169" s="147">
        <v>0</v>
      </c>
      <c r="G169" s="148" t="s">
        <v>208</v>
      </c>
      <c r="H169" s="149">
        <v>12.2</v>
      </c>
      <c r="I169" s="150">
        <v>1.4</v>
      </c>
      <c r="J169" s="151">
        <v>1.4</v>
      </c>
      <c r="K169" s="151">
        <v>0</v>
      </c>
      <c r="L169" s="151">
        <f t="shared" si="4"/>
        <v>1.4</v>
      </c>
      <c r="M169" s="150">
        <v>0</v>
      </c>
      <c r="N169" s="151">
        <v>0</v>
      </c>
      <c r="O169" s="151">
        <v>0</v>
      </c>
      <c r="P169" s="152">
        <v>95</v>
      </c>
      <c r="Q169" s="153">
        <v>93</v>
      </c>
      <c r="R169" s="3" t="s">
        <v>190</v>
      </c>
    </row>
    <row r="170" spans="2:18" x14ac:dyDescent="0.4">
      <c r="B170" s="154"/>
      <c r="C170" s="144">
        <v>45957</v>
      </c>
      <c r="D170" s="145" t="str">
        <f t="shared" si="1"/>
        <v>月</v>
      </c>
      <c r="E170" s="146">
        <v>0.68055555555555558</v>
      </c>
      <c r="F170" s="147">
        <v>6</v>
      </c>
      <c r="G170" s="148" t="s">
        <v>502</v>
      </c>
      <c r="H170" s="149">
        <v>10.1</v>
      </c>
      <c r="I170" s="150">
        <v>1.4</v>
      </c>
      <c r="J170" s="151">
        <v>1.4</v>
      </c>
      <c r="K170" s="151">
        <v>0</v>
      </c>
      <c r="L170" s="151">
        <f t="shared" si="4"/>
        <v>1.4</v>
      </c>
      <c r="M170" s="150">
        <v>0</v>
      </c>
      <c r="N170" s="151">
        <v>0</v>
      </c>
      <c r="O170" s="151">
        <v>0</v>
      </c>
      <c r="P170" s="152">
        <v>70</v>
      </c>
      <c r="Q170" s="153">
        <v>69</v>
      </c>
      <c r="R170" s="3" t="s">
        <v>190</v>
      </c>
    </row>
    <row r="171" spans="2:18" x14ac:dyDescent="0.4">
      <c r="B171" s="154"/>
      <c r="C171" s="144">
        <v>45957</v>
      </c>
      <c r="D171" s="145" t="str">
        <f t="shared" si="1"/>
        <v>月</v>
      </c>
      <c r="E171" s="146">
        <v>0.70138888888888884</v>
      </c>
      <c r="F171" s="147">
        <v>2</v>
      </c>
      <c r="G171" s="148" t="s">
        <v>502</v>
      </c>
      <c r="H171" s="149">
        <v>10.1</v>
      </c>
      <c r="I171" s="150">
        <v>1.4</v>
      </c>
      <c r="J171" s="151">
        <v>1.4</v>
      </c>
      <c r="K171" s="151">
        <v>0</v>
      </c>
      <c r="L171" s="151">
        <f t="shared" si="4"/>
        <v>1.4</v>
      </c>
      <c r="M171" s="150">
        <v>0</v>
      </c>
      <c r="N171" s="151">
        <v>0</v>
      </c>
      <c r="O171" s="151">
        <v>0</v>
      </c>
      <c r="P171" s="152">
        <v>66</v>
      </c>
      <c r="Q171" s="153">
        <v>64</v>
      </c>
      <c r="R171" s="3" t="s">
        <v>190</v>
      </c>
    </row>
    <row r="172" spans="2:18" x14ac:dyDescent="0.4">
      <c r="B172" s="154"/>
      <c r="C172" s="144">
        <v>45957</v>
      </c>
      <c r="D172" s="145" t="str">
        <f t="shared" si="1"/>
        <v>月</v>
      </c>
      <c r="E172" s="146">
        <v>0.72222222222222221</v>
      </c>
      <c r="F172" s="147">
        <v>1</v>
      </c>
      <c r="G172" s="148" t="s">
        <v>502</v>
      </c>
      <c r="H172" s="149">
        <v>8.4</v>
      </c>
      <c r="I172" s="150">
        <v>1.4</v>
      </c>
      <c r="J172" s="151">
        <v>1.4</v>
      </c>
      <c r="K172" s="151">
        <v>0</v>
      </c>
      <c r="L172" s="151">
        <f t="shared" si="4"/>
        <v>1.4</v>
      </c>
      <c r="M172" s="150">
        <v>0</v>
      </c>
      <c r="N172" s="151">
        <v>0</v>
      </c>
      <c r="O172" s="151">
        <v>0</v>
      </c>
      <c r="P172" s="152">
        <v>60</v>
      </c>
      <c r="Q172" s="153">
        <v>57</v>
      </c>
      <c r="R172" s="3" t="s">
        <v>190</v>
      </c>
    </row>
    <row r="173" spans="2:18" x14ac:dyDescent="0.4">
      <c r="B173" s="154"/>
      <c r="C173" s="144">
        <v>45958</v>
      </c>
      <c r="D173" s="145" t="str">
        <f t="shared" si="1"/>
        <v>火</v>
      </c>
      <c r="E173" s="146">
        <v>0.38541666666666669</v>
      </c>
      <c r="F173" s="147">
        <v>0</v>
      </c>
      <c r="G173" s="148" t="s">
        <v>348</v>
      </c>
      <c r="H173" s="149">
        <v>4.4000000000000004</v>
      </c>
      <c r="I173" s="150">
        <v>1.4</v>
      </c>
      <c r="J173" s="151">
        <v>1.4</v>
      </c>
      <c r="K173" s="151">
        <v>0</v>
      </c>
      <c r="L173" s="151">
        <f t="shared" si="4"/>
        <v>1.4</v>
      </c>
      <c r="M173" s="150">
        <v>0</v>
      </c>
      <c r="N173" s="151">
        <v>0</v>
      </c>
      <c r="O173" s="151">
        <v>0</v>
      </c>
      <c r="P173" s="152">
        <v>96</v>
      </c>
      <c r="Q173" s="153">
        <v>94</v>
      </c>
      <c r="R173" s="3" t="s">
        <v>190</v>
      </c>
    </row>
    <row r="174" spans="2:18" x14ac:dyDescent="0.4">
      <c r="B174" s="154"/>
      <c r="C174" s="144">
        <v>45958</v>
      </c>
      <c r="D174" s="145" t="str">
        <f t="shared" si="1"/>
        <v>火</v>
      </c>
      <c r="E174" s="146">
        <v>0.40625</v>
      </c>
      <c r="F174" s="147">
        <v>0</v>
      </c>
      <c r="G174" s="148" t="s">
        <v>348</v>
      </c>
      <c r="H174" s="149">
        <v>4.4000000000000004</v>
      </c>
      <c r="I174" s="150">
        <v>1.4</v>
      </c>
      <c r="J174" s="151">
        <v>1.4</v>
      </c>
      <c r="K174" s="151">
        <v>0</v>
      </c>
      <c r="L174" s="151">
        <f t="shared" si="4"/>
        <v>1.4</v>
      </c>
      <c r="M174" s="150">
        <v>0</v>
      </c>
      <c r="N174" s="151">
        <v>0</v>
      </c>
      <c r="O174" s="151">
        <v>0</v>
      </c>
      <c r="P174" s="152">
        <v>91</v>
      </c>
      <c r="Q174" s="153">
        <v>90</v>
      </c>
      <c r="R174" s="3" t="s">
        <v>190</v>
      </c>
    </row>
    <row r="175" spans="2:18" x14ac:dyDescent="0.4">
      <c r="B175" s="154"/>
      <c r="C175" s="144">
        <v>45958</v>
      </c>
      <c r="D175" s="145" t="str">
        <f t="shared" si="1"/>
        <v>火</v>
      </c>
      <c r="E175" s="146">
        <v>0.43055555555555558</v>
      </c>
      <c r="F175" s="147">
        <v>3</v>
      </c>
      <c r="G175" s="148" t="s">
        <v>348</v>
      </c>
      <c r="H175" s="149">
        <v>4.8</v>
      </c>
      <c r="I175" s="150">
        <v>1.4</v>
      </c>
      <c r="J175" s="151">
        <v>1.4</v>
      </c>
      <c r="K175" s="151">
        <v>0</v>
      </c>
      <c r="L175" s="151">
        <f t="shared" si="4"/>
        <v>1.4</v>
      </c>
      <c r="M175" s="150">
        <v>0</v>
      </c>
      <c r="N175" s="151">
        <v>0</v>
      </c>
      <c r="O175" s="151">
        <v>0</v>
      </c>
      <c r="P175" s="152">
        <v>89</v>
      </c>
      <c r="Q175" s="153">
        <v>87</v>
      </c>
      <c r="R175" s="3" t="s">
        <v>190</v>
      </c>
    </row>
    <row r="176" spans="2:18" x14ac:dyDescent="0.4">
      <c r="B176" s="154"/>
      <c r="C176" s="144">
        <v>45958</v>
      </c>
      <c r="D176" s="145" t="str">
        <f t="shared" si="1"/>
        <v>火</v>
      </c>
      <c r="E176" s="146">
        <v>0.68055555555555558</v>
      </c>
      <c r="F176" s="147">
        <v>0</v>
      </c>
      <c r="G176" s="148" t="s">
        <v>348</v>
      </c>
      <c r="H176" s="149">
        <v>3.5</v>
      </c>
      <c r="I176" s="150">
        <v>1.4</v>
      </c>
      <c r="J176" s="151">
        <v>1.4</v>
      </c>
      <c r="K176" s="151">
        <v>0</v>
      </c>
      <c r="L176" s="151">
        <f t="shared" si="4"/>
        <v>1.4</v>
      </c>
      <c r="M176" s="150">
        <v>0</v>
      </c>
      <c r="N176" s="151">
        <v>0</v>
      </c>
      <c r="O176" s="151">
        <v>0</v>
      </c>
      <c r="P176" s="152">
        <v>45</v>
      </c>
      <c r="Q176" s="153">
        <v>38</v>
      </c>
      <c r="R176" s="3" t="s">
        <v>190</v>
      </c>
    </row>
    <row r="177" spans="2:18" x14ac:dyDescent="0.4">
      <c r="B177" s="154"/>
      <c r="C177" s="144">
        <v>45958</v>
      </c>
      <c r="D177" s="145" t="str">
        <f t="shared" si="1"/>
        <v>火</v>
      </c>
      <c r="E177" s="146">
        <v>0.70138888888888884</v>
      </c>
      <c r="F177" s="147">
        <v>0</v>
      </c>
      <c r="G177" s="148" t="s">
        <v>348</v>
      </c>
      <c r="H177" s="149">
        <v>3.5</v>
      </c>
      <c r="I177" s="150">
        <v>1.4</v>
      </c>
      <c r="J177" s="151">
        <v>1.4</v>
      </c>
      <c r="K177" s="151">
        <v>0</v>
      </c>
      <c r="L177" s="151">
        <f t="shared" si="4"/>
        <v>1.4</v>
      </c>
      <c r="M177" s="150">
        <v>0</v>
      </c>
      <c r="N177" s="151">
        <v>0</v>
      </c>
      <c r="O177" s="151">
        <v>0</v>
      </c>
      <c r="P177" s="152">
        <v>36</v>
      </c>
      <c r="Q177" s="153">
        <v>28</v>
      </c>
      <c r="R177" s="3" t="s">
        <v>190</v>
      </c>
    </row>
    <row r="178" spans="2:18" x14ac:dyDescent="0.4">
      <c r="B178" s="154"/>
      <c r="C178" s="144">
        <v>45958</v>
      </c>
      <c r="D178" s="145" t="str">
        <f t="shared" si="1"/>
        <v>火</v>
      </c>
      <c r="E178" s="146">
        <v>0.72222222222222221</v>
      </c>
      <c r="F178" s="147">
        <v>2</v>
      </c>
      <c r="G178" s="148" t="s">
        <v>348</v>
      </c>
      <c r="H178" s="149">
        <v>3</v>
      </c>
      <c r="I178" s="150">
        <v>1.4</v>
      </c>
      <c r="J178" s="151">
        <v>1.4</v>
      </c>
      <c r="K178" s="151">
        <v>0</v>
      </c>
      <c r="L178" s="151">
        <f t="shared" si="4"/>
        <v>1.4</v>
      </c>
      <c r="M178" s="150">
        <v>0</v>
      </c>
      <c r="N178" s="151">
        <v>0</v>
      </c>
      <c r="O178" s="151">
        <v>0</v>
      </c>
      <c r="P178" s="152">
        <v>31</v>
      </c>
      <c r="Q178" s="153">
        <v>26</v>
      </c>
      <c r="R178" s="3" t="s">
        <v>190</v>
      </c>
    </row>
    <row r="179" spans="2:18" x14ac:dyDescent="0.4">
      <c r="B179" s="154"/>
      <c r="C179" s="144">
        <v>45959</v>
      </c>
      <c r="D179" s="145" t="str">
        <f t="shared" si="1"/>
        <v>水</v>
      </c>
      <c r="E179" s="146">
        <v>0.38541666666666669</v>
      </c>
      <c r="F179" s="147">
        <v>0</v>
      </c>
      <c r="G179" s="148" t="s">
        <v>502</v>
      </c>
      <c r="H179" s="149">
        <v>5.3</v>
      </c>
      <c r="I179" s="150">
        <v>1.4</v>
      </c>
      <c r="J179" s="151">
        <v>1.4</v>
      </c>
      <c r="K179" s="151">
        <v>0</v>
      </c>
      <c r="L179" s="151">
        <f t="shared" si="4"/>
        <v>1.4</v>
      </c>
      <c r="M179" s="150">
        <v>0</v>
      </c>
      <c r="N179" s="151">
        <v>0</v>
      </c>
      <c r="O179" s="151">
        <v>0</v>
      </c>
      <c r="P179" s="152">
        <v>96</v>
      </c>
      <c r="Q179" s="153">
        <v>94</v>
      </c>
      <c r="R179" s="3" t="s">
        <v>190</v>
      </c>
    </row>
    <row r="180" spans="2:18" x14ac:dyDescent="0.4">
      <c r="B180" s="154"/>
      <c r="C180" s="144">
        <v>45959</v>
      </c>
      <c r="D180" s="145" t="str">
        <f t="shared" si="1"/>
        <v>水</v>
      </c>
      <c r="E180" s="146">
        <v>0.40625</v>
      </c>
      <c r="F180" s="147">
        <v>0</v>
      </c>
      <c r="G180" s="148" t="s">
        <v>502</v>
      </c>
      <c r="H180" s="149">
        <v>5.3</v>
      </c>
      <c r="I180" s="150">
        <v>1.4</v>
      </c>
      <c r="J180" s="151">
        <v>1.4</v>
      </c>
      <c r="K180" s="151">
        <v>0</v>
      </c>
      <c r="L180" s="151">
        <f t="shared" si="4"/>
        <v>1.4</v>
      </c>
      <c r="M180" s="150">
        <v>0</v>
      </c>
      <c r="N180" s="151">
        <v>0</v>
      </c>
      <c r="O180" s="151">
        <v>0</v>
      </c>
      <c r="P180" s="152">
        <v>94</v>
      </c>
      <c r="Q180" s="153">
        <v>92</v>
      </c>
      <c r="R180" s="3" t="s">
        <v>190</v>
      </c>
    </row>
    <row r="181" spans="2:18" x14ac:dyDescent="0.4">
      <c r="B181" s="154"/>
      <c r="C181" s="144">
        <v>45959</v>
      </c>
      <c r="D181" s="145" t="str">
        <f t="shared" ref="D181:D260" si="5">IF($C181 &lt;&gt; "", IF(ISERROR(MATCH($C181, 祝日, 0)), TEXT($C181, "aaa"), "祝日"), "")</f>
        <v>水</v>
      </c>
      <c r="E181" s="146">
        <v>0.43055555555555558</v>
      </c>
      <c r="F181" s="147">
        <v>5</v>
      </c>
      <c r="G181" s="148" t="s">
        <v>348</v>
      </c>
      <c r="H181" s="149">
        <v>5.2</v>
      </c>
      <c r="I181" s="150">
        <v>1.4</v>
      </c>
      <c r="J181" s="151">
        <v>1.4</v>
      </c>
      <c r="K181" s="151">
        <v>0</v>
      </c>
      <c r="L181" s="151">
        <f t="shared" si="4"/>
        <v>1.4</v>
      </c>
      <c r="M181" s="150">
        <v>0</v>
      </c>
      <c r="N181" s="151">
        <v>0</v>
      </c>
      <c r="O181" s="151">
        <v>0</v>
      </c>
      <c r="P181" s="152">
        <v>89</v>
      </c>
      <c r="Q181" s="153">
        <v>84</v>
      </c>
      <c r="R181" s="3" t="s">
        <v>190</v>
      </c>
    </row>
    <row r="182" spans="2:18" x14ac:dyDescent="0.4">
      <c r="B182" s="154"/>
      <c r="C182" s="144">
        <v>45959</v>
      </c>
      <c r="D182" s="145" t="str">
        <f t="shared" si="5"/>
        <v>水</v>
      </c>
      <c r="E182" s="146">
        <v>0.68055555555555558</v>
      </c>
      <c r="F182" s="147">
        <v>1</v>
      </c>
      <c r="G182" s="148" t="s">
        <v>208</v>
      </c>
      <c r="H182" s="149">
        <v>8.3000000000000007</v>
      </c>
      <c r="I182" s="150">
        <v>1.4</v>
      </c>
      <c r="J182" s="151">
        <v>1.4</v>
      </c>
      <c r="K182" s="151">
        <v>0</v>
      </c>
      <c r="L182" s="151">
        <f t="shared" si="4"/>
        <v>1.4</v>
      </c>
      <c r="M182" s="150">
        <v>0</v>
      </c>
      <c r="N182" s="151">
        <v>0</v>
      </c>
      <c r="O182" s="151">
        <v>0</v>
      </c>
      <c r="P182" s="152">
        <v>47</v>
      </c>
      <c r="Q182" s="153">
        <v>44</v>
      </c>
      <c r="R182" s="3" t="s">
        <v>190</v>
      </c>
    </row>
    <row r="183" spans="2:18" x14ac:dyDescent="0.4">
      <c r="B183" s="154"/>
      <c r="C183" s="144">
        <v>45959</v>
      </c>
      <c r="D183" s="145" t="str">
        <f t="shared" si="5"/>
        <v>水</v>
      </c>
      <c r="E183" s="146">
        <v>0.70138888888888884</v>
      </c>
      <c r="F183" s="147">
        <v>0</v>
      </c>
      <c r="G183" s="148" t="s">
        <v>502</v>
      </c>
      <c r="H183" s="149">
        <v>8.3000000000000007</v>
      </c>
      <c r="I183" s="150">
        <v>1.4</v>
      </c>
      <c r="J183" s="151">
        <v>1.4</v>
      </c>
      <c r="K183" s="151">
        <v>0</v>
      </c>
      <c r="L183" s="151">
        <f t="shared" si="4"/>
        <v>1.4</v>
      </c>
      <c r="M183" s="150">
        <v>0</v>
      </c>
      <c r="N183" s="151">
        <v>0</v>
      </c>
      <c r="O183" s="151">
        <v>0</v>
      </c>
      <c r="P183" s="152">
        <v>44</v>
      </c>
      <c r="Q183" s="153">
        <v>42</v>
      </c>
      <c r="R183" s="3" t="s">
        <v>190</v>
      </c>
    </row>
    <row r="184" spans="2:18" x14ac:dyDescent="0.4">
      <c r="B184" s="154"/>
      <c r="C184" s="144">
        <v>45959</v>
      </c>
      <c r="D184" s="145" t="str">
        <f t="shared" si="5"/>
        <v>水</v>
      </c>
      <c r="E184" s="146">
        <v>0.72222222222222221</v>
      </c>
      <c r="F184" s="147">
        <v>0</v>
      </c>
      <c r="G184" s="148" t="s">
        <v>502</v>
      </c>
      <c r="H184" s="149">
        <v>5.9</v>
      </c>
      <c r="I184" s="150">
        <v>1.4</v>
      </c>
      <c r="J184" s="151">
        <v>1.4</v>
      </c>
      <c r="K184" s="151">
        <v>0</v>
      </c>
      <c r="L184" s="151">
        <f t="shared" si="4"/>
        <v>1.4</v>
      </c>
      <c r="M184" s="150">
        <v>0</v>
      </c>
      <c r="N184" s="151">
        <v>0</v>
      </c>
      <c r="O184" s="151">
        <v>0</v>
      </c>
      <c r="P184" s="152">
        <v>42</v>
      </c>
      <c r="Q184" s="153">
        <v>37</v>
      </c>
      <c r="R184" s="3" t="s">
        <v>190</v>
      </c>
    </row>
    <row r="185" spans="2:18" x14ac:dyDescent="0.4">
      <c r="B185" s="154"/>
      <c r="C185" s="144">
        <v>45960</v>
      </c>
      <c r="D185" s="145" t="str">
        <f t="shared" si="5"/>
        <v>木</v>
      </c>
      <c r="E185" s="146">
        <v>0.38541666666666669</v>
      </c>
      <c r="F185" s="147">
        <v>0</v>
      </c>
      <c r="G185" s="148" t="s">
        <v>208</v>
      </c>
      <c r="H185" s="149">
        <v>4</v>
      </c>
      <c r="I185" s="150">
        <v>1.4</v>
      </c>
      <c r="J185" s="151">
        <v>1.4</v>
      </c>
      <c r="K185" s="151">
        <v>0</v>
      </c>
      <c r="L185" s="151">
        <f t="shared" si="4"/>
        <v>1.4</v>
      </c>
      <c r="M185" s="150">
        <v>0</v>
      </c>
      <c r="N185" s="151">
        <v>0</v>
      </c>
      <c r="O185" s="151">
        <v>0</v>
      </c>
      <c r="P185" s="152">
        <v>94</v>
      </c>
      <c r="Q185" s="153">
        <v>91</v>
      </c>
      <c r="R185" s="3" t="s">
        <v>190</v>
      </c>
    </row>
    <row r="186" spans="2:18" x14ac:dyDescent="0.4">
      <c r="B186" s="154"/>
      <c r="C186" s="144">
        <v>45960</v>
      </c>
      <c r="D186" s="145" t="str">
        <f t="shared" si="5"/>
        <v>木</v>
      </c>
      <c r="E186" s="146">
        <v>0.40625</v>
      </c>
      <c r="F186" s="147">
        <v>2</v>
      </c>
      <c r="G186" s="148" t="s">
        <v>208</v>
      </c>
      <c r="H186" s="149">
        <v>4</v>
      </c>
      <c r="I186" s="150">
        <v>1.4</v>
      </c>
      <c r="J186" s="151">
        <v>1.4</v>
      </c>
      <c r="K186" s="151">
        <v>0</v>
      </c>
      <c r="L186" s="151">
        <f t="shared" si="4"/>
        <v>1.4</v>
      </c>
      <c r="M186" s="150">
        <v>0</v>
      </c>
      <c r="N186" s="151">
        <v>0</v>
      </c>
      <c r="O186" s="151">
        <v>0</v>
      </c>
      <c r="P186" s="152">
        <v>91</v>
      </c>
      <c r="Q186" s="153">
        <v>90</v>
      </c>
      <c r="R186" s="3" t="s">
        <v>190</v>
      </c>
    </row>
    <row r="187" spans="2:18" x14ac:dyDescent="0.4">
      <c r="B187" s="154"/>
      <c r="C187" s="144">
        <v>45960</v>
      </c>
      <c r="D187" s="145" t="str">
        <f t="shared" si="5"/>
        <v>木</v>
      </c>
      <c r="E187" s="146">
        <v>0.43055555555555558</v>
      </c>
      <c r="F187" s="147">
        <v>6</v>
      </c>
      <c r="G187" s="148" t="s">
        <v>208</v>
      </c>
      <c r="H187" s="149">
        <v>8.6</v>
      </c>
      <c r="I187" s="150">
        <v>1.4</v>
      </c>
      <c r="J187" s="151">
        <v>1.4</v>
      </c>
      <c r="K187" s="151">
        <v>0</v>
      </c>
      <c r="L187" s="151">
        <f t="shared" si="4"/>
        <v>1.4</v>
      </c>
      <c r="M187" s="150">
        <v>0</v>
      </c>
      <c r="N187" s="151">
        <v>0</v>
      </c>
      <c r="O187" s="151">
        <v>0</v>
      </c>
      <c r="P187" s="152">
        <v>89</v>
      </c>
      <c r="Q187" s="153">
        <v>88</v>
      </c>
      <c r="R187" s="3" t="s">
        <v>190</v>
      </c>
    </row>
    <row r="188" spans="2:18" x14ac:dyDescent="0.4">
      <c r="B188" s="154"/>
      <c r="C188" s="144">
        <v>45960</v>
      </c>
      <c r="D188" s="145" t="str">
        <f t="shared" si="5"/>
        <v>木</v>
      </c>
      <c r="E188" s="146">
        <v>0.68055555555555558</v>
      </c>
      <c r="F188" s="147">
        <v>0</v>
      </c>
      <c r="G188" s="148" t="s">
        <v>348</v>
      </c>
      <c r="H188" s="149">
        <v>10.6</v>
      </c>
      <c r="I188" s="150">
        <v>1.4</v>
      </c>
      <c r="J188" s="151">
        <v>1.4</v>
      </c>
      <c r="K188" s="151">
        <v>0</v>
      </c>
      <c r="L188" s="151">
        <f t="shared" si="4"/>
        <v>1.4</v>
      </c>
      <c r="M188" s="150">
        <v>0</v>
      </c>
      <c r="N188" s="151">
        <v>0</v>
      </c>
      <c r="O188" s="151">
        <v>0</v>
      </c>
      <c r="P188" s="152">
        <v>62</v>
      </c>
      <c r="Q188" s="153">
        <v>60</v>
      </c>
      <c r="R188" s="3" t="s">
        <v>190</v>
      </c>
    </row>
    <row r="189" spans="2:18" x14ac:dyDescent="0.4">
      <c r="B189" s="154"/>
      <c r="C189" s="144">
        <v>45960</v>
      </c>
      <c r="D189" s="145" t="str">
        <f t="shared" si="5"/>
        <v>木</v>
      </c>
      <c r="E189" s="146">
        <v>0.70138888888888884</v>
      </c>
      <c r="F189" s="147">
        <v>2</v>
      </c>
      <c r="G189" s="148" t="s">
        <v>348</v>
      </c>
      <c r="H189" s="149">
        <v>10.6</v>
      </c>
      <c r="I189" s="150">
        <v>1.4</v>
      </c>
      <c r="J189" s="151">
        <v>1.4</v>
      </c>
      <c r="K189" s="151">
        <v>0</v>
      </c>
      <c r="L189" s="151">
        <f t="shared" si="4"/>
        <v>1.4</v>
      </c>
      <c r="M189" s="150">
        <v>0</v>
      </c>
      <c r="N189" s="151">
        <v>0</v>
      </c>
      <c r="O189" s="151">
        <v>0</v>
      </c>
      <c r="P189" s="152">
        <v>60</v>
      </c>
      <c r="Q189" s="153">
        <v>58</v>
      </c>
      <c r="R189" s="3" t="s">
        <v>190</v>
      </c>
    </row>
    <row r="190" spans="2:18" x14ac:dyDescent="0.4">
      <c r="B190" s="154"/>
      <c r="C190" s="144">
        <v>45960</v>
      </c>
      <c r="D190" s="145" t="str">
        <f t="shared" si="5"/>
        <v>木</v>
      </c>
      <c r="E190" s="146">
        <v>0.72222222222222221</v>
      </c>
      <c r="F190" s="147">
        <v>0</v>
      </c>
      <c r="G190" s="148" t="s">
        <v>348</v>
      </c>
      <c r="H190" s="149">
        <v>10.5</v>
      </c>
      <c r="I190" s="150">
        <v>1.4</v>
      </c>
      <c r="J190" s="151">
        <v>1.4</v>
      </c>
      <c r="K190" s="151">
        <v>0</v>
      </c>
      <c r="L190" s="151">
        <f t="shared" si="4"/>
        <v>1.4</v>
      </c>
      <c r="M190" s="150">
        <v>0</v>
      </c>
      <c r="N190" s="151">
        <v>0</v>
      </c>
      <c r="O190" s="151">
        <v>0</v>
      </c>
      <c r="P190" s="152">
        <v>56</v>
      </c>
      <c r="Q190" s="153">
        <v>54</v>
      </c>
      <c r="R190" s="3" t="s">
        <v>190</v>
      </c>
    </row>
    <row r="191" spans="2:18" x14ac:dyDescent="0.4">
      <c r="B191" s="154"/>
      <c r="C191" s="144">
        <v>45961</v>
      </c>
      <c r="D191" s="145" t="str">
        <f t="shared" si="5"/>
        <v>金</v>
      </c>
      <c r="E191" s="146">
        <v>0.38541666666666669</v>
      </c>
      <c r="F191" s="147">
        <v>0</v>
      </c>
      <c r="G191" s="148" t="s">
        <v>348</v>
      </c>
      <c r="H191" s="149">
        <v>10</v>
      </c>
      <c r="I191" s="150">
        <v>1.4</v>
      </c>
      <c r="J191" s="151">
        <v>1.4</v>
      </c>
      <c r="K191" s="151">
        <v>0</v>
      </c>
      <c r="L191" s="151">
        <f t="shared" si="4"/>
        <v>1.4</v>
      </c>
      <c r="M191" s="150">
        <v>0</v>
      </c>
      <c r="N191" s="151">
        <v>0</v>
      </c>
      <c r="O191" s="151">
        <v>0</v>
      </c>
      <c r="P191" s="152">
        <v>96</v>
      </c>
      <c r="Q191" s="153">
        <v>94</v>
      </c>
      <c r="R191" s="3" t="s">
        <v>190</v>
      </c>
    </row>
    <row r="192" spans="2:18" x14ac:dyDescent="0.4">
      <c r="B192" s="154"/>
      <c r="C192" s="144">
        <v>45961</v>
      </c>
      <c r="D192" s="145" t="str">
        <f t="shared" si="5"/>
        <v>金</v>
      </c>
      <c r="E192" s="146">
        <v>0.40625</v>
      </c>
      <c r="F192" s="147">
        <v>0</v>
      </c>
      <c r="G192" s="148" t="s">
        <v>348</v>
      </c>
      <c r="H192" s="149">
        <v>10</v>
      </c>
      <c r="I192" s="150">
        <v>1.4</v>
      </c>
      <c r="J192" s="151">
        <v>1.4</v>
      </c>
      <c r="K192" s="151">
        <v>0</v>
      </c>
      <c r="L192" s="151">
        <f t="shared" si="4"/>
        <v>1.4</v>
      </c>
      <c r="M192" s="150">
        <v>0</v>
      </c>
      <c r="N192" s="151">
        <v>0</v>
      </c>
      <c r="O192" s="151">
        <v>0</v>
      </c>
      <c r="P192" s="152">
        <v>92</v>
      </c>
      <c r="Q192" s="153">
        <v>91</v>
      </c>
      <c r="R192" s="3" t="s">
        <v>190</v>
      </c>
    </row>
    <row r="193" spans="2:18" x14ac:dyDescent="0.4">
      <c r="B193" s="154"/>
      <c r="C193" s="144">
        <v>45961</v>
      </c>
      <c r="D193" s="145" t="str">
        <f t="shared" si="5"/>
        <v>金</v>
      </c>
      <c r="E193" s="146">
        <v>0.43055555555555558</v>
      </c>
      <c r="F193" s="147">
        <v>6</v>
      </c>
      <c r="G193" s="148" t="s">
        <v>502</v>
      </c>
      <c r="H193" s="149">
        <v>10</v>
      </c>
      <c r="I193" s="150">
        <v>1.4</v>
      </c>
      <c r="J193" s="151">
        <v>1.4</v>
      </c>
      <c r="K193" s="151">
        <v>0</v>
      </c>
      <c r="L193" s="151">
        <f t="shared" si="4"/>
        <v>1.4</v>
      </c>
      <c r="M193" s="150">
        <v>0</v>
      </c>
      <c r="N193" s="151">
        <v>0</v>
      </c>
      <c r="O193" s="151">
        <v>0</v>
      </c>
      <c r="P193" s="152">
        <v>90</v>
      </c>
      <c r="Q193" s="153">
        <v>89</v>
      </c>
      <c r="R193" s="3" t="s">
        <v>190</v>
      </c>
    </row>
    <row r="194" spans="2:18" x14ac:dyDescent="0.4">
      <c r="B194" s="154"/>
      <c r="C194" s="144">
        <v>45961</v>
      </c>
      <c r="D194" s="145" t="str">
        <f t="shared" si="5"/>
        <v>金</v>
      </c>
      <c r="E194" s="146">
        <v>0.68055555555555558</v>
      </c>
      <c r="F194" s="147">
        <v>1</v>
      </c>
      <c r="G194" s="148" t="s">
        <v>348</v>
      </c>
      <c r="H194" s="149">
        <v>11.3</v>
      </c>
      <c r="I194" s="150">
        <v>1.4</v>
      </c>
      <c r="J194" s="151">
        <v>1.4</v>
      </c>
      <c r="K194" s="151">
        <v>0</v>
      </c>
      <c r="L194" s="151">
        <f t="shared" si="4"/>
        <v>1.4</v>
      </c>
      <c r="M194" s="150">
        <v>0</v>
      </c>
      <c r="N194" s="151">
        <v>0</v>
      </c>
      <c r="O194" s="151">
        <v>0</v>
      </c>
      <c r="P194" s="152">
        <v>56</v>
      </c>
      <c r="Q194" s="153">
        <v>55</v>
      </c>
      <c r="R194" s="3" t="s">
        <v>190</v>
      </c>
    </row>
    <row r="195" spans="2:18" x14ac:dyDescent="0.4">
      <c r="B195" s="154"/>
      <c r="C195" s="144">
        <v>45961</v>
      </c>
      <c r="D195" s="145" t="str">
        <f t="shared" si="5"/>
        <v>金</v>
      </c>
      <c r="E195" s="146">
        <v>0.70138888888888884</v>
      </c>
      <c r="F195" s="147">
        <v>0</v>
      </c>
      <c r="G195" s="148" t="s">
        <v>348</v>
      </c>
      <c r="H195" s="149">
        <v>11.3</v>
      </c>
      <c r="I195" s="150">
        <v>1.4</v>
      </c>
      <c r="J195" s="151">
        <v>1.4</v>
      </c>
      <c r="K195" s="151">
        <v>0</v>
      </c>
      <c r="L195" s="151">
        <f t="shared" si="4"/>
        <v>1.4</v>
      </c>
      <c r="M195" s="150">
        <v>0</v>
      </c>
      <c r="N195" s="151">
        <v>0</v>
      </c>
      <c r="O195" s="151">
        <v>0</v>
      </c>
      <c r="P195" s="152">
        <v>55</v>
      </c>
      <c r="Q195" s="153">
        <v>53</v>
      </c>
      <c r="R195" s="3" t="s">
        <v>190</v>
      </c>
    </row>
    <row r="196" spans="2:18" x14ac:dyDescent="0.4">
      <c r="B196" s="154"/>
      <c r="C196" s="144">
        <v>45962</v>
      </c>
      <c r="D196" s="145" t="str">
        <f t="shared" si="5"/>
        <v>土</v>
      </c>
      <c r="E196" s="146">
        <v>0.38541666666666669</v>
      </c>
      <c r="F196" s="147">
        <v>0</v>
      </c>
      <c r="G196" s="148" t="s">
        <v>502</v>
      </c>
      <c r="H196" s="149">
        <v>8.5</v>
      </c>
      <c r="I196" s="150">
        <v>1.4</v>
      </c>
      <c r="J196" s="151">
        <v>1.4</v>
      </c>
      <c r="K196" s="151">
        <v>0</v>
      </c>
      <c r="L196" s="151">
        <f t="shared" si="4"/>
        <v>1.4</v>
      </c>
      <c r="M196" s="150">
        <v>0</v>
      </c>
      <c r="N196" s="151">
        <v>0</v>
      </c>
      <c r="O196" s="151">
        <v>0</v>
      </c>
      <c r="P196" s="152">
        <v>96</v>
      </c>
      <c r="Q196" s="153">
        <v>91</v>
      </c>
      <c r="R196" s="3" t="s">
        <v>190</v>
      </c>
    </row>
    <row r="197" spans="2:18" x14ac:dyDescent="0.4">
      <c r="B197" s="154"/>
      <c r="C197" s="144">
        <v>45962</v>
      </c>
      <c r="D197" s="145" t="str">
        <f t="shared" si="5"/>
        <v>土</v>
      </c>
      <c r="E197" s="146">
        <v>0.40625</v>
      </c>
      <c r="F197" s="147">
        <v>0</v>
      </c>
      <c r="G197" s="148" t="s">
        <v>502</v>
      </c>
      <c r="H197" s="149">
        <v>8.5</v>
      </c>
      <c r="I197" s="150">
        <v>1.4</v>
      </c>
      <c r="J197" s="151">
        <v>1.4</v>
      </c>
      <c r="K197" s="151">
        <v>0</v>
      </c>
      <c r="L197" s="151">
        <f t="shared" si="4"/>
        <v>1.4</v>
      </c>
      <c r="M197" s="150">
        <v>0</v>
      </c>
      <c r="N197" s="151">
        <v>0</v>
      </c>
      <c r="O197" s="151">
        <v>0</v>
      </c>
      <c r="P197" s="152">
        <v>91</v>
      </c>
      <c r="Q197" s="153">
        <v>90</v>
      </c>
      <c r="R197" s="3" t="s">
        <v>190</v>
      </c>
    </row>
    <row r="198" spans="2:18" x14ac:dyDescent="0.4">
      <c r="B198" s="154"/>
      <c r="C198" s="144">
        <v>45962</v>
      </c>
      <c r="D198" s="145" t="str">
        <f t="shared" si="5"/>
        <v>土</v>
      </c>
      <c r="E198" s="146">
        <v>0.43055555555555558</v>
      </c>
      <c r="F198" s="147">
        <v>6</v>
      </c>
      <c r="G198" s="148" t="s">
        <v>502</v>
      </c>
      <c r="H198" s="149">
        <v>8.6</v>
      </c>
      <c r="I198" s="150">
        <v>1.4</v>
      </c>
      <c r="J198" s="151">
        <v>1.4</v>
      </c>
      <c r="K198" s="151">
        <v>0</v>
      </c>
      <c r="L198" s="151">
        <f t="shared" si="4"/>
        <v>1.4</v>
      </c>
      <c r="M198" s="150">
        <v>0</v>
      </c>
      <c r="N198" s="151">
        <v>0</v>
      </c>
      <c r="O198" s="151">
        <v>0</v>
      </c>
      <c r="P198" s="152">
        <v>89</v>
      </c>
      <c r="Q198" s="153">
        <v>87</v>
      </c>
      <c r="R198" s="3" t="s">
        <v>190</v>
      </c>
    </row>
    <row r="199" spans="2:18" x14ac:dyDescent="0.4">
      <c r="B199" s="154"/>
      <c r="C199" s="144">
        <v>45962</v>
      </c>
      <c r="D199" s="145" t="str">
        <f t="shared" si="5"/>
        <v>土</v>
      </c>
      <c r="E199" s="146">
        <v>0.68055555555555558</v>
      </c>
      <c r="F199" s="147">
        <v>5</v>
      </c>
      <c r="G199" s="148" t="s">
        <v>348</v>
      </c>
      <c r="H199" s="149">
        <v>10.199999999999999</v>
      </c>
      <c r="I199" s="150">
        <v>1.4</v>
      </c>
      <c r="J199" s="151">
        <v>1.4</v>
      </c>
      <c r="K199" s="151">
        <v>0</v>
      </c>
      <c r="L199" s="151">
        <f t="shared" si="4"/>
        <v>1.4</v>
      </c>
      <c r="M199" s="150">
        <v>0</v>
      </c>
      <c r="N199" s="151">
        <v>0</v>
      </c>
      <c r="O199" s="151">
        <v>0</v>
      </c>
      <c r="P199" s="152">
        <v>47</v>
      </c>
      <c r="Q199" s="153">
        <v>44</v>
      </c>
      <c r="R199" s="3" t="s">
        <v>190</v>
      </c>
    </row>
    <row r="200" spans="2:18" x14ac:dyDescent="0.4">
      <c r="B200" s="154"/>
      <c r="C200" s="144">
        <v>45962</v>
      </c>
      <c r="D200" s="145" t="str">
        <f t="shared" si="5"/>
        <v>土</v>
      </c>
      <c r="E200" s="146">
        <v>0.70138888888888884</v>
      </c>
      <c r="F200" s="147">
        <v>0</v>
      </c>
      <c r="G200" s="148" t="s">
        <v>348</v>
      </c>
      <c r="H200" s="149">
        <v>10.199999999999999</v>
      </c>
      <c r="I200" s="150">
        <v>1.4</v>
      </c>
      <c r="J200" s="151">
        <v>1.4</v>
      </c>
      <c r="K200" s="151">
        <v>0</v>
      </c>
      <c r="L200" s="151">
        <f t="shared" si="4"/>
        <v>1.4</v>
      </c>
      <c r="M200" s="150">
        <v>0</v>
      </c>
      <c r="N200" s="151">
        <v>0</v>
      </c>
      <c r="O200" s="151">
        <v>0</v>
      </c>
      <c r="P200" s="152">
        <v>42</v>
      </c>
      <c r="Q200" s="153">
        <v>39</v>
      </c>
      <c r="R200" s="3" t="s">
        <v>190</v>
      </c>
    </row>
    <row r="201" spans="2:18" x14ac:dyDescent="0.4">
      <c r="B201" s="154"/>
      <c r="C201" s="144">
        <v>45962</v>
      </c>
      <c r="D201" s="145" t="str">
        <f t="shared" si="5"/>
        <v>土</v>
      </c>
      <c r="E201" s="146">
        <v>0.72222222222222221</v>
      </c>
      <c r="F201" s="147">
        <v>0</v>
      </c>
      <c r="G201" s="148" t="s">
        <v>348</v>
      </c>
      <c r="H201" s="149">
        <v>9.9</v>
      </c>
      <c r="I201" s="150">
        <v>1.4</v>
      </c>
      <c r="J201" s="151">
        <v>1.4</v>
      </c>
      <c r="K201" s="151">
        <v>0</v>
      </c>
      <c r="L201" s="151">
        <f t="shared" si="4"/>
        <v>1.4</v>
      </c>
      <c r="M201" s="150">
        <v>0</v>
      </c>
      <c r="N201" s="151">
        <v>0</v>
      </c>
      <c r="O201" s="151">
        <v>0</v>
      </c>
      <c r="P201" s="152">
        <v>38</v>
      </c>
      <c r="Q201" s="153">
        <v>34</v>
      </c>
      <c r="R201" s="3" t="s">
        <v>190</v>
      </c>
    </row>
    <row r="202" spans="2:18" x14ac:dyDescent="0.4">
      <c r="B202" s="154"/>
      <c r="C202" s="144">
        <v>45963</v>
      </c>
      <c r="D202" s="145" t="str">
        <f t="shared" si="5"/>
        <v>日</v>
      </c>
      <c r="E202" s="146">
        <v>0.38541666666666669</v>
      </c>
      <c r="F202" s="147">
        <v>0</v>
      </c>
      <c r="G202" s="148" t="s">
        <v>502</v>
      </c>
      <c r="H202" s="149">
        <v>5.7</v>
      </c>
      <c r="I202" s="150">
        <v>1.4</v>
      </c>
      <c r="J202" s="151">
        <v>1.4</v>
      </c>
      <c r="K202" s="151">
        <v>0</v>
      </c>
      <c r="L202" s="151">
        <f t="shared" si="4"/>
        <v>1.4</v>
      </c>
      <c r="M202" s="150">
        <v>0</v>
      </c>
      <c r="N202" s="151">
        <v>0</v>
      </c>
      <c r="O202" s="151">
        <v>0</v>
      </c>
      <c r="P202" s="152">
        <v>96</v>
      </c>
      <c r="Q202" s="153">
        <v>95</v>
      </c>
      <c r="R202" s="3" t="s">
        <v>190</v>
      </c>
    </row>
    <row r="203" spans="2:18" x14ac:dyDescent="0.4">
      <c r="B203" s="154"/>
      <c r="C203" s="144">
        <v>45963</v>
      </c>
      <c r="D203" s="145" t="str">
        <f t="shared" si="5"/>
        <v>日</v>
      </c>
      <c r="E203" s="146">
        <v>0.40625</v>
      </c>
      <c r="F203" s="147">
        <v>0</v>
      </c>
      <c r="G203" s="148" t="s">
        <v>348</v>
      </c>
      <c r="H203" s="149">
        <v>5.7</v>
      </c>
      <c r="I203" s="150">
        <v>1.4</v>
      </c>
      <c r="J203" s="151">
        <v>1.4</v>
      </c>
      <c r="K203" s="151">
        <v>0</v>
      </c>
      <c r="L203" s="151">
        <f t="shared" si="4"/>
        <v>1.4</v>
      </c>
      <c r="M203" s="150">
        <v>0</v>
      </c>
      <c r="N203" s="151">
        <v>0</v>
      </c>
      <c r="O203" s="151">
        <v>0</v>
      </c>
      <c r="P203" s="152">
        <v>95</v>
      </c>
      <c r="Q203" s="153">
        <v>94</v>
      </c>
      <c r="R203" s="3" t="s">
        <v>190</v>
      </c>
    </row>
    <row r="204" spans="2:18" x14ac:dyDescent="0.4">
      <c r="B204" s="154"/>
      <c r="C204" s="144">
        <v>45963</v>
      </c>
      <c r="D204" s="145" t="str">
        <f t="shared" si="5"/>
        <v>日</v>
      </c>
      <c r="E204" s="146">
        <v>0.43055555555555558</v>
      </c>
      <c r="F204" s="147">
        <v>8</v>
      </c>
      <c r="G204" s="148" t="s">
        <v>348</v>
      </c>
      <c r="H204" s="149">
        <v>7.1</v>
      </c>
      <c r="I204" s="150">
        <v>1.4</v>
      </c>
      <c r="J204" s="151">
        <v>1.4</v>
      </c>
      <c r="K204" s="151">
        <v>0</v>
      </c>
      <c r="L204" s="151">
        <f t="shared" ref="L204:L267" si="6">J204-K204</f>
        <v>1.4</v>
      </c>
      <c r="M204" s="150">
        <v>0</v>
      </c>
      <c r="N204" s="151">
        <v>0</v>
      </c>
      <c r="O204" s="151">
        <v>0</v>
      </c>
      <c r="P204" s="152">
        <v>92</v>
      </c>
      <c r="Q204" s="153">
        <v>91</v>
      </c>
      <c r="R204" s="3" t="s">
        <v>190</v>
      </c>
    </row>
    <row r="205" spans="2:18" x14ac:dyDescent="0.4">
      <c r="B205" s="154"/>
      <c r="C205" s="144">
        <v>45963</v>
      </c>
      <c r="D205" s="145" t="str">
        <f t="shared" si="5"/>
        <v>日</v>
      </c>
      <c r="E205" s="146">
        <v>0.72222222222222221</v>
      </c>
      <c r="F205" s="147">
        <v>0</v>
      </c>
      <c r="G205" s="148" t="s">
        <v>348</v>
      </c>
      <c r="H205" s="149">
        <v>7.5</v>
      </c>
      <c r="I205" s="150">
        <v>1.4</v>
      </c>
      <c r="J205" s="151">
        <v>1.4</v>
      </c>
      <c r="K205" s="151">
        <v>0</v>
      </c>
      <c r="L205" s="151">
        <f t="shared" si="6"/>
        <v>1.4</v>
      </c>
      <c r="M205" s="150">
        <v>0</v>
      </c>
      <c r="N205" s="151">
        <v>0</v>
      </c>
      <c r="O205" s="151">
        <v>0</v>
      </c>
      <c r="P205" s="152">
        <v>52</v>
      </c>
      <c r="Q205" s="153">
        <v>48</v>
      </c>
      <c r="R205" s="3" t="s">
        <v>190</v>
      </c>
    </row>
    <row r="206" spans="2:18" x14ac:dyDescent="0.4">
      <c r="B206" s="154"/>
      <c r="C206" s="144">
        <v>45963</v>
      </c>
      <c r="D206" s="145" t="str">
        <f t="shared" si="5"/>
        <v>日</v>
      </c>
      <c r="E206" s="146">
        <v>0.70138888888888884</v>
      </c>
      <c r="F206" s="147">
        <v>3</v>
      </c>
      <c r="G206" s="148" t="s">
        <v>348</v>
      </c>
      <c r="H206" s="149">
        <v>7.9</v>
      </c>
      <c r="I206" s="150">
        <v>1.4</v>
      </c>
      <c r="J206" s="151">
        <v>1.4</v>
      </c>
      <c r="K206" s="151">
        <v>0</v>
      </c>
      <c r="L206" s="151">
        <f t="shared" si="6"/>
        <v>1.4</v>
      </c>
      <c r="M206" s="150">
        <v>0</v>
      </c>
      <c r="N206" s="151">
        <v>0</v>
      </c>
      <c r="O206" s="151">
        <v>0</v>
      </c>
      <c r="P206" s="152">
        <v>56</v>
      </c>
      <c r="Q206" s="153">
        <v>53</v>
      </c>
      <c r="R206" s="3" t="s">
        <v>190</v>
      </c>
    </row>
    <row r="207" spans="2:18" x14ac:dyDescent="0.4">
      <c r="B207" s="154"/>
      <c r="C207" s="144">
        <v>45963</v>
      </c>
      <c r="D207" s="145" t="str">
        <f t="shared" si="5"/>
        <v>日</v>
      </c>
      <c r="E207" s="146">
        <v>0.72222222222222221</v>
      </c>
      <c r="F207" s="147">
        <v>0</v>
      </c>
      <c r="G207" s="148" t="s">
        <v>348</v>
      </c>
      <c r="H207" s="149">
        <v>7.5</v>
      </c>
      <c r="I207" s="150">
        <v>1.4</v>
      </c>
      <c r="J207" s="151">
        <v>1.4</v>
      </c>
      <c r="K207" s="151">
        <v>0</v>
      </c>
      <c r="L207" s="151">
        <f t="shared" si="6"/>
        <v>1.4</v>
      </c>
      <c r="M207" s="150">
        <v>0</v>
      </c>
      <c r="N207" s="151">
        <v>0</v>
      </c>
      <c r="O207" s="151">
        <v>0</v>
      </c>
      <c r="P207" s="152">
        <v>52</v>
      </c>
      <c r="Q207" s="153">
        <v>48</v>
      </c>
      <c r="R207" s="3" t="s">
        <v>190</v>
      </c>
    </row>
    <row r="208" spans="2:18" x14ac:dyDescent="0.4">
      <c r="B208" s="154"/>
      <c r="C208" s="144">
        <v>45966</v>
      </c>
      <c r="D208" s="145" t="str">
        <f t="shared" si="5"/>
        <v>水</v>
      </c>
      <c r="E208" s="146">
        <v>0.40625</v>
      </c>
      <c r="F208" s="147">
        <v>0</v>
      </c>
      <c r="G208" s="148" t="s">
        <v>208</v>
      </c>
      <c r="H208" s="149">
        <v>9.4</v>
      </c>
      <c r="I208" s="150">
        <v>1.4</v>
      </c>
      <c r="J208" s="151">
        <v>1.4</v>
      </c>
      <c r="K208" s="151">
        <v>0</v>
      </c>
      <c r="L208" s="151">
        <f t="shared" si="6"/>
        <v>1.4</v>
      </c>
      <c r="M208" s="150">
        <v>0</v>
      </c>
      <c r="N208" s="151">
        <v>0</v>
      </c>
      <c r="O208" s="151">
        <v>0</v>
      </c>
      <c r="P208" s="152">
        <v>96</v>
      </c>
      <c r="Q208" s="153">
        <v>95</v>
      </c>
      <c r="R208" s="3" t="s">
        <v>190</v>
      </c>
    </row>
    <row r="209" spans="2:18" x14ac:dyDescent="0.4">
      <c r="B209" s="154"/>
      <c r="C209" s="144">
        <v>45966</v>
      </c>
      <c r="D209" s="145" t="str">
        <f t="shared" si="5"/>
        <v>水</v>
      </c>
      <c r="E209" s="146">
        <v>0.40625</v>
      </c>
      <c r="F209" s="147">
        <v>0</v>
      </c>
      <c r="G209" s="148" t="s">
        <v>208</v>
      </c>
      <c r="H209" s="149">
        <v>9.4</v>
      </c>
      <c r="I209" s="150">
        <v>1.4</v>
      </c>
      <c r="J209" s="151">
        <v>1.4</v>
      </c>
      <c r="K209" s="151">
        <v>0</v>
      </c>
      <c r="L209" s="151">
        <f t="shared" si="6"/>
        <v>1.4</v>
      </c>
      <c r="M209" s="150">
        <v>0</v>
      </c>
      <c r="N209" s="151">
        <v>0</v>
      </c>
      <c r="O209" s="151">
        <v>0</v>
      </c>
      <c r="P209" s="152">
        <v>96</v>
      </c>
      <c r="Q209" s="153">
        <v>95</v>
      </c>
      <c r="R209" s="3" t="s">
        <v>190</v>
      </c>
    </row>
    <row r="210" spans="2:18" x14ac:dyDescent="0.4">
      <c r="B210" s="154"/>
      <c r="C210" s="144">
        <v>45966</v>
      </c>
      <c r="D210" s="145" t="str">
        <f t="shared" si="5"/>
        <v>水</v>
      </c>
      <c r="E210" s="146">
        <v>0.38541666666666669</v>
      </c>
      <c r="F210" s="147">
        <v>3</v>
      </c>
      <c r="G210" s="148" t="s">
        <v>348</v>
      </c>
      <c r="H210" s="149">
        <v>9.4</v>
      </c>
      <c r="I210" s="150">
        <v>1.4</v>
      </c>
      <c r="J210" s="151">
        <v>1.4</v>
      </c>
      <c r="K210" s="151">
        <v>0</v>
      </c>
      <c r="L210" s="151">
        <f t="shared" si="6"/>
        <v>1.4</v>
      </c>
      <c r="M210" s="150">
        <v>0</v>
      </c>
      <c r="N210" s="151">
        <v>0</v>
      </c>
      <c r="O210" s="151">
        <v>0</v>
      </c>
      <c r="P210" s="152">
        <v>97</v>
      </c>
      <c r="Q210" s="153">
        <v>96</v>
      </c>
      <c r="R210" s="3" t="s">
        <v>190</v>
      </c>
    </row>
    <row r="211" spans="2:18" x14ac:dyDescent="0.4">
      <c r="B211" s="154"/>
      <c r="C211" s="144">
        <v>45966</v>
      </c>
      <c r="D211" s="145" t="str">
        <f t="shared" si="5"/>
        <v>水</v>
      </c>
      <c r="E211" s="146">
        <v>0.43055555555555558</v>
      </c>
      <c r="F211" s="147">
        <v>2</v>
      </c>
      <c r="G211" s="148" t="s">
        <v>208</v>
      </c>
      <c r="H211" s="149">
        <v>11.5</v>
      </c>
      <c r="I211" s="150">
        <v>1.4</v>
      </c>
      <c r="J211" s="151">
        <v>1.4</v>
      </c>
      <c r="K211" s="151">
        <v>0</v>
      </c>
      <c r="L211" s="151">
        <f t="shared" si="6"/>
        <v>1.4</v>
      </c>
      <c r="M211" s="150">
        <v>0</v>
      </c>
      <c r="N211" s="151">
        <v>0</v>
      </c>
      <c r="O211" s="151">
        <v>0</v>
      </c>
      <c r="P211" s="152">
        <v>94</v>
      </c>
      <c r="Q211" s="153">
        <v>92</v>
      </c>
      <c r="R211" s="3" t="s">
        <v>190</v>
      </c>
    </row>
    <row r="212" spans="2:18" x14ac:dyDescent="0.4">
      <c r="B212" s="154"/>
      <c r="C212" s="144">
        <v>45966</v>
      </c>
      <c r="D212" s="145" t="str">
        <f t="shared" si="5"/>
        <v>水</v>
      </c>
      <c r="E212" s="146">
        <v>0.68055555555555558</v>
      </c>
      <c r="F212" s="147">
        <v>6</v>
      </c>
      <c r="G212" s="148" t="s">
        <v>208</v>
      </c>
      <c r="H212" s="149">
        <v>11.3</v>
      </c>
      <c r="I212" s="150">
        <v>1.4</v>
      </c>
      <c r="J212" s="151">
        <v>1.4</v>
      </c>
      <c r="K212" s="151">
        <v>0</v>
      </c>
      <c r="L212" s="151">
        <f t="shared" si="6"/>
        <v>1.4</v>
      </c>
      <c r="M212" s="150">
        <v>0</v>
      </c>
      <c r="N212" s="151">
        <v>0</v>
      </c>
      <c r="O212" s="151">
        <v>0</v>
      </c>
      <c r="P212" s="152">
        <v>71</v>
      </c>
      <c r="Q212" s="153">
        <v>68</v>
      </c>
      <c r="R212" s="3" t="s">
        <v>190</v>
      </c>
    </row>
    <row r="213" spans="2:18" x14ac:dyDescent="0.4">
      <c r="B213" s="154"/>
      <c r="C213" s="144">
        <v>45966</v>
      </c>
      <c r="D213" s="145" t="str">
        <f t="shared" si="5"/>
        <v>水</v>
      </c>
      <c r="E213" s="146">
        <v>0.70138888888888884</v>
      </c>
      <c r="F213" s="147">
        <v>3</v>
      </c>
      <c r="G213" s="148" t="s">
        <v>208</v>
      </c>
      <c r="H213" s="149">
        <v>11.3</v>
      </c>
      <c r="I213" s="150">
        <v>1.4</v>
      </c>
      <c r="J213" s="151">
        <v>1.4</v>
      </c>
      <c r="K213" s="151">
        <v>0</v>
      </c>
      <c r="L213" s="151">
        <f t="shared" si="6"/>
        <v>1.4</v>
      </c>
      <c r="M213" s="150">
        <v>0</v>
      </c>
      <c r="N213" s="151">
        <v>0</v>
      </c>
      <c r="O213" s="151">
        <v>0</v>
      </c>
      <c r="P213" s="152">
        <v>64</v>
      </c>
      <c r="Q213" s="153">
        <v>63</v>
      </c>
      <c r="R213" s="3" t="s">
        <v>190</v>
      </c>
    </row>
    <row r="214" spans="2:18" x14ac:dyDescent="0.4">
      <c r="B214" s="154"/>
      <c r="C214" s="144">
        <v>45967</v>
      </c>
      <c r="D214" s="145" t="str">
        <f t="shared" si="5"/>
        <v>木</v>
      </c>
      <c r="E214" s="146">
        <v>0.38541666666666669</v>
      </c>
      <c r="F214" s="147">
        <v>5</v>
      </c>
      <c r="G214" s="148" t="s">
        <v>208</v>
      </c>
      <c r="H214" s="149">
        <v>4</v>
      </c>
      <c r="I214" s="150">
        <v>1.4</v>
      </c>
      <c r="J214" s="151">
        <v>1.4</v>
      </c>
      <c r="K214" s="151">
        <v>0</v>
      </c>
      <c r="L214" s="151">
        <f t="shared" si="6"/>
        <v>1.4</v>
      </c>
      <c r="M214" s="150">
        <v>0</v>
      </c>
      <c r="N214" s="151">
        <v>0</v>
      </c>
      <c r="O214" s="151">
        <v>0</v>
      </c>
      <c r="P214" s="152">
        <v>99</v>
      </c>
      <c r="Q214" s="153">
        <v>98</v>
      </c>
      <c r="R214" s="3" t="s">
        <v>190</v>
      </c>
    </row>
    <row r="215" spans="2:18" x14ac:dyDescent="0.4">
      <c r="B215" s="154"/>
      <c r="C215" s="144">
        <v>45967</v>
      </c>
      <c r="D215" s="145" t="str">
        <f t="shared" si="5"/>
        <v>木</v>
      </c>
      <c r="E215" s="146">
        <v>0.40625</v>
      </c>
      <c r="F215" s="147">
        <v>0</v>
      </c>
      <c r="G215" s="148" t="s">
        <v>208</v>
      </c>
      <c r="H215" s="149">
        <v>4</v>
      </c>
      <c r="I215" s="150">
        <v>1.4</v>
      </c>
      <c r="J215" s="151">
        <v>1.4</v>
      </c>
      <c r="K215" s="151">
        <v>0</v>
      </c>
      <c r="L215" s="151">
        <f t="shared" si="6"/>
        <v>1.4</v>
      </c>
      <c r="M215" s="150">
        <v>0</v>
      </c>
      <c r="N215" s="151">
        <v>0</v>
      </c>
      <c r="O215" s="151">
        <v>0</v>
      </c>
      <c r="P215" s="152">
        <v>97</v>
      </c>
      <c r="Q215" s="153">
        <v>96</v>
      </c>
      <c r="R215" s="3" t="s">
        <v>190</v>
      </c>
    </row>
    <row r="216" spans="2:18" x14ac:dyDescent="0.4">
      <c r="B216" s="154"/>
      <c r="C216" s="144">
        <v>45967</v>
      </c>
      <c r="D216" s="145" t="str">
        <f t="shared" si="5"/>
        <v>木</v>
      </c>
      <c r="E216" s="146">
        <v>0.43055555555555558</v>
      </c>
      <c r="F216" s="147">
        <v>7</v>
      </c>
      <c r="G216" s="148" t="s">
        <v>208</v>
      </c>
      <c r="H216" s="149">
        <v>6.5</v>
      </c>
      <c r="I216" s="150">
        <v>1.4</v>
      </c>
      <c r="J216" s="151">
        <v>1.4</v>
      </c>
      <c r="K216" s="151">
        <v>0</v>
      </c>
      <c r="L216" s="151">
        <f t="shared" si="6"/>
        <v>1.4</v>
      </c>
      <c r="M216" s="150">
        <v>0</v>
      </c>
      <c r="N216" s="151">
        <v>0</v>
      </c>
      <c r="O216" s="151">
        <v>0</v>
      </c>
      <c r="P216" s="152">
        <v>95</v>
      </c>
      <c r="Q216" s="153">
        <v>94</v>
      </c>
      <c r="R216" s="3" t="s">
        <v>190</v>
      </c>
    </row>
    <row r="217" spans="2:18" x14ac:dyDescent="0.4">
      <c r="B217" s="154"/>
      <c r="C217" s="144">
        <v>45967</v>
      </c>
      <c r="D217" s="145" t="str">
        <f t="shared" si="5"/>
        <v>木</v>
      </c>
      <c r="E217" s="146">
        <v>0.68055555555555558</v>
      </c>
      <c r="F217" s="147">
        <v>0</v>
      </c>
      <c r="G217" s="148" t="s">
        <v>348</v>
      </c>
      <c r="H217" s="149">
        <v>9.9</v>
      </c>
      <c r="I217" s="150">
        <v>1.4</v>
      </c>
      <c r="J217" s="151">
        <v>1.4</v>
      </c>
      <c r="K217" s="151">
        <v>0</v>
      </c>
      <c r="L217" s="151">
        <f t="shared" si="6"/>
        <v>1.4</v>
      </c>
      <c r="M217" s="150">
        <v>0</v>
      </c>
      <c r="N217" s="151">
        <v>0</v>
      </c>
      <c r="O217" s="151">
        <v>0</v>
      </c>
      <c r="P217" s="152">
        <v>67</v>
      </c>
      <c r="Q217" s="153">
        <v>66</v>
      </c>
      <c r="R217" s="3" t="s">
        <v>190</v>
      </c>
    </row>
    <row r="218" spans="2:18" x14ac:dyDescent="0.4">
      <c r="B218" s="154"/>
      <c r="C218" s="144">
        <v>45967</v>
      </c>
      <c r="D218" s="145" t="str">
        <f t="shared" si="5"/>
        <v>木</v>
      </c>
      <c r="E218" s="146">
        <v>0.70138888888888884</v>
      </c>
      <c r="F218" s="147">
        <v>2</v>
      </c>
      <c r="G218" s="148" t="s">
        <v>348</v>
      </c>
      <c r="H218" s="149">
        <v>9.9</v>
      </c>
      <c r="I218" s="150">
        <v>1.4</v>
      </c>
      <c r="J218" s="151">
        <v>1.4</v>
      </c>
      <c r="K218" s="151">
        <v>0</v>
      </c>
      <c r="L218" s="151">
        <f t="shared" si="6"/>
        <v>1.4</v>
      </c>
      <c r="M218" s="150">
        <v>0</v>
      </c>
      <c r="N218" s="151">
        <v>0</v>
      </c>
      <c r="O218" s="151">
        <v>0</v>
      </c>
      <c r="P218" s="152">
        <v>65</v>
      </c>
      <c r="Q218" s="153">
        <v>62</v>
      </c>
      <c r="R218" s="3" t="s">
        <v>190</v>
      </c>
    </row>
    <row r="219" spans="2:18" x14ac:dyDescent="0.4">
      <c r="B219" s="154"/>
      <c r="C219" s="144">
        <v>45967</v>
      </c>
      <c r="D219" s="145" t="str">
        <f t="shared" si="5"/>
        <v>木</v>
      </c>
      <c r="E219" s="146">
        <v>0.72222222222222221</v>
      </c>
      <c r="F219" s="147">
        <v>0</v>
      </c>
      <c r="G219" s="148" t="s">
        <v>348</v>
      </c>
      <c r="H219" s="149">
        <v>9.5</v>
      </c>
      <c r="I219" s="150">
        <v>1.4</v>
      </c>
      <c r="J219" s="151">
        <v>1.4</v>
      </c>
      <c r="K219" s="151">
        <v>0</v>
      </c>
      <c r="L219" s="151">
        <f t="shared" si="6"/>
        <v>1.4</v>
      </c>
      <c r="M219" s="150">
        <v>0</v>
      </c>
      <c r="N219" s="151">
        <v>0</v>
      </c>
      <c r="O219" s="151">
        <v>0</v>
      </c>
      <c r="P219" s="152">
        <v>60</v>
      </c>
      <c r="Q219" s="153">
        <v>58</v>
      </c>
      <c r="R219" s="3" t="s">
        <v>190</v>
      </c>
    </row>
    <row r="220" spans="2:18" x14ac:dyDescent="0.4">
      <c r="B220" s="154"/>
      <c r="C220" s="144">
        <v>45968</v>
      </c>
      <c r="D220" s="145" t="str">
        <f t="shared" si="5"/>
        <v>金</v>
      </c>
      <c r="E220" s="146">
        <v>0.38541666666666669</v>
      </c>
      <c r="F220" s="147">
        <v>0</v>
      </c>
      <c r="G220" s="148" t="s">
        <v>348</v>
      </c>
      <c r="H220" s="149">
        <v>6.8</v>
      </c>
      <c r="I220" s="150">
        <v>1.4</v>
      </c>
      <c r="J220" s="151">
        <v>1.4</v>
      </c>
      <c r="K220" s="151">
        <v>0</v>
      </c>
      <c r="L220" s="151">
        <f t="shared" si="6"/>
        <v>1.4</v>
      </c>
      <c r="M220" s="150">
        <v>0</v>
      </c>
      <c r="N220" s="151">
        <v>0</v>
      </c>
      <c r="O220" s="151">
        <v>0</v>
      </c>
      <c r="P220" s="152">
        <v>99</v>
      </c>
      <c r="Q220" s="153">
        <v>98</v>
      </c>
      <c r="R220" s="3" t="s">
        <v>190</v>
      </c>
    </row>
    <row r="221" spans="2:18" x14ac:dyDescent="0.4">
      <c r="B221" s="154"/>
      <c r="C221" s="144">
        <v>45968</v>
      </c>
      <c r="D221" s="145" t="str">
        <f t="shared" si="5"/>
        <v>金</v>
      </c>
      <c r="E221" s="146">
        <v>0.40625</v>
      </c>
      <c r="F221" s="147">
        <v>0</v>
      </c>
      <c r="G221" s="148" t="s">
        <v>502</v>
      </c>
      <c r="H221" s="149">
        <v>6.8</v>
      </c>
      <c r="I221" s="150">
        <v>1.4</v>
      </c>
      <c r="J221" s="151">
        <v>1.4</v>
      </c>
      <c r="K221" s="151">
        <v>0</v>
      </c>
      <c r="L221" s="151">
        <f t="shared" si="6"/>
        <v>1.4</v>
      </c>
      <c r="M221" s="150">
        <v>0</v>
      </c>
      <c r="N221" s="151">
        <v>0</v>
      </c>
      <c r="O221" s="151">
        <v>0</v>
      </c>
      <c r="P221" s="152">
        <v>97</v>
      </c>
      <c r="Q221" s="153">
        <v>96</v>
      </c>
      <c r="R221" s="3" t="s">
        <v>190</v>
      </c>
    </row>
    <row r="222" spans="2:18" x14ac:dyDescent="0.4">
      <c r="B222" s="154"/>
      <c r="C222" s="144">
        <v>45968</v>
      </c>
      <c r="D222" s="145" t="str">
        <f t="shared" si="5"/>
        <v>金</v>
      </c>
      <c r="E222" s="146">
        <v>0.43055555555555558</v>
      </c>
      <c r="F222" s="147">
        <v>7</v>
      </c>
      <c r="G222" s="148" t="s">
        <v>502</v>
      </c>
      <c r="H222" s="149">
        <v>3.8</v>
      </c>
      <c r="I222" s="150">
        <v>1.4</v>
      </c>
      <c r="J222" s="151">
        <v>1.4</v>
      </c>
      <c r="K222" s="151">
        <v>0</v>
      </c>
      <c r="L222" s="151">
        <f t="shared" si="6"/>
        <v>1.4</v>
      </c>
      <c r="M222" s="150">
        <v>0</v>
      </c>
      <c r="N222" s="151">
        <v>0</v>
      </c>
      <c r="O222" s="151">
        <v>0</v>
      </c>
      <c r="P222" s="152">
        <v>95</v>
      </c>
      <c r="Q222" s="153">
        <v>88</v>
      </c>
      <c r="R222" s="3" t="s">
        <v>190</v>
      </c>
    </row>
    <row r="223" spans="2:18" x14ac:dyDescent="0.4">
      <c r="B223" s="154"/>
      <c r="C223" s="144">
        <v>45968</v>
      </c>
      <c r="D223" s="145" t="str">
        <f t="shared" si="5"/>
        <v>金</v>
      </c>
      <c r="E223" s="146">
        <v>0.68055555555555558</v>
      </c>
      <c r="F223" s="147">
        <v>7</v>
      </c>
      <c r="G223" s="148" t="s">
        <v>503</v>
      </c>
      <c r="H223" s="149">
        <v>1.1000000000000001</v>
      </c>
      <c r="I223" s="150">
        <v>1.4</v>
      </c>
      <c r="J223" s="151">
        <v>1.4</v>
      </c>
      <c r="K223" s="151">
        <v>0</v>
      </c>
      <c r="L223" s="151">
        <f t="shared" si="6"/>
        <v>1.4</v>
      </c>
      <c r="M223" s="150">
        <v>0</v>
      </c>
      <c r="N223" s="151">
        <v>0</v>
      </c>
      <c r="O223" s="151">
        <v>0</v>
      </c>
      <c r="P223" s="152">
        <v>52</v>
      </c>
      <c r="Q223" s="153">
        <v>47</v>
      </c>
      <c r="R223" s="3" t="s">
        <v>190</v>
      </c>
    </row>
    <row r="224" spans="2:18" x14ac:dyDescent="0.4">
      <c r="B224" s="154"/>
      <c r="C224" s="144">
        <v>45968</v>
      </c>
      <c r="D224" s="145" t="str">
        <f t="shared" si="5"/>
        <v>金</v>
      </c>
      <c r="E224" s="146">
        <v>0.70138888888888884</v>
      </c>
      <c r="F224" s="147">
        <v>2</v>
      </c>
      <c r="G224" s="148" t="s">
        <v>348</v>
      </c>
      <c r="H224" s="149">
        <v>1.1000000000000001</v>
      </c>
      <c r="I224" s="150">
        <v>1.4</v>
      </c>
      <c r="J224" s="151">
        <v>1.4</v>
      </c>
      <c r="K224" s="151">
        <v>0</v>
      </c>
      <c r="L224" s="151">
        <f t="shared" si="6"/>
        <v>1.4</v>
      </c>
      <c r="M224" s="150">
        <v>0</v>
      </c>
      <c r="N224" s="151">
        <v>0</v>
      </c>
      <c r="O224" s="151">
        <v>0</v>
      </c>
      <c r="P224" s="152">
        <v>44</v>
      </c>
      <c r="Q224" s="153">
        <v>41</v>
      </c>
      <c r="R224" s="3" t="s">
        <v>190</v>
      </c>
    </row>
    <row r="225" spans="2:18" x14ac:dyDescent="0.4">
      <c r="B225" s="154"/>
      <c r="C225" s="144">
        <v>45968</v>
      </c>
      <c r="D225" s="145" t="str">
        <f t="shared" si="5"/>
        <v>金</v>
      </c>
      <c r="E225" s="146">
        <v>0.72222222222222221</v>
      </c>
      <c r="F225" s="147">
        <v>5</v>
      </c>
      <c r="G225" s="148" t="s">
        <v>348</v>
      </c>
      <c r="H225" s="149">
        <v>2.4</v>
      </c>
      <c r="I225" s="150">
        <v>1.4</v>
      </c>
      <c r="J225" s="151">
        <v>1.4</v>
      </c>
      <c r="K225" s="151">
        <v>0</v>
      </c>
      <c r="L225" s="151">
        <f t="shared" si="6"/>
        <v>1.4</v>
      </c>
      <c r="M225" s="150">
        <v>0</v>
      </c>
      <c r="N225" s="151">
        <v>0</v>
      </c>
      <c r="O225" s="151">
        <v>0</v>
      </c>
      <c r="P225" s="152">
        <v>38</v>
      </c>
      <c r="Q225" s="153">
        <v>35</v>
      </c>
      <c r="R225" s="3" t="s">
        <v>190</v>
      </c>
    </row>
    <row r="226" spans="2:18" x14ac:dyDescent="0.4">
      <c r="B226" s="154"/>
      <c r="C226" s="144">
        <v>45969</v>
      </c>
      <c r="D226" s="145" t="str">
        <f t="shared" si="5"/>
        <v>土</v>
      </c>
      <c r="E226" s="146">
        <v>0.38541666666666669</v>
      </c>
      <c r="F226" s="147">
        <v>0</v>
      </c>
      <c r="G226" s="148" t="s">
        <v>348</v>
      </c>
      <c r="H226" s="149">
        <v>-1.2</v>
      </c>
      <c r="I226" s="150">
        <v>1.4</v>
      </c>
      <c r="J226" s="151">
        <v>1.4</v>
      </c>
      <c r="K226" s="151">
        <v>0</v>
      </c>
      <c r="L226" s="151">
        <f t="shared" si="6"/>
        <v>1.4</v>
      </c>
      <c r="M226" s="150">
        <v>0</v>
      </c>
      <c r="N226" s="151">
        <v>0</v>
      </c>
      <c r="O226" s="151">
        <v>0</v>
      </c>
      <c r="P226" s="152">
        <v>99</v>
      </c>
      <c r="Q226" s="153">
        <v>98</v>
      </c>
      <c r="R226" s="3" t="s">
        <v>190</v>
      </c>
    </row>
    <row r="227" spans="2:18" x14ac:dyDescent="0.4">
      <c r="B227" s="154"/>
      <c r="C227" s="144">
        <v>45969</v>
      </c>
      <c r="D227" s="145" t="str">
        <f t="shared" si="5"/>
        <v>土</v>
      </c>
      <c r="E227" s="146">
        <v>0.40625</v>
      </c>
      <c r="F227" s="147">
        <v>0</v>
      </c>
      <c r="G227" s="148" t="s">
        <v>348</v>
      </c>
      <c r="H227" s="149">
        <v>-1.2</v>
      </c>
      <c r="I227" s="150">
        <v>1.4</v>
      </c>
      <c r="J227" s="151">
        <v>1.4</v>
      </c>
      <c r="K227" s="151">
        <v>0</v>
      </c>
      <c r="L227" s="151">
        <f t="shared" si="6"/>
        <v>1.4</v>
      </c>
      <c r="M227" s="150">
        <v>0</v>
      </c>
      <c r="N227" s="151">
        <v>0</v>
      </c>
      <c r="O227" s="151">
        <v>0</v>
      </c>
      <c r="P227" s="152">
        <v>97</v>
      </c>
      <c r="Q227" s="153">
        <v>95</v>
      </c>
      <c r="R227" s="3" t="s">
        <v>190</v>
      </c>
    </row>
    <row r="228" spans="2:18" x14ac:dyDescent="0.4">
      <c r="B228" s="154"/>
      <c r="C228" s="144">
        <v>45969</v>
      </c>
      <c r="D228" s="145" t="str">
        <f t="shared" si="5"/>
        <v>土</v>
      </c>
      <c r="E228" s="146">
        <v>0.43055555555555558</v>
      </c>
      <c r="F228" s="147">
        <v>5</v>
      </c>
      <c r="G228" s="148" t="s">
        <v>348</v>
      </c>
      <c r="H228" s="149">
        <v>-0.7</v>
      </c>
      <c r="I228" s="150">
        <v>1.4</v>
      </c>
      <c r="J228" s="151">
        <v>1.4</v>
      </c>
      <c r="K228" s="151">
        <v>0</v>
      </c>
      <c r="L228" s="151">
        <f t="shared" si="6"/>
        <v>1.4</v>
      </c>
      <c r="M228" s="150">
        <v>0</v>
      </c>
      <c r="N228" s="151">
        <v>0</v>
      </c>
      <c r="O228" s="151">
        <v>0</v>
      </c>
      <c r="P228" s="152">
        <v>94</v>
      </c>
      <c r="Q228" s="153">
        <v>92</v>
      </c>
      <c r="R228" s="3" t="s">
        <v>190</v>
      </c>
    </row>
    <row r="229" spans="2:18" x14ac:dyDescent="0.4">
      <c r="B229" s="154"/>
      <c r="C229" s="144">
        <v>45969</v>
      </c>
      <c r="D229" s="145" t="str">
        <f t="shared" si="5"/>
        <v>土</v>
      </c>
      <c r="E229" s="146">
        <v>0.68055555555555558</v>
      </c>
      <c r="F229" s="147">
        <v>0</v>
      </c>
      <c r="G229" s="148" t="s">
        <v>348</v>
      </c>
      <c r="H229" s="149">
        <v>1.9</v>
      </c>
      <c r="I229" s="150">
        <v>1.4</v>
      </c>
      <c r="J229" s="151">
        <v>1.4</v>
      </c>
      <c r="K229" s="151">
        <v>0</v>
      </c>
      <c r="L229" s="151">
        <f t="shared" si="6"/>
        <v>1.4</v>
      </c>
      <c r="M229" s="150">
        <v>0</v>
      </c>
      <c r="N229" s="151">
        <v>0</v>
      </c>
      <c r="O229" s="151">
        <v>0</v>
      </c>
      <c r="P229" s="152">
        <v>49</v>
      </c>
      <c r="Q229" s="153">
        <v>47</v>
      </c>
      <c r="R229" s="3" t="s">
        <v>190</v>
      </c>
    </row>
    <row r="230" spans="2:18" x14ac:dyDescent="0.4">
      <c r="B230" s="154"/>
      <c r="C230" s="144">
        <v>45969</v>
      </c>
      <c r="D230" s="145" t="str">
        <f t="shared" si="5"/>
        <v>土</v>
      </c>
      <c r="E230" s="146">
        <v>0.70138888888888884</v>
      </c>
      <c r="F230" s="147">
        <v>1</v>
      </c>
      <c r="G230" s="148" t="s">
        <v>348</v>
      </c>
      <c r="H230" s="149">
        <v>1.9</v>
      </c>
      <c r="I230" s="150">
        <v>1.4</v>
      </c>
      <c r="J230" s="151">
        <v>1.4</v>
      </c>
      <c r="K230" s="151">
        <v>0</v>
      </c>
      <c r="L230" s="151">
        <f t="shared" si="6"/>
        <v>1.4</v>
      </c>
      <c r="M230" s="150">
        <v>0</v>
      </c>
      <c r="N230" s="151">
        <v>0</v>
      </c>
      <c r="O230" s="151">
        <v>0</v>
      </c>
      <c r="P230" s="152">
        <v>44</v>
      </c>
      <c r="Q230" s="153">
        <v>40</v>
      </c>
      <c r="R230" s="3" t="s">
        <v>190</v>
      </c>
    </row>
    <row r="231" spans="2:18" x14ac:dyDescent="0.4">
      <c r="B231" s="154"/>
      <c r="C231" s="144">
        <v>45969</v>
      </c>
      <c r="D231" s="145" t="str">
        <f t="shared" si="5"/>
        <v>土</v>
      </c>
      <c r="E231" s="146">
        <v>0.72222222222222221</v>
      </c>
      <c r="F231" s="147">
        <v>0</v>
      </c>
      <c r="G231" s="148" t="s">
        <v>208</v>
      </c>
      <c r="H231" s="149">
        <v>1.5</v>
      </c>
      <c r="I231" s="150">
        <v>1.4</v>
      </c>
      <c r="J231" s="151">
        <v>1.4</v>
      </c>
      <c r="K231" s="151">
        <v>0</v>
      </c>
      <c r="L231" s="151">
        <f t="shared" si="6"/>
        <v>1.4</v>
      </c>
      <c r="M231" s="150">
        <v>0</v>
      </c>
      <c r="N231" s="151">
        <v>0</v>
      </c>
      <c r="O231" s="151">
        <v>0</v>
      </c>
      <c r="P231" s="152">
        <v>37</v>
      </c>
      <c r="Q231" s="153">
        <v>33</v>
      </c>
      <c r="R231" s="3" t="s">
        <v>190</v>
      </c>
    </row>
    <row r="232" spans="2:18" x14ac:dyDescent="0.4">
      <c r="B232" s="154"/>
      <c r="C232" s="144">
        <v>45970</v>
      </c>
      <c r="D232" s="145" t="str">
        <f t="shared" si="5"/>
        <v>日</v>
      </c>
      <c r="E232" s="146">
        <v>0.38541666666666669</v>
      </c>
      <c r="F232" s="147">
        <v>0</v>
      </c>
      <c r="G232" s="148" t="s">
        <v>348</v>
      </c>
      <c r="H232" s="149">
        <v>2.2999999999999998</v>
      </c>
      <c r="I232" s="150">
        <v>1.4</v>
      </c>
      <c r="J232" s="151">
        <v>1.4</v>
      </c>
      <c r="K232" s="151">
        <v>0</v>
      </c>
      <c r="L232" s="151">
        <f t="shared" si="6"/>
        <v>1.4</v>
      </c>
      <c r="M232" s="150">
        <v>0</v>
      </c>
      <c r="N232" s="151">
        <v>0</v>
      </c>
      <c r="O232" s="151">
        <v>0</v>
      </c>
      <c r="P232" s="152">
        <v>99</v>
      </c>
      <c r="Q232" s="153">
        <v>98</v>
      </c>
      <c r="R232" s="3" t="s">
        <v>190</v>
      </c>
    </row>
    <row r="233" spans="2:18" x14ac:dyDescent="0.4">
      <c r="B233" s="154"/>
      <c r="C233" s="144">
        <v>45970</v>
      </c>
      <c r="D233" s="145" t="str">
        <f t="shared" si="5"/>
        <v>日</v>
      </c>
      <c r="E233" s="146">
        <v>0.40625</v>
      </c>
      <c r="F233" s="147">
        <v>0</v>
      </c>
      <c r="G233" s="148" t="s">
        <v>348</v>
      </c>
      <c r="H233" s="149">
        <v>2.2999999999999998</v>
      </c>
      <c r="I233" s="150">
        <v>1.4</v>
      </c>
      <c r="J233" s="151">
        <v>1.4</v>
      </c>
      <c r="K233" s="151">
        <v>0</v>
      </c>
      <c r="L233" s="151">
        <f t="shared" si="6"/>
        <v>1.4</v>
      </c>
      <c r="M233" s="150">
        <v>0</v>
      </c>
      <c r="N233" s="151">
        <v>0</v>
      </c>
      <c r="O233" s="151">
        <v>0</v>
      </c>
      <c r="P233" s="152">
        <v>97</v>
      </c>
      <c r="Q233" s="153">
        <v>96</v>
      </c>
      <c r="R233" s="3" t="s">
        <v>190</v>
      </c>
    </row>
    <row r="234" spans="2:18" x14ac:dyDescent="0.4">
      <c r="B234" s="154"/>
      <c r="C234" s="144">
        <v>45970</v>
      </c>
      <c r="D234" s="145" t="str">
        <f t="shared" si="5"/>
        <v>日</v>
      </c>
      <c r="E234" s="146">
        <v>0.43055555555555558</v>
      </c>
      <c r="F234" s="147">
        <v>2</v>
      </c>
      <c r="G234" s="148" t="s">
        <v>348</v>
      </c>
      <c r="H234" s="149">
        <v>2.8</v>
      </c>
      <c r="I234" s="150">
        <v>1.4</v>
      </c>
      <c r="J234" s="151">
        <v>1.4</v>
      </c>
      <c r="K234" s="151">
        <v>0</v>
      </c>
      <c r="L234" s="151">
        <f t="shared" si="6"/>
        <v>1.4</v>
      </c>
      <c r="M234" s="150">
        <v>0</v>
      </c>
      <c r="N234" s="151">
        <v>0</v>
      </c>
      <c r="O234" s="151">
        <v>0</v>
      </c>
      <c r="P234" s="152">
        <v>94</v>
      </c>
      <c r="Q234" s="153">
        <v>90</v>
      </c>
      <c r="R234" s="3" t="s">
        <v>190</v>
      </c>
    </row>
    <row r="235" spans="2:18" x14ac:dyDescent="0.4">
      <c r="B235" s="154"/>
      <c r="C235" s="144">
        <v>45970</v>
      </c>
      <c r="D235" s="145" t="str">
        <f t="shared" si="5"/>
        <v>日</v>
      </c>
      <c r="E235" s="146">
        <v>0.68055555555555558</v>
      </c>
      <c r="F235" s="147">
        <v>0</v>
      </c>
      <c r="G235" s="148" t="s">
        <v>208</v>
      </c>
      <c r="H235" s="149">
        <v>9.1999999999999993</v>
      </c>
      <c r="I235" s="150">
        <v>1.4</v>
      </c>
      <c r="J235" s="151">
        <v>1.4</v>
      </c>
      <c r="K235" s="151">
        <v>0</v>
      </c>
      <c r="L235" s="151">
        <f t="shared" si="6"/>
        <v>1.4</v>
      </c>
      <c r="M235" s="150">
        <v>0</v>
      </c>
      <c r="N235" s="151">
        <v>0</v>
      </c>
      <c r="O235" s="151">
        <v>0</v>
      </c>
      <c r="P235" s="152">
        <v>67</v>
      </c>
      <c r="Q235" s="153">
        <v>63</v>
      </c>
      <c r="R235" s="3" t="s">
        <v>190</v>
      </c>
    </row>
    <row r="236" spans="2:18" x14ac:dyDescent="0.4">
      <c r="B236" s="154"/>
      <c r="C236" s="144">
        <v>45970</v>
      </c>
      <c r="D236" s="145" t="str">
        <f t="shared" si="5"/>
        <v>日</v>
      </c>
      <c r="E236" s="146">
        <v>0.70138888888888884</v>
      </c>
      <c r="F236" s="147">
        <v>0</v>
      </c>
      <c r="G236" s="148" t="s">
        <v>208</v>
      </c>
      <c r="H236" s="149">
        <v>9.1999999999999993</v>
      </c>
      <c r="I236" s="150">
        <v>1.4</v>
      </c>
      <c r="J236" s="151">
        <v>1.4</v>
      </c>
      <c r="K236" s="151">
        <v>0</v>
      </c>
      <c r="L236" s="151">
        <f t="shared" si="6"/>
        <v>1.4</v>
      </c>
      <c r="M236" s="150">
        <v>0</v>
      </c>
      <c r="N236" s="151">
        <v>0</v>
      </c>
      <c r="O236" s="151">
        <v>0</v>
      </c>
      <c r="P236" s="152">
        <v>61</v>
      </c>
      <c r="Q236" s="153">
        <v>58</v>
      </c>
      <c r="R236" s="3" t="s">
        <v>190</v>
      </c>
    </row>
    <row r="237" spans="2:18" x14ac:dyDescent="0.4">
      <c r="B237" s="154"/>
      <c r="C237" s="144">
        <v>45970</v>
      </c>
      <c r="D237" s="145" t="str">
        <f t="shared" si="5"/>
        <v>日</v>
      </c>
      <c r="E237" s="146">
        <v>0.72222222222222221</v>
      </c>
      <c r="F237" s="147">
        <v>0</v>
      </c>
      <c r="G237" s="148" t="s">
        <v>208</v>
      </c>
      <c r="H237" s="149">
        <v>8.6999999999999993</v>
      </c>
      <c r="I237" s="150">
        <v>1.4</v>
      </c>
      <c r="J237" s="151">
        <v>1.4</v>
      </c>
      <c r="K237" s="151">
        <v>0</v>
      </c>
      <c r="L237" s="151">
        <f t="shared" si="6"/>
        <v>1.4</v>
      </c>
      <c r="M237" s="150">
        <v>0</v>
      </c>
      <c r="N237" s="151">
        <v>0</v>
      </c>
      <c r="O237" s="151">
        <v>0</v>
      </c>
      <c r="P237" s="152">
        <v>57</v>
      </c>
      <c r="Q237" s="153">
        <v>54</v>
      </c>
      <c r="R237" s="3" t="s">
        <v>190</v>
      </c>
    </row>
    <row r="238" spans="2:18" x14ac:dyDescent="0.4">
      <c r="B238" s="154"/>
      <c r="C238" s="144">
        <v>45971</v>
      </c>
      <c r="D238" s="145" t="str">
        <f t="shared" si="5"/>
        <v>月</v>
      </c>
      <c r="E238" s="146">
        <v>0.38541666666666669</v>
      </c>
      <c r="F238" s="147">
        <v>3</v>
      </c>
      <c r="G238" s="148" t="s">
        <v>502</v>
      </c>
      <c r="H238" s="149">
        <v>5.9</v>
      </c>
      <c r="I238" s="150">
        <v>1.4</v>
      </c>
      <c r="J238" s="151">
        <v>1.4</v>
      </c>
      <c r="K238" s="151">
        <v>0</v>
      </c>
      <c r="L238" s="151">
        <f t="shared" si="6"/>
        <v>1.4</v>
      </c>
      <c r="M238" s="150">
        <v>0</v>
      </c>
      <c r="N238" s="151">
        <v>0</v>
      </c>
      <c r="O238" s="151">
        <v>0</v>
      </c>
      <c r="P238" s="152">
        <v>97</v>
      </c>
      <c r="Q238" s="153">
        <v>91</v>
      </c>
      <c r="R238" s="3" t="s">
        <v>190</v>
      </c>
    </row>
    <row r="239" spans="2:18" x14ac:dyDescent="0.4">
      <c r="B239" s="154"/>
      <c r="C239" s="144">
        <v>45971</v>
      </c>
      <c r="D239" s="145" t="str">
        <f t="shared" si="5"/>
        <v>月</v>
      </c>
      <c r="E239" s="146">
        <v>0.40625</v>
      </c>
      <c r="F239" s="147">
        <v>0</v>
      </c>
      <c r="G239" s="148" t="s">
        <v>502</v>
      </c>
      <c r="H239" s="149">
        <v>5.9</v>
      </c>
      <c r="I239" s="150">
        <v>1.4</v>
      </c>
      <c r="J239" s="151">
        <v>1.4</v>
      </c>
      <c r="K239" s="151">
        <v>0</v>
      </c>
      <c r="L239" s="151">
        <f t="shared" si="6"/>
        <v>1.4</v>
      </c>
      <c r="M239" s="150">
        <v>0</v>
      </c>
      <c r="N239" s="151">
        <v>0</v>
      </c>
      <c r="O239" s="151">
        <v>0</v>
      </c>
      <c r="P239" s="152">
        <v>90</v>
      </c>
      <c r="Q239" s="153">
        <v>89</v>
      </c>
      <c r="R239" s="3" t="s">
        <v>190</v>
      </c>
    </row>
    <row r="240" spans="2:18" x14ac:dyDescent="0.4">
      <c r="B240" s="154"/>
      <c r="C240" s="144">
        <v>45971</v>
      </c>
      <c r="D240" s="145" t="str">
        <f t="shared" si="5"/>
        <v>月</v>
      </c>
      <c r="E240" s="146">
        <v>0.43055555555555558</v>
      </c>
      <c r="F240" s="147">
        <v>2</v>
      </c>
      <c r="G240" s="148" t="s">
        <v>502</v>
      </c>
      <c r="H240" s="149">
        <v>5.5</v>
      </c>
      <c r="I240" s="150">
        <v>1.4</v>
      </c>
      <c r="J240" s="151">
        <v>1.4</v>
      </c>
      <c r="K240" s="151">
        <v>0</v>
      </c>
      <c r="L240" s="151">
        <f t="shared" si="6"/>
        <v>1.4</v>
      </c>
      <c r="M240" s="150">
        <v>0</v>
      </c>
      <c r="N240" s="151">
        <v>0</v>
      </c>
      <c r="O240" s="151">
        <v>0</v>
      </c>
      <c r="P240" s="152">
        <v>89</v>
      </c>
      <c r="Q240" s="153">
        <v>87</v>
      </c>
      <c r="R240" s="3" t="s">
        <v>190</v>
      </c>
    </row>
    <row r="241" spans="2:18" x14ac:dyDescent="0.4">
      <c r="B241" s="154"/>
      <c r="C241" s="144">
        <v>45971</v>
      </c>
      <c r="D241" s="145" t="str">
        <f t="shared" si="5"/>
        <v>月</v>
      </c>
      <c r="E241" s="146">
        <v>0.68055555555555558</v>
      </c>
      <c r="F241" s="147">
        <v>4</v>
      </c>
      <c r="G241" s="148" t="s">
        <v>348</v>
      </c>
      <c r="H241" s="149">
        <v>3.1</v>
      </c>
      <c r="I241" s="150">
        <v>1.4</v>
      </c>
      <c r="J241" s="151">
        <v>1.4</v>
      </c>
      <c r="K241" s="151">
        <v>0</v>
      </c>
      <c r="L241" s="151">
        <f t="shared" si="6"/>
        <v>1.4</v>
      </c>
      <c r="M241" s="150">
        <v>0</v>
      </c>
      <c r="N241" s="151">
        <v>0</v>
      </c>
      <c r="O241" s="151">
        <v>0</v>
      </c>
      <c r="P241" s="152">
        <v>45</v>
      </c>
      <c r="Q241" s="153">
        <v>42</v>
      </c>
      <c r="R241" s="3" t="s">
        <v>190</v>
      </c>
    </row>
    <row r="242" spans="2:18" x14ac:dyDescent="0.4">
      <c r="B242" s="154"/>
      <c r="C242" s="144">
        <v>45971</v>
      </c>
      <c r="D242" s="145" t="str">
        <f t="shared" si="5"/>
        <v>月</v>
      </c>
      <c r="E242" s="146">
        <v>0.70138888888888884</v>
      </c>
      <c r="F242" s="147">
        <v>0</v>
      </c>
      <c r="G242" s="148" t="s">
        <v>503</v>
      </c>
      <c r="H242" s="149">
        <v>3.1</v>
      </c>
      <c r="I242" s="150">
        <v>1.4</v>
      </c>
      <c r="J242" s="151">
        <v>1.4</v>
      </c>
      <c r="K242" s="151">
        <v>0</v>
      </c>
      <c r="L242" s="151">
        <f t="shared" si="6"/>
        <v>1.4</v>
      </c>
      <c r="M242" s="150">
        <v>0</v>
      </c>
      <c r="N242" s="151">
        <v>0</v>
      </c>
      <c r="O242" s="151">
        <v>0</v>
      </c>
      <c r="P242" s="152">
        <v>40</v>
      </c>
      <c r="Q242" s="153">
        <v>34</v>
      </c>
      <c r="R242" s="3" t="s">
        <v>190</v>
      </c>
    </row>
    <row r="243" spans="2:18" x14ac:dyDescent="0.4">
      <c r="B243" s="154"/>
      <c r="C243" s="144">
        <v>45971</v>
      </c>
      <c r="D243" s="145" t="str">
        <f t="shared" si="5"/>
        <v>月</v>
      </c>
      <c r="E243" s="146">
        <v>0.72222222222222221</v>
      </c>
      <c r="F243" s="147">
        <v>0</v>
      </c>
      <c r="G243" s="148" t="s">
        <v>503</v>
      </c>
      <c r="H243" s="149">
        <v>3.5</v>
      </c>
      <c r="I243" s="150">
        <v>1.4</v>
      </c>
      <c r="J243" s="151">
        <v>1.4</v>
      </c>
      <c r="K243" s="151">
        <v>0</v>
      </c>
      <c r="L243" s="151">
        <f t="shared" si="6"/>
        <v>1.4</v>
      </c>
      <c r="M243" s="150">
        <v>0</v>
      </c>
      <c r="N243" s="151">
        <v>0</v>
      </c>
      <c r="O243" s="151">
        <v>0</v>
      </c>
      <c r="P243" s="152">
        <v>33</v>
      </c>
      <c r="Q243" s="153">
        <v>28</v>
      </c>
      <c r="R243" s="3" t="s">
        <v>190</v>
      </c>
    </row>
    <row r="244" spans="2:18" x14ac:dyDescent="0.4">
      <c r="B244" s="154"/>
      <c r="C244" s="144">
        <v>45974</v>
      </c>
      <c r="D244" s="145" t="str">
        <f t="shared" si="5"/>
        <v>木</v>
      </c>
      <c r="E244" s="146">
        <v>0.38541666666666669</v>
      </c>
      <c r="F244" s="147">
        <v>0</v>
      </c>
      <c r="G244" s="148" t="s">
        <v>208</v>
      </c>
      <c r="H244" s="149">
        <v>8.1999999999999993</v>
      </c>
      <c r="I244" s="150">
        <v>1.4</v>
      </c>
      <c r="J244" s="151">
        <v>1.4</v>
      </c>
      <c r="K244" s="151">
        <v>0.04</v>
      </c>
      <c r="L244" s="151">
        <f t="shared" si="6"/>
        <v>1.3599999999999999</v>
      </c>
      <c r="M244" s="150">
        <v>0</v>
      </c>
      <c r="N244" s="151">
        <v>0</v>
      </c>
      <c r="O244" s="151">
        <v>0</v>
      </c>
      <c r="P244" s="152">
        <v>91</v>
      </c>
      <c r="Q244" s="153">
        <v>90</v>
      </c>
      <c r="R244" s="3" t="s">
        <v>190</v>
      </c>
    </row>
    <row r="245" spans="2:18" x14ac:dyDescent="0.4">
      <c r="B245" s="154"/>
      <c r="C245" s="144">
        <v>45974</v>
      </c>
      <c r="D245" s="145" t="str">
        <f t="shared" si="5"/>
        <v>木</v>
      </c>
      <c r="E245" s="146">
        <v>0.40625</v>
      </c>
      <c r="F245" s="147">
        <v>0</v>
      </c>
      <c r="G245" s="148" t="s">
        <v>208</v>
      </c>
      <c r="H245" s="149">
        <v>8.1999999999999993</v>
      </c>
      <c r="I245" s="150">
        <v>1.4</v>
      </c>
      <c r="J245" s="151">
        <v>1.4</v>
      </c>
      <c r="K245" s="151">
        <v>0</v>
      </c>
      <c r="L245" s="151">
        <f t="shared" si="6"/>
        <v>1.4</v>
      </c>
      <c r="M245" s="150">
        <v>0</v>
      </c>
      <c r="N245" s="151">
        <v>0</v>
      </c>
      <c r="O245" s="151">
        <v>0</v>
      </c>
      <c r="P245" s="152">
        <v>89</v>
      </c>
      <c r="Q245" s="153">
        <v>88</v>
      </c>
      <c r="R245" s="3" t="s">
        <v>190</v>
      </c>
    </row>
    <row r="246" spans="2:18" x14ac:dyDescent="0.4">
      <c r="B246" s="154"/>
      <c r="C246" s="144">
        <v>45974</v>
      </c>
      <c r="D246" s="145" t="str">
        <f t="shared" si="5"/>
        <v>木</v>
      </c>
      <c r="E246" s="146">
        <v>0.43055555555555558</v>
      </c>
      <c r="F246" s="147">
        <v>9</v>
      </c>
      <c r="G246" s="148" t="s">
        <v>208</v>
      </c>
      <c r="H246" s="149">
        <v>10.5</v>
      </c>
      <c r="I246" s="150">
        <v>1.4</v>
      </c>
      <c r="J246" s="151">
        <v>1.4</v>
      </c>
      <c r="K246" s="151">
        <v>0</v>
      </c>
      <c r="L246" s="151">
        <f t="shared" si="6"/>
        <v>1.4</v>
      </c>
      <c r="M246" s="150">
        <v>0</v>
      </c>
      <c r="N246" s="151">
        <v>0</v>
      </c>
      <c r="O246" s="151">
        <v>0</v>
      </c>
      <c r="P246" s="152">
        <v>88</v>
      </c>
      <c r="Q246" s="153">
        <v>87</v>
      </c>
    </row>
    <row r="247" spans="2:18" x14ac:dyDescent="0.4">
      <c r="B247" s="154"/>
      <c r="C247" s="144">
        <v>45974</v>
      </c>
      <c r="D247" s="145" t="str">
        <f t="shared" si="5"/>
        <v>木</v>
      </c>
      <c r="E247" s="146">
        <v>0.68055555555555558</v>
      </c>
      <c r="F247" s="147">
        <v>3</v>
      </c>
      <c r="G247" s="148" t="s">
        <v>348</v>
      </c>
      <c r="H247" s="149">
        <v>10.4</v>
      </c>
      <c r="I247" s="150">
        <v>1.4</v>
      </c>
      <c r="J247" s="151">
        <v>1.4</v>
      </c>
      <c r="K247" s="151">
        <v>0</v>
      </c>
      <c r="L247" s="151">
        <f t="shared" si="6"/>
        <v>1.4</v>
      </c>
      <c r="M247" s="150">
        <v>0</v>
      </c>
      <c r="N247" s="151">
        <v>0</v>
      </c>
      <c r="O247" s="151">
        <v>0</v>
      </c>
      <c r="P247" s="152">
        <v>63</v>
      </c>
      <c r="Q247" s="153">
        <v>61</v>
      </c>
      <c r="R247" s="3" t="s">
        <v>190</v>
      </c>
    </row>
    <row r="248" spans="2:18" x14ac:dyDescent="0.4">
      <c r="B248" s="154"/>
      <c r="C248" s="144">
        <v>45974</v>
      </c>
      <c r="D248" s="145" t="str">
        <f t="shared" si="5"/>
        <v>木</v>
      </c>
      <c r="E248" s="146">
        <v>0.70138888888888884</v>
      </c>
      <c r="F248" s="147">
        <v>0</v>
      </c>
      <c r="G248" s="148" t="s">
        <v>348</v>
      </c>
      <c r="H248" s="149">
        <v>10.4</v>
      </c>
      <c r="I248" s="150">
        <v>1.4</v>
      </c>
      <c r="J248" s="151">
        <v>1.4</v>
      </c>
      <c r="K248" s="151">
        <v>0</v>
      </c>
      <c r="L248" s="151">
        <f t="shared" si="6"/>
        <v>1.4</v>
      </c>
      <c r="M248" s="150">
        <v>0</v>
      </c>
      <c r="N248" s="151">
        <v>0</v>
      </c>
      <c r="O248" s="151">
        <v>0</v>
      </c>
      <c r="P248" s="152">
        <v>59</v>
      </c>
      <c r="Q248" s="153">
        <v>56</v>
      </c>
      <c r="R248" s="3" t="s">
        <v>190</v>
      </c>
    </row>
    <row r="249" spans="2:18" x14ac:dyDescent="0.4">
      <c r="B249" s="154"/>
      <c r="C249" s="144">
        <v>45974</v>
      </c>
      <c r="D249" s="145" t="str">
        <f t="shared" si="5"/>
        <v>木</v>
      </c>
      <c r="E249" s="146">
        <v>0.72222222222222221</v>
      </c>
      <c r="F249" s="147">
        <v>0</v>
      </c>
      <c r="G249" s="148" t="s">
        <v>348</v>
      </c>
      <c r="H249" s="149">
        <v>9.6</v>
      </c>
      <c r="I249" s="150">
        <v>1.4</v>
      </c>
      <c r="J249" s="151">
        <v>1.4</v>
      </c>
      <c r="K249" s="151">
        <v>0</v>
      </c>
      <c r="L249" s="151">
        <f t="shared" si="6"/>
        <v>1.4</v>
      </c>
      <c r="M249" s="150">
        <v>0</v>
      </c>
      <c r="N249" s="151">
        <v>0</v>
      </c>
      <c r="O249" s="151">
        <v>0</v>
      </c>
      <c r="P249" s="152">
        <v>55</v>
      </c>
      <c r="Q249" s="153">
        <v>54</v>
      </c>
      <c r="R249" s="3" t="s">
        <v>190</v>
      </c>
    </row>
    <row r="250" spans="2:18" x14ac:dyDescent="0.4">
      <c r="B250" s="154"/>
      <c r="C250" s="144">
        <v>45975</v>
      </c>
      <c r="D250" s="145" t="str">
        <f t="shared" si="5"/>
        <v>金</v>
      </c>
      <c r="E250" s="146">
        <v>0.38541666666666669</v>
      </c>
      <c r="F250" s="147">
        <v>0</v>
      </c>
      <c r="G250" s="148" t="s">
        <v>348</v>
      </c>
      <c r="H250" s="149">
        <v>5.0999999999999996</v>
      </c>
      <c r="I250" s="150">
        <v>1.4</v>
      </c>
      <c r="J250" s="151">
        <v>1.4</v>
      </c>
      <c r="K250" s="151">
        <v>0</v>
      </c>
      <c r="L250" s="151">
        <f t="shared" si="6"/>
        <v>1.4</v>
      </c>
      <c r="M250" s="150">
        <v>0</v>
      </c>
      <c r="N250" s="151">
        <v>0</v>
      </c>
      <c r="O250" s="151">
        <v>0</v>
      </c>
      <c r="P250" s="152">
        <v>97</v>
      </c>
      <c r="Q250" s="153">
        <v>96</v>
      </c>
      <c r="R250" s="3" t="s">
        <v>190</v>
      </c>
    </row>
    <row r="251" spans="2:18" x14ac:dyDescent="0.4">
      <c r="B251" s="154"/>
      <c r="C251" s="144">
        <v>45975</v>
      </c>
      <c r="D251" s="145" t="str">
        <f t="shared" si="5"/>
        <v>金</v>
      </c>
      <c r="E251" s="146">
        <v>0.40625</v>
      </c>
      <c r="F251" s="147">
        <v>0</v>
      </c>
      <c r="G251" s="148" t="s">
        <v>348</v>
      </c>
      <c r="H251" s="149">
        <v>5.0999999999999996</v>
      </c>
      <c r="I251" s="150">
        <v>1.4</v>
      </c>
      <c r="J251" s="151">
        <v>1.4</v>
      </c>
      <c r="K251" s="151">
        <v>0</v>
      </c>
      <c r="L251" s="151">
        <f t="shared" si="6"/>
        <v>1.4</v>
      </c>
      <c r="M251" s="150">
        <v>0</v>
      </c>
      <c r="N251" s="151">
        <v>0</v>
      </c>
      <c r="O251" s="151">
        <v>0</v>
      </c>
      <c r="P251" s="152">
        <v>95</v>
      </c>
      <c r="Q251" s="153">
        <v>91</v>
      </c>
      <c r="R251" s="3" t="s">
        <v>190</v>
      </c>
    </row>
    <row r="252" spans="2:18" x14ac:dyDescent="0.4">
      <c r="B252" s="154"/>
      <c r="C252" s="144">
        <v>45975</v>
      </c>
      <c r="D252" s="145" t="str">
        <f t="shared" si="5"/>
        <v>金</v>
      </c>
      <c r="E252" s="146">
        <v>0.43055555555555558</v>
      </c>
      <c r="F252" s="147">
        <v>7</v>
      </c>
      <c r="G252" s="148" t="s">
        <v>348</v>
      </c>
      <c r="H252" s="149">
        <v>5.2</v>
      </c>
      <c r="I252" s="150">
        <v>1.4</v>
      </c>
      <c r="J252" s="151">
        <v>1.4</v>
      </c>
      <c r="K252" s="151">
        <v>0</v>
      </c>
      <c r="L252" s="151">
        <f t="shared" si="6"/>
        <v>1.4</v>
      </c>
      <c r="M252" s="150">
        <v>0</v>
      </c>
      <c r="N252" s="151">
        <v>0</v>
      </c>
      <c r="O252" s="151">
        <v>0</v>
      </c>
      <c r="P252" s="152">
        <v>88</v>
      </c>
      <c r="Q252" s="153">
        <v>86</v>
      </c>
      <c r="R252" s="3" t="s">
        <v>190</v>
      </c>
    </row>
    <row r="253" spans="2:18" x14ac:dyDescent="0.4">
      <c r="B253" s="154"/>
      <c r="C253" s="144">
        <v>45975</v>
      </c>
      <c r="D253" s="145" t="str">
        <f t="shared" si="5"/>
        <v>金</v>
      </c>
      <c r="E253" s="146">
        <v>0.68055555555555558</v>
      </c>
      <c r="F253" s="147">
        <v>0</v>
      </c>
      <c r="G253" s="148" t="s">
        <v>348</v>
      </c>
      <c r="H253" s="149">
        <v>3.9</v>
      </c>
      <c r="I253" s="150">
        <v>1.4</v>
      </c>
      <c r="J253" s="151">
        <v>1.4</v>
      </c>
      <c r="K253" s="151">
        <v>0</v>
      </c>
      <c r="L253" s="151">
        <f t="shared" si="6"/>
        <v>1.4</v>
      </c>
      <c r="M253" s="150">
        <v>0</v>
      </c>
      <c r="N253" s="151">
        <v>0</v>
      </c>
      <c r="O253" s="151">
        <v>0</v>
      </c>
      <c r="P253" s="152">
        <v>46</v>
      </c>
      <c r="Q253" s="153">
        <v>44</v>
      </c>
      <c r="R253" s="3" t="s">
        <v>190</v>
      </c>
    </row>
    <row r="254" spans="2:18" x14ac:dyDescent="0.4">
      <c r="B254" s="154"/>
      <c r="C254" s="144">
        <v>45975</v>
      </c>
      <c r="D254" s="145" t="str">
        <f t="shared" si="5"/>
        <v>金</v>
      </c>
      <c r="E254" s="146">
        <v>0.70138888888888884</v>
      </c>
      <c r="F254" s="147">
        <v>0</v>
      </c>
      <c r="G254" s="148" t="s">
        <v>348</v>
      </c>
      <c r="H254" s="149">
        <v>3.9</v>
      </c>
      <c r="I254" s="150">
        <v>1.4</v>
      </c>
      <c r="J254" s="151">
        <v>1.4</v>
      </c>
      <c r="K254" s="151">
        <v>0</v>
      </c>
      <c r="L254" s="151">
        <f t="shared" si="6"/>
        <v>1.4</v>
      </c>
      <c r="M254" s="150">
        <v>0</v>
      </c>
      <c r="N254" s="151">
        <v>0</v>
      </c>
      <c r="O254" s="151">
        <v>0</v>
      </c>
      <c r="P254" s="152">
        <v>42</v>
      </c>
      <c r="Q254" s="153">
        <v>38</v>
      </c>
      <c r="R254" s="3" t="s">
        <v>190</v>
      </c>
    </row>
    <row r="255" spans="2:18" x14ac:dyDescent="0.4">
      <c r="B255" s="154"/>
      <c r="C255" s="144">
        <v>45975</v>
      </c>
      <c r="D255" s="145" t="str">
        <f t="shared" si="5"/>
        <v>金</v>
      </c>
      <c r="E255" s="146">
        <v>0.72222222222222221</v>
      </c>
      <c r="F255" s="147">
        <v>0</v>
      </c>
      <c r="G255" s="148" t="s">
        <v>348</v>
      </c>
      <c r="H255" s="149">
        <v>4</v>
      </c>
      <c r="I255" s="150">
        <v>1.4</v>
      </c>
      <c r="J255" s="151">
        <v>1.4</v>
      </c>
      <c r="K255" s="151">
        <v>0</v>
      </c>
      <c r="L255" s="151">
        <f t="shared" si="6"/>
        <v>1.4</v>
      </c>
      <c r="M255" s="150">
        <v>0</v>
      </c>
      <c r="N255" s="151">
        <v>0</v>
      </c>
      <c r="O255" s="151">
        <v>0</v>
      </c>
      <c r="P255" s="152">
        <v>36</v>
      </c>
      <c r="Q255" s="153">
        <v>32</v>
      </c>
      <c r="R255" s="3" t="s">
        <v>190</v>
      </c>
    </row>
    <row r="256" spans="2:18" x14ac:dyDescent="0.4">
      <c r="B256" s="154"/>
      <c r="C256" s="144">
        <v>45976</v>
      </c>
      <c r="D256" s="145" t="str">
        <f t="shared" si="5"/>
        <v>土</v>
      </c>
      <c r="E256" s="146">
        <v>0.38541666666666669</v>
      </c>
      <c r="F256" s="147">
        <v>2</v>
      </c>
      <c r="G256" s="148" t="s">
        <v>503</v>
      </c>
      <c r="H256" s="149">
        <v>1.4</v>
      </c>
      <c r="I256" s="150">
        <v>1.4</v>
      </c>
      <c r="J256" s="151">
        <v>1.4</v>
      </c>
      <c r="K256" s="151">
        <v>1.4</v>
      </c>
      <c r="L256" s="151">
        <f t="shared" si="6"/>
        <v>0</v>
      </c>
      <c r="M256" s="150">
        <v>0</v>
      </c>
      <c r="N256" s="151">
        <v>0</v>
      </c>
      <c r="O256" s="151">
        <v>0</v>
      </c>
      <c r="P256" s="152">
        <v>98</v>
      </c>
      <c r="Q256" s="153">
        <v>97</v>
      </c>
      <c r="R256" s="3" t="s">
        <v>190</v>
      </c>
    </row>
    <row r="257" spans="2:23" x14ac:dyDescent="0.4">
      <c r="B257" s="154"/>
      <c r="C257" s="144">
        <v>45976</v>
      </c>
      <c r="D257" s="145" t="str">
        <f t="shared" si="5"/>
        <v>土</v>
      </c>
      <c r="E257" s="146">
        <v>0.40625</v>
      </c>
      <c r="F257" s="147">
        <v>0</v>
      </c>
      <c r="G257" s="148" t="s">
        <v>348</v>
      </c>
      <c r="H257" s="149">
        <v>1.4</v>
      </c>
      <c r="I257" s="150">
        <v>1.4</v>
      </c>
      <c r="J257" s="151">
        <v>1.4</v>
      </c>
      <c r="K257" s="151">
        <v>0</v>
      </c>
      <c r="L257" s="151">
        <f t="shared" si="6"/>
        <v>1.4</v>
      </c>
      <c r="M257" s="150">
        <v>0</v>
      </c>
      <c r="N257" s="151">
        <v>0</v>
      </c>
      <c r="O257" s="151">
        <v>0</v>
      </c>
      <c r="P257" s="152">
        <v>97</v>
      </c>
      <c r="Q257" s="153">
        <v>95</v>
      </c>
      <c r="R257" s="3" t="s">
        <v>190</v>
      </c>
    </row>
    <row r="258" spans="2:23" x14ac:dyDescent="0.4">
      <c r="B258" s="154"/>
      <c r="C258" s="144">
        <v>45976</v>
      </c>
      <c r="D258" s="145" t="str">
        <f t="shared" si="5"/>
        <v>土</v>
      </c>
      <c r="E258" s="146">
        <v>0.43055555555555558</v>
      </c>
      <c r="F258" s="147">
        <v>8</v>
      </c>
      <c r="G258" s="148" t="s">
        <v>502</v>
      </c>
      <c r="H258" s="149">
        <v>1.4</v>
      </c>
      <c r="I258" s="150">
        <v>1.4</v>
      </c>
      <c r="J258" s="151">
        <v>1.4</v>
      </c>
      <c r="K258" s="151">
        <v>0</v>
      </c>
      <c r="L258" s="151">
        <f t="shared" si="6"/>
        <v>1.4</v>
      </c>
      <c r="M258" s="150">
        <v>0</v>
      </c>
      <c r="N258" s="151">
        <v>0</v>
      </c>
      <c r="O258" s="151">
        <v>0</v>
      </c>
      <c r="P258" s="152">
        <v>95</v>
      </c>
      <c r="Q258" s="153">
        <v>92</v>
      </c>
      <c r="R258" s="3" t="s">
        <v>190</v>
      </c>
    </row>
    <row r="259" spans="2:23" x14ac:dyDescent="0.4">
      <c r="B259" s="154"/>
      <c r="C259" s="144">
        <v>45976</v>
      </c>
      <c r="D259" s="145" t="str">
        <f t="shared" si="5"/>
        <v>土</v>
      </c>
      <c r="E259" s="146">
        <v>0.68055555555555558</v>
      </c>
      <c r="F259" s="147">
        <v>7</v>
      </c>
      <c r="G259" s="148" t="s">
        <v>208</v>
      </c>
      <c r="H259" s="149">
        <v>5.7</v>
      </c>
      <c r="I259" s="150">
        <v>1.4</v>
      </c>
      <c r="J259" s="151">
        <v>1.4</v>
      </c>
      <c r="K259" s="151">
        <v>0</v>
      </c>
      <c r="L259" s="151">
        <f t="shared" si="6"/>
        <v>1.4</v>
      </c>
      <c r="M259" s="150">
        <v>0</v>
      </c>
      <c r="N259" s="151">
        <v>0</v>
      </c>
      <c r="O259" s="151">
        <v>0</v>
      </c>
      <c r="P259" s="152">
        <v>61</v>
      </c>
      <c r="Q259" s="153">
        <v>58</v>
      </c>
      <c r="R259" s="3" t="s">
        <v>190</v>
      </c>
    </row>
    <row r="260" spans="2:23" x14ac:dyDescent="0.4">
      <c r="B260" s="154"/>
      <c r="C260" s="144">
        <v>45976</v>
      </c>
      <c r="D260" s="145" t="str">
        <f t="shared" si="5"/>
        <v>土</v>
      </c>
      <c r="E260" s="146">
        <v>0.70138888888888884</v>
      </c>
      <c r="F260" s="147">
        <v>4</v>
      </c>
      <c r="G260" s="148" t="s">
        <v>208</v>
      </c>
      <c r="H260" s="149">
        <v>5.7</v>
      </c>
      <c r="I260" s="150">
        <v>1.4</v>
      </c>
      <c r="J260" s="151">
        <v>1.4</v>
      </c>
      <c r="K260" s="151">
        <v>0</v>
      </c>
      <c r="L260" s="151">
        <f t="shared" si="6"/>
        <v>1.4</v>
      </c>
      <c r="M260" s="150">
        <v>0</v>
      </c>
      <c r="N260" s="151">
        <v>0</v>
      </c>
      <c r="O260" s="151">
        <v>0</v>
      </c>
      <c r="P260" s="152">
        <v>55</v>
      </c>
      <c r="Q260" s="153">
        <v>53</v>
      </c>
      <c r="R260" s="3" t="s">
        <v>190</v>
      </c>
    </row>
    <row r="261" spans="2:23" x14ac:dyDescent="0.4">
      <c r="B261" s="154"/>
      <c r="C261" s="144">
        <v>45976</v>
      </c>
      <c r="D261" s="145" t="str">
        <f t="shared" ref="D261:D303" si="7">IF($C261 &lt;&gt; "", IF(ISERROR(MATCH($C261, 祝日, 0)), TEXT($C261, "aaa"), "祝日"), "")</f>
        <v>土</v>
      </c>
      <c r="E261" s="146">
        <v>0.72222222222222221</v>
      </c>
      <c r="F261" s="147">
        <v>0</v>
      </c>
      <c r="G261" s="148" t="s">
        <v>208</v>
      </c>
      <c r="H261" s="149">
        <v>5.2</v>
      </c>
      <c r="I261" s="150">
        <v>1.4</v>
      </c>
      <c r="J261" s="151">
        <v>1.4</v>
      </c>
      <c r="K261" s="151">
        <v>0</v>
      </c>
      <c r="L261" s="151">
        <f t="shared" si="6"/>
        <v>1.4</v>
      </c>
      <c r="M261" s="150">
        <v>0</v>
      </c>
      <c r="N261" s="151">
        <v>0</v>
      </c>
      <c r="O261" s="151">
        <v>0</v>
      </c>
      <c r="P261" s="152">
        <v>51</v>
      </c>
      <c r="Q261" s="153">
        <v>47</v>
      </c>
      <c r="R261" s="3" t="s">
        <v>190</v>
      </c>
    </row>
    <row r="262" spans="2:23" x14ac:dyDescent="0.4">
      <c r="B262" s="154"/>
      <c r="C262" s="144">
        <v>45977</v>
      </c>
      <c r="D262" s="145" t="str">
        <f t="shared" si="7"/>
        <v>日</v>
      </c>
      <c r="E262" s="146">
        <v>0.38541666666666669</v>
      </c>
      <c r="F262" s="147">
        <v>0</v>
      </c>
      <c r="G262" s="148" t="s">
        <v>208</v>
      </c>
      <c r="H262" s="149">
        <v>1.5</v>
      </c>
      <c r="I262" s="150">
        <v>1.4</v>
      </c>
      <c r="J262" s="151">
        <v>1.4</v>
      </c>
      <c r="K262" s="151">
        <v>0</v>
      </c>
      <c r="L262" s="151">
        <f t="shared" si="6"/>
        <v>1.4</v>
      </c>
      <c r="M262" s="150">
        <v>0</v>
      </c>
      <c r="N262" s="151">
        <v>0</v>
      </c>
      <c r="O262" s="151">
        <v>0</v>
      </c>
      <c r="P262" s="152">
        <v>99</v>
      </c>
      <c r="Q262" s="153">
        <v>98</v>
      </c>
      <c r="R262" s="3" t="s">
        <v>190</v>
      </c>
      <c r="V262" s="46"/>
      <c r="W262" s="46"/>
    </row>
    <row r="263" spans="2:23" x14ac:dyDescent="0.4">
      <c r="B263" s="154"/>
      <c r="C263" s="144">
        <v>45977</v>
      </c>
      <c r="D263" s="145" t="str">
        <f t="shared" si="7"/>
        <v>日</v>
      </c>
      <c r="E263" s="146">
        <v>0.40625</v>
      </c>
      <c r="F263" s="147">
        <v>0</v>
      </c>
      <c r="G263" s="148" t="s">
        <v>208</v>
      </c>
      <c r="H263" s="149">
        <v>1.5</v>
      </c>
      <c r="I263" s="150">
        <v>1.4</v>
      </c>
      <c r="J263" s="151">
        <v>1.4</v>
      </c>
      <c r="K263" s="151">
        <v>0</v>
      </c>
      <c r="L263" s="151">
        <f t="shared" si="6"/>
        <v>1.4</v>
      </c>
      <c r="M263" s="150">
        <v>0</v>
      </c>
      <c r="N263" s="151">
        <v>0</v>
      </c>
      <c r="O263" s="151">
        <v>0</v>
      </c>
      <c r="P263" s="152">
        <v>98</v>
      </c>
      <c r="Q263" s="153">
        <v>96</v>
      </c>
      <c r="R263" s="3" t="s">
        <v>190</v>
      </c>
    </row>
    <row r="264" spans="2:23" x14ac:dyDescent="0.4">
      <c r="B264" s="154"/>
      <c r="C264" s="144">
        <v>45977</v>
      </c>
      <c r="D264" s="145" t="str">
        <f t="shared" si="7"/>
        <v>日</v>
      </c>
      <c r="E264" s="146">
        <v>0.43055555555555558</v>
      </c>
      <c r="F264" s="147">
        <v>7</v>
      </c>
      <c r="G264" s="148" t="s">
        <v>208</v>
      </c>
      <c r="H264" s="149">
        <v>3.7</v>
      </c>
      <c r="I264" s="150">
        <v>1.4</v>
      </c>
      <c r="J264" s="151">
        <v>1.4</v>
      </c>
      <c r="K264" s="151">
        <v>0</v>
      </c>
      <c r="L264" s="151">
        <f t="shared" si="6"/>
        <v>1.4</v>
      </c>
      <c r="M264" s="150">
        <v>0</v>
      </c>
      <c r="N264" s="151">
        <v>0</v>
      </c>
      <c r="O264" s="151">
        <v>0</v>
      </c>
      <c r="P264" s="152">
        <v>95</v>
      </c>
      <c r="Q264" s="153">
        <v>94</v>
      </c>
      <c r="R264" s="3" t="s">
        <v>190</v>
      </c>
    </row>
    <row r="265" spans="2:23" x14ac:dyDescent="0.4">
      <c r="B265" s="154"/>
      <c r="C265" s="144">
        <v>45977</v>
      </c>
      <c r="D265" s="145" t="str">
        <f t="shared" si="7"/>
        <v>日</v>
      </c>
      <c r="E265" s="146">
        <v>0.68055555555555558</v>
      </c>
      <c r="F265" s="147">
        <v>8</v>
      </c>
      <c r="G265" s="148" t="s">
        <v>208</v>
      </c>
      <c r="H265" s="149">
        <v>7.5</v>
      </c>
      <c r="I265" s="150">
        <v>1.4</v>
      </c>
      <c r="J265" s="151">
        <v>1.4</v>
      </c>
      <c r="K265" s="151">
        <v>0</v>
      </c>
      <c r="L265" s="151">
        <f t="shared" si="6"/>
        <v>1.4</v>
      </c>
      <c r="M265" s="150">
        <v>0</v>
      </c>
      <c r="N265" s="151">
        <v>0</v>
      </c>
      <c r="O265" s="151">
        <v>0</v>
      </c>
      <c r="P265" s="152">
        <v>66</v>
      </c>
      <c r="Q265" s="153">
        <v>62</v>
      </c>
      <c r="R265" s="3" t="s">
        <v>190</v>
      </c>
    </row>
    <row r="266" spans="2:23" x14ac:dyDescent="0.4">
      <c r="B266" s="154"/>
      <c r="C266" s="144">
        <v>45977</v>
      </c>
      <c r="D266" s="145" t="str">
        <f t="shared" si="7"/>
        <v>日</v>
      </c>
      <c r="E266" s="146">
        <v>0.70138888888888884</v>
      </c>
      <c r="F266" s="147">
        <v>0</v>
      </c>
      <c r="G266" s="148" t="s">
        <v>208</v>
      </c>
      <c r="H266" s="149">
        <v>7.5</v>
      </c>
      <c r="I266" s="150">
        <v>1.4</v>
      </c>
      <c r="J266" s="151">
        <v>1.4</v>
      </c>
      <c r="K266" s="151">
        <v>0</v>
      </c>
      <c r="L266" s="151">
        <f t="shared" si="6"/>
        <v>1.4</v>
      </c>
      <c r="M266" s="150">
        <v>0</v>
      </c>
      <c r="N266" s="151">
        <v>0</v>
      </c>
      <c r="O266" s="151">
        <v>0</v>
      </c>
      <c r="P266" s="152">
        <v>61</v>
      </c>
      <c r="Q266" s="153">
        <v>57</v>
      </c>
      <c r="R266" s="3" t="s">
        <v>190</v>
      </c>
    </row>
    <row r="267" spans="2:23" x14ac:dyDescent="0.4">
      <c r="B267" s="154"/>
      <c r="C267" s="144">
        <v>45977</v>
      </c>
      <c r="D267" s="145" t="str">
        <f t="shared" si="7"/>
        <v>日</v>
      </c>
      <c r="E267" s="146">
        <v>0.72222222222222221</v>
      </c>
      <c r="F267" s="147">
        <v>2</v>
      </c>
      <c r="G267" s="148" t="s">
        <v>208</v>
      </c>
      <c r="H267" s="149">
        <v>6.8</v>
      </c>
      <c r="I267" s="150">
        <v>1.4</v>
      </c>
      <c r="J267" s="151">
        <v>1.4</v>
      </c>
      <c r="K267" s="151">
        <v>0</v>
      </c>
      <c r="L267" s="151">
        <f t="shared" si="6"/>
        <v>1.4</v>
      </c>
      <c r="M267" s="150">
        <v>0</v>
      </c>
      <c r="N267" s="151">
        <v>0</v>
      </c>
      <c r="O267" s="151">
        <v>0</v>
      </c>
      <c r="P267" s="152">
        <v>56</v>
      </c>
      <c r="Q267" s="153">
        <v>53</v>
      </c>
      <c r="R267" s="3" t="s">
        <v>190</v>
      </c>
    </row>
    <row r="268" spans="2:23" x14ac:dyDescent="0.4">
      <c r="B268" s="154"/>
      <c r="C268" s="144">
        <v>45978</v>
      </c>
      <c r="D268" s="145" t="str">
        <f t="shared" si="7"/>
        <v>月</v>
      </c>
      <c r="E268" s="146">
        <v>0.38541666666666669</v>
      </c>
      <c r="F268" s="147">
        <v>0</v>
      </c>
      <c r="G268" s="148" t="s">
        <v>502</v>
      </c>
      <c r="H268" s="149">
        <v>4.5</v>
      </c>
      <c r="I268" s="150">
        <v>1.4</v>
      </c>
      <c r="J268" s="151">
        <v>1.4</v>
      </c>
      <c r="K268" s="151">
        <v>0</v>
      </c>
      <c r="L268" s="151">
        <f t="shared" ref="L268:L331" si="8">J268-K268</f>
        <v>1.4</v>
      </c>
      <c r="M268" s="150">
        <v>0</v>
      </c>
      <c r="N268" s="151">
        <v>0</v>
      </c>
      <c r="O268" s="151">
        <v>0</v>
      </c>
      <c r="P268" s="152">
        <v>99</v>
      </c>
      <c r="Q268" s="153">
        <v>96</v>
      </c>
      <c r="R268" s="3" t="s">
        <v>190</v>
      </c>
    </row>
    <row r="269" spans="2:23" x14ac:dyDescent="0.4">
      <c r="B269" s="154"/>
      <c r="C269" s="144">
        <v>45978</v>
      </c>
      <c r="D269" s="145" t="str">
        <f t="shared" si="7"/>
        <v>月</v>
      </c>
      <c r="E269" s="146">
        <v>0.40625</v>
      </c>
      <c r="F269" s="147">
        <v>0</v>
      </c>
      <c r="G269" s="148" t="s">
        <v>502</v>
      </c>
      <c r="H269" s="149">
        <v>4.5</v>
      </c>
      <c r="I269" s="150">
        <v>1.4</v>
      </c>
      <c r="J269" s="151">
        <v>1.4</v>
      </c>
      <c r="K269" s="151">
        <v>0</v>
      </c>
      <c r="L269" s="151">
        <f t="shared" si="8"/>
        <v>1.4</v>
      </c>
      <c r="M269" s="150">
        <v>0</v>
      </c>
      <c r="N269" s="151">
        <v>0</v>
      </c>
      <c r="O269" s="151">
        <v>0</v>
      </c>
      <c r="P269" s="152">
        <v>95</v>
      </c>
      <c r="Q269" s="153">
        <v>94</v>
      </c>
      <c r="R269" s="3" t="s">
        <v>190</v>
      </c>
    </row>
    <row r="270" spans="2:23" x14ac:dyDescent="0.4">
      <c r="B270" s="154"/>
      <c r="C270" s="144">
        <v>45978</v>
      </c>
      <c r="D270" s="145" t="str">
        <f t="shared" si="7"/>
        <v>月</v>
      </c>
      <c r="E270" s="146">
        <v>0.43055555555555558</v>
      </c>
      <c r="F270" s="147">
        <v>9</v>
      </c>
      <c r="G270" s="148" t="s">
        <v>502</v>
      </c>
      <c r="H270" s="149">
        <v>4.5</v>
      </c>
      <c r="I270" s="150">
        <v>1.4</v>
      </c>
      <c r="J270" s="151">
        <v>1.4</v>
      </c>
      <c r="K270" s="151">
        <v>0</v>
      </c>
      <c r="L270" s="151">
        <f t="shared" si="8"/>
        <v>1.4</v>
      </c>
      <c r="M270" s="150">
        <v>0</v>
      </c>
      <c r="N270" s="151">
        <v>0</v>
      </c>
      <c r="O270" s="151">
        <v>0</v>
      </c>
      <c r="P270" s="152">
        <v>92</v>
      </c>
      <c r="Q270" s="153">
        <v>88</v>
      </c>
      <c r="R270" s="3" t="s">
        <v>190</v>
      </c>
    </row>
    <row r="271" spans="2:23" x14ac:dyDescent="0.4">
      <c r="B271" s="154"/>
      <c r="C271" s="144">
        <v>45978</v>
      </c>
      <c r="D271" s="145" t="str">
        <f t="shared" si="7"/>
        <v>月</v>
      </c>
      <c r="E271" s="146">
        <v>0.68055555555555558</v>
      </c>
      <c r="F271" s="147">
        <v>0</v>
      </c>
      <c r="G271" s="148" t="s">
        <v>503</v>
      </c>
      <c r="H271" s="149">
        <v>1.4</v>
      </c>
      <c r="I271" s="150">
        <v>1.4</v>
      </c>
      <c r="J271" s="151">
        <v>1.4</v>
      </c>
      <c r="K271" s="151">
        <v>1.4</v>
      </c>
      <c r="L271" s="151">
        <f t="shared" si="8"/>
        <v>0</v>
      </c>
      <c r="M271" s="150">
        <v>0</v>
      </c>
      <c r="N271" s="151">
        <v>0</v>
      </c>
      <c r="O271" s="151">
        <v>0</v>
      </c>
      <c r="P271" s="152">
        <v>69</v>
      </c>
      <c r="Q271" s="153">
        <v>63</v>
      </c>
      <c r="R271" s="3" t="s">
        <v>190</v>
      </c>
    </row>
    <row r="272" spans="2:23" x14ac:dyDescent="0.4">
      <c r="B272" s="154"/>
      <c r="C272" s="144">
        <v>45978</v>
      </c>
      <c r="D272" s="145" t="str">
        <f t="shared" si="7"/>
        <v>月</v>
      </c>
      <c r="E272" s="146">
        <v>0.70138888888888884</v>
      </c>
      <c r="F272" s="147">
        <v>7</v>
      </c>
      <c r="G272" s="148" t="s">
        <v>503</v>
      </c>
      <c r="H272" s="149">
        <v>1.4</v>
      </c>
      <c r="I272" s="150">
        <v>1.4</v>
      </c>
      <c r="J272" s="151">
        <v>1.4</v>
      </c>
      <c r="K272" s="151">
        <v>0.6</v>
      </c>
      <c r="L272" s="151">
        <f t="shared" si="8"/>
        <v>0.79999999999999993</v>
      </c>
      <c r="M272" s="150">
        <v>0</v>
      </c>
      <c r="N272" s="151">
        <v>0</v>
      </c>
      <c r="O272" s="151">
        <v>0</v>
      </c>
      <c r="P272" s="152">
        <v>60</v>
      </c>
      <c r="Q272" s="153">
        <v>56</v>
      </c>
      <c r="R272" s="3" t="s">
        <v>190</v>
      </c>
    </row>
    <row r="273" spans="2:18" x14ac:dyDescent="0.4">
      <c r="B273" s="154"/>
      <c r="C273" s="144">
        <v>45978</v>
      </c>
      <c r="D273" s="145" t="str">
        <f t="shared" si="7"/>
        <v>月</v>
      </c>
      <c r="E273" s="146">
        <v>0.72222222222222221</v>
      </c>
      <c r="F273" s="147">
        <v>0</v>
      </c>
      <c r="G273" s="148" t="s">
        <v>348</v>
      </c>
      <c r="H273" s="149">
        <v>1</v>
      </c>
      <c r="I273" s="150">
        <v>1.4</v>
      </c>
      <c r="J273" s="151">
        <v>1.4</v>
      </c>
      <c r="K273" s="151">
        <v>0.6</v>
      </c>
      <c r="L273" s="151">
        <f t="shared" si="8"/>
        <v>0.79999999999999993</v>
      </c>
      <c r="M273" s="150">
        <v>0</v>
      </c>
      <c r="N273" s="151">
        <v>0</v>
      </c>
      <c r="O273" s="151">
        <v>0</v>
      </c>
      <c r="P273" s="152">
        <v>54</v>
      </c>
      <c r="Q273" s="153">
        <v>49</v>
      </c>
      <c r="R273" s="3" t="s">
        <v>190</v>
      </c>
    </row>
    <row r="274" spans="2:18" x14ac:dyDescent="0.4">
      <c r="B274" s="154"/>
      <c r="C274" s="144">
        <v>45979</v>
      </c>
      <c r="D274" s="145" t="str">
        <f t="shared" si="7"/>
        <v>火</v>
      </c>
      <c r="E274" s="146">
        <v>0.38541666666666669</v>
      </c>
      <c r="F274" s="147">
        <v>0</v>
      </c>
      <c r="G274" s="148" t="s">
        <v>208</v>
      </c>
      <c r="H274" s="149">
        <v>-2.6</v>
      </c>
      <c r="I274" s="150">
        <v>1.4</v>
      </c>
      <c r="J274" s="151">
        <v>1.4</v>
      </c>
      <c r="K274" s="151">
        <v>0</v>
      </c>
      <c r="L274" s="151">
        <f t="shared" si="8"/>
        <v>1.4</v>
      </c>
      <c r="M274" s="150">
        <v>0</v>
      </c>
      <c r="N274" s="151">
        <v>0</v>
      </c>
      <c r="O274" s="151">
        <v>0</v>
      </c>
      <c r="P274" s="152"/>
      <c r="Q274" s="153"/>
      <c r="R274" s="3" t="s">
        <v>190</v>
      </c>
    </row>
    <row r="275" spans="2:18" x14ac:dyDescent="0.4">
      <c r="B275" s="154"/>
      <c r="C275" s="144">
        <v>45979</v>
      </c>
      <c r="D275" s="145" t="str">
        <f t="shared" si="7"/>
        <v>火</v>
      </c>
      <c r="E275" s="146">
        <v>0.40625</v>
      </c>
      <c r="F275" s="147">
        <v>0</v>
      </c>
      <c r="G275" s="148" t="s">
        <v>208</v>
      </c>
      <c r="H275" s="149">
        <v>-2.6</v>
      </c>
      <c r="I275" s="150">
        <v>1.4</v>
      </c>
      <c r="J275" s="151">
        <v>1.4</v>
      </c>
      <c r="K275" s="151">
        <v>0</v>
      </c>
      <c r="L275" s="151">
        <f t="shared" si="8"/>
        <v>1.4</v>
      </c>
      <c r="M275" s="150">
        <v>0</v>
      </c>
      <c r="N275" s="151">
        <v>0</v>
      </c>
      <c r="O275" s="151">
        <v>0</v>
      </c>
      <c r="P275" s="152"/>
      <c r="Q275" s="153"/>
      <c r="R275" s="3" t="s">
        <v>190</v>
      </c>
    </row>
    <row r="276" spans="2:18" x14ac:dyDescent="0.4">
      <c r="B276" s="154"/>
      <c r="C276" s="144">
        <v>45979</v>
      </c>
      <c r="D276" s="145" t="str">
        <f t="shared" si="7"/>
        <v>火</v>
      </c>
      <c r="E276" s="146">
        <v>0.43055555555555558</v>
      </c>
      <c r="F276" s="147">
        <v>0</v>
      </c>
      <c r="G276" s="148" t="s">
        <v>208</v>
      </c>
      <c r="H276" s="149">
        <v>-1.3</v>
      </c>
      <c r="I276" s="150">
        <v>1.4</v>
      </c>
      <c r="J276" s="151">
        <v>1.4</v>
      </c>
      <c r="K276" s="151">
        <v>0</v>
      </c>
      <c r="L276" s="151">
        <f t="shared" si="8"/>
        <v>1.4</v>
      </c>
      <c r="M276" s="150">
        <v>0</v>
      </c>
      <c r="N276" s="151">
        <v>0</v>
      </c>
      <c r="O276" s="151">
        <v>0</v>
      </c>
      <c r="P276" s="152"/>
      <c r="Q276" s="153"/>
      <c r="R276" s="3" t="s">
        <v>190</v>
      </c>
    </row>
    <row r="277" spans="2:18" x14ac:dyDescent="0.4">
      <c r="B277" s="154"/>
      <c r="C277" s="144">
        <v>45979</v>
      </c>
      <c r="D277" s="145" t="str">
        <f t="shared" si="7"/>
        <v>火</v>
      </c>
      <c r="E277" s="146">
        <v>0.68055555555555558</v>
      </c>
      <c r="F277" s="147">
        <v>0</v>
      </c>
      <c r="G277" s="148" t="s">
        <v>348</v>
      </c>
      <c r="H277" s="149">
        <v>-0.2</v>
      </c>
      <c r="I277" s="150">
        <v>1.4</v>
      </c>
      <c r="J277" s="151">
        <v>1.4</v>
      </c>
      <c r="K277" s="151">
        <v>0</v>
      </c>
      <c r="L277" s="151">
        <f t="shared" si="8"/>
        <v>1.4</v>
      </c>
      <c r="M277" s="150">
        <v>0</v>
      </c>
      <c r="N277" s="151">
        <v>0</v>
      </c>
      <c r="O277" s="151">
        <v>0</v>
      </c>
      <c r="P277" s="152">
        <v>99</v>
      </c>
      <c r="Q277" s="153">
        <v>90</v>
      </c>
      <c r="R277" s="3" t="s">
        <v>190</v>
      </c>
    </row>
    <row r="278" spans="2:18" x14ac:dyDescent="0.4">
      <c r="B278" s="154"/>
      <c r="C278" s="144">
        <v>45979</v>
      </c>
      <c r="D278" s="145" t="str">
        <f t="shared" si="7"/>
        <v>火</v>
      </c>
      <c r="E278" s="146">
        <v>0.70138888888888884</v>
      </c>
      <c r="F278" s="147">
        <v>0</v>
      </c>
      <c r="G278" s="148" t="s">
        <v>348</v>
      </c>
      <c r="H278" s="149">
        <v>-0.2</v>
      </c>
      <c r="I278" s="150">
        <v>1.4</v>
      </c>
      <c r="J278" s="151">
        <v>1.4</v>
      </c>
      <c r="K278" s="151">
        <v>0</v>
      </c>
      <c r="L278" s="151">
        <f t="shared" si="8"/>
        <v>1.4</v>
      </c>
      <c r="M278" s="150">
        <v>0</v>
      </c>
      <c r="N278" s="151">
        <v>0</v>
      </c>
      <c r="O278" s="151">
        <v>0</v>
      </c>
      <c r="P278" s="152">
        <v>87</v>
      </c>
      <c r="Q278" s="153">
        <v>83</v>
      </c>
      <c r="R278" s="3" t="s">
        <v>190</v>
      </c>
    </row>
    <row r="279" spans="2:18" x14ac:dyDescent="0.4">
      <c r="B279" s="154"/>
      <c r="C279" s="144">
        <v>45979</v>
      </c>
      <c r="D279" s="145" t="str">
        <f t="shared" si="7"/>
        <v>火</v>
      </c>
      <c r="E279" s="146">
        <v>0.72222222222222221</v>
      </c>
      <c r="F279" s="147">
        <v>0</v>
      </c>
      <c r="G279" s="148" t="s">
        <v>348</v>
      </c>
      <c r="H279" s="149">
        <v>-0.5</v>
      </c>
      <c r="I279" s="150">
        <v>1.4</v>
      </c>
      <c r="J279" s="151">
        <v>1.4</v>
      </c>
      <c r="K279" s="151">
        <v>0</v>
      </c>
      <c r="L279" s="151">
        <f t="shared" si="8"/>
        <v>1.4</v>
      </c>
      <c r="M279" s="150">
        <v>0</v>
      </c>
      <c r="N279" s="151">
        <v>0</v>
      </c>
      <c r="O279" s="151">
        <v>0</v>
      </c>
      <c r="P279" s="152">
        <v>81</v>
      </c>
      <c r="Q279" s="153">
        <v>76</v>
      </c>
      <c r="R279" s="3" t="s">
        <v>190</v>
      </c>
    </row>
    <row r="280" spans="2:18" x14ac:dyDescent="0.4">
      <c r="B280" s="154"/>
      <c r="C280" s="144">
        <v>45980</v>
      </c>
      <c r="D280" s="145" t="str">
        <f t="shared" si="7"/>
        <v>水</v>
      </c>
      <c r="E280" s="146">
        <v>0.38541666666666669</v>
      </c>
      <c r="F280" s="147">
        <v>0</v>
      </c>
      <c r="G280" s="148" t="s">
        <v>348</v>
      </c>
      <c r="H280" s="149">
        <v>1.3</v>
      </c>
      <c r="I280" s="150">
        <v>1.4</v>
      </c>
      <c r="J280" s="151">
        <v>1.4</v>
      </c>
      <c r="K280" s="151">
        <v>0.5</v>
      </c>
      <c r="L280" s="151">
        <f t="shared" si="8"/>
        <v>0.89999999999999991</v>
      </c>
      <c r="M280" s="150">
        <v>0</v>
      </c>
      <c r="N280" s="151">
        <v>0</v>
      </c>
      <c r="O280" s="151">
        <v>0</v>
      </c>
      <c r="P280" s="152">
        <v>99</v>
      </c>
      <c r="Q280" s="153">
        <v>97</v>
      </c>
      <c r="R280" s="3" t="s">
        <v>190</v>
      </c>
    </row>
    <row r="281" spans="2:18" x14ac:dyDescent="0.4">
      <c r="B281" s="154"/>
      <c r="C281" s="144">
        <v>45980</v>
      </c>
      <c r="D281" s="145" t="str">
        <f t="shared" si="7"/>
        <v>水</v>
      </c>
      <c r="E281" s="146">
        <v>0.40625</v>
      </c>
      <c r="F281" s="147">
        <v>0</v>
      </c>
      <c r="G281" s="148" t="s">
        <v>348</v>
      </c>
      <c r="H281" s="149">
        <v>1.3</v>
      </c>
      <c r="I281" s="150">
        <v>1.4</v>
      </c>
      <c r="J281" s="151">
        <v>1.4</v>
      </c>
      <c r="K281" s="151">
        <v>1.4</v>
      </c>
      <c r="L281" s="151">
        <f t="shared" si="8"/>
        <v>0</v>
      </c>
      <c r="M281" s="150">
        <v>0</v>
      </c>
      <c r="N281" s="151">
        <v>0</v>
      </c>
      <c r="O281" s="151">
        <v>0</v>
      </c>
      <c r="P281" s="152">
        <v>97</v>
      </c>
      <c r="Q281" s="153">
        <v>95</v>
      </c>
      <c r="R281" s="3" t="s">
        <v>190</v>
      </c>
    </row>
    <row r="282" spans="2:18" x14ac:dyDescent="0.4">
      <c r="B282" s="154"/>
      <c r="C282" s="144">
        <v>45980</v>
      </c>
      <c r="D282" s="145" t="str">
        <f t="shared" si="7"/>
        <v>水</v>
      </c>
      <c r="E282" s="146">
        <v>0.43055555555555558</v>
      </c>
      <c r="F282" s="147">
        <v>7</v>
      </c>
      <c r="G282" s="148" t="s">
        <v>348</v>
      </c>
      <c r="H282" s="149">
        <v>1.2</v>
      </c>
      <c r="I282" s="150">
        <v>1.4</v>
      </c>
      <c r="J282" s="151">
        <v>1.4</v>
      </c>
      <c r="K282" s="151">
        <v>0.4</v>
      </c>
      <c r="L282" s="151">
        <f t="shared" si="8"/>
        <v>0.99999999999999989</v>
      </c>
      <c r="M282" s="150">
        <v>0</v>
      </c>
      <c r="N282" s="151">
        <v>0</v>
      </c>
      <c r="O282" s="151">
        <v>0</v>
      </c>
      <c r="P282" s="152">
        <v>91</v>
      </c>
      <c r="Q282" s="153">
        <v>86</v>
      </c>
      <c r="R282" s="3" t="s">
        <v>190</v>
      </c>
    </row>
    <row r="283" spans="2:18" x14ac:dyDescent="0.4">
      <c r="B283" s="154"/>
      <c r="C283" s="144">
        <v>45980</v>
      </c>
      <c r="D283" s="145" t="str">
        <f t="shared" si="7"/>
        <v>水</v>
      </c>
      <c r="E283" s="146">
        <v>0.68055555555555558</v>
      </c>
      <c r="F283" s="147">
        <v>0</v>
      </c>
      <c r="G283" s="148" t="s">
        <v>348</v>
      </c>
      <c r="H283" s="149">
        <v>2</v>
      </c>
      <c r="I283" s="150">
        <v>1.4</v>
      </c>
      <c r="J283" s="151">
        <v>1.4</v>
      </c>
      <c r="K283" s="151">
        <v>0</v>
      </c>
      <c r="L283" s="151">
        <f t="shared" si="8"/>
        <v>1.4</v>
      </c>
      <c r="M283" s="150">
        <v>0</v>
      </c>
      <c r="N283" s="151">
        <v>0</v>
      </c>
      <c r="O283" s="151">
        <v>0</v>
      </c>
      <c r="P283" s="152">
        <v>54</v>
      </c>
      <c r="Q283" s="153">
        <v>51</v>
      </c>
      <c r="R283" s="3" t="s">
        <v>190</v>
      </c>
    </row>
    <row r="284" spans="2:18" x14ac:dyDescent="0.4">
      <c r="B284" s="154"/>
      <c r="C284" s="144">
        <v>45980</v>
      </c>
      <c r="D284" s="145" t="str">
        <f t="shared" si="7"/>
        <v>水</v>
      </c>
      <c r="E284" s="146">
        <v>0.70138888888888884</v>
      </c>
      <c r="F284" s="147">
        <v>2</v>
      </c>
      <c r="G284" s="148" t="s">
        <v>348</v>
      </c>
      <c r="H284" s="149">
        <v>2</v>
      </c>
      <c r="I284" s="150">
        <v>1.4</v>
      </c>
      <c r="J284" s="151">
        <v>1.4</v>
      </c>
      <c r="K284" s="151">
        <v>0.1</v>
      </c>
      <c r="L284" s="151">
        <f t="shared" si="8"/>
        <v>1.2999999999999998</v>
      </c>
      <c r="M284" s="150">
        <v>0</v>
      </c>
      <c r="N284" s="151">
        <v>0</v>
      </c>
      <c r="O284" s="151">
        <v>0</v>
      </c>
      <c r="P284" s="152">
        <v>48</v>
      </c>
      <c r="Q284" s="153">
        <v>43</v>
      </c>
      <c r="R284" s="3" t="s">
        <v>190</v>
      </c>
    </row>
    <row r="285" spans="2:18" x14ac:dyDescent="0.4">
      <c r="B285" s="154"/>
      <c r="C285" s="144">
        <v>45980</v>
      </c>
      <c r="D285" s="145" t="str">
        <f t="shared" si="7"/>
        <v>水</v>
      </c>
      <c r="E285" s="146">
        <v>0.72222222222222221</v>
      </c>
      <c r="F285" s="147">
        <v>0</v>
      </c>
      <c r="G285" s="148" t="s">
        <v>348</v>
      </c>
      <c r="H285" s="149">
        <v>1.6</v>
      </c>
      <c r="I285" s="150">
        <v>1.4</v>
      </c>
      <c r="J285" s="151">
        <v>1.4</v>
      </c>
      <c r="K285" s="151">
        <v>0</v>
      </c>
      <c r="L285" s="151">
        <f t="shared" si="8"/>
        <v>1.4</v>
      </c>
      <c r="M285" s="150">
        <v>0</v>
      </c>
      <c r="N285" s="151">
        <v>0</v>
      </c>
      <c r="O285" s="151">
        <v>0</v>
      </c>
      <c r="P285" s="152">
        <v>42</v>
      </c>
      <c r="Q285" s="153">
        <v>38</v>
      </c>
      <c r="R285" s="3" t="s">
        <v>190</v>
      </c>
    </row>
    <row r="286" spans="2:18" x14ac:dyDescent="0.4">
      <c r="B286" s="154"/>
      <c r="C286" s="144">
        <v>45981</v>
      </c>
      <c r="D286" s="145" t="str">
        <f t="shared" si="7"/>
        <v>木</v>
      </c>
      <c r="E286" s="146">
        <v>0.38541666666666669</v>
      </c>
      <c r="F286" s="147">
        <v>0</v>
      </c>
      <c r="G286" s="148" t="s">
        <v>208</v>
      </c>
      <c r="H286" s="149">
        <v>0.3</v>
      </c>
      <c r="I286" s="150">
        <v>1.4</v>
      </c>
      <c r="J286" s="151">
        <v>1.4</v>
      </c>
      <c r="K286" s="151">
        <v>1.4</v>
      </c>
      <c r="L286" s="151">
        <f t="shared" si="8"/>
        <v>0</v>
      </c>
      <c r="M286" s="150">
        <v>0</v>
      </c>
      <c r="N286" s="151">
        <v>0</v>
      </c>
      <c r="O286" s="151">
        <v>0</v>
      </c>
      <c r="P286" s="152">
        <v>94</v>
      </c>
      <c r="Q286" s="153">
        <v>90</v>
      </c>
      <c r="R286" s="3" t="s">
        <v>190</v>
      </c>
    </row>
    <row r="287" spans="2:18" x14ac:dyDescent="0.4">
      <c r="B287" s="154"/>
      <c r="C287" s="144">
        <v>45981</v>
      </c>
      <c r="D287" s="145" t="str">
        <f t="shared" si="7"/>
        <v>木</v>
      </c>
      <c r="E287" s="146">
        <v>0.40625</v>
      </c>
      <c r="F287" s="147">
        <v>0</v>
      </c>
      <c r="G287" s="148" t="s">
        <v>208</v>
      </c>
      <c r="H287" s="149">
        <v>0.3</v>
      </c>
      <c r="I287" s="150">
        <v>1.4</v>
      </c>
      <c r="J287" s="151">
        <v>1.4</v>
      </c>
      <c r="K287" s="151">
        <v>1.4</v>
      </c>
      <c r="L287" s="151">
        <f t="shared" si="8"/>
        <v>0</v>
      </c>
      <c r="M287" s="150">
        <v>0</v>
      </c>
      <c r="N287" s="151">
        <v>0</v>
      </c>
      <c r="O287" s="151">
        <v>0</v>
      </c>
      <c r="P287" s="152">
        <v>90</v>
      </c>
      <c r="Q287" s="153">
        <v>87</v>
      </c>
      <c r="R287" s="3" t="s">
        <v>190</v>
      </c>
    </row>
    <row r="288" spans="2:18" x14ac:dyDescent="0.4">
      <c r="B288" s="154"/>
      <c r="C288" s="144">
        <v>45981</v>
      </c>
      <c r="D288" s="145" t="str">
        <f t="shared" si="7"/>
        <v>木</v>
      </c>
      <c r="E288" s="146">
        <v>0.43055555555555558</v>
      </c>
      <c r="F288" s="147">
        <v>5</v>
      </c>
      <c r="G288" s="148" t="s">
        <v>208</v>
      </c>
      <c r="H288" s="149">
        <v>1.8</v>
      </c>
      <c r="I288" s="150">
        <v>1.4</v>
      </c>
      <c r="J288" s="151">
        <v>1.4</v>
      </c>
      <c r="K288" s="151">
        <v>1.4</v>
      </c>
      <c r="L288" s="151">
        <f t="shared" si="8"/>
        <v>0</v>
      </c>
      <c r="M288" s="150">
        <v>0</v>
      </c>
      <c r="N288" s="151">
        <v>0</v>
      </c>
      <c r="O288" s="151">
        <v>0</v>
      </c>
      <c r="P288" s="152">
        <v>85</v>
      </c>
      <c r="Q288" s="153">
        <v>82</v>
      </c>
      <c r="R288" s="3" t="s">
        <v>190</v>
      </c>
    </row>
    <row r="289" spans="2:18" x14ac:dyDescent="0.4">
      <c r="B289" s="154"/>
      <c r="C289" s="144">
        <v>45981</v>
      </c>
      <c r="D289" s="145" t="str">
        <f t="shared" si="7"/>
        <v>木</v>
      </c>
      <c r="E289" s="146">
        <v>0.68055555555555558</v>
      </c>
      <c r="F289" s="147">
        <v>6</v>
      </c>
      <c r="G289" s="148" t="s">
        <v>208</v>
      </c>
      <c r="H289" s="149">
        <v>5</v>
      </c>
      <c r="I289" s="150">
        <v>1.4</v>
      </c>
      <c r="J289" s="151">
        <v>1.4</v>
      </c>
      <c r="K289" s="151">
        <v>0</v>
      </c>
      <c r="L289" s="151">
        <f t="shared" si="8"/>
        <v>1.4</v>
      </c>
      <c r="M289" s="150">
        <v>0</v>
      </c>
      <c r="N289" s="151">
        <v>0</v>
      </c>
      <c r="O289" s="151">
        <v>0</v>
      </c>
      <c r="P289" s="152">
        <v>47</v>
      </c>
      <c r="Q289" s="153">
        <v>42</v>
      </c>
      <c r="R289" s="3" t="s">
        <v>190</v>
      </c>
    </row>
    <row r="290" spans="2:18" x14ac:dyDescent="0.4">
      <c r="B290" s="154"/>
      <c r="C290" s="144">
        <v>45981</v>
      </c>
      <c r="D290" s="145" t="str">
        <f t="shared" si="7"/>
        <v>木</v>
      </c>
      <c r="E290" s="146">
        <v>0.70138888888888884</v>
      </c>
      <c r="F290" s="147">
        <v>2</v>
      </c>
      <c r="G290" s="148" t="s">
        <v>208</v>
      </c>
      <c r="H290" s="149">
        <v>5</v>
      </c>
      <c r="I290" s="150">
        <v>1.4</v>
      </c>
      <c r="J290" s="151">
        <v>1.4</v>
      </c>
      <c r="K290" s="151">
        <v>0</v>
      </c>
      <c r="L290" s="151">
        <f t="shared" si="8"/>
        <v>1.4</v>
      </c>
      <c r="M290" s="150">
        <v>0</v>
      </c>
      <c r="N290" s="151">
        <v>0</v>
      </c>
      <c r="O290" s="151">
        <v>0</v>
      </c>
      <c r="P290" s="152">
        <v>40</v>
      </c>
      <c r="Q290" s="153">
        <v>37</v>
      </c>
      <c r="R290" s="3" t="s">
        <v>190</v>
      </c>
    </row>
    <row r="291" spans="2:18" x14ac:dyDescent="0.4">
      <c r="B291" s="154"/>
      <c r="C291" s="144">
        <v>45981</v>
      </c>
      <c r="D291" s="145" t="str">
        <f t="shared" si="7"/>
        <v>木</v>
      </c>
      <c r="E291" s="146">
        <v>0.72222222222222221</v>
      </c>
      <c r="F291" s="147">
        <v>0</v>
      </c>
      <c r="G291" s="148" t="s">
        <v>208</v>
      </c>
      <c r="H291" s="149">
        <v>6.3</v>
      </c>
      <c r="I291" s="150">
        <v>1.4</v>
      </c>
      <c r="J291" s="151">
        <v>1.4</v>
      </c>
      <c r="K291" s="151">
        <v>0</v>
      </c>
      <c r="L291" s="151">
        <f t="shared" si="8"/>
        <v>1.4</v>
      </c>
      <c r="M291" s="150">
        <v>0</v>
      </c>
      <c r="N291" s="151">
        <v>0</v>
      </c>
      <c r="O291" s="151">
        <v>0</v>
      </c>
      <c r="P291" s="152">
        <v>34</v>
      </c>
      <c r="Q291" s="153">
        <v>31</v>
      </c>
      <c r="R291" s="3" t="s">
        <v>190</v>
      </c>
    </row>
    <row r="292" spans="2:18" x14ac:dyDescent="0.4">
      <c r="B292" s="154"/>
      <c r="C292" s="144">
        <v>45982</v>
      </c>
      <c r="D292" s="145" t="str">
        <f t="shared" si="7"/>
        <v>金</v>
      </c>
      <c r="E292" s="146">
        <v>0.38541666666666669</v>
      </c>
      <c r="F292" s="147">
        <v>0</v>
      </c>
      <c r="G292" s="148" t="s">
        <v>208</v>
      </c>
      <c r="H292" s="149">
        <v>4.2</v>
      </c>
      <c r="I292" s="150">
        <v>1.4</v>
      </c>
      <c r="J292" s="151">
        <v>1.4</v>
      </c>
      <c r="K292" s="151">
        <v>0.1</v>
      </c>
      <c r="L292" s="151">
        <f t="shared" si="8"/>
        <v>1.2999999999999998</v>
      </c>
      <c r="M292" s="150">
        <v>0</v>
      </c>
      <c r="N292" s="151">
        <v>0</v>
      </c>
      <c r="O292" s="151">
        <v>0</v>
      </c>
      <c r="P292" s="152">
        <v>98</v>
      </c>
      <c r="Q292" s="153">
        <v>97</v>
      </c>
      <c r="R292" s="3" t="s">
        <v>190</v>
      </c>
    </row>
    <row r="293" spans="2:18" x14ac:dyDescent="0.4">
      <c r="B293" s="154"/>
      <c r="C293" s="144">
        <v>45982</v>
      </c>
      <c r="D293" s="145" t="str">
        <f t="shared" si="7"/>
        <v>金</v>
      </c>
      <c r="E293" s="146">
        <v>0.40625</v>
      </c>
      <c r="F293" s="147">
        <v>0</v>
      </c>
      <c r="G293" s="148" t="s">
        <v>208</v>
      </c>
      <c r="H293" s="149">
        <v>4.2</v>
      </c>
      <c r="I293" s="150">
        <v>1.4</v>
      </c>
      <c r="J293" s="151">
        <v>1.4</v>
      </c>
      <c r="K293" s="151">
        <v>0</v>
      </c>
      <c r="L293" s="151">
        <f t="shared" si="8"/>
        <v>1.4</v>
      </c>
      <c r="M293" s="150">
        <v>0</v>
      </c>
      <c r="N293" s="151">
        <v>0</v>
      </c>
      <c r="O293" s="151">
        <v>0</v>
      </c>
      <c r="P293" s="152">
        <v>97</v>
      </c>
      <c r="Q293" s="153">
        <v>92</v>
      </c>
      <c r="R293" s="3" t="s">
        <v>190</v>
      </c>
    </row>
    <row r="294" spans="2:18" x14ac:dyDescent="0.4">
      <c r="B294" s="154"/>
      <c r="C294" s="144">
        <v>45982</v>
      </c>
      <c r="D294" s="145" t="str">
        <f t="shared" si="7"/>
        <v>金</v>
      </c>
      <c r="E294" s="146">
        <v>0.43055555555555558</v>
      </c>
      <c r="F294" s="147">
        <v>7</v>
      </c>
      <c r="G294" s="148" t="s">
        <v>208</v>
      </c>
      <c r="H294" s="149">
        <v>5</v>
      </c>
      <c r="I294" s="150">
        <v>1.4</v>
      </c>
      <c r="J294" s="151">
        <v>1.4</v>
      </c>
      <c r="K294" s="151">
        <v>0</v>
      </c>
      <c r="L294" s="151">
        <f t="shared" si="8"/>
        <v>1.4</v>
      </c>
      <c r="M294" s="150">
        <v>0</v>
      </c>
      <c r="N294" s="151">
        <v>0</v>
      </c>
      <c r="O294" s="151">
        <v>0</v>
      </c>
      <c r="P294" s="152">
        <v>88</v>
      </c>
      <c r="Q294" s="153">
        <v>87</v>
      </c>
      <c r="R294" s="3" t="s">
        <v>190</v>
      </c>
    </row>
    <row r="295" spans="2:18" x14ac:dyDescent="0.4">
      <c r="B295" s="154"/>
      <c r="C295" s="144">
        <v>45982</v>
      </c>
      <c r="D295" s="145" t="str">
        <f t="shared" si="7"/>
        <v>金</v>
      </c>
      <c r="E295" s="146">
        <v>0.68055555555555558</v>
      </c>
      <c r="F295" s="147">
        <v>8</v>
      </c>
      <c r="G295" s="148" t="s">
        <v>348</v>
      </c>
      <c r="H295" s="149">
        <v>2</v>
      </c>
      <c r="I295" s="150">
        <v>1.4</v>
      </c>
      <c r="J295" s="151">
        <v>1.4</v>
      </c>
      <c r="K295" s="151">
        <v>0</v>
      </c>
      <c r="L295" s="151">
        <f t="shared" si="8"/>
        <v>1.4</v>
      </c>
      <c r="M295" s="150">
        <v>0</v>
      </c>
      <c r="N295" s="151">
        <v>0</v>
      </c>
      <c r="O295" s="151">
        <v>0</v>
      </c>
      <c r="P295" s="152">
        <v>50</v>
      </c>
      <c r="Q295" s="153">
        <v>46</v>
      </c>
      <c r="R295" s="3" t="s">
        <v>190</v>
      </c>
    </row>
    <row r="296" spans="2:18" x14ac:dyDescent="0.4">
      <c r="B296" s="154"/>
      <c r="C296" s="144">
        <v>45982</v>
      </c>
      <c r="D296" s="145" t="str">
        <f t="shared" si="7"/>
        <v>金</v>
      </c>
      <c r="E296" s="146">
        <v>0.70138888888888884</v>
      </c>
      <c r="F296" s="147">
        <v>4</v>
      </c>
      <c r="G296" s="148" t="s">
        <v>348</v>
      </c>
      <c r="H296" s="149">
        <v>2</v>
      </c>
      <c r="I296" s="150">
        <v>1.4</v>
      </c>
      <c r="J296" s="151">
        <v>1.4</v>
      </c>
      <c r="K296" s="151">
        <v>1.4</v>
      </c>
      <c r="L296" s="151">
        <f t="shared" si="8"/>
        <v>0</v>
      </c>
      <c r="M296" s="150">
        <v>0</v>
      </c>
      <c r="N296" s="151">
        <v>0</v>
      </c>
      <c r="O296" s="151">
        <v>0</v>
      </c>
      <c r="P296" s="152">
        <v>44</v>
      </c>
      <c r="Q296" s="153">
        <v>39</v>
      </c>
      <c r="R296" s="3" t="s">
        <v>190</v>
      </c>
    </row>
    <row r="297" spans="2:18" x14ac:dyDescent="0.4">
      <c r="B297" s="154"/>
      <c r="C297" s="144">
        <v>45982</v>
      </c>
      <c r="D297" s="145" t="str">
        <f t="shared" si="7"/>
        <v>金</v>
      </c>
      <c r="E297" s="146">
        <v>0.72222222222222221</v>
      </c>
      <c r="F297" s="147">
        <v>0</v>
      </c>
      <c r="G297" s="148" t="s">
        <v>348</v>
      </c>
      <c r="H297" s="149">
        <v>1.3</v>
      </c>
      <c r="I297" s="150">
        <v>1.4</v>
      </c>
      <c r="J297" s="151">
        <v>1.4</v>
      </c>
      <c r="K297" s="151">
        <v>0</v>
      </c>
      <c r="L297" s="151">
        <f t="shared" si="8"/>
        <v>1.4</v>
      </c>
      <c r="M297" s="150">
        <v>0</v>
      </c>
      <c r="N297" s="151">
        <v>0</v>
      </c>
      <c r="O297" s="151">
        <v>0</v>
      </c>
      <c r="P297" s="152">
        <v>38</v>
      </c>
      <c r="Q297" s="153">
        <v>35</v>
      </c>
      <c r="R297" s="3" t="s">
        <v>190</v>
      </c>
    </row>
    <row r="298" spans="2:18" x14ac:dyDescent="0.4">
      <c r="B298" s="154"/>
      <c r="C298" s="144">
        <v>45983</v>
      </c>
      <c r="D298" s="145" t="str">
        <f t="shared" si="7"/>
        <v>土</v>
      </c>
      <c r="E298" s="146">
        <v>0.38541666666666669</v>
      </c>
      <c r="F298" s="147">
        <v>0</v>
      </c>
      <c r="G298" s="148" t="s">
        <v>348</v>
      </c>
      <c r="H298" s="149">
        <v>2.9</v>
      </c>
      <c r="I298" s="150">
        <v>1.4</v>
      </c>
      <c r="J298" s="151">
        <v>1.4</v>
      </c>
      <c r="K298" s="151">
        <v>0.1</v>
      </c>
      <c r="L298" s="151">
        <f t="shared" si="8"/>
        <v>1.2999999999999998</v>
      </c>
      <c r="M298" s="150">
        <v>0</v>
      </c>
      <c r="N298" s="151">
        <v>0</v>
      </c>
      <c r="O298" s="151">
        <v>0</v>
      </c>
      <c r="P298" s="152">
        <v>99</v>
      </c>
      <c r="Q298" s="153">
        <v>97</v>
      </c>
      <c r="R298" s="3" t="s">
        <v>190</v>
      </c>
    </row>
    <row r="299" spans="2:18" x14ac:dyDescent="0.4">
      <c r="B299" s="154"/>
      <c r="C299" s="144">
        <v>45983</v>
      </c>
      <c r="D299" s="145" t="str">
        <f t="shared" si="7"/>
        <v>土</v>
      </c>
      <c r="E299" s="146">
        <v>0.40625</v>
      </c>
      <c r="F299" s="147">
        <v>2</v>
      </c>
      <c r="G299" s="148" t="s">
        <v>348</v>
      </c>
      <c r="H299" s="149">
        <v>2.9</v>
      </c>
      <c r="I299" s="150">
        <v>1.4</v>
      </c>
      <c r="J299" s="151">
        <v>1.4</v>
      </c>
      <c r="K299" s="151">
        <v>0</v>
      </c>
      <c r="L299" s="151">
        <f t="shared" si="8"/>
        <v>1.4</v>
      </c>
      <c r="M299" s="150">
        <v>0</v>
      </c>
      <c r="N299" s="151">
        <v>0</v>
      </c>
      <c r="O299" s="151">
        <v>0</v>
      </c>
      <c r="P299" s="152">
        <v>96</v>
      </c>
      <c r="Q299" s="153">
        <v>94</v>
      </c>
      <c r="R299" s="3" t="s">
        <v>190</v>
      </c>
    </row>
    <row r="300" spans="2:18" x14ac:dyDescent="0.4">
      <c r="B300" s="154"/>
      <c r="C300" s="144">
        <v>45983</v>
      </c>
      <c r="D300" s="145" t="str">
        <f t="shared" si="7"/>
        <v>土</v>
      </c>
      <c r="E300" s="146">
        <v>0.43055555555555558</v>
      </c>
      <c r="F300" s="147">
        <v>8</v>
      </c>
      <c r="G300" s="148" t="s">
        <v>208</v>
      </c>
      <c r="H300" s="149">
        <v>3.9</v>
      </c>
      <c r="I300" s="150">
        <v>1.4</v>
      </c>
      <c r="J300" s="151">
        <v>1.4</v>
      </c>
      <c r="K300" s="151">
        <v>0.8</v>
      </c>
      <c r="L300" s="151">
        <f t="shared" si="8"/>
        <v>0.59999999999999987</v>
      </c>
      <c r="M300" s="150">
        <v>0</v>
      </c>
      <c r="N300" s="151">
        <v>0</v>
      </c>
      <c r="O300" s="151">
        <v>0</v>
      </c>
      <c r="P300" s="152">
        <v>90</v>
      </c>
      <c r="Q300" s="153">
        <v>88</v>
      </c>
      <c r="R300" s="3" t="s">
        <v>190</v>
      </c>
    </row>
    <row r="301" spans="2:18" x14ac:dyDescent="0.4">
      <c r="B301" s="154"/>
      <c r="C301" s="144">
        <v>45983</v>
      </c>
      <c r="D301" s="145" t="str">
        <f t="shared" si="7"/>
        <v>土</v>
      </c>
      <c r="E301" s="146">
        <v>0.68055555555555558</v>
      </c>
      <c r="F301" s="147">
        <v>4</v>
      </c>
      <c r="G301" s="148" t="s">
        <v>208</v>
      </c>
      <c r="H301" s="149">
        <v>3.4</v>
      </c>
      <c r="I301" s="150">
        <v>1.4</v>
      </c>
      <c r="J301" s="151">
        <v>1.4</v>
      </c>
      <c r="K301" s="151">
        <v>0</v>
      </c>
      <c r="L301" s="151">
        <f t="shared" si="8"/>
        <v>1.4</v>
      </c>
      <c r="M301" s="150">
        <v>0</v>
      </c>
      <c r="N301" s="151">
        <v>0</v>
      </c>
      <c r="O301" s="151">
        <v>0</v>
      </c>
      <c r="P301" s="152">
        <v>53</v>
      </c>
      <c r="Q301" s="153">
        <v>48</v>
      </c>
      <c r="R301" s="3" t="s">
        <v>190</v>
      </c>
    </row>
    <row r="302" spans="2:18" x14ac:dyDescent="0.4">
      <c r="B302" s="154"/>
      <c r="C302" s="144">
        <v>45983</v>
      </c>
      <c r="D302" s="145" t="str">
        <f t="shared" si="7"/>
        <v>土</v>
      </c>
      <c r="E302" s="146">
        <v>0.70138888888888884</v>
      </c>
      <c r="F302" s="147">
        <v>0</v>
      </c>
      <c r="G302" s="148" t="s">
        <v>208</v>
      </c>
      <c r="H302" s="149">
        <v>3.4</v>
      </c>
      <c r="I302" s="150">
        <v>1.4</v>
      </c>
      <c r="J302" s="151">
        <v>1.4</v>
      </c>
      <c r="K302" s="151">
        <v>0</v>
      </c>
      <c r="L302" s="151">
        <f t="shared" si="8"/>
        <v>1.4</v>
      </c>
      <c r="M302" s="150">
        <v>0</v>
      </c>
      <c r="N302" s="151">
        <v>0</v>
      </c>
      <c r="O302" s="151">
        <v>0</v>
      </c>
      <c r="P302" s="152">
        <v>45</v>
      </c>
      <c r="Q302" s="153">
        <v>42</v>
      </c>
      <c r="R302" s="3" t="s">
        <v>190</v>
      </c>
    </row>
    <row r="303" spans="2:18" x14ac:dyDescent="0.4">
      <c r="B303" s="154"/>
      <c r="C303" s="144">
        <v>45983</v>
      </c>
      <c r="D303" s="145" t="str">
        <f t="shared" si="7"/>
        <v>土</v>
      </c>
      <c r="E303" s="146">
        <v>0.72222222222222221</v>
      </c>
      <c r="F303" s="147">
        <v>0</v>
      </c>
      <c r="G303" s="148" t="s">
        <v>208</v>
      </c>
      <c r="H303" s="149">
        <v>4</v>
      </c>
      <c r="I303" s="150">
        <v>1.4</v>
      </c>
      <c r="J303" s="151">
        <v>1.4</v>
      </c>
      <c r="K303" s="151">
        <v>0</v>
      </c>
      <c r="L303" s="151">
        <f t="shared" si="8"/>
        <v>1.4</v>
      </c>
      <c r="M303" s="150">
        <v>0</v>
      </c>
      <c r="N303" s="151">
        <v>0</v>
      </c>
      <c r="O303" s="151">
        <v>0</v>
      </c>
      <c r="P303" s="152">
        <v>41</v>
      </c>
      <c r="Q303" s="153">
        <v>39</v>
      </c>
      <c r="R303" s="3" t="s">
        <v>190</v>
      </c>
    </row>
    <row r="304" spans="2:18" x14ac:dyDescent="0.4">
      <c r="B304" s="154"/>
      <c r="C304" s="144">
        <v>45984</v>
      </c>
      <c r="D304" s="145"/>
      <c r="E304" s="146">
        <v>0.38541666666666669</v>
      </c>
      <c r="F304" s="147">
        <v>4</v>
      </c>
      <c r="G304" s="148" t="s">
        <v>348</v>
      </c>
      <c r="H304" s="149">
        <v>3</v>
      </c>
      <c r="I304" s="150">
        <v>1.4</v>
      </c>
      <c r="J304" s="151">
        <v>1.4</v>
      </c>
      <c r="K304" s="151">
        <v>0</v>
      </c>
      <c r="L304" s="151">
        <f t="shared" si="8"/>
        <v>1.4</v>
      </c>
      <c r="M304" s="150">
        <v>0</v>
      </c>
      <c r="N304" s="151">
        <v>0</v>
      </c>
      <c r="O304" s="151">
        <v>0</v>
      </c>
      <c r="P304" s="152">
        <v>92</v>
      </c>
      <c r="Q304" s="153">
        <v>90</v>
      </c>
    </row>
    <row r="305" spans="2:18" x14ac:dyDescent="0.4">
      <c r="B305" s="154"/>
      <c r="C305" s="144">
        <v>45984</v>
      </c>
      <c r="D305" s="145" t="str">
        <f t="shared" si="0"/>
        <v>日</v>
      </c>
      <c r="E305" s="146">
        <v>0.40625</v>
      </c>
      <c r="F305" s="147">
        <v>0</v>
      </c>
      <c r="G305" s="148" t="s">
        <v>348</v>
      </c>
      <c r="H305" s="149">
        <v>3</v>
      </c>
      <c r="I305" s="150">
        <v>1.4</v>
      </c>
      <c r="J305" s="151">
        <v>1.4</v>
      </c>
      <c r="K305" s="151">
        <v>0</v>
      </c>
      <c r="L305" s="151">
        <f t="shared" si="8"/>
        <v>1.4</v>
      </c>
      <c r="M305" s="150">
        <v>0</v>
      </c>
      <c r="N305" s="151">
        <v>0</v>
      </c>
      <c r="O305" s="151">
        <v>0</v>
      </c>
      <c r="P305" s="152">
        <v>90</v>
      </c>
      <c r="Q305" s="153">
        <v>86</v>
      </c>
      <c r="R305" s="3" t="s">
        <v>190</v>
      </c>
    </row>
    <row r="306" spans="2:18" x14ac:dyDescent="0.4">
      <c r="B306" s="154"/>
      <c r="C306" s="144">
        <v>45984</v>
      </c>
      <c r="D306" s="145" t="str">
        <f t="shared" si="0"/>
        <v>日</v>
      </c>
      <c r="E306" s="146">
        <v>0.43055555555555558</v>
      </c>
      <c r="F306" s="147">
        <v>8</v>
      </c>
      <c r="G306" s="148" t="s">
        <v>208</v>
      </c>
      <c r="H306" s="149">
        <v>4.3</v>
      </c>
      <c r="I306" s="150">
        <v>1.4</v>
      </c>
      <c r="J306" s="151">
        <v>1.4</v>
      </c>
      <c r="K306" s="151">
        <v>0</v>
      </c>
      <c r="L306" s="151">
        <f t="shared" si="8"/>
        <v>1.4</v>
      </c>
      <c r="M306" s="150">
        <v>0</v>
      </c>
      <c r="N306" s="151">
        <v>0</v>
      </c>
      <c r="O306" s="151">
        <v>0</v>
      </c>
      <c r="P306" s="152">
        <v>84</v>
      </c>
      <c r="Q306" s="153">
        <v>82</v>
      </c>
      <c r="R306" s="3" t="s">
        <v>190</v>
      </c>
    </row>
    <row r="307" spans="2:18" x14ac:dyDescent="0.4">
      <c r="B307" s="154"/>
      <c r="C307" s="144">
        <v>45984</v>
      </c>
      <c r="D307" s="145" t="str">
        <f t="shared" si="0"/>
        <v>日</v>
      </c>
      <c r="E307" s="146">
        <v>0.68055555555555558</v>
      </c>
      <c r="F307" s="147">
        <v>10</v>
      </c>
      <c r="G307" s="148" t="s">
        <v>208</v>
      </c>
      <c r="H307" s="149">
        <v>7.7</v>
      </c>
      <c r="I307" s="150">
        <v>1.4</v>
      </c>
      <c r="J307" s="151">
        <v>1.4</v>
      </c>
      <c r="K307" s="151">
        <v>0</v>
      </c>
      <c r="L307" s="151">
        <f t="shared" si="8"/>
        <v>1.4</v>
      </c>
      <c r="M307" s="150">
        <v>0</v>
      </c>
      <c r="N307" s="151">
        <v>0</v>
      </c>
      <c r="O307" s="151">
        <v>0</v>
      </c>
      <c r="P307" s="152">
        <v>61</v>
      </c>
      <c r="Q307" s="153">
        <v>58</v>
      </c>
      <c r="R307" s="3" t="s">
        <v>190</v>
      </c>
    </row>
    <row r="308" spans="2:18" x14ac:dyDescent="0.4">
      <c r="B308" s="154"/>
      <c r="C308" s="144">
        <v>45984</v>
      </c>
      <c r="D308" s="145" t="str">
        <f t="shared" si="0"/>
        <v>日</v>
      </c>
      <c r="E308" s="146">
        <v>0.70138888888888884</v>
      </c>
      <c r="F308" s="147">
        <v>5</v>
      </c>
      <c r="G308" s="148" t="s">
        <v>208</v>
      </c>
      <c r="H308" s="149">
        <v>7.7</v>
      </c>
      <c r="I308" s="150">
        <v>1.4</v>
      </c>
      <c r="J308" s="151">
        <v>1.4</v>
      </c>
      <c r="K308" s="151">
        <v>0.7</v>
      </c>
      <c r="L308" s="151">
        <f t="shared" si="8"/>
        <v>0.7</v>
      </c>
      <c r="M308" s="150">
        <v>0</v>
      </c>
      <c r="N308" s="151">
        <v>0</v>
      </c>
      <c r="O308" s="151">
        <v>0</v>
      </c>
      <c r="P308" s="152">
        <v>56</v>
      </c>
      <c r="Q308" s="153">
        <v>54</v>
      </c>
      <c r="R308" s="3" t="s">
        <v>190</v>
      </c>
    </row>
    <row r="309" spans="2:18" x14ac:dyDescent="0.4">
      <c r="B309" s="154"/>
      <c r="C309" s="144">
        <v>45984</v>
      </c>
      <c r="D309" s="145" t="str">
        <f t="shared" si="0"/>
        <v>日</v>
      </c>
      <c r="E309" s="146">
        <v>0.72222222222222221</v>
      </c>
      <c r="F309" s="147">
        <v>0</v>
      </c>
      <c r="G309" s="148" t="s">
        <v>208</v>
      </c>
      <c r="H309" s="149">
        <v>5.8</v>
      </c>
      <c r="I309" s="150">
        <v>1.4</v>
      </c>
      <c r="J309" s="151">
        <v>1.4</v>
      </c>
      <c r="K309" s="151">
        <v>0</v>
      </c>
      <c r="L309" s="151">
        <f t="shared" si="8"/>
        <v>1.4</v>
      </c>
      <c r="M309" s="150">
        <v>0</v>
      </c>
      <c r="N309" s="151">
        <v>0</v>
      </c>
      <c r="O309" s="151">
        <v>0</v>
      </c>
      <c r="P309" s="152">
        <v>52</v>
      </c>
      <c r="Q309" s="153">
        <v>48</v>
      </c>
      <c r="R309" s="3" t="s">
        <v>190</v>
      </c>
    </row>
    <row r="310" spans="2:18" x14ac:dyDescent="0.4">
      <c r="B310" s="154"/>
      <c r="C310" s="144">
        <v>45985</v>
      </c>
      <c r="D310" s="145" t="str">
        <f t="shared" si="0"/>
        <v>月</v>
      </c>
      <c r="E310" s="146">
        <v>0.38541666666666669</v>
      </c>
      <c r="F310" s="147">
        <v>0</v>
      </c>
      <c r="G310" s="148" t="s">
        <v>504</v>
      </c>
      <c r="H310" s="149">
        <v>3.9</v>
      </c>
      <c r="I310" s="150">
        <v>1.4</v>
      </c>
      <c r="J310" s="151">
        <v>1.4</v>
      </c>
      <c r="K310" s="151">
        <v>1.4</v>
      </c>
      <c r="L310" s="151">
        <f t="shared" si="8"/>
        <v>0</v>
      </c>
      <c r="M310" s="150">
        <v>0</v>
      </c>
      <c r="N310" s="151">
        <v>0</v>
      </c>
      <c r="O310" s="151">
        <v>0</v>
      </c>
      <c r="P310" s="152">
        <v>92</v>
      </c>
      <c r="Q310" s="153">
        <v>88</v>
      </c>
      <c r="R310" s="3" t="s">
        <v>190</v>
      </c>
    </row>
    <row r="311" spans="2:18" x14ac:dyDescent="0.4">
      <c r="B311" s="154"/>
      <c r="C311" s="144">
        <v>45985</v>
      </c>
      <c r="D311" s="145" t="str">
        <f t="shared" si="0"/>
        <v>月</v>
      </c>
      <c r="E311" s="146">
        <v>0.40625</v>
      </c>
      <c r="F311" s="147">
        <v>0</v>
      </c>
      <c r="G311" s="148" t="s">
        <v>504</v>
      </c>
      <c r="H311" s="149">
        <v>3.9</v>
      </c>
      <c r="I311" s="150">
        <v>1.4</v>
      </c>
      <c r="J311" s="151">
        <v>1.4</v>
      </c>
      <c r="K311" s="151">
        <v>1.4</v>
      </c>
      <c r="L311" s="151">
        <f t="shared" si="8"/>
        <v>0</v>
      </c>
      <c r="M311" s="150">
        <v>0</v>
      </c>
      <c r="N311" s="151">
        <v>0</v>
      </c>
      <c r="O311" s="151">
        <v>0</v>
      </c>
      <c r="P311" s="152">
        <v>88</v>
      </c>
      <c r="Q311" s="153">
        <v>87</v>
      </c>
      <c r="R311" s="3" t="s">
        <v>190</v>
      </c>
    </row>
    <row r="312" spans="2:18" x14ac:dyDescent="0.4">
      <c r="B312" s="154"/>
      <c r="C312" s="144">
        <v>45985</v>
      </c>
      <c r="D312" s="145" t="str">
        <f t="shared" si="0"/>
        <v>月</v>
      </c>
      <c r="E312" s="146">
        <v>0.43055555555555558</v>
      </c>
      <c r="F312" s="147">
        <v>6</v>
      </c>
      <c r="G312" s="148" t="s">
        <v>505</v>
      </c>
      <c r="H312" s="149">
        <v>6.4</v>
      </c>
      <c r="I312" s="150">
        <v>1.4</v>
      </c>
      <c r="J312" s="151">
        <v>1.4</v>
      </c>
      <c r="K312" s="151">
        <v>0</v>
      </c>
      <c r="L312" s="151">
        <f t="shared" si="8"/>
        <v>1.4</v>
      </c>
      <c r="M312" s="150">
        <v>0</v>
      </c>
      <c r="N312" s="151">
        <v>0</v>
      </c>
      <c r="O312" s="151">
        <v>0</v>
      </c>
      <c r="P312" s="152">
        <v>84</v>
      </c>
      <c r="Q312" s="153">
        <v>82</v>
      </c>
      <c r="R312" s="3" t="s">
        <v>190</v>
      </c>
    </row>
    <row r="313" spans="2:18" x14ac:dyDescent="0.4">
      <c r="B313" s="154"/>
      <c r="C313" s="144">
        <v>45985</v>
      </c>
      <c r="D313" s="145" t="str">
        <f t="shared" si="0"/>
        <v>月</v>
      </c>
      <c r="E313" s="146">
        <v>0.68055555555555558</v>
      </c>
      <c r="F313" s="147">
        <v>8</v>
      </c>
      <c r="G313" s="148" t="s">
        <v>505</v>
      </c>
      <c r="H313" s="149">
        <v>9.6</v>
      </c>
      <c r="I313" s="150">
        <v>1.4</v>
      </c>
      <c r="J313" s="151">
        <v>1.4</v>
      </c>
      <c r="K313" s="151">
        <v>0</v>
      </c>
      <c r="L313" s="151">
        <f t="shared" si="8"/>
        <v>1.4</v>
      </c>
      <c r="M313" s="150">
        <v>0</v>
      </c>
      <c r="N313" s="151">
        <v>0</v>
      </c>
      <c r="O313" s="151">
        <v>0</v>
      </c>
      <c r="P313" s="152">
        <v>70</v>
      </c>
      <c r="Q313" s="153">
        <v>67</v>
      </c>
      <c r="R313" s="3" t="s">
        <v>190</v>
      </c>
    </row>
    <row r="314" spans="2:18" x14ac:dyDescent="0.4">
      <c r="B314" s="154"/>
      <c r="C314" s="144">
        <v>45985</v>
      </c>
      <c r="D314" s="145" t="str">
        <f t="shared" si="0"/>
        <v>月</v>
      </c>
      <c r="E314" s="146">
        <v>0.70138888888888884</v>
      </c>
      <c r="F314" s="147">
        <v>4</v>
      </c>
      <c r="G314" s="148" t="s">
        <v>505</v>
      </c>
      <c r="H314" s="149">
        <v>9.6</v>
      </c>
      <c r="I314" s="150">
        <v>1.4</v>
      </c>
      <c r="J314" s="151">
        <v>1.4</v>
      </c>
      <c r="K314" s="151">
        <v>0</v>
      </c>
      <c r="L314" s="151">
        <f t="shared" si="8"/>
        <v>1.4</v>
      </c>
      <c r="M314" s="150">
        <v>0</v>
      </c>
      <c r="N314" s="151">
        <v>0</v>
      </c>
      <c r="O314" s="151">
        <v>0</v>
      </c>
      <c r="P314" s="152">
        <v>65</v>
      </c>
      <c r="Q314" s="153">
        <v>61</v>
      </c>
      <c r="R314" s="3" t="s">
        <v>190</v>
      </c>
    </row>
    <row r="315" spans="2:18" x14ac:dyDescent="0.4">
      <c r="B315" s="154"/>
      <c r="C315" s="144">
        <v>45985</v>
      </c>
      <c r="D315" s="145" t="str">
        <f t="shared" si="0"/>
        <v>月</v>
      </c>
      <c r="E315" s="146">
        <v>0.72222222222222221</v>
      </c>
      <c r="F315" s="147">
        <v>0</v>
      </c>
      <c r="G315" s="148" t="s">
        <v>505</v>
      </c>
      <c r="H315" s="149">
        <v>6.4</v>
      </c>
      <c r="I315" s="150">
        <v>1.4</v>
      </c>
      <c r="J315" s="151">
        <v>1.4</v>
      </c>
      <c r="K315" s="151">
        <v>0</v>
      </c>
      <c r="L315" s="151">
        <f t="shared" si="8"/>
        <v>1.4</v>
      </c>
      <c r="M315" s="150">
        <v>0</v>
      </c>
      <c r="N315" s="151">
        <v>0</v>
      </c>
      <c r="O315" s="151">
        <v>0</v>
      </c>
      <c r="P315" s="152">
        <v>59</v>
      </c>
      <c r="Q315" s="153">
        <v>56</v>
      </c>
      <c r="R315" s="3" t="s">
        <v>190</v>
      </c>
    </row>
    <row r="316" spans="2:18" x14ac:dyDescent="0.4">
      <c r="B316" s="154"/>
      <c r="C316" s="144">
        <v>45986</v>
      </c>
      <c r="D316" s="145" t="str">
        <f t="shared" si="0"/>
        <v>火</v>
      </c>
      <c r="E316" s="146">
        <v>0.38541666666666669</v>
      </c>
      <c r="F316" s="147">
        <v>0</v>
      </c>
      <c r="G316" s="148" t="s">
        <v>505</v>
      </c>
      <c r="H316" s="149">
        <v>0.5</v>
      </c>
      <c r="I316" s="150">
        <v>1.4</v>
      </c>
      <c r="J316" s="151">
        <v>1.4</v>
      </c>
      <c r="K316" s="151">
        <v>0</v>
      </c>
      <c r="L316" s="151">
        <f t="shared" si="8"/>
        <v>1.4</v>
      </c>
      <c r="M316" s="150">
        <v>0</v>
      </c>
      <c r="N316" s="151">
        <v>0</v>
      </c>
      <c r="O316" s="151">
        <v>0</v>
      </c>
      <c r="P316" s="152">
        <v>95</v>
      </c>
      <c r="Q316" s="153">
        <v>92</v>
      </c>
      <c r="R316" s="3" t="s">
        <v>190</v>
      </c>
    </row>
    <row r="317" spans="2:18" x14ac:dyDescent="0.4">
      <c r="B317" s="154"/>
      <c r="C317" s="144">
        <v>45986</v>
      </c>
      <c r="D317" s="145" t="str">
        <f t="shared" si="0"/>
        <v>火</v>
      </c>
      <c r="E317" s="146">
        <v>0.40625</v>
      </c>
      <c r="F317" s="147">
        <v>0</v>
      </c>
      <c r="G317" s="148" t="s">
        <v>505</v>
      </c>
      <c r="H317" s="149">
        <v>0.5</v>
      </c>
      <c r="I317" s="150">
        <v>1.4</v>
      </c>
      <c r="J317" s="151">
        <v>1.4</v>
      </c>
      <c r="K317" s="151">
        <v>0</v>
      </c>
      <c r="L317" s="151">
        <f t="shared" si="8"/>
        <v>1.4</v>
      </c>
      <c r="M317" s="150">
        <v>0</v>
      </c>
      <c r="N317" s="151">
        <v>0</v>
      </c>
      <c r="O317" s="151">
        <v>0</v>
      </c>
      <c r="P317" s="152">
        <v>92</v>
      </c>
      <c r="Q317" s="153">
        <v>91</v>
      </c>
      <c r="R317" s="3" t="s">
        <v>190</v>
      </c>
    </row>
    <row r="318" spans="2:18" x14ac:dyDescent="0.4">
      <c r="B318" s="154"/>
      <c r="C318" s="144">
        <v>45986</v>
      </c>
      <c r="D318" s="145" t="str">
        <f t="shared" si="0"/>
        <v>火</v>
      </c>
      <c r="E318" s="146">
        <v>0.43055555555555558</v>
      </c>
      <c r="F318" s="147">
        <v>5</v>
      </c>
      <c r="G318" s="148" t="s">
        <v>505</v>
      </c>
      <c r="H318" s="149">
        <v>2.7</v>
      </c>
      <c r="I318" s="150">
        <v>1.4</v>
      </c>
      <c r="J318" s="151">
        <v>1.4</v>
      </c>
      <c r="K318" s="151">
        <v>0</v>
      </c>
      <c r="L318" s="151">
        <f t="shared" si="8"/>
        <v>1.4</v>
      </c>
      <c r="M318" s="150">
        <v>0</v>
      </c>
      <c r="N318" s="151">
        <v>0</v>
      </c>
      <c r="O318" s="151">
        <v>0</v>
      </c>
      <c r="P318" s="152">
        <v>91</v>
      </c>
      <c r="Q318" s="153">
        <v>86</v>
      </c>
      <c r="R318" s="3" t="s">
        <v>190</v>
      </c>
    </row>
    <row r="319" spans="2:18" x14ac:dyDescent="0.4">
      <c r="B319" s="154"/>
      <c r="C319" s="144">
        <v>45986</v>
      </c>
      <c r="D319" s="145" t="str">
        <f t="shared" si="0"/>
        <v>火</v>
      </c>
      <c r="E319" s="146">
        <v>0.68055555555555558</v>
      </c>
      <c r="F319" s="147">
        <v>1</v>
      </c>
      <c r="G319" s="148" t="s">
        <v>505</v>
      </c>
      <c r="H319" s="149">
        <v>6.7</v>
      </c>
      <c r="I319" s="150">
        <v>1.4</v>
      </c>
      <c r="J319" s="151">
        <v>1.4</v>
      </c>
      <c r="K319" s="151">
        <v>0</v>
      </c>
      <c r="L319" s="151">
        <f t="shared" si="8"/>
        <v>1.4</v>
      </c>
      <c r="M319" s="150">
        <v>0</v>
      </c>
      <c r="N319" s="151">
        <v>0</v>
      </c>
      <c r="O319" s="151">
        <v>0</v>
      </c>
      <c r="P319" s="152">
        <v>62</v>
      </c>
      <c r="Q319" s="153">
        <v>57</v>
      </c>
      <c r="R319" s="3" t="s">
        <v>190</v>
      </c>
    </row>
    <row r="320" spans="2:18" x14ac:dyDescent="0.4">
      <c r="B320" s="154"/>
      <c r="C320" s="144">
        <v>45986</v>
      </c>
      <c r="D320" s="145" t="str">
        <f t="shared" si="0"/>
        <v>火</v>
      </c>
      <c r="E320" s="146">
        <v>0.70138888888888884</v>
      </c>
      <c r="F320" s="147">
        <v>0</v>
      </c>
      <c r="G320" s="148" t="s">
        <v>505</v>
      </c>
      <c r="H320" s="149">
        <v>6.7</v>
      </c>
      <c r="I320" s="150">
        <v>1.4</v>
      </c>
      <c r="J320" s="151">
        <v>1.4</v>
      </c>
      <c r="K320" s="151">
        <v>0</v>
      </c>
      <c r="L320" s="151">
        <f t="shared" si="8"/>
        <v>1.4</v>
      </c>
      <c r="M320" s="150">
        <v>0</v>
      </c>
      <c r="N320" s="151">
        <v>0</v>
      </c>
      <c r="O320" s="151">
        <v>0</v>
      </c>
      <c r="P320" s="152">
        <v>55</v>
      </c>
      <c r="Q320" s="153">
        <v>52</v>
      </c>
      <c r="R320" s="3" t="s">
        <v>190</v>
      </c>
    </row>
    <row r="321" spans="2:23" x14ac:dyDescent="0.4">
      <c r="B321" s="154"/>
      <c r="C321" s="144">
        <v>45986</v>
      </c>
      <c r="D321" s="145" t="str">
        <f t="shared" si="0"/>
        <v>火</v>
      </c>
      <c r="E321" s="146">
        <v>0.72222222222222221</v>
      </c>
      <c r="F321" s="147">
        <v>0</v>
      </c>
      <c r="G321" s="148" t="s">
        <v>505</v>
      </c>
      <c r="H321" s="149">
        <v>5.7</v>
      </c>
      <c r="I321" s="150">
        <v>1.4</v>
      </c>
      <c r="J321" s="151">
        <v>1.4</v>
      </c>
      <c r="K321" s="151">
        <v>0</v>
      </c>
      <c r="L321" s="151">
        <f t="shared" si="8"/>
        <v>1.4</v>
      </c>
      <c r="M321" s="150">
        <v>0</v>
      </c>
      <c r="N321" s="151">
        <v>0</v>
      </c>
      <c r="O321" s="151">
        <v>0</v>
      </c>
      <c r="P321" s="152">
        <v>52</v>
      </c>
      <c r="Q321" s="153">
        <v>47</v>
      </c>
      <c r="R321" s="3" t="s">
        <v>190</v>
      </c>
      <c r="V321" s="46"/>
      <c r="W321" s="46"/>
    </row>
    <row r="322" spans="2:23" x14ac:dyDescent="0.4">
      <c r="B322" s="154"/>
      <c r="C322" s="144">
        <v>45987</v>
      </c>
      <c r="D322" s="145" t="str">
        <f t="shared" si="0"/>
        <v>水</v>
      </c>
      <c r="E322" s="146">
        <v>0.38541666666666669</v>
      </c>
      <c r="F322" s="147">
        <v>7</v>
      </c>
      <c r="G322" s="148" t="s">
        <v>506</v>
      </c>
      <c r="H322" s="149">
        <v>3.2</v>
      </c>
      <c r="I322" s="150">
        <v>1.4</v>
      </c>
      <c r="J322" s="151">
        <v>1.4</v>
      </c>
      <c r="K322" s="151">
        <v>0</v>
      </c>
      <c r="L322" s="151">
        <f t="shared" si="8"/>
        <v>1.4</v>
      </c>
      <c r="M322" s="150">
        <v>0</v>
      </c>
      <c r="N322" s="151">
        <v>0</v>
      </c>
      <c r="O322" s="151">
        <v>0</v>
      </c>
      <c r="P322" s="152">
        <v>99</v>
      </c>
      <c r="Q322" s="153">
        <v>98</v>
      </c>
      <c r="R322" s="3" t="s">
        <v>190</v>
      </c>
    </row>
    <row r="323" spans="2:23" x14ac:dyDescent="0.4">
      <c r="B323" s="154"/>
      <c r="C323" s="144">
        <v>45987</v>
      </c>
      <c r="D323" s="145" t="str">
        <f t="shared" si="0"/>
        <v>水</v>
      </c>
      <c r="E323" s="146">
        <v>0.40625</v>
      </c>
      <c r="F323" s="147">
        <v>0</v>
      </c>
      <c r="G323" s="148" t="s">
        <v>506</v>
      </c>
      <c r="H323" s="149">
        <v>3.2</v>
      </c>
      <c r="I323" s="150">
        <v>1.4</v>
      </c>
      <c r="J323" s="151">
        <v>1.4</v>
      </c>
      <c r="K323" s="151">
        <v>0</v>
      </c>
      <c r="L323" s="151">
        <f t="shared" si="8"/>
        <v>1.4</v>
      </c>
      <c r="M323" s="150">
        <v>0</v>
      </c>
      <c r="N323" s="151">
        <v>0</v>
      </c>
      <c r="O323" s="151">
        <v>0</v>
      </c>
      <c r="P323" s="152">
        <v>98</v>
      </c>
      <c r="Q323" s="153">
        <v>96</v>
      </c>
      <c r="R323" s="3" t="s">
        <v>190</v>
      </c>
    </row>
    <row r="324" spans="2:23" x14ac:dyDescent="0.4">
      <c r="B324" s="154"/>
      <c r="C324" s="144">
        <v>45987</v>
      </c>
      <c r="D324" s="145" t="str">
        <f t="shared" si="0"/>
        <v>水</v>
      </c>
      <c r="E324" s="146">
        <v>0.43055555555555558</v>
      </c>
      <c r="F324" s="147">
        <v>5</v>
      </c>
      <c r="G324" s="148" t="s">
        <v>506</v>
      </c>
      <c r="H324" s="149">
        <v>3.8</v>
      </c>
      <c r="I324" s="150">
        <v>1.4</v>
      </c>
      <c r="J324" s="151">
        <v>1.4</v>
      </c>
      <c r="K324" s="151">
        <v>0</v>
      </c>
      <c r="L324" s="151">
        <f t="shared" si="8"/>
        <v>1.4</v>
      </c>
      <c r="M324" s="150">
        <v>0</v>
      </c>
      <c r="N324" s="151">
        <v>0</v>
      </c>
      <c r="O324" s="151">
        <v>0</v>
      </c>
      <c r="P324" s="152">
        <v>96</v>
      </c>
      <c r="Q324" s="153">
        <v>95</v>
      </c>
      <c r="R324" s="3" t="s">
        <v>190</v>
      </c>
    </row>
    <row r="325" spans="2:23" x14ac:dyDescent="0.4">
      <c r="B325" s="154"/>
      <c r="C325" s="144">
        <v>45987</v>
      </c>
      <c r="D325" s="145" t="str">
        <f t="shared" si="0"/>
        <v>水</v>
      </c>
      <c r="E325" s="146">
        <v>0.68055555555555558</v>
      </c>
      <c r="F325" s="147">
        <v>2</v>
      </c>
      <c r="G325" s="148" t="s">
        <v>506</v>
      </c>
      <c r="H325" s="149">
        <v>6</v>
      </c>
      <c r="I325" s="150">
        <v>1.4</v>
      </c>
      <c r="J325" s="151">
        <v>1.4</v>
      </c>
      <c r="K325" s="151">
        <v>0</v>
      </c>
      <c r="L325" s="151">
        <f t="shared" si="8"/>
        <v>1.4</v>
      </c>
      <c r="M325" s="150">
        <v>0</v>
      </c>
      <c r="N325" s="151">
        <v>0</v>
      </c>
      <c r="O325" s="151">
        <v>0</v>
      </c>
      <c r="P325" s="152">
        <v>51</v>
      </c>
      <c r="Q325" s="153">
        <v>48</v>
      </c>
      <c r="R325" s="3" t="s">
        <v>190</v>
      </c>
    </row>
    <row r="326" spans="2:23" x14ac:dyDescent="0.4">
      <c r="B326" s="154"/>
      <c r="C326" s="144">
        <v>45987</v>
      </c>
      <c r="D326" s="145" t="str">
        <f t="shared" si="0"/>
        <v>水</v>
      </c>
      <c r="E326" s="146">
        <v>0.70138888888888884</v>
      </c>
      <c r="F326" s="147">
        <v>2</v>
      </c>
      <c r="G326" s="148" t="s">
        <v>506</v>
      </c>
      <c r="H326" s="149">
        <v>6</v>
      </c>
      <c r="I326" s="150">
        <v>1.4</v>
      </c>
      <c r="J326" s="151">
        <v>1.4</v>
      </c>
      <c r="K326" s="151">
        <v>0</v>
      </c>
      <c r="L326" s="151">
        <f t="shared" si="8"/>
        <v>1.4</v>
      </c>
      <c r="M326" s="150">
        <v>0</v>
      </c>
      <c r="N326" s="151">
        <v>0</v>
      </c>
      <c r="O326" s="151">
        <v>0</v>
      </c>
      <c r="P326" s="152">
        <v>47</v>
      </c>
      <c r="Q326" s="153">
        <v>41</v>
      </c>
      <c r="R326" s="3" t="s">
        <v>190</v>
      </c>
    </row>
    <row r="327" spans="2:23" x14ac:dyDescent="0.4">
      <c r="B327" s="154"/>
      <c r="C327" s="144">
        <v>45987</v>
      </c>
      <c r="D327" s="145" t="str">
        <f t="shared" si="0"/>
        <v>水</v>
      </c>
      <c r="E327" s="146">
        <v>0.72222222222222221</v>
      </c>
      <c r="F327" s="147">
        <v>0</v>
      </c>
      <c r="G327" s="148" t="s">
        <v>506</v>
      </c>
      <c r="H327" s="149">
        <v>5.2</v>
      </c>
      <c r="I327" s="150">
        <v>1.4</v>
      </c>
      <c r="J327" s="151">
        <v>1.4</v>
      </c>
      <c r="K327" s="151">
        <v>0</v>
      </c>
      <c r="L327" s="151">
        <f t="shared" si="8"/>
        <v>1.4</v>
      </c>
      <c r="M327" s="150">
        <v>0</v>
      </c>
      <c r="N327" s="151">
        <v>0</v>
      </c>
      <c r="O327" s="151">
        <v>0</v>
      </c>
      <c r="P327" s="152">
        <v>39</v>
      </c>
      <c r="Q327" s="153">
        <v>34</v>
      </c>
      <c r="R327" s="3" t="s">
        <v>190</v>
      </c>
    </row>
    <row r="328" spans="2:23" x14ac:dyDescent="0.4">
      <c r="B328" s="154"/>
      <c r="C328" s="144">
        <v>45988</v>
      </c>
      <c r="D328" s="145" t="str">
        <f t="shared" si="0"/>
        <v>木</v>
      </c>
      <c r="E328" s="146">
        <v>0.38541666666666669</v>
      </c>
      <c r="F328" s="147">
        <v>0</v>
      </c>
      <c r="G328" s="148" t="s">
        <v>505</v>
      </c>
      <c r="H328" s="149">
        <v>1.2</v>
      </c>
      <c r="I328" s="150">
        <v>1.4</v>
      </c>
      <c r="J328" s="151">
        <v>1.4</v>
      </c>
      <c r="K328" s="151">
        <v>0</v>
      </c>
      <c r="L328" s="151">
        <f t="shared" si="8"/>
        <v>1.4</v>
      </c>
      <c r="M328" s="150">
        <v>0</v>
      </c>
      <c r="N328" s="151">
        <v>0</v>
      </c>
      <c r="O328" s="151">
        <v>0</v>
      </c>
      <c r="P328" s="152">
        <v>98</v>
      </c>
      <c r="Q328" s="153">
        <v>97</v>
      </c>
      <c r="R328" s="3" t="s">
        <v>190</v>
      </c>
    </row>
    <row r="329" spans="2:23" x14ac:dyDescent="0.4">
      <c r="B329" s="154"/>
      <c r="C329" s="144">
        <v>45988</v>
      </c>
      <c r="D329" s="145" t="str">
        <f t="shared" si="0"/>
        <v>木</v>
      </c>
      <c r="E329" s="146">
        <v>0.40625</v>
      </c>
      <c r="F329" s="147">
        <v>0</v>
      </c>
      <c r="G329" s="148" t="s">
        <v>505</v>
      </c>
      <c r="H329" s="149">
        <v>1.2</v>
      </c>
      <c r="I329" s="150">
        <v>1.4</v>
      </c>
      <c r="J329" s="151">
        <v>1.4</v>
      </c>
      <c r="K329" s="151">
        <v>0</v>
      </c>
      <c r="L329" s="151">
        <f t="shared" si="8"/>
        <v>1.4</v>
      </c>
      <c r="M329" s="150">
        <v>0</v>
      </c>
      <c r="N329" s="151">
        <v>0</v>
      </c>
      <c r="O329" s="151">
        <v>0</v>
      </c>
      <c r="P329" s="152">
        <v>97</v>
      </c>
      <c r="Q329" s="153">
        <v>94</v>
      </c>
      <c r="R329" s="3" t="s">
        <v>190</v>
      </c>
    </row>
    <row r="330" spans="2:23" x14ac:dyDescent="0.4">
      <c r="B330" s="154"/>
      <c r="C330" s="144">
        <v>45988</v>
      </c>
      <c r="D330" s="145" t="str">
        <f t="shared" si="0"/>
        <v>木</v>
      </c>
      <c r="E330" s="146">
        <v>0.43055555555555558</v>
      </c>
      <c r="F330" s="147">
        <v>8</v>
      </c>
      <c r="G330" s="148" t="s">
        <v>505</v>
      </c>
      <c r="H330" s="149">
        <v>2.9</v>
      </c>
      <c r="I330" s="150">
        <v>1.4</v>
      </c>
      <c r="J330" s="151">
        <v>1.4</v>
      </c>
      <c r="K330" s="151">
        <v>0</v>
      </c>
      <c r="L330" s="151">
        <f t="shared" si="8"/>
        <v>1.4</v>
      </c>
      <c r="M330" s="150">
        <v>0</v>
      </c>
      <c r="N330" s="151">
        <v>0</v>
      </c>
      <c r="O330" s="151">
        <v>0</v>
      </c>
      <c r="P330" s="152">
        <v>93</v>
      </c>
      <c r="Q330" s="153">
        <v>91</v>
      </c>
      <c r="R330" s="3" t="s">
        <v>190</v>
      </c>
    </row>
    <row r="331" spans="2:23" x14ac:dyDescent="0.4">
      <c r="B331" s="154"/>
      <c r="C331" s="144">
        <v>45988</v>
      </c>
      <c r="D331" s="145" t="str">
        <f t="shared" si="0"/>
        <v>木</v>
      </c>
      <c r="E331" s="146">
        <v>0.68055555555555558</v>
      </c>
      <c r="F331" s="147">
        <v>7</v>
      </c>
      <c r="G331" s="148" t="s">
        <v>505</v>
      </c>
      <c r="H331" s="149">
        <v>6</v>
      </c>
      <c r="I331" s="150">
        <v>1.4</v>
      </c>
      <c r="J331" s="151">
        <v>1.4</v>
      </c>
      <c r="K331" s="151">
        <v>0</v>
      </c>
      <c r="L331" s="151">
        <f t="shared" si="8"/>
        <v>1.4</v>
      </c>
      <c r="M331" s="150">
        <v>0</v>
      </c>
      <c r="N331" s="151">
        <v>0</v>
      </c>
      <c r="O331" s="151">
        <v>0</v>
      </c>
      <c r="P331" s="152">
        <v>61</v>
      </c>
      <c r="Q331" s="153">
        <v>58</v>
      </c>
      <c r="R331" s="3" t="s">
        <v>190</v>
      </c>
    </row>
    <row r="332" spans="2:23" x14ac:dyDescent="0.4">
      <c r="B332" s="154"/>
      <c r="C332" s="144">
        <v>45988</v>
      </c>
      <c r="D332" s="145" t="str">
        <f t="shared" si="0"/>
        <v>木</v>
      </c>
      <c r="E332" s="146">
        <v>0.70138888888888884</v>
      </c>
      <c r="F332" s="147">
        <v>2</v>
      </c>
      <c r="G332" s="148" t="s">
        <v>506</v>
      </c>
      <c r="H332" s="149">
        <v>6</v>
      </c>
      <c r="I332" s="150">
        <v>1.4</v>
      </c>
      <c r="J332" s="151">
        <v>1.4</v>
      </c>
      <c r="K332" s="151">
        <v>0</v>
      </c>
      <c r="L332" s="151">
        <f t="shared" ref="L332:L395" si="9">J332-K332</f>
        <v>1.4</v>
      </c>
      <c r="M332" s="150">
        <v>0</v>
      </c>
      <c r="N332" s="151">
        <v>0</v>
      </c>
      <c r="O332" s="151">
        <v>0</v>
      </c>
      <c r="P332" s="152">
        <v>55</v>
      </c>
      <c r="Q332" s="153">
        <v>52</v>
      </c>
      <c r="R332" s="3" t="s">
        <v>190</v>
      </c>
    </row>
    <row r="333" spans="2:23" x14ac:dyDescent="0.4">
      <c r="B333" s="154"/>
      <c r="C333" s="144">
        <v>45988</v>
      </c>
      <c r="D333" s="145" t="str">
        <f t="shared" si="0"/>
        <v>木</v>
      </c>
      <c r="E333" s="146">
        <v>0.72222222222222221</v>
      </c>
      <c r="F333" s="147">
        <v>0</v>
      </c>
      <c r="G333" s="148" t="s">
        <v>506</v>
      </c>
      <c r="H333" s="149">
        <v>4.7</v>
      </c>
      <c r="I333" s="150">
        <v>1.4</v>
      </c>
      <c r="J333" s="151">
        <v>1.4</v>
      </c>
      <c r="K333" s="151">
        <v>0</v>
      </c>
      <c r="L333" s="151">
        <f t="shared" si="9"/>
        <v>1.4</v>
      </c>
      <c r="M333" s="150">
        <v>0</v>
      </c>
      <c r="N333" s="151">
        <v>0</v>
      </c>
      <c r="O333" s="151">
        <v>0</v>
      </c>
      <c r="P333" s="152">
        <v>49</v>
      </c>
      <c r="Q333" s="153">
        <v>46</v>
      </c>
      <c r="R333" s="3" t="s">
        <v>190</v>
      </c>
    </row>
    <row r="334" spans="2:23" x14ac:dyDescent="0.4">
      <c r="B334" s="154"/>
      <c r="C334" s="144">
        <v>45989</v>
      </c>
      <c r="D334" s="145" t="str">
        <f t="shared" si="0"/>
        <v>金</v>
      </c>
      <c r="E334" s="146">
        <v>0.38541666666666669</v>
      </c>
      <c r="F334" s="147">
        <v>1</v>
      </c>
      <c r="G334" s="148" t="s">
        <v>502</v>
      </c>
      <c r="H334" s="149">
        <v>8.4</v>
      </c>
      <c r="I334" s="150">
        <v>1.4</v>
      </c>
      <c r="J334" s="151">
        <v>1.4</v>
      </c>
      <c r="K334" s="151">
        <v>0</v>
      </c>
      <c r="L334" s="151">
        <f t="shared" si="9"/>
        <v>1.4</v>
      </c>
      <c r="M334" s="150">
        <v>0</v>
      </c>
      <c r="N334" s="151">
        <v>0</v>
      </c>
      <c r="O334" s="151">
        <v>0</v>
      </c>
      <c r="P334" s="152">
        <v>97</v>
      </c>
      <c r="Q334" s="153">
        <v>97</v>
      </c>
      <c r="R334" s="3" t="s">
        <v>190</v>
      </c>
    </row>
    <row r="335" spans="2:23" x14ac:dyDescent="0.4">
      <c r="B335" s="154"/>
      <c r="C335" s="144">
        <v>45989</v>
      </c>
      <c r="D335" s="145" t="str">
        <f t="shared" si="0"/>
        <v>金</v>
      </c>
      <c r="E335" s="146">
        <v>0.40625</v>
      </c>
      <c r="F335" s="147">
        <v>0</v>
      </c>
      <c r="G335" s="148" t="s">
        <v>502</v>
      </c>
      <c r="H335" s="149">
        <v>8.4</v>
      </c>
      <c r="I335" s="150">
        <v>1.4</v>
      </c>
      <c r="J335" s="151">
        <v>1.4</v>
      </c>
      <c r="K335" s="151">
        <v>0</v>
      </c>
      <c r="L335" s="151">
        <f t="shared" si="9"/>
        <v>1.4</v>
      </c>
      <c r="M335" s="150">
        <v>0</v>
      </c>
      <c r="N335" s="151">
        <v>0</v>
      </c>
      <c r="O335" s="151">
        <v>0</v>
      </c>
      <c r="P335" s="152">
        <v>96</v>
      </c>
      <c r="Q335" s="153">
        <v>95</v>
      </c>
      <c r="R335" s="3" t="s">
        <v>190</v>
      </c>
    </row>
    <row r="336" spans="2:23" x14ac:dyDescent="0.4">
      <c r="B336" s="154"/>
      <c r="C336" s="144">
        <v>45989</v>
      </c>
      <c r="D336" s="145" t="str">
        <f t="shared" si="0"/>
        <v>金</v>
      </c>
      <c r="E336" s="146">
        <v>0.43055555555555558</v>
      </c>
      <c r="F336" s="147">
        <v>4</v>
      </c>
      <c r="G336" s="148" t="s">
        <v>502</v>
      </c>
      <c r="H336" s="149">
        <v>8.4</v>
      </c>
      <c r="I336" s="150">
        <v>1.4</v>
      </c>
      <c r="J336" s="151">
        <v>1.4</v>
      </c>
      <c r="K336" s="151">
        <v>0.1</v>
      </c>
      <c r="L336" s="151">
        <f t="shared" si="9"/>
        <v>1.2999999999999998</v>
      </c>
      <c r="M336" s="150">
        <v>0</v>
      </c>
      <c r="N336" s="151">
        <v>0</v>
      </c>
      <c r="O336" s="151">
        <v>0</v>
      </c>
      <c r="P336" s="152">
        <v>94</v>
      </c>
      <c r="Q336" s="153">
        <v>92</v>
      </c>
      <c r="R336" s="3" t="s">
        <v>190</v>
      </c>
    </row>
    <row r="337" spans="2:18" x14ac:dyDescent="0.4">
      <c r="B337" s="154"/>
      <c r="C337" s="144">
        <v>45989</v>
      </c>
      <c r="D337" s="145" t="str">
        <f t="shared" si="0"/>
        <v>金</v>
      </c>
      <c r="E337" s="146">
        <v>0.68055555555555558</v>
      </c>
      <c r="F337" s="147">
        <v>3</v>
      </c>
      <c r="G337" s="148" t="s">
        <v>506</v>
      </c>
      <c r="H337" s="149">
        <v>4.7</v>
      </c>
      <c r="I337" s="150">
        <v>1.4</v>
      </c>
      <c r="J337" s="151">
        <v>1.4</v>
      </c>
      <c r="K337" s="151">
        <v>0</v>
      </c>
      <c r="L337" s="151">
        <f t="shared" si="9"/>
        <v>1.4</v>
      </c>
      <c r="M337" s="150">
        <v>0</v>
      </c>
      <c r="N337" s="151">
        <v>0</v>
      </c>
      <c r="O337" s="151">
        <v>0</v>
      </c>
      <c r="P337" s="152">
        <v>60</v>
      </c>
      <c r="Q337" s="153">
        <v>57</v>
      </c>
      <c r="R337" s="3" t="s">
        <v>190</v>
      </c>
    </row>
    <row r="338" spans="2:18" x14ac:dyDescent="0.4">
      <c r="B338" s="154"/>
      <c r="C338" s="144">
        <v>45989</v>
      </c>
      <c r="D338" s="145" t="str">
        <f t="shared" si="0"/>
        <v>金</v>
      </c>
      <c r="E338" s="146">
        <v>0.70138888888888884</v>
      </c>
      <c r="F338" s="147">
        <v>0</v>
      </c>
      <c r="G338" s="148" t="s">
        <v>506</v>
      </c>
      <c r="H338" s="149">
        <v>4.7</v>
      </c>
      <c r="I338" s="150">
        <v>1.4</v>
      </c>
      <c r="J338" s="151">
        <v>1.4</v>
      </c>
      <c r="K338" s="151">
        <v>0</v>
      </c>
      <c r="L338" s="151">
        <f t="shared" si="9"/>
        <v>1.4</v>
      </c>
      <c r="M338" s="150">
        <v>0</v>
      </c>
      <c r="N338" s="151">
        <v>0</v>
      </c>
      <c r="O338" s="151">
        <v>0</v>
      </c>
      <c r="P338" s="152">
        <v>55</v>
      </c>
      <c r="Q338" s="153">
        <v>51</v>
      </c>
      <c r="R338" s="3" t="s">
        <v>190</v>
      </c>
    </row>
    <row r="339" spans="2:18" x14ac:dyDescent="0.4">
      <c r="B339" s="154"/>
      <c r="C339" s="144">
        <v>45989</v>
      </c>
      <c r="D339" s="145" t="str">
        <f t="shared" si="0"/>
        <v>金</v>
      </c>
      <c r="E339" s="146">
        <v>0.72222222222222221</v>
      </c>
      <c r="F339" s="147">
        <v>0</v>
      </c>
      <c r="G339" s="148" t="s">
        <v>506</v>
      </c>
      <c r="H339" s="149">
        <v>4.5</v>
      </c>
      <c r="I339" s="150">
        <v>1.4</v>
      </c>
      <c r="J339" s="151">
        <v>1.4</v>
      </c>
      <c r="K339" s="151">
        <v>0</v>
      </c>
      <c r="L339" s="151">
        <f t="shared" si="9"/>
        <v>1.4</v>
      </c>
      <c r="M339" s="150">
        <v>0</v>
      </c>
      <c r="N339" s="151">
        <v>0</v>
      </c>
      <c r="O339" s="151">
        <v>0</v>
      </c>
      <c r="P339" s="152">
        <v>50</v>
      </c>
      <c r="Q339" s="153">
        <v>45</v>
      </c>
      <c r="R339" s="3" t="s">
        <v>190</v>
      </c>
    </row>
    <row r="340" spans="2:18" x14ac:dyDescent="0.4">
      <c r="B340" s="154"/>
      <c r="C340" s="144">
        <v>45990</v>
      </c>
      <c r="D340" s="145" t="str">
        <f t="shared" si="0"/>
        <v>土</v>
      </c>
      <c r="E340" s="146">
        <v>0.38541666666666669</v>
      </c>
      <c r="F340" s="147">
        <v>0</v>
      </c>
      <c r="G340" s="148" t="s">
        <v>506</v>
      </c>
      <c r="H340" s="149">
        <v>1.4</v>
      </c>
      <c r="I340" s="150">
        <v>1.4</v>
      </c>
      <c r="J340" s="151">
        <v>1.4</v>
      </c>
      <c r="K340" s="151">
        <v>0</v>
      </c>
      <c r="L340" s="151">
        <f t="shared" si="9"/>
        <v>1.4</v>
      </c>
      <c r="M340" s="150">
        <v>0</v>
      </c>
      <c r="N340" s="151">
        <v>0</v>
      </c>
      <c r="O340" s="151">
        <v>0</v>
      </c>
      <c r="P340" s="152">
        <v>97</v>
      </c>
      <c r="Q340" s="153">
        <v>96</v>
      </c>
      <c r="R340" s="3" t="s">
        <v>190</v>
      </c>
    </row>
    <row r="341" spans="2:18" x14ac:dyDescent="0.4">
      <c r="B341" s="154"/>
      <c r="C341" s="144">
        <v>45990</v>
      </c>
      <c r="D341" s="145" t="str">
        <f t="shared" si="0"/>
        <v>土</v>
      </c>
      <c r="E341" s="146">
        <v>0.40625</v>
      </c>
      <c r="F341" s="147">
        <v>0</v>
      </c>
      <c r="G341" s="148" t="s">
        <v>505</v>
      </c>
      <c r="H341" s="149">
        <v>1.4</v>
      </c>
      <c r="I341" s="150">
        <v>1.4</v>
      </c>
      <c r="J341" s="151">
        <v>1.4</v>
      </c>
      <c r="K341" s="151">
        <v>0</v>
      </c>
      <c r="L341" s="151">
        <f t="shared" si="9"/>
        <v>1.4</v>
      </c>
      <c r="M341" s="150">
        <v>0</v>
      </c>
      <c r="N341" s="151">
        <v>0</v>
      </c>
      <c r="O341" s="151">
        <v>0</v>
      </c>
      <c r="P341" s="152">
        <v>96</v>
      </c>
      <c r="Q341" s="153">
        <v>94</v>
      </c>
      <c r="R341" s="3" t="s">
        <v>190</v>
      </c>
    </row>
    <row r="342" spans="2:18" x14ac:dyDescent="0.4">
      <c r="B342" s="154"/>
      <c r="C342" s="144">
        <v>45990</v>
      </c>
      <c r="D342" s="145" t="str">
        <f t="shared" si="0"/>
        <v>土</v>
      </c>
      <c r="E342" s="146">
        <v>0.43055555555555558</v>
      </c>
      <c r="F342" s="147">
        <v>8</v>
      </c>
      <c r="G342" s="148" t="s">
        <v>505</v>
      </c>
      <c r="H342" s="149">
        <v>2</v>
      </c>
      <c r="I342" s="150">
        <v>1.4</v>
      </c>
      <c r="J342" s="151">
        <v>1.4</v>
      </c>
      <c r="K342" s="151">
        <v>0</v>
      </c>
      <c r="L342" s="151">
        <f t="shared" si="9"/>
        <v>1.4</v>
      </c>
      <c r="M342" s="150">
        <v>0</v>
      </c>
      <c r="N342" s="151">
        <v>0</v>
      </c>
      <c r="O342" s="151">
        <v>0</v>
      </c>
      <c r="P342" s="152">
        <v>91</v>
      </c>
      <c r="Q342" s="153">
        <v>90</v>
      </c>
      <c r="R342" s="3" t="s">
        <v>190</v>
      </c>
    </row>
    <row r="343" spans="2:18" x14ac:dyDescent="0.4">
      <c r="B343" s="154"/>
      <c r="C343" s="144">
        <v>45990</v>
      </c>
      <c r="D343" s="145" t="str">
        <f t="shared" ref="D343:D366" si="10">IF($C343 &lt;&gt; "", IF(ISERROR(MATCH($C343, 祝日, 0)), TEXT($C343, "aaa"), "祝日"), "")</f>
        <v>土</v>
      </c>
      <c r="E343" s="146">
        <v>0.68055555555555558</v>
      </c>
      <c r="F343" s="147">
        <v>0</v>
      </c>
      <c r="G343" s="148" t="s">
        <v>505</v>
      </c>
      <c r="H343" s="149">
        <v>3.1</v>
      </c>
      <c r="I343" s="150">
        <v>1.4</v>
      </c>
      <c r="J343" s="151">
        <v>1.4</v>
      </c>
      <c r="K343" s="151">
        <v>0</v>
      </c>
      <c r="L343" s="151">
        <f t="shared" si="9"/>
        <v>1.4</v>
      </c>
      <c r="M343" s="150">
        <v>0</v>
      </c>
      <c r="N343" s="151">
        <v>0</v>
      </c>
      <c r="O343" s="151">
        <v>0</v>
      </c>
      <c r="P343" s="152">
        <v>51</v>
      </c>
      <c r="Q343" s="153">
        <v>47</v>
      </c>
      <c r="R343" s="3" t="s">
        <v>190</v>
      </c>
    </row>
    <row r="344" spans="2:18" x14ac:dyDescent="0.4">
      <c r="B344" s="154"/>
      <c r="C344" s="144">
        <v>45990</v>
      </c>
      <c r="D344" s="145" t="str">
        <f t="shared" si="10"/>
        <v>土</v>
      </c>
      <c r="E344" s="146">
        <v>0.70138888888888884</v>
      </c>
      <c r="F344" s="147">
        <v>0</v>
      </c>
      <c r="G344" s="148" t="s">
        <v>505</v>
      </c>
      <c r="H344" s="149">
        <v>3.1</v>
      </c>
      <c r="I344" s="150">
        <v>1.4</v>
      </c>
      <c r="J344" s="151">
        <v>1.4</v>
      </c>
      <c r="K344" s="151">
        <v>0</v>
      </c>
      <c r="L344" s="151">
        <f t="shared" si="9"/>
        <v>1.4</v>
      </c>
      <c r="M344" s="150">
        <v>0</v>
      </c>
      <c r="N344" s="151">
        <v>0</v>
      </c>
      <c r="O344" s="151">
        <v>0</v>
      </c>
      <c r="P344" s="152">
        <v>44</v>
      </c>
      <c r="Q344" s="153">
        <v>40</v>
      </c>
      <c r="R344" s="3" t="s">
        <v>190</v>
      </c>
    </row>
    <row r="345" spans="2:18" x14ac:dyDescent="0.4">
      <c r="B345" s="154"/>
      <c r="C345" s="144">
        <v>45990</v>
      </c>
      <c r="D345" s="145" t="str">
        <f t="shared" si="10"/>
        <v>土</v>
      </c>
      <c r="E345" s="146">
        <v>0.72222222222222221</v>
      </c>
      <c r="F345" s="147">
        <v>0</v>
      </c>
      <c r="G345" s="148" t="s">
        <v>505</v>
      </c>
      <c r="H345" s="149">
        <v>2.5</v>
      </c>
      <c r="I345" s="150">
        <v>1.4</v>
      </c>
      <c r="J345" s="151">
        <v>1.4</v>
      </c>
      <c r="K345" s="151">
        <v>0</v>
      </c>
      <c r="L345" s="151">
        <f t="shared" si="9"/>
        <v>1.4</v>
      </c>
      <c r="M345" s="150">
        <v>0</v>
      </c>
      <c r="N345" s="151">
        <v>0</v>
      </c>
      <c r="O345" s="151">
        <v>0</v>
      </c>
      <c r="P345" s="152">
        <v>38</v>
      </c>
      <c r="Q345" s="153">
        <v>34</v>
      </c>
      <c r="R345" s="3" t="s">
        <v>190</v>
      </c>
    </row>
    <row r="346" spans="2:18" x14ac:dyDescent="0.4">
      <c r="B346" s="154"/>
      <c r="C346" s="144">
        <v>45991</v>
      </c>
      <c r="D346" s="145" t="str">
        <f t="shared" si="10"/>
        <v>日</v>
      </c>
      <c r="E346" s="146">
        <v>0.38541666666666669</v>
      </c>
      <c r="F346" s="147">
        <v>7</v>
      </c>
      <c r="G346" s="148" t="s">
        <v>505</v>
      </c>
      <c r="H346" s="149">
        <v>5</v>
      </c>
      <c r="I346" s="150">
        <v>1.4</v>
      </c>
      <c r="J346" s="151">
        <v>1.4</v>
      </c>
      <c r="K346" s="151">
        <v>0</v>
      </c>
      <c r="L346" s="151">
        <f t="shared" si="9"/>
        <v>1.4</v>
      </c>
      <c r="M346" s="150">
        <v>0</v>
      </c>
      <c r="N346" s="151">
        <v>0</v>
      </c>
      <c r="O346" s="151">
        <v>0</v>
      </c>
      <c r="P346" s="152">
        <v>98</v>
      </c>
      <c r="Q346" s="153">
        <v>94</v>
      </c>
      <c r="R346" s="3" t="s">
        <v>190</v>
      </c>
    </row>
    <row r="347" spans="2:18" x14ac:dyDescent="0.4">
      <c r="B347" s="154"/>
      <c r="C347" s="144">
        <v>45991</v>
      </c>
      <c r="D347" s="145" t="str">
        <f t="shared" si="10"/>
        <v>日</v>
      </c>
      <c r="E347" s="146">
        <v>0.40625</v>
      </c>
      <c r="F347" s="147">
        <v>0</v>
      </c>
      <c r="G347" s="148" t="s">
        <v>505</v>
      </c>
      <c r="H347" s="149">
        <v>5</v>
      </c>
      <c r="I347" s="150">
        <v>1.4</v>
      </c>
      <c r="J347" s="151">
        <v>1.4</v>
      </c>
      <c r="K347" s="151">
        <v>0</v>
      </c>
      <c r="L347" s="151">
        <f t="shared" si="9"/>
        <v>1.4</v>
      </c>
      <c r="M347" s="150">
        <v>0</v>
      </c>
      <c r="N347" s="151">
        <v>0</v>
      </c>
      <c r="O347" s="151">
        <v>0</v>
      </c>
      <c r="P347" s="152">
        <v>94</v>
      </c>
      <c r="Q347" s="153">
        <v>92</v>
      </c>
      <c r="R347" s="3" t="s">
        <v>190</v>
      </c>
    </row>
    <row r="348" spans="2:18" x14ac:dyDescent="0.4">
      <c r="B348" s="154"/>
      <c r="C348" s="144">
        <v>45991</v>
      </c>
      <c r="D348" s="145" t="str">
        <f t="shared" si="10"/>
        <v>日</v>
      </c>
      <c r="E348" s="146">
        <v>0.43055555555555558</v>
      </c>
      <c r="F348" s="147">
        <v>4</v>
      </c>
      <c r="G348" s="148" t="s">
        <v>505</v>
      </c>
      <c r="H348" s="149">
        <v>7</v>
      </c>
      <c r="I348" s="150">
        <v>1.4</v>
      </c>
      <c r="J348" s="151">
        <v>1.4</v>
      </c>
      <c r="K348" s="151">
        <v>0</v>
      </c>
      <c r="L348" s="151">
        <f t="shared" si="9"/>
        <v>1.4</v>
      </c>
      <c r="M348" s="150">
        <v>0</v>
      </c>
      <c r="N348" s="151">
        <v>0</v>
      </c>
      <c r="O348" s="151">
        <v>0</v>
      </c>
      <c r="P348" s="152">
        <v>91</v>
      </c>
      <c r="Q348" s="153">
        <v>90</v>
      </c>
      <c r="R348" s="3" t="s">
        <v>190</v>
      </c>
    </row>
    <row r="349" spans="2:18" x14ac:dyDescent="0.4">
      <c r="B349" s="154"/>
      <c r="C349" s="144">
        <v>45991</v>
      </c>
      <c r="D349" s="145" t="str">
        <f t="shared" si="10"/>
        <v>日</v>
      </c>
      <c r="E349" s="146">
        <v>0.68055555555555558</v>
      </c>
      <c r="F349" s="147">
        <v>4</v>
      </c>
      <c r="G349" s="148" t="s">
        <v>505</v>
      </c>
      <c r="H349" s="149">
        <v>9.1999999999999993</v>
      </c>
      <c r="I349" s="150">
        <v>1.4</v>
      </c>
      <c r="J349" s="151">
        <v>1.4</v>
      </c>
      <c r="K349" s="151">
        <v>0</v>
      </c>
      <c r="L349" s="151">
        <f t="shared" si="9"/>
        <v>1.4</v>
      </c>
      <c r="M349" s="150">
        <v>0</v>
      </c>
      <c r="N349" s="151">
        <v>0</v>
      </c>
      <c r="O349" s="151">
        <v>0</v>
      </c>
      <c r="P349" s="152">
        <v>67</v>
      </c>
      <c r="Q349" s="153">
        <v>63</v>
      </c>
      <c r="R349" s="3" t="s">
        <v>190</v>
      </c>
    </row>
    <row r="350" spans="2:18" x14ac:dyDescent="0.4">
      <c r="B350" s="154"/>
      <c r="C350" s="144">
        <v>45991</v>
      </c>
      <c r="D350" s="145" t="str">
        <f t="shared" si="10"/>
        <v>日</v>
      </c>
      <c r="E350" s="146">
        <v>0.70138888888888884</v>
      </c>
      <c r="F350" s="147">
        <v>0</v>
      </c>
      <c r="G350" s="148" t="s">
        <v>505</v>
      </c>
      <c r="H350" s="149">
        <v>9.1999999999999993</v>
      </c>
      <c r="I350" s="150">
        <v>1.4</v>
      </c>
      <c r="J350" s="151">
        <v>1.4</v>
      </c>
      <c r="K350" s="151">
        <v>0</v>
      </c>
      <c r="L350" s="151">
        <f t="shared" si="9"/>
        <v>1.4</v>
      </c>
      <c r="M350" s="150">
        <v>0</v>
      </c>
      <c r="N350" s="151">
        <v>0</v>
      </c>
      <c r="O350" s="151">
        <v>0</v>
      </c>
      <c r="P350" s="152">
        <v>61</v>
      </c>
      <c r="Q350" s="153">
        <v>58</v>
      </c>
      <c r="R350" s="3" t="s">
        <v>190</v>
      </c>
    </row>
    <row r="351" spans="2:18" x14ac:dyDescent="0.4">
      <c r="B351" s="154"/>
      <c r="C351" s="144">
        <v>45991</v>
      </c>
      <c r="D351" s="145" t="str">
        <f t="shared" si="10"/>
        <v>日</v>
      </c>
      <c r="E351" s="146">
        <v>0.72222222222222221</v>
      </c>
      <c r="F351" s="147">
        <v>0</v>
      </c>
      <c r="G351" s="148" t="s">
        <v>505</v>
      </c>
      <c r="H351" s="149">
        <v>8</v>
      </c>
      <c r="I351" s="150">
        <v>1.4</v>
      </c>
      <c r="J351" s="151">
        <v>1.4</v>
      </c>
      <c r="K351" s="151">
        <v>0</v>
      </c>
      <c r="L351" s="151">
        <f t="shared" si="9"/>
        <v>1.4</v>
      </c>
      <c r="M351" s="150">
        <v>0</v>
      </c>
      <c r="N351" s="151">
        <v>0</v>
      </c>
      <c r="O351" s="151">
        <v>0</v>
      </c>
      <c r="P351" s="152">
        <v>57</v>
      </c>
      <c r="Q351" s="153">
        <v>53</v>
      </c>
      <c r="R351" s="3" t="s">
        <v>190</v>
      </c>
    </row>
    <row r="352" spans="2:18" x14ac:dyDescent="0.4">
      <c r="B352" s="154"/>
      <c r="C352" s="144">
        <v>45992</v>
      </c>
      <c r="D352" s="145" t="str">
        <f t="shared" si="10"/>
        <v>月</v>
      </c>
      <c r="E352" s="146">
        <v>0.40208333333333335</v>
      </c>
      <c r="F352" s="147">
        <v>2</v>
      </c>
      <c r="G352" s="148" t="s">
        <v>506</v>
      </c>
      <c r="H352" s="149">
        <v>8.9</v>
      </c>
      <c r="I352" s="150">
        <v>1.4</v>
      </c>
      <c r="J352" s="151">
        <v>1.4</v>
      </c>
      <c r="K352" s="151">
        <v>0</v>
      </c>
      <c r="L352" s="151">
        <f t="shared" si="9"/>
        <v>1.4</v>
      </c>
      <c r="M352" s="150">
        <v>0</v>
      </c>
      <c r="N352" s="151">
        <v>0</v>
      </c>
      <c r="O352" s="151">
        <v>0</v>
      </c>
      <c r="P352" s="152">
        <v>98</v>
      </c>
      <c r="Q352" s="153">
        <v>97</v>
      </c>
      <c r="R352" s="3" t="s">
        <v>190</v>
      </c>
    </row>
    <row r="353" spans="2:18" x14ac:dyDescent="0.4">
      <c r="B353" s="154"/>
      <c r="C353" s="144">
        <v>45992</v>
      </c>
      <c r="D353" s="145" t="str">
        <f t="shared" si="10"/>
        <v>月</v>
      </c>
      <c r="E353" s="146">
        <v>0.43819444444444444</v>
      </c>
      <c r="F353" s="147">
        <v>7</v>
      </c>
      <c r="G353" s="148" t="s">
        <v>506</v>
      </c>
      <c r="H353" s="149">
        <v>11.2</v>
      </c>
      <c r="I353" s="150">
        <v>1.4</v>
      </c>
      <c r="J353" s="151">
        <v>1.4</v>
      </c>
      <c r="K353" s="151">
        <v>0</v>
      </c>
      <c r="L353" s="151">
        <f t="shared" si="9"/>
        <v>1.4</v>
      </c>
      <c r="M353" s="150">
        <v>0</v>
      </c>
      <c r="N353" s="151">
        <v>0</v>
      </c>
      <c r="O353" s="151">
        <v>0</v>
      </c>
      <c r="P353" s="152">
        <v>96</v>
      </c>
      <c r="Q353" s="153">
        <v>94</v>
      </c>
      <c r="R353" s="3" t="s">
        <v>190</v>
      </c>
    </row>
    <row r="354" spans="2:18" x14ac:dyDescent="0.4">
      <c r="B354" s="154"/>
      <c r="C354" s="144">
        <v>45992</v>
      </c>
      <c r="D354" s="145" t="str">
        <f t="shared" si="10"/>
        <v>月</v>
      </c>
      <c r="E354" s="146">
        <v>0.46250000000000002</v>
      </c>
      <c r="F354" s="147">
        <v>12</v>
      </c>
      <c r="G354" s="148" t="s">
        <v>505</v>
      </c>
      <c r="H354" s="149">
        <v>12.9</v>
      </c>
      <c r="I354" s="150">
        <v>1.4</v>
      </c>
      <c r="J354" s="151">
        <v>1.4</v>
      </c>
      <c r="K354" s="151">
        <v>0</v>
      </c>
      <c r="L354" s="151">
        <f t="shared" si="9"/>
        <v>1.4</v>
      </c>
      <c r="M354" s="150">
        <v>0</v>
      </c>
      <c r="N354" s="151">
        <v>0</v>
      </c>
      <c r="O354" s="151">
        <v>0</v>
      </c>
      <c r="P354" s="152">
        <v>93</v>
      </c>
      <c r="Q354" s="153">
        <v>91</v>
      </c>
      <c r="R354" s="3" t="s">
        <v>190</v>
      </c>
    </row>
    <row r="355" spans="2:18" x14ac:dyDescent="0.4">
      <c r="B355" s="154"/>
      <c r="C355" s="144">
        <v>45992</v>
      </c>
      <c r="D355" s="145" t="str">
        <f t="shared" si="10"/>
        <v>月</v>
      </c>
      <c r="E355" s="146">
        <v>0.70972222222222225</v>
      </c>
      <c r="F355" s="147">
        <v>0</v>
      </c>
      <c r="G355" s="148" t="s">
        <v>505</v>
      </c>
      <c r="H355" s="149">
        <v>4.2</v>
      </c>
      <c r="I355" s="150">
        <v>1.4</v>
      </c>
      <c r="J355" s="151">
        <v>1.4</v>
      </c>
      <c r="K355" s="151">
        <v>0</v>
      </c>
      <c r="L355" s="151">
        <f t="shared" si="9"/>
        <v>1.4</v>
      </c>
      <c r="M355" s="150">
        <v>0</v>
      </c>
      <c r="N355" s="151">
        <v>0</v>
      </c>
      <c r="O355" s="151">
        <v>0</v>
      </c>
      <c r="P355" s="152">
        <v>55</v>
      </c>
      <c r="Q355" s="153">
        <v>49</v>
      </c>
      <c r="R355" s="3" t="s">
        <v>190</v>
      </c>
    </row>
    <row r="356" spans="2:18" x14ac:dyDescent="0.4">
      <c r="B356" s="154"/>
      <c r="C356" s="144">
        <v>45993</v>
      </c>
      <c r="D356" s="145" t="str">
        <f t="shared" si="10"/>
        <v>火</v>
      </c>
      <c r="E356" s="146">
        <v>0.40208333333333335</v>
      </c>
      <c r="F356" s="147">
        <v>0</v>
      </c>
      <c r="G356" s="148" t="s">
        <v>505</v>
      </c>
      <c r="H356" s="149">
        <v>-1</v>
      </c>
      <c r="I356" s="150">
        <v>1.4</v>
      </c>
      <c r="J356" s="151">
        <v>1.4</v>
      </c>
      <c r="K356" s="151">
        <v>0</v>
      </c>
      <c r="L356" s="151">
        <f t="shared" si="9"/>
        <v>1.4</v>
      </c>
      <c r="M356" s="150">
        <v>0</v>
      </c>
      <c r="N356" s="151">
        <v>0</v>
      </c>
      <c r="O356" s="151">
        <v>0</v>
      </c>
      <c r="P356" s="152">
        <v>98</v>
      </c>
      <c r="Q356" s="153">
        <v>97</v>
      </c>
      <c r="R356" s="3" t="s">
        <v>190</v>
      </c>
    </row>
    <row r="357" spans="2:18" x14ac:dyDescent="0.4">
      <c r="B357" s="154"/>
      <c r="C357" s="144">
        <v>45993</v>
      </c>
      <c r="D357" s="145" t="str">
        <f t="shared" si="10"/>
        <v>火</v>
      </c>
      <c r="E357" s="146">
        <v>0.43819444444444444</v>
      </c>
      <c r="F357" s="147">
        <v>8</v>
      </c>
      <c r="G357" s="148" t="s">
        <v>505</v>
      </c>
      <c r="H357" s="149">
        <v>1.1000000000000001</v>
      </c>
      <c r="I357" s="150">
        <v>1.4</v>
      </c>
      <c r="J357" s="151">
        <v>1.4</v>
      </c>
      <c r="K357" s="151">
        <v>0</v>
      </c>
      <c r="L357" s="151">
        <f t="shared" si="9"/>
        <v>1.4</v>
      </c>
      <c r="M357" s="150">
        <v>0</v>
      </c>
      <c r="N357" s="151">
        <v>0</v>
      </c>
      <c r="O357" s="151">
        <v>0</v>
      </c>
      <c r="P357" s="152">
        <v>96</v>
      </c>
      <c r="Q357" s="153">
        <v>95</v>
      </c>
      <c r="R357" s="3" t="s">
        <v>190</v>
      </c>
    </row>
    <row r="358" spans="2:18" x14ac:dyDescent="0.4">
      <c r="B358" s="154"/>
      <c r="C358" s="144">
        <v>45993</v>
      </c>
      <c r="D358" s="145" t="str">
        <f t="shared" si="10"/>
        <v>火</v>
      </c>
      <c r="E358" s="146">
        <v>0.46250000000000002</v>
      </c>
      <c r="F358" s="147">
        <v>2</v>
      </c>
      <c r="G358" s="148" t="s">
        <v>504</v>
      </c>
      <c r="H358" s="149">
        <v>2.8</v>
      </c>
      <c r="I358" s="150">
        <v>1.4</v>
      </c>
      <c r="J358" s="151">
        <v>1.4</v>
      </c>
      <c r="K358" s="151">
        <v>0</v>
      </c>
      <c r="L358" s="151">
        <f t="shared" si="9"/>
        <v>1.4</v>
      </c>
      <c r="M358" s="150">
        <v>0</v>
      </c>
      <c r="N358" s="151">
        <v>0</v>
      </c>
      <c r="O358" s="151">
        <v>0</v>
      </c>
      <c r="P358" s="152">
        <v>94</v>
      </c>
      <c r="Q358" s="153">
        <v>91</v>
      </c>
      <c r="R358" s="3" t="s">
        <v>190</v>
      </c>
    </row>
    <row r="359" spans="2:18" x14ac:dyDescent="0.4">
      <c r="B359" s="154"/>
      <c r="C359" s="144">
        <v>45993</v>
      </c>
      <c r="D359" s="145" t="str">
        <f t="shared" si="10"/>
        <v>火</v>
      </c>
      <c r="E359" s="146">
        <v>0.70972222222222225</v>
      </c>
      <c r="F359" s="147">
        <v>0</v>
      </c>
      <c r="G359" s="148" t="s">
        <v>502</v>
      </c>
      <c r="H359" s="149">
        <v>1.3</v>
      </c>
      <c r="I359" s="150">
        <v>1.4</v>
      </c>
      <c r="J359" s="151">
        <v>1.4</v>
      </c>
      <c r="K359" s="151">
        <v>0</v>
      </c>
      <c r="L359" s="151">
        <f t="shared" si="9"/>
        <v>1.4</v>
      </c>
      <c r="M359" s="150">
        <v>0</v>
      </c>
      <c r="N359" s="151">
        <v>0</v>
      </c>
      <c r="O359" s="151">
        <v>0</v>
      </c>
      <c r="P359" s="152">
        <v>54</v>
      </c>
      <c r="Q359" s="153">
        <v>44</v>
      </c>
      <c r="R359" s="3" t="s">
        <v>190</v>
      </c>
    </row>
    <row r="360" spans="2:18" x14ac:dyDescent="0.4">
      <c r="B360" s="154"/>
      <c r="C360" s="144">
        <v>45994</v>
      </c>
      <c r="D360" s="145" t="str">
        <f t="shared" si="10"/>
        <v>水</v>
      </c>
      <c r="E360" s="146">
        <v>0.40208333333333335</v>
      </c>
      <c r="F360" s="147">
        <v>4</v>
      </c>
      <c r="G360" s="148" t="s">
        <v>505</v>
      </c>
      <c r="H360" s="149">
        <v>1</v>
      </c>
      <c r="I360" s="150">
        <v>1.4</v>
      </c>
      <c r="J360" s="151">
        <v>1.4</v>
      </c>
      <c r="K360" s="151">
        <v>0</v>
      </c>
      <c r="L360" s="151">
        <f t="shared" si="9"/>
        <v>1.4</v>
      </c>
      <c r="M360" s="150">
        <v>0</v>
      </c>
      <c r="N360" s="151">
        <v>0</v>
      </c>
      <c r="O360" s="151">
        <v>0</v>
      </c>
      <c r="P360" s="152">
        <v>99</v>
      </c>
      <c r="Q360" s="153">
        <v>93</v>
      </c>
      <c r="R360" s="3" t="s">
        <v>190</v>
      </c>
    </row>
    <row r="361" spans="2:18" x14ac:dyDescent="0.4">
      <c r="B361" s="154"/>
      <c r="C361" s="144">
        <v>45994</v>
      </c>
      <c r="D361" s="145" t="str">
        <f t="shared" si="10"/>
        <v>水</v>
      </c>
      <c r="E361" s="146">
        <v>0.43819444444444444</v>
      </c>
      <c r="F361" s="147">
        <v>0</v>
      </c>
      <c r="G361" s="148" t="s">
        <v>505</v>
      </c>
      <c r="H361" s="149">
        <v>1.5</v>
      </c>
      <c r="I361" s="150">
        <v>1.4</v>
      </c>
      <c r="J361" s="151">
        <v>1.4</v>
      </c>
      <c r="K361" s="151">
        <v>0</v>
      </c>
      <c r="L361" s="151">
        <f t="shared" si="9"/>
        <v>1.4</v>
      </c>
      <c r="M361" s="150">
        <v>0</v>
      </c>
      <c r="N361" s="151">
        <v>0</v>
      </c>
      <c r="O361" s="151">
        <v>0</v>
      </c>
      <c r="P361" s="152">
        <v>91</v>
      </c>
      <c r="Q361" s="153">
        <v>90</v>
      </c>
      <c r="R361" s="3" t="s">
        <v>190</v>
      </c>
    </row>
    <row r="362" spans="2:18" x14ac:dyDescent="0.4">
      <c r="B362" s="154"/>
      <c r="C362" s="144">
        <v>45994</v>
      </c>
      <c r="D362" s="145" t="str">
        <f t="shared" si="10"/>
        <v>水</v>
      </c>
      <c r="E362" s="146">
        <v>0.46250000000000002</v>
      </c>
      <c r="F362" s="147">
        <v>7</v>
      </c>
      <c r="G362" s="148" t="s">
        <v>505</v>
      </c>
      <c r="H362" s="149">
        <v>1.4</v>
      </c>
      <c r="I362" s="150">
        <v>1.4</v>
      </c>
      <c r="J362" s="151">
        <v>1.4</v>
      </c>
      <c r="K362" s="151">
        <v>0</v>
      </c>
      <c r="L362" s="151">
        <f t="shared" si="9"/>
        <v>1.4</v>
      </c>
      <c r="M362" s="150">
        <v>0</v>
      </c>
      <c r="N362" s="151">
        <v>0</v>
      </c>
      <c r="O362" s="151">
        <v>0</v>
      </c>
      <c r="P362" s="152">
        <v>90</v>
      </c>
      <c r="Q362" s="153">
        <v>79</v>
      </c>
      <c r="R362" s="3" t="s">
        <v>190</v>
      </c>
    </row>
    <row r="363" spans="2:18" x14ac:dyDescent="0.4">
      <c r="B363" s="154"/>
      <c r="C363" s="144">
        <v>45994</v>
      </c>
      <c r="D363" s="145" t="str">
        <f t="shared" si="10"/>
        <v>水</v>
      </c>
      <c r="E363" s="146">
        <v>0.70972222222222225</v>
      </c>
      <c r="F363" s="147">
        <v>0</v>
      </c>
      <c r="G363" s="148" t="s">
        <v>503</v>
      </c>
      <c r="H363" s="149">
        <v>-2.7</v>
      </c>
      <c r="I363" s="150">
        <v>1.4</v>
      </c>
      <c r="J363" s="151">
        <v>1.4</v>
      </c>
      <c r="K363" s="151">
        <v>0.7</v>
      </c>
      <c r="L363" s="151">
        <f t="shared" si="9"/>
        <v>0.7</v>
      </c>
      <c r="M363" s="150">
        <v>0</v>
      </c>
      <c r="N363" s="151">
        <v>0</v>
      </c>
      <c r="O363" s="151">
        <v>0</v>
      </c>
      <c r="P363" s="152">
        <v>36</v>
      </c>
      <c r="Q363" s="153">
        <v>28</v>
      </c>
      <c r="R363" s="3" t="s">
        <v>190</v>
      </c>
    </row>
    <row r="364" spans="2:18" x14ac:dyDescent="0.4">
      <c r="B364" s="154"/>
      <c r="C364" s="144">
        <v>45995</v>
      </c>
      <c r="D364" s="145" t="str">
        <f t="shared" si="10"/>
        <v>木</v>
      </c>
      <c r="E364" s="146">
        <v>0.40208333333333335</v>
      </c>
      <c r="F364" s="147">
        <v>0</v>
      </c>
      <c r="G364" s="148" t="s">
        <v>506</v>
      </c>
      <c r="H364" s="149">
        <v>-6</v>
      </c>
      <c r="I364" s="150">
        <v>1.4</v>
      </c>
      <c r="J364" s="151">
        <v>1.4</v>
      </c>
      <c r="K364" s="151">
        <v>0</v>
      </c>
      <c r="L364" s="151">
        <f t="shared" si="9"/>
        <v>1.4</v>
      </c>
      <c r="M364" s="150">
        <v>0</v>
      </c>
      <c r="N364" s="151">
        <v>0</v>
      </c>
      <c r="O364" s="151">
        <v>0</v>
      </c>
      <c r="P364" s="152"/>
      <c r="Q364" s="153"/>
      <c r="R364" s="3" t="s">
        <v>190</v>
      </c>
    </row>
    <row r="365" spans="2:18" x14ac:dyDescent="0.4">
      <c r="B365" s="154"/>
      <c r="C365" s="144">
        <v>45995</v>
      </c>
      <c r="D365" s="145" t="str">
        <f t="shared" si="10"/>
        <v>木</v>
      </c>
      <c r="E365" s="146">
        <v>0.43819444444444444</v>
      </c>
      <c r="F365" s="147">
        <v>0</v>
      </c>
      <c r="G365" s="148" t="s">
        <v>505</v>
      </c>
      <c r="H365" s="149">
        <v>-4.5</v>
      </c>
      <c r="I365" s="150">
        <v>1.4</v>
      </c>
      <c r="J365" s="151">
        <v>1.4</v>
      </c>
      <c r="K365" s="151">
        <v>0</v>
      </c>
      <c r="L365" s="151">
        <f t="shared" si="9"/>
        <v>1.4</v>
      </c>
      <c r="M365" s="150">
        <v>0</v>
      </c>
      <c r="N365" s="151">
        <v>0</v>
      </c>
      <c r="O365" s="151">
        <v>0</v>
      </c>
      <c r="P365" s="152">
        <v>95</v>
      </c>
      <c r="Q365" s="153">
        <v>91</v>
      </c>
      <c r="R365" s="3" t="s">
        <v>190</v>
      </c>
    </row>
    <row r="366" spans="2:18" x14ac:dyDescent="0.4">
      <c r="B366" s="154"/>
      <c r="C366" s="144">
        <v>45995</v>
      </c>
      <c r="D366" s="145" t="str">
        <f t="shared" si="10"/>
        <v>木</v>
      </c>
      <c r="E366" s="146">
        <v>0.46250000000000002</v>
      </c>
      <c r="F366" s="147">
        <v>4</v>
      </c>
      <c r="G366" s="148" t="s">
        <v>507</v>
      </c>
      <c r="H366" s="149">
        <v>-5</v>
      </c>
      <c r="I366" s="150">
        <v>1.4</v>
      </c>
      <c r="J366" s="151">
        <v>1.4</v>
      </c>
      <c r="K366" s="151">
        <v>0</v>
      </c>
      <c r="L366" s="151">
        <f t="shared" si="9"/>
        <v>1.4</v>
      </c>
      <c r="M366" s="150">
        <v>0</v>
      </c>
      <c r="N366" s="151">
        <v>0</v>
      </c>
      <c r="O366" s="151">
        <v>0</v>
      </c>
      <c r="P366" s="152">
        <v>90</v>
      </c>
      <c r="Q366" s="153">
        <v>87</v>
      </c>
      <c r="R366" s="3" t="s">
        <v>190</v>
      </c>
    </row>
    <row r="367" spans="2:18" x14ac:dyDescent="0.4">
      <c r="B367" s="154"/>
      <c r="C367" s="144">
        <v>45995</v>
      </c>
      <c r="D367" s="145" t="str">
        <f t="shared" si="0"/>
        <v>木</v>
      </c>
      <c r="E367" s="146">
        <v>0.70972222222222225</v>
      </c>
      <c r="F367" s="147">
        <v>7</v>
      </c>
      <c r="G367" s="148" t="s">
        <v>506</v>
      </c>
      <c r="H367" s="149">
        <v>-3.4</v>
      </c>
      <c r="I367" s="150">
        <v>1.4</v>
      </c>
      <c r="J367" s="151">
        <v>1.4</v>
      </c>
      <c r="K367" s="151">
        <v>0</v>
      </c>
      <c r="L367" s="151">
        <f t="shared" si="9"/>
        <v>1.4</v>
      </c>
      <c r="M367" s="150">
        <v>0</v>
      </c>
      <c r="N367" s="151">
        <v>0</v>
      </c>
      <c r="O367" s="151">
        <v>0</v>
      </c>
      <c r="P367" s="152"/>
      <c r="Q367" s="153">
        <v>63</v>
      </c>
      <c r="R367" s="3" t="s">
        <v>190</v>
      </c>
    </row>
    <row r="368" spans="2:18" x14ac:dyDescent="0.4">
      <c r="B368" s="154"/>
      <c r="C368" s="144">
        <v>45996</v>
      </c>
      <c r="D368" s="145" t="str">
        <f t="shared" si="0"/>
        <v>金</v>
      </c>
      <c r="E368" s="146">
        <v>0.40208333333333335</v>
      </c>
      <c r="F368" s="147">
        <v>1</v>
      </c>
      <c r="G368" s="148" t="s">
        <v>506</v>
      </c>
      <c r="H368" s="149">
        <v>-1.6</v>
      </c>
      <c r="I368" s="150">
        <v>1.4</v>
      </c>
      <c r="J368" s="151">
        <v>1.4</v>
      </c>
      <c r="K368" s="151">
        <v>0</v>
      </c>
      <c r="L368" s="151">
        <f t="shared" si="9"/>
        <v>1.4</v>
      </c>
      <c r="M368" s="150">
        <v>0</v>
      </c>
      <c r="N368" s="151">
        <v>0</v>
      </c>
      <c r="O368" s="151">
        <v>0</v>
      </c>
      <c r="P368" s="152">
        <v>96</v>
      </c>
      <c r="Q368" s="153">
        <v>88</v>
      </c>
      <c r="R368" s="3" t="s">
        <v>190</v>
      </c>
    </row>
    <row r="369" spans="2:18" x14ac:dyDescent="0.4">
      <c r="B369" s="154"/>
      <c r="C369" s="144">
        <v>45996</v>
      </c>
      <c r="D369" s="145" t="str">
        <f t="shared" si="0"/>
        <v>金</v>
      </c>
      <c r="E369" s="146">
        <v>0.43819444444444444</v>
      </c>
      <c r="F369" s="147">
        <v>4</v>
      </c>
      <c r="G369" s="148" t="s">
        <v>506</v>
      </c>
      <c r="H369" s="149">
        <v>-1</v>
      </c>
      <c r="I369" s="150">
        <v>1.4</v>
      </c>
      <c r="J369" s="151">
        <v>1.4</v>
      </c>
      <c r="K369" s="151">
        <v>0</v>
      </c>
      <c r="L369" s="151">
        <f t="shared" si="9"/>
        <v>1.4</v>
      </c>
      <c r="M369" s="150">
        <v>0</v>
      </c>
      <c r="N369" s="151">
        <v>0</v>
      </c>
      <c r="O369" s="151">
        <v>0</v>
      </c>
      <c r="P369" s="152">
        <v>85</v>
      </c>
      <c r="Q369" s="153">
        <v>82</v>
      </c>
      <c r="R369" s="3" t="s">
        <v>190</v>
      </c>
    </row>
    <row r="370" spans="2:18" x14ac:dyDescent="0.4">
      <c r="B370" s="154"/>
      <c r="C370" s="144">
        <v>45996</v>
      </c>
      <c r="D370" s="145" t="str">
        <f t="shared" si="0"/>
        <v>金</v>
      </c>
      <c r="E370" s="146">
        <v>0.46250000000000002</v>
      </c>
      <c r="F370" s="147">
        <v>2</v>
      </c>
      <c r="G370" s="148" t="s">
        <v>506</v>
      </c>
      <c r="H370" s="149">
        <v>-1</v>
      </c>
      <c r="I370" s="150">
        <v>1.4</v>
      </c>
      <c r="J370" s="151">
        <v>1.4</v>
      </c>
      <c r="K370" s="151">
        <v>0</v>
      </c>
      <c r="L370" s="151">
        <f t="shared" si="9"/>
        <v>1.4</v>
      </c>
      <c r="M370" s="150">
        <v>0</v>
      </c>
      <c r="N370" s="151">
        <v>0</v>
      </c>
      <c r="O370" s="151">
        <v>0</v>
      </c>
      <c r="P370" s="152">
        <v>79</v>
      </c>
      <c r="Q370" s="153">
        <v>73</v>
      </c>
      <c r="R370" s="3" t="s">
        <v>190</v>
      </c>
    </row>
    <row r="371" spans="2:18" x14ac:dyDescent="0.4">
      <c r="B371" s="154"/>
      <c r="C371" s="144">
        <v>45996</v>
      </c>
      <c r="D371" s="145" t="str">
        <f t="shared" si="0"/>
        <v>金</v>
      </c>
      <c r="E371" s="146">
        <v>0.70972222222222225</v>
      </c>
      <c r="F371" s="147">
        <v>0</v>
      </c>
      <c r="G371" s="148" t="s">
        <v>505</v>
      </c>
      <c r="H371" s="149">
        <v>-0.7</v>
      </c>
      <c r="I371" s="150">
        <v>1.4</v>
      </c>
      <c r="J371" s="151">
        <v>1.4</v>
      </c>
      <c r="K371" s="151">
        <v>0</v>
      </c>
      <c r="L371" s="151">
        <f t="shared" si="9"/>
        <v>1.4</v>
      </c>
      <c r="M371" s="150">
        <v>0</v>
      </c>
      <c r="N371" s="151">
        <v>0</v>
      </c>
      <c r="O371" s="151">
        <v>0</v>
      </c>
      <c r="P371" s="152">
        <v>37</v>
      </c>
      <c r="Q371" s="153">
        <v>28</v>
      </c>
      <c r="R371" s="3" t="s">
        <v>190</v>
      </c>
    </row>
    <row r="372" spans="2:18" x14ac:dyDescent="0.4">
      <c r="B372" s="154"/>
      <c r="C372" s="144">
        <v>45997</v>
      </c>
      <c r="D372" s="145" t="str">
        <f t="shared" si="0"/>
        <v>土</v>
      </c>
      <c r="E372" s="146">
        <v>0.40208333333333335</v>
      </c>
      <c r="F372" s="147">
        <v>4</v>
      </c>
      <c r="G372" s="148" t="s">
        <v>505</v>
      </c>
      <c r="H372" s="149">
        <v>1.3</v>
      </c>
      <c r="I372" s="150">
        <v>1.4</v>
      </c>
      <c r="J372" s="151">
        <v>1.4</v>
      </c>
      <c r="K372" s="151">
        <v>0</v>
      </c>
      <c r="L372" s="151">
        <f t="shared" si="9"/>
        <v>1.4</v>
      </c>
      <c r="M372" s="150">
        <v>0</v>
      </c>
      <c r="N372" s="151">
        <v>0</v>
      </c>
      <c r="O372" s="151">
        <v>0</v>
      </c>
      <c r="P372" s="152">
        <v>94</v>
      </c>
      <c r="Q372" s="153">
        <v>90</v>
      </c>
      <c r="R372" s="3" t="s">
        <v>190</v>
      </c>
    </row>
    <row r="373" spans="2:18" x14ac:dyDescent="0.4">
      <c r="B373" s="154"/>
      <c r="C373" s="144">
        <v>45997</v>
      </c>
      <c r="D373" s="145" t="str">
        <f t="shared" si="0"/>
        <v>土</v>
      </c>
      <c r="E373" s="146">
        <v>0.43819444444444444</v>
      </c>
      <c r="F373" s="147">
        <v>7</v>
      </c>
      <c r="G373" s="148" t="s">
        <v>505</v>
      </c>
      <c r="H373" s="149">
        <v>3.2</v>
      </c>
      <c r="I373" s="150">
        <v>1.4</v>
      </c>
      <c r="J373" s="151">
        <v>1.4</v>
      </c>
      <c r="K373" s="151">
        <v>0</v>
      </c>
      <c r="L373" s="151">
        <f t="shared" si="9"/>
        <v>1.4</v>
      </c>
      <c r="M373" s="150">
        <v>0</v>
      </c>
      <c r="N373" s="151">
        <v>0</v>
      </c>
      <c r="O373" s="151">
        <v>0</v>
      </c>
      <c r="P373" s="152">
        <v>89</v>
      </c>
      <c r="Q373" s="153">
        <v>87</v>
      </c>
      <c r="R373" s="3" t="s">
        <v>190</v>
      </c>
    </row>
    <row r="374" spans="2:18" x14ac:dyDescent="0.4">
      <c r="B374" s="154"/>
      <c r="C374" s="144">
        <v>45997</v>
      </c>
      <c r="D374" s="145" t="str">
        <f t="shared" si="0"/>
        <v>土</v>
      </c>
      <c r="E374" s="146">
        <v>0.46250000000000002</v>
      </c>
      <c r="F374" s="147">
        <v>4</v>
      </c>
      <c r="G374" s="148" t="s">
        <v>505</v>
      </c>
      <c r="H374" s="149">
        <v>3.9</v>
      </c>
      <c r="I374" s="150">
        <v>1.4</v>
      </c>
      <c r="J374" s="151">
        <v>1.4</v>
      </c>
      <c r="K374" s="151">
        <v>0</v>
      </c>
      <c r="L374" s="151">
        <f t="shared" si="9"/>
        <v>1.4</v>
      </c>
      <c r="M374" s="150">
        <v>0</v>
      </c>
      <c r="N374" s="151">
        <v>0</v>
      </c>
      <c r="O374" s="151">
        <v>0</v>
      </c>
      <c r="P374" s="152">
        <v>87</v>
      </c>
      <c r="Q374" s="153">
        <v>85</v>
      </c>
      <c r="R374" s="3" t="s">
        <v>190</v>
      </c>
    </row>
    <row r="375" spans="2:18" x14ac:dyDescent="0.4">
      <c r="B375" s="154"/>
      <c r="C375" s="144">
        <v>45997</v>
      </c>
      <c r="D375" s="145" t="str">
        <f t="shared" si="0"/>
        <v>土</v>
      </c>
      <c r="E375" s="146">
        <v>0.70972222222222225</v>
      </c>
      <c r="F375" s="147">
        <v>8</v>
      </c>
      <c r="G375" s="148" t="s">
        <v>505</v>
      </c>
      <c r="H375" s="149">
        <v>3.1</v>
      </c>
      <c r="I375" s="150">
        <v>1.4</v>
      </c>
      <c r="J375" s="151">
        <v>1.4</v>
      </c>
      <c r="K375" s="151">
        <v>0</v>
      </c>
      <c r="L375" s="151">
        <f t="shared" si="9"/>
        <v>1.4</v>
      </c>
      <c r="M375" s="150">
        <v>0</v>
      </c>
      <c r="N375" s="151">
        <v>0</v>
      </c>
      <c r="O375" s="151">
        <v>0</v>
      </c>
      <c r="P375" s="152">
        <v>69</v>
      </c>
      <c r="Q375" s="153">
        <v>65</v>
      </c>
      <c r="R375" s="3" t="s">
        <v>190</v>
      </c>
    </row>
    <row r="376" spans="2:18" x14ac:dyDescent="0.4">
      <c r="B376" s="154"/>
      <c r="C376" s="144">
        <v>45998</v>
      </c>
      <c r="D376" s="145" t="str">
        <f t="shared" si="0"/>
        <v>日</v>
      </c>
      <c r="E376" s="146">
        <v>0.40208333333333335</v>
      </c>
      <c r="F376" s="147">
        <v>0</v>
      </c>
      <c r="G376" s="148" t="s">
        <v>506</v>
      </c>
      <c r="H376" s="149">
        <v>3.7</v>
      </c>
      <c r="I376" s="150">
        <v>1.4</v>
      </c>
      <c r="J376" s="151">
        <v>1.4</v>
      </c>
      <c r="K376" s="151">
        <v>0</v>
      </c>
      <c r="L376" s="151">
        <f t="shared" si="9"/>
        <v>1.4</v>
      </c>
      <c r="M376" s="150">
        <v>0</v>
      </c>
      <c r="N376" s="151">
        <v>0</v>
      </c>
      <c r="O376" s="151">
        <v>0</v>
      </c>
      <c r="P376" s="152">
        <v>96</v>
      </c>
      <c r="Q376" s="153">
        <v>92</v>
      </c>
      <c r="R376" s="3" t="s">
        <v>190</v>
      </c>
    </row>
    <row r="377" spans="2:18" x14ac:dyDescent="0.4">
      <c r="B377" s="154"/>
      <c r="C377" s="144">
        <v>45998</v>
      </c>
      <c r="D377" s="145" t="str">
        <f t="shared" si="0"/>
        <v>日</v>
      </c>
      <c r="E377" s="146">
        <v>0.43819444444444444</v>
      </c>
      <c r="F377" s="147">
        <v>10</v>
      </c>
      <c r="G377" s="148" t="s">
        <v>506</v>
      </c>
      <c r="H377" s="149">
        <v>4.4000000000000004</v>
      </c>
      <c r="I377" s="150">
        <v>1.4</v>
      </c>
      <c r="J377" s="151">
        <v>1.4</v>
      </c>
      <c r="K377" s="151">
        <v>0</v>
      </c>
      <c r="L377" s="151">
        <f t="shared" si="9"/>
        <v>1.4</v>
      </c>
      <c r="M377" s="150">
        <v>0</v>
      </c>
      <c r="N377" s="151">
        <v>0</v>
      </c>
      <c r="O377" s="151">
        <v>0</v>
      </c>
      <c r="P377" s="152">
        <v>90</v>
      </c>
      <c r="Q377" s="153">
        <v>88</v>
      </c>
      <c r="R377" s="3" t="s">
        <v>190</v>
      </c>
    </row>
    <row r="378" spans="2:18" x14ac:dyDescent="0.4">
      <c r="B378" s="154"/>
      <c r="C378" s="144">
        <v>45998</v>
      </c>
      <c r="D378" s="145" t="str">
        <f t="shared" si="0"/>
        <v>日</v>
      </c>
      <c r="E378" s="146">
        <v>0.46250000000000002</v>
      </c>
      <c r="F378" s="147">
        <v>4</v>
      </c>
      <c r="G378" s="148" t="s">
        <v>506</v>
      </c>
      <c r="H378" s="149">
        <v>4.5</v>
      </c>
      <c r="I378" s="150">
        <v>1.4</v>
      </c>
      <c r="J378" s="151">
        <v>1.4</v>
      </c>
      <c r="K378" s="151">
        <v>0</v>
      </c>
      <c r="L378" s="151">
        <f t="shared" si="9"/>
        <v>1.4</v>
      </c>
      <c r="M378" s="150">
        <v>0</v>
      </c>
      <c r="N378" s="151">
        <v>0</v>
      </c>
      <c r="O378" s="151">
        <v>0</v>
      </c>
      <c r="P378" s="152">
        <v>87</v>
      </c>
      <c r="Q378" s="153">
        <v>84</v>
      </c>
      <c r="R378" s="3" t="s">
        <v>190</v>
      </c>
    </row>
    <row r="379" spans="2:18" x14ac:dyDescent="0.4">
      <c r="B379" s="154"/>
      <c r="C379" s="144">
        <v>45998</v>
      </c>
      <c r="D379" s="145" t="str">
        <f t="shared" si="0"/>
        <v>日</v>
      </c>
      <c r="E379" s="146">
        <v>0.70972222222222225</v>
      </c>
      <c r="F379" s="147">
        <v>3</v>
      </c>
      <c r="G379" s="148" t="s">
        <v>505</v>
      </c>
      <c r="H379" s="149">
        <v>2.8</v>
      </c>
      <c r="I379" s="150">
        <v>1.4</v>
      </c>
      <c r="J379" s="151">
        <v>1.4</v>
      </c>
      <c r="K379" s="151">
        <v>0</v>
      </c>
      <c r="L379" s="151">
        <f t="shared" si="9"/>
        <v>1.4</v>
      </c>
      <c r="M379" s="150">
        <v>0</v>
      </c>
      <c r="N379" s="151">
        <v>0</v>
      </c>
      <c r="O379" s="151">
        <v>0</v>
      </c>
      <c r="P379" s="152">
        <v>69</v>
      </c>
      <c r="Q379" s="153">
        <v>67</v>
      </c>
      <c r="R379" s="3" t="s">
        <v>190</v>
      </c>
    </row>
    <row r="380" spans="2:18" x14ac:dyDescent="0.4">
      <c r="B380" s="154"/>
      <c r="C380" s="144">
        <v>45999</v>
      </c>
      <c r="D380" s="145" t="str">
        <f t="shared" si="0"/>
        <v>月</v>
      </c>
      <c r="E380" s="146">
        <v>0.40208333333333335</v>
      </c>
      <c r="F380" s="147">
        <v>5</v>
      </c>
      <c r="G380" s="148" t="s">
        <v>506</v>
      </c>
      <c r="H380" s="149">
        <v>0.6</v>
      </c>
      <c r="I380" s="150">
        <v>1.4</v>
      </c>
      <c r="J380" s="151">
        <v>1.4</v>
      </c>
      <c r="K380" s="151">
        <v>0</v>
      </c>
      <c r="L380" s="151">
        <f t="shared" si="9"/>
        <v>1.4</v>
      </c>
      <c r="M380" s="150">
        <v>0</v>
      </c>
      <c r="N380" s="151">
        <v>0</v>
      </c>
      <c r="O380" s="151">
        <v>0</v>
      </c>
      <c r="P380" s="152">
        <v>97</v>
      </c>
      <c r="Q380" s="153">
        <v>93</v>
      </c>
      <c r="R380" s="3" t="s">
        <v>190</v>
      </c>
    </row>
    <row r="381" spans="2:18" x14ac:dyDescent="0.4">
      <c r="B381" s="154"/>
      <c r="C381" s="144">
        <v>45999</v>
      </c>
      <c r="D381" s="145" t="str">
        <f t="shared" si="0"/>
        <v>月</v>
      </c>
      <c r="E381" s="146">
        <v>0.43819444444444444</v>
      </c>
      <c r="F381" s="147">
        <v>5</v>
      </c>
      <c r="G381" s="148" t="s">
        <v>502</v>
      </c>
      <c r="H381" s="149">
        <v>1.2</v>
      </c>
      <c r="I381" s="150">
        <v>1.4</v>
      </c>
      <c r="J381" s="151">
        <v>1.4</v>
      </c>
      <c r="K381" s="151">
        <v>1.3</v>
      </c>
      <c r="L381" s="151">
        <f t="shared" si="9"/>
        <v>9.9999999999999867E-2</v>
      </c>
      <c r="M381" s="150">
        <v>0</v>
      </c>
      <c r="N381" s="151">
        <v>0</v>
      </c>
      <c r="O381" s="151">
        <v>0</v>
      </c>
      <c r="P381" s="152">
        <v>92</v>
      </c>
      <c r="Q381" s="153">
        <v>86</v>
      </c>
      <c r="R381" s="3" t="s">
        <v>190</v>
      </c>
    </row>
    <row r="382" spans="2:18" x14ac:dyDescent="0.4">
      <c r="B382" s="154"/>
      <c r="C382" s="144">
        <v>45999</v>
      </c>
      <c r="D382" s="145" t="str">
        <f t="shared" si="0"/>
        <v>月</v>
      </c>
      <c r="E382" s="146">
        <v>0.46250000000000002</v>
      </c>
      <c r="F382" s="147">
        <v>7</v>
      </c>
      <c r="G382" s="148" t="s">
        <v>503</v>
      </c>
      <c r="H382" s="149">
        <v>1.2</v>
      </c>
      <c r="I382" s="150">
        <v>1.4</v>
      </c>
      <c r="J382" s="151">
        <v>1.4</v>
      </c>
      <c r="K382" s="151">
        <v>0.4</v>
      </c>
      <c r="L382" s="151">
        <f t="shared" si="9"/>
        <v>0.99999999999999989</v>
      </c>
      <c r="M382" s="150">
        <v>0</v>
      </c>
      <c r="N382" s="151">
        <v>0</v>
      </c>
      <c r="O382" s="151">
        <v>0</v>
      </c>
      <c r="P382" s="152">
        <v>84</v>
      </c>
      <c r="Q382" s="153">
        <v>80</v>
      </c>
      <c r="R382" s="3" t="s">
        <v>190</v>
      </c>
    </row>
    <row r="383" spans="2:18" x14ac:dyDescent="0.4">
      <c r="B383" s="154"/>
      <c r="C383" s="144">
        <v>45999</v>
      </c>
      <c r="D383" s="145" t="str">
        <f t="shared" si="0"/>
        <v>月</v>
      </c>
      <c r="E383" s="146">
        <v>0.70972222222222225</v>
      </c>
      <c r="F383" s="147">
        <v>4</v>
      </c>
      <c r="G383" s="148" t="s">
        <v>506</v>
      </c>
      <c r="H383" s="149">
        <v>2.7</v>
      </c>
      <c r="I383" s="150">
        <v>1.4</v>
      </c>
      <c r="J383" s="151">
        <v>1.4</v>
      </c>
      <c r="K383" s="151">
        <v>0</v>
      </c>
      <c r="L383" s="151">
        <f t="shared" si="9"/>
        <v>1.4</v>
      </c>
      <c r="M383" s="150">
        <v>0</v>
      </c>
      <c r="N383" s="151">
        <v>0</v>
      </c>
      <c r="O383" s="151">
        <v>0</v>
      </c>
      <c r="P383" s="152">
        <v>54</v>
      </c>
      <c r="Q383" s="153">
        <v>42</v>
      </c>
      <c r="R383" s="3" t="s">
        <v>190</v>
      </c>
    </row>
    <row r="384" spans="2:18" x14ac:dyDescent="0.4">
      <c r="B384" s="154"/>
      <c r="C384" s="144">
        <v>46000</v>
      </c>
      <c r="D384" s="145" t="str">
        <f t="shared" si="0"/>
        <v>火</v>
      </c>
      <c r="E384" s="146">
        <v>0.40208333333333335</v>
      </c>
      <c r="F384" s="147">
        <v>1</v>
      </c>
      <c r="G384" s="148" t="s">
        <v>505</v>
      </c>
      <c r="H384" s="149">
        <v>-0.7</v>
      </c>
      <c r="I384" s="150">
        <v>1.4</v>
      </c>
      <c r="J384" s="151">
        <v>1.4</v>
      </c>
      <c r="K384" s="151">
        <v>0.6</v>
      </c>
      <c r="L384" s="151">
        <f t="shared" si="9"/>
        <v>0.79999999999999993</v>
      </c>
      <c r="M384" s="150">
        <v>0</v>
      </c>
      <c r="N384" s="151">
        <v>0</v>
      </c>
      <c r="O384" s="151">
        <v>0</v>
      </c>
      <c r="P384" s="152">
        <v>96</v>
      </c>
      <c r="Q384" s="153">
        <v>94</v>
      </c>
      <c r="R384" s="3" t="s">
        <v>190</v>
      </c>
    </row>
    <row r="385" spans="2:18" x14ac:dyDescent="0.4">
      <c r="B385" s="154"/>
      <c r="C385" s="144">
        <v>46000</v>
      </c>
      <c r="D385" s="145" t="str">
        <f t="shared" si="0"/>
        <v>火</v>
      </c>
      <c r="E385" s="146">
        <v>0.43819444444444444</v>
      </c>
      <c r="F385" s="147">
        <v>7</v>
      </c>
      <c r="G385" s="148" t="s">
        <v>505</v>
      </c>
      <c r="H385" s="149">
        <v>-0.6</v>
      </c>
      <c r="I385" s="150">
        <v>1.4</v>
      </c>
      <c r="J385" s="151">
        <v>1.4</v>
      </c>
      <c r="K385" s="151">
        <v>1.4</v>
      </c>
      <c r="L385" s="151">
        <f t="shared" si="9"/>
        <v>0</v>
      </c>
      <c r="M385" s="150">
        <v>0</v>
      </c>
      <c r="N385" s="151">
        <v>0</v>
      </c>
      <c r="O385" s="151">
        <v>0</v>
      </c>
      <c r="P385" s="152">
        <v>91</v>
      </c>
      <c r="Q385" s="153">
        <v>88</v>
      </c>
      <c r="R385" s="3" t="s">
        <v>190</v>
      </c>
    </row>
    <row r="386" spans="2:18" x14ac:dyDescent="0.4">
      <c r="B386" s="154"/>
      <c r="C386" s="144">
        <v>46000</v>
      </c>
      <c r="D386" s="145" t="str">
        <f t="shared" si="0"/>
        <v>火</v>
      </c>
      <c r="E386" s="146">
        <v>0.46250000000000002</v>
      </c>
      <c r="F386" s="147">
        <v>6</v>
      </c>
      <c r="G386" s="148" t="s">
        <v>505</v>
      </c>
      <c r="H386" s="149">
        <v>-0.1</v>
      </c>
      <c r="I386" s="150">
        <v>1.4</v>
      </c>
      <c r="J386" s="151">
        <v>1.4</v>
      </c>
      <c r="K386" s="151">
        <v>0</v>
      </c>
      <c r="L386" s="151">
        <f t="shared" si="9"/>
        <v>1.4</v>
      </c>
      <c r="M386" s="150">
        <v>0</v>
      </c>
      <c r="N386" s="151">
        <v>0</v>
      </c>
      <c r="O386" s="151">
        <v>0</v>
      </c>
      <c r="P386" s="152">
        <v>85</v>
      </c>
      <c r="Q386" s="153">
        <v>83</v>
      </c>
      <c r="R386" s="3" t="s">
        <v>190</v>
      </c>
    </row>
    <row r="387" spans="2:18" x14ac:dyDescent="0.4">
      <c r="B387" s="154"/>
      <c r="C387" s="144">
        <v>46000</v>
      </c>
      <c r="D387" s="145" t="str">
        <f t="shared" si="0"/>
        <v>火</v>
      </c>
      <c r="E387" s="146">
        <v>0.70972222222222225</v>
      </c>
      <c r="F387" s="147">
        <v>0</v>
      </c>
      <c r="G387" s="148" t="s">
        <v>505</v>
      </c>
      <c r="H387" s="149">
        <v>-2.7</v>
      </c>
      <c r="I387" s="150">
        <v>1.4</v>
      </c>
      <c r="J387" s="151">
        <v>1.4</v>
      </c>
      <c r="K387" s="151">
        <v>1</v>
      </c>
      <c r="L387" s="151">
        <f t="shared" si="9"/>
        <v>0.39999999999999991</v>
      </c>
      <c r="M387" s="150">
        <v>0</v>
      </c>
      <c r="N387" s="151">
        <v>0</v>
      </c>
      <c r="O387" s="151">
        <v>0</v>
      </c>
      <c r="P387" s="152">
        <v>56</v>
      </c>
      <c r="Q387" s="153">
        <v>48</v>
      </c>
      <c r="R387" s="3" t="s">
        <v>190</v>
      </c>
    </row>
    <row r="388" spans="2:18" x14ac:dyDescent="0.4">
      <c r="B388" s="154"/>
      <c r="C388" s="144">
        <v>46001</v>
      </c>
      <c r="D388" s="145" t="str">
        <f t="shared" si="0"/>
        <v>水</v>
      </c>
      <c r="E388" s="146">
        <v>0.40208333333333335</v>
      </c>
      <c r="F388" s="147">
        <v>0</v>
      </c>
      <c r="G388" s="148" t="s">
        <v>506</v>
      </c>
      <c r="H388" s="149">
        <v>-1.6</v>
      </c>
      <c r="I388" s="150">
        <v>1.4</v>
      </c>
      <c r="J388" s="151">
        <v>1.4</v>
      </c>
      <c r="K388" s="151">
        <v>1.4</v>
      </c>
      <c r="L388" s="151">
        <f t="shared" si="9"/>
        <v>0</v>
      </c>
      <c r="M388" s="150">
        <v>0</v>
      </c>
      <c r="N388" s="151">
        <v>0</v>
      </c>
      <c r="O388" s="151">
        <v>0</v>
      </c>
      <c r="P388" s="152">
        <v>97</v>
      </c>
      <c r="Q388" s="153">
        <v>95</v>
      </c>
      <c r="R388" s="3" t="s">
        <v>190</v>
      </c>
    </row>
    <row r="389" spans="2:18" x14ac:dyDescent="0.4">
      <c r="B389" s="154"/>
      <c r="C389" s="144">
        <v>46001</v>
      </c>
      <c r="D389" s="145" t="str">
        <f t="shared" si="0"/>
        <v>水</v>
      </c>
      <c r="E389" s="146">
        <v>0.43819444444444444</v>
      </c>
      <c r="F389" s="147">
        <v>3</v>
      </c>
      <c r="G389" s="148" t="s">
        <v>505</v>
      </c>
      <c r="H389" s="149">
        <v>-0.6</v>
      </c>
      <c r="I389" s="150">
        <v>1.4</v>
      </c>
      <c r="J389" s="151">
        <v>1.4</v>
      </c>
      <c r="K389" s="151">
        <v>0.5</v>
      </c>
      <c r="L389" s="151">
        <f t="shared" si="9"/>
        <v>0.89999999999999991</v>
      </c>
      <c r="M389" s="150">
        <v>0</v>
      </c>
      <c r="N389" s="151">
        <v>0</v>
      </c>
      <c r="O389" s="151">
        <v>0</v>
      </c>
      <c r="P389" s="152">
        <v>91</v>
      </c>
      <c r="Q389" s="153">
        <v>89</v>
      </c>
      <c r="R389" s="3" t="s">
        <v>190</v>
      </c>
    </row>
    <row r="390" spans="2:18" x14ac:dyDescent="0.4">
      <c r="B390" s="154"/>
      <c r="C390" s="144">
        <v>46001</v>
      </c>
      <c r="D390" s="145" t="str">
        <f t="shared" si="0"/>
        <v>水</v>
      </c>
      <c r="E390" s="146">
        <v>0.46250000000000002</v>
      </c>
      <c r="F390" s="147">
        <v>6</v>
      </c>
      <c r="G390" s="148" t="s">
        <v>506</v>
      </c>
      <c r="H390" s="149">
        <v>-0.4</v>
      </c>
      <c r="I390" s="150">
        <v>1.4</v>
      </c>
      <c r="J390" s="151">
        <v>1.4</v>
      </c>
      <c r="K390" s="151">
        <v>0.5</v>
      </c>
      <c r="L390" s="151">
        <f t="shared" si="9"/>
        <v>0.89999999999999991</v>
      </c>
      <c r="M390" s="150">
        <v>0</v>
      </c>
      <c r="N390" s="151">
        <v>0</v>
      </c>
      <c r="O390" s="151">
        <v>0</v>
      </c>
      <c r="P390" s="152">
        <v>87</v>
      </c>
      <c r="Q390" s="153">
        <v>84</v>
      </c>
      <c r="R390" s="3" t="s">
        <v>190</v>
      </c>
    </row>
    <row r="391" spans="2:18" x14ac:dyDescent="0.4">
      <c r="B391" s="154"/>
      <c r="C391" s="144">
        <v>46001</v>
      </c>
      <c r="D391" s="145" t="str">
        <f t="shared" si="0"/>
        <v>水</v>
      </c>
      <c r="E391" s="146">
        <v>0.70972222222222225</v>
      </c>
      <c r="F391" s="147">
        <v>5</v>
      </c>
      <c r="G391" s="148" t="s">
        <v>505</v>
      </c>
      <c r="H391" s="149">
        <v>-2.2999999999999998</v>
      </c>
      <c r="I391" s="150">
        <v>1.4</v>
      </c>
      <c r="J391" s="151">
        <v>1.4</v>
      </c>
      <c r="K391" s="151">
        <v>0.1</v>
      </c>
      <c r="L391" s="151">
        <f t="shared" si="9"/>
        <v>1.2999999999999998</v>
      </c>
      <c r="M391" s="150">
        <v>0</v>
      </c>
      <c r="N391" s="151">
        <v>0</v>
      </c>
      <c r="O391" s="151">
        <v>0</v>
      </c>
      <c r="P391" s="152">
        <v>43</v>
      </c>
      <c r="Q391" s="153">
        <v>41</v>
      </c>
      <c r="R391" s="3" t="s">
        <v>190</v>
      </c>
    </row>
    <row r="392" spans="2:18" x14ac:dyDescent="0.4">
      <c r="B392" s="154"/>
      <c r="C392" s="144">
        <v>46002</v>
      </c>
      <c r="D392" s="145" t="str">
        <f t="shared" si="0"/>
        <v>木</v>
      </c>
      <c r="E392" s="146">
        <v>0.40208333333333335</v>
      </c>
      <c r="F392" s="147">
        <v>2</v>
      </c>
      <c r="G392" s="148" t="s">
        <v>503</v>
      </c>
      <c r="H392" s="149">
        <v>-1.5</v>
      </c>
      <c r="I392" s="150">
        <v>1.4</v>
      </c>
      <c r="J392" s="151">
        <v>1.4</v>
      </c>
      <c r="K392" s="151">
        <v>0</v>
      </c>
      <c r="L392" s="151">
        <f t="shared" si="9"/>
        <v>1.4</v>
      </c>
      <c r="M392" s="150">
        <v>0</v>
      </c>
      <c r="N392" s="151">
        <v>0</v>
      </c>
      <c r="O392" s="151">
        <v>0</v>
      </c>
      <c r="P392" s="152">
        <v>95</v>
      </c>
      <c r="Q392" s="153">
        <v>92</v>
      </c>
      <c r="R392" s="3" t="s">
        <v>190</v>
      </c>
    </row>
    <row r="393" spans="2:18" x14ac:dyDescent="0.4">
      <c r="B393" s="154"/>
      <c r="C393" s="144">
        <v>46002</v>
      </c>
      <c r="D393" s="145" t="str">
        <f t="shared" si="0"/>
        <v>木</v>
      </c>
      <c r="E393" s="146">
        <v>0.43819444444444444</v>
      </c>
      <c r="F393" s="147">
        <v>8</v>
      </c>
      <c r="G393" s="148" t="s">
        <v>503</v>
      </c>
      <c r="H393" s="149">
        <v>-0.2</v>
      </c>
      <c r="I393" s="150">
        <v>1.4</v>
      </c>
      <c r="J393" s="151">
        <v>1.4</v>
      </c>
      <c r="K393" s="151">
        <v>0</v>
      </c>
      <c r="L393" s="151">
        <f t="shared" si="9"/>
        <v>1.4</v>
      </c>
      <c r="M393" s="150">
        <v>0</v>
      </c>
      <c r="N393" s="151">
        <v>0</v>
      </c>
      <c r="O393" s="151">
        <v>0</v>
      </c>
      <c r="P393" s="152">
        <v>90</v>
      </c>
      <c r="Q393" s="153">
        <v>87</v>
      </c>
      <c r="R393" s="3" t="s">
        <v>190</v>
      </c>
    </row>
    <row r="394" spans="2:18" x14ac:dyDescent="0.4">
      <c r="B394" s="154"/>
      <c r="C394" s="144">
        <v>46002</v>
      </c>
      <c r="D394" s="145" t="str">
        <f t="shared" si="0"/>
        <v>木</v>
      </c>
      <c r="E394" s="146">
        <v>0.46250000000000002</v>
      </c>
      <c r="F394" s="147">
        <v>3</v>
      </c>
      <c r="G394" s="148" t="s">
        <v>503</v>
      </c>
      <c r="H394" s="149">
        <v>-0.6</v>
      </c>
      <c r="I394" s="150">
        <v>1.4</v>
      </c>
      <c r="J394" s="151">
        <v>1.4</v>
      </c>
      <c r="K394" s="151">
        <v>0</v>
      </c>
      <c r="L394" s="151">
        <f t="shared" si="9"/>
        <v>1.4</v>
      </c>
      <c r="M394" s="150">
        <v>0</v>
      </c>
      <c r="N394" s="151">
        <v>0</v>
      </c>
      <c r="O394" s="151">
        <v>0</v>
      </c>
      <c r="P394" s="152">
        <v>85</v>
      </c>
      <c r="Q394" s="153">
        <v>80</v>
      </c>
      <c r="R394" s="3" t="s">
        <v>190</v>
      </c>
    </row>
    <row r="395" spans="2:18" x14ac:dyDescent="0.4">
      <c r="B395" s="154"/>
      <c r="C395" s="144">
        <v>46002</v>
      </c>
      <c r="D395" s="145" t="str">
        <f t="shared" si="0"/>
        <v>木</v>
      </c>
      <c r="E395" s="146">
        <v>0.70972222222222225</v>
      </c>
      <c r="F395" s="147">
        <v>0</v>
      </c>
      <c r="G395" s="148" t="s">
        <v>505</v>
      </c>
      <c r="H395" s="149">
        <v>-2.5</v>
      </c>
      <c r="I395" s="150">
        <v>1.4</v>
      </c>
      <c r="J395" s="151">
        <v>1.4</v>
      </c>
      <c r="K395" s="151">
        <v>0</v>
      </c>
      <c r="L395" s="151">
        <f t="shared" si="9"/>
        <v>1.4</v>
      </c>
      <c r="M395" s="150">
        <v>0</v>
      </c>
      <c r="N395" s="151">
        <v>0</v>
      </c>
      <c r="O395" s="151">
        <v>0</v>
      </c>
      <c r="P395" s="152">
        <v>42</v>
      </c>
      <c r="Q395" s="153">
        <v>34</v>
      </c>
      <c r="R395" s="3" t="s">
        <v>190</v>
      </c>
    </row>
    <row r="396" spans="2:18" x14ac:dyDescent="0.4">
      <c r="B396" s="154"/>
      <c r="C396" s="144">
        <v>46003</v>
      </c>
      <c r="D396" s="145" t="str">
        <f t="shared" si="0"/>
        <v>金</v>
      </c>
      <c r="E396" s="146">
        <v>0.40208333333333335</v>
      </c>
      <c r="F396" s="147">
        <v>2</v>
      </c>
      <c r="G396" s="148" t="s">
        <v>506</v>
      </c>
      <c r="H396" s="149">
        <v>-5.4</v>
      </c>
      <c r="I396" s="150">
        <v>1.4</v>
      </c>
      <c r="J396" s="151">
        <v>1.4</v>
      </c>
      <c r="K396" s="151">
        <v>1.4</v>
      </c>
      <c r="L396" s="151">
        <f t="shared" ref="L396:L459" si="11">J396-K396</f>
        <v>0</v>
      </c>
      <c r="M396" s="150">
        <v>0</v>
      </c>
      <c r="N396" s="151">
        <v>0</v>
      </c>
      <c r="O396" s="151">
        <v>0</v>
      </c>
      <c r="P396" s="152">
        <v>95</v>
      </c>
      <c r="Q396" s="153">
        <v>90</v>
      </c>
      <c r="R396" s="3" t="s">
        <v>190</v>
      </c>
    </row>
    <row r="397" spans="2:18" x14ac:dyDescent="0.4">
      <c r="B397" s="154"/>
      <c r="C397" s="144">
        <v>46003</v>
      </c>
      <c r="D397" s="145" t="str">
        <f t="shared" si="0"/>
        <v>金</v>
      </c>
      <c r="E397" s="146">
        <v>0.43819444444444444</v>
      </c>
      <c r="F397" s="147">
        <v>9</v>
      </c>
      <c r="G397" s="148" t="s">
        <v>503</v>
      </c>
      <c r="H397" s="149">
        <v>-5.3</v>
      </c>
      <c r="I397" s="150">
        <v>1.4</v>
      </c>
      <c r="J397" s="151">
        <v>1.4</v>
      </c>
      <c r="K397" s="151">
        <v>1.4</v>
      </c>
      <c r="L397" s="151">
        <f t="shared" si="11"/>
        <v>0</v>
      </c>
      <c r="M397" s="150">
        <v>0</v>
      </c>
      <c r="N397" s="151">
        <v>0</v>
      </c>
      <c r="O397" s="151">
        <v>0</v>
      </c>
      <c r="P397" s="152">
        <v>88</v>
      </c>
      <c r="Q397" s="153">
        <v>83</v>
      </c>
      <c r="R397" s="3" t="s">
        <v>190</v>
      </c>
    </row>
    <row r="398" spans="2:18" x14ac:dyDescent="0.4">
      <c r="B398" s="154"/>
      <c r="C398" s="144">
        <v>46003</v>
      </c>
      <c r="D398" s="145" t="str">
        <f t="shared" si="0"/>
        <v>金</v>
      </c>
      <c r="E398" s="146">
        <v>0.46250000000000002</v>
      </c>
      <c r="F398" s="147">
        <v>8</v>
      </c>
      <c r="G398" s="148" t="s">
        <v>503</v>
      </c>
      <c r="H398" s="149">
        <v>-5.6</v>
      </c>
      <c r="I398" s="150">
        <v>1.4</v>
      </c>
      <c r="J398" s="151">
        <v>1.4</v>
      </c>
      <c r="K398" s="151">
        <v>1.4</v>
      </c>
      <c r="L398" s="151">
        <f t="shared" si="11"/>
        <v>0</v>
      </c>
      <c r="M398" s="150">
        <v>0</v>
      </c>
      <c r="N398" s="151">
        <v>0</v>
      </c>
      <c r="O398" s="151">
        <v>0</v>
      </c>
      <c r="P398" s="152">
        <v>81</v>
      </c>
      <c r="Q398" s="153">
        <v>72</v>
      </c>
      <c r="R398" s="3" t="s">
        <v>190</v>
      </c>
    </row>
    <row r="399" spans="2:18" x14ac:dyDescent="0.4">
      <c r="B399" s="154"/>
      <c r="C399" s="144">
        <v>46003</v>
      </c>
      <c r="D399" s="145" t="str">
        <f t="shared" si="0"/>
        <v>金</v>
      </c>
      <c r="E399" s="146">
        <v>0.70972222222222225</v>
      </c>
      <c r="F399" s="147">
        <v>3</v>
      </c>
      <c r="G399" s="148" t="s">
        <v>506</v>
      </c>
      <c r="H399" s="149">
        <v>-5.4</v>
      </c>
      <c r="I399" s="150">
        <v>1.4</v>
      </c>
      <c r="J399" s="151">
        <v>1.4</v>
      </c>
      <c r="K399" s="151">
        <v>1.4</v>
      </c>
      <c r="L399" s="151">
        <f t="shared" si="11"/>
        <v>0</v>
      </c>
      <c r="M399" s="150">
        <v>0</v>
      </c>
      <c r="N399" s="151">
        <v>0</v>
      </c>
      <c r="O399" s="151">
        <v>0</v>
      </c>
      <c r="P399" s="152">
        <v>74</v>
      </c>
      <c r="Q399" s="153">
        <v>61</v>
      </c>
      <c r="R399" s="3" t="s">
        <v>190</v>
      </c>
    </row>
    <row r="400" spans="2:18" x14ac:dyDescent="0.4">
      <c r="B400" s="154"/>
      <c r="C400" s="144">
        <v>46004</v>
      </c>
      <c r="D400" s="145" t="str">
        <f t="shared" si="0"/>
        <v>土</v>
      </c>
      <c r="E400" s="146">
        <v>0.40208333333333335</v>
      </c>
      <c r="F400" s="147">
        <v>0</v>
      </c>
      <c r="G400" s="148" t="s">
        <v>506</v>
      </c>
      <c r="H400" s="149">
        <v>-4.4000000000000004</v>
      </c>
      <c r="I400" s="150">
        <v>1.4</v>
      </c>
      <c r="J400" s="151">
        <v>1.4</v>
      </c>
      <c r="K400" s="151">
        <v>0</v>
      </c>
      <c r="L400" s="151">
        <f t="shared" si="11"/>
        <v>1.4</v>
      </c>
      <c r="M400" s="150">
        <v>0</v>
      </c>
      <c r="N400" s="151">
        <v>0</v>
      </c>
      <c r="O400" s="151">
        <v>0</v>
      </c>
      <c r="P400" s="152">
        <v>98</v>
      </c>
      <c r="Q400" s="153">
        <v>96</v>
      </c>
      <c r="R400" s="3" t="s">
        <v>190</v>
      </c>
    </row>
    <row r="401" spans="2:18" x14ac:dyDescent="0.4">
      <c r="B401" s="154"/>
      <c r="C401" s="144">
        <v>46004</v>
      </c>
      <c r="D401" s="145" t="str">
        <f t="shared" si="0"/>
        <v>土</v>
      </c>
      <c r="E401" s="146">
        <v>0.43819444444444444</v>
      </c>
      <c r="F401" s="147">
        <v>5</v>
      </c>
      <c r="G401" s="148" t="s">
        <v>506</v>
      </c>
      <c r="H401" s="149">
        <v>-3.6</v>
      </c>
      <c r="I401" s="150">
        <v>1.4</v>
      </c>
      <c r="J401" s="151">
        <v>1.4</v>
      </c>
      <c r="K401" s="151">
        <v>0.4</v>
      </c>
      <c r="L401" s="151">
        <f t="shared" si="11"/>
        <v>0.99999999999999989</v>
      </c>
      <c r="M401" s="150">
        <v>0</v>
      </c>
      <c r="N401" s="151">
        <v>0</v>
      </c>
      <c r="O401" s="151">
        <v>0</v>
      </c>
      <c r="P401" s="152">
        <v>90</v>
      </c>
      <c r="Q401" s="153">
        <v>86</v>
      </c>
      <c r="R401" s="3" t="s">
        <v>190</v>
      </c>
    </row>
    <row r="402" spans="2:18" x14ac:dyDescent="0.4">
      <c r="B402" s="154"/>
      <c r="C402" s="144">
        <v>46004</v>
      </c>
      <c r="D402" s="145" t="str">
        <f t="shared" si="0"/>
        <v>土</v>
      </c>
      <c r="E402" s="146">
        <v>0.46250000000000002</v>
      </c>
      <c r="F402" s="147">
        <v>5</v>
      </c>
      <c r="G402" s="148" t="s">
        <v>506</v>
      </c>
      <c r="H402" s="149">
        <v>-2.2000000000000002</v>
      </c>
      <c r="I402" s="150">
        <v>1.4</v>
      </c>
      <c r="J402" s="151">
        <v>1.4</v>
      </c>
      <c r="K402" s="151">
        <v>0</v>
      </c>
      <c r="L402" s="151">
        <f t="shared" si="11"/>
        <v>1.4</v>
      </c>
      <c r="M402" s="150">
        <v>0</v>
      </c>
      <c r="N402" s="151">
        <v>0</v>
      </c>
      <c r="O402" s="151">
        <v>0</v>
      </c>
      <c r="P402" s="152">
        <v>85</v>
      </c>
      <c r="Q402" s="153">
        <v>81</v>
      </c>
      <c r="R402" s="3" t="s">
        <v>190</v>
      </c>
    </row>
    <row r="403" spans="2:18" x14ac:dyDescent="0.4">
      <c r="B403" s="154"/>
      <c r="C403" s="144">
        <v>46004</v>
      </c>
      <c r="D403" s="145" t="str">
        <f t="shared" ref="D403:D433" si="12">IF($C403 &lt;&gt; "", IF(ISERROR(MATCH($C403, 祝日, 0)), TEXT($C403, "aaa"), "祝日"), "")</f>
        <v>土</v>
      </c>
      <c r="E403" s="146">
        <v>0.70972222222222225</v>
      </c>
      <c r="F403" s="147">
        <v>1</v>
      </c>
      <c r="G403" s="148" t="s">
        <v>506</v>
      </c>
      <c r="H403" s="149">
        <v>-1.7</v>
      </c>
      <c r="I403" s="150">
        <v>1.4</v>
      </c>
      <c r="J403" s="151">
        <v>1.4</v>
      </c>
      <c r="K403" s="151">
        <v>0</v>
      </c>
      <c r="L403" s="151">
        <f t="shared" si="11"/>
        <v>1.4</v>
      </c>
      <c r="M403" s="150">
        <v>0</v>
      </c>
      <c r="N403" s="151">
        <v>0</v>
      </c>
      <c r="O403" s="151">
        <v>0</v>
      </c>
      <c r="P403" s="152">
        <v>55</v>
      </c>
      <c r="Q403" s="153">
        <v>52</v>
      </c>
      <c r="R403" s="3" t="s">
        <v>190</v>
      </c>
    </row>
    <row r="404" spans="2:18" x14ac:dyDescent="0.4">
      <c r="B404" s="154"/>
      <c r="C404" s="144">
        <v>46005</v>
      </c>
      <c r="D404" s="145" t="str">
        <f t="shared" si="12"/>
        <v>日</v>
      </c>
      <c r="E404" s="146">
        <v>0.40208333333333335</v>
      </c>
      <c r="F404" s="147">
        <v>0</v>
      </c>
      <c r="G404" s="148" t="s">
        <v>506</v>
      </c>
      <c r="H404" s="149">
        <v>-5.4</v>
      </c>
      <c r="I404" s="150">
        <v>1.4</v>
      </c>
      <c r="J404" s="151">
        <v>1.4</v>
      </c>
      <c r="K404" s="151">
        <v>0</v>
      </c>
      <c r="L404" s="151">
        <f t="shared" si="11"/>
        <v>1.4</v>
      </c>
      <c r="M404" s="150">
        <v>0</v>
      </c>
      <c r="N404" s="151">
        <v>0</v>
      </c>
      <c r="O404" s="151">
        <v>0</v>
      </c>
      <c r="P404" s="152">
        <v>95</v>
      </c>
      <c r="Q404" s="153">
        <v>92</v>
      </c>
      <c r="R404" s="3" t="s">
        <v>190</v>
      </c>
    </row>
    <row r="405" spans="2:18" x14ac:dyDescent="0.4">
      <c r="B405" s="154"/>
      <c r="C405" s="144">
        <v>46005</v>
      </c>
      <c r="D405" s="145" t="str">
        <f t="shared" si="12"/>
        <v>日</v>
      </c>
      <c r="E405" s="146">
        <v>0.43819444444444444</v>
      </c>
      <c r="F405" s="147">
        <v>7</v>
      </c>
      <c r="G405" s="148" t="s">
        <v>506</v>
      </c>
      <c r="H405" s="149">
        <v>-5.4</v>
      </c>
      <c r="I405" s="150">
        <v>1.4</v>
      </c>
      <c r="J405" s="151">
        <v>1.4</v>
      </c>
      <c r="K405" s="151">
        <v>0.6</v>
      </c>
      <c r="L405" s="151">
        <f t="shared" si="11"/>
        <v>0.79999999999999993</v>
      </c>
      <c r="M405" s="150">
        <v>0</v>
      </c>
      <c r="N405" s="151">
        <v>0</v>
      </c>
      <c r="O405" s="151">
        <v>0</v>
      </c>
      <c r="P405" s="152">
        <v>89</v>
      </c>
      <c r="Q405" s="153">
        <v>84</v>
      </c>
      <c r="R405" s="3" t="s">
        <v>190</v>
      </c>
    </row>
    <row r="406" spans="2:18" x14ac:dyDescent="0.4">
      <c r="B406" s="154"/>
      <c r="C406" s="144">
        <v>46005</v>
      </c>
      <c r="D406" s="145" t="str">
        <f t="shared" si="12"/>
        <v>日</v>
      </c>
      <c r="E406" s="146">
        <v>0.46250000000000002</v>
      </c>
      <c r="F406" s="147">
        <v>5</v>
      </c>
      <c r="G406" s="148" t="s">
        <v>506</v>
      </c>
      <c r="H406" s="149">
        <v>-4.0999999999999996</v>
      </c>
      <c r="I406" s="150">
        <v>1.4</v>
      </c>
      <c r="J406" s="151">
        <v>1.4</v>
      </c>
      <c r="K406" s="151">
        <v>0</v>
      </c>
      <c r="L406" s="151">
        <f t="shared" si="11"/>
        <v>1.4</v>
      </c>
      <c r="M406" s="150">
        <v>0</v>
      </c>
      <c r="N406" s="151">
        <v>0</v>
      </c>
      <c r="O406" s="151">
        <v>0</v>
      </c>
      <c r="P406" s="152">
        <v>82</v>
      </c>
      <c r="Q406" s="153">
        <v>78</v>
      </c>
      <c r="R406" s="3" t="s">
        <v>190</v>
      </c>
    </row>
    <row r="407" spans="2:18" x14ac:dyDescent="0.4">
      <c r="B407" s="154"/>
      <c r="C407" s="144">
        <v>46005</v>
      </c>
      <c r="D407" s="145" t="str">
        <f t="shared" si="12"/>
        <v>日</v>
      </c>
      <c r="E407" s="146">
        <v>0.70972222222222225</v>
      </c>
      <c r="F407" s="147">
        <v>4</v>
      </c>
      <c r="G407" s="148" t="s">
        <v>507</v>
      </c>
      <c r="H407" s="149">
        <v>-0.3</v>
      </c>
      <c r="I407" s="150">
        <v>1.4</v>
      </c>
      <c r="J407" s="151">
        <v>1.4</v>
      </c>
      <c r="K407" s="151">
        <v>0</v>
      </c>
      <c r="L407" s="151">
        <f t="shared" si="11"/>
        <v>1.4</v>
      </c>
      <c r="M407" s="150">
        <v>0</v>
      </c>
      <c r="N407" s="151">
        <v>0</v>
      </c>
      <c r="O407" s="151">
        <v>0</v>
      </c>
      <c r="P407" s="152">
        <v>52</v>
      </c>
      <c r="Q407" s="153">
        <v>45</v>
      </c>
      <c r="R407" s="3" t="s">
        <v>190</v>
      </c>
    </row>
    <row r="408" spans="2:18" x14ac:dyDescent="0.4">
      <c r="B408" s="154"/>
      <c r="C408" s="144">
        <v>46006</v>
      </c>
      <c r="D408" s="145" t="str">
        <f t="shared" si="12"/>
        <v>月</v>
      </c>
      <c r="E408" s="146">
        <v>0.40208333333333335</v>
      </c>
      <c r="F408" s="147">
        <v>6</v>
      </c>
      <c r="G408" s="148" t="s">
        <v>506</v>
      </c>
      <c r="H408" s="149">
        <v>3.5</v>
      </c>
      <c r="I408" s="150">
        <v>1.4</v>
      </c>
      <c r="J408" s="151">
        <v>1.4</v>
      </c>
      <c r="K408" s="151">
        <v>0</v>
      </c>
      <c r="L408" s="151">
        <f t="shared" si="11"/>
        <v>1.4</v>
      </c>
      <c r="M408" s="150">
        <v>0</v>
      </c>
      <c r="N408" s="151">
        <v>0</v>
      </c>
      <c r="O408" s="151">
        <v>0</v>
      </c>
      <c r="P408" s="152">
        <v>95</v>
      </c>
      <c r="Q408" s="153">
        <v>90</v>
      </c>
      <c r="R408" s="3" t="s">
        <v>190</v>
      </c>
    </row>
    <row r="409" spans="2:18" x14ac:dyDescent="0.4">
      <c r="B409" s="154"/>
      <c r="C409" s="144">
        <v>46006</v>
      </c>
      <c r="D409" s="145" t="str">
        <f t="shared" si="12"/>
        <v>月</v>
      </c>
      <c r="E409" s="146">
        <v>0.43819444444444444</v>
      </c>
      <c r="F409" s="147">
        <v>5</v>
      </c>
      <c r="G409" s="148" t="s">
        <v>505</v>
      </c>
      <c r="H409" s="149">
        <v>3</v>
      </c>
      <c r="I409" s="150">
        <v>1.4</v>
      </c>
      <c r="J409" s="151">
        <v>1.4</v>
      </c>
      <c r="K409" s="151">
        <v>0</v>
      </c>
      <c r="L409" s="151">
        <f t="shared" si="11"/>
        <v>1.4</v>
      </c>
      <c r="M409" s="150">
        <v>0</v>
      </c>
      <c r="N409" s="151">
        <v>0</v>
      </c>
      <c r="O409" s="151">
        <v>0</v>
      </c>
      <c r="P409" s="152">
        <v>88</v>
      </c>
      <c r="Q409" s="153">
        <v>86</v>
      </c>
      <c r="R409" s="3" t="s">
        <v>190</v>
      </c>
    </row>
    <row r="410" spans="2:18" x14ac:dyDescent="0.4">
      <c r="B410" s="154"/>
      <c r="C410" s="144">
        <v>46006</v>
      </c>
      <c r="D410" s="145" t="str">
        <f t="shared" si="12"/>
        <v>月</v>
      </c>
      <c r="E410" s="146">
        <v>0.46250000000000002</v>
      </c>
      <c r="F410" s="147">
        <v>2</v>
      </c>
      <c r="G410" s="148" t="s">
        <v>505</v>
      </c>
      <c r="H410" s="149">
        <v>4.0999999999999996</v>
      </c>
      <c r="I410" s="150">
        <v>1.4</v>
      </c>
      <c r="J410" s="151">
        <v>1.4</v>
      </c>
      <c r="K410" s="151">
        <v>0</v>
      </c>
      <c r="L410" s="151">
        <f t="shared" si="11"/>
        <v>1.4</v>
      </c>
      <c r="M410" s="150">
        <v>0</v>
      </c>
      <c r="N410" s="151">
        <v>0</v>
      </c>
      <c r="O410" s="151">
        <v>0</v>
      </c>
      <c r="P410" s="152">
        <v>85</v>
      </c>
      <c r="Q410" s="153">
        <v>80</v>
      </c>
      <c r="R410" s="3" t="s">
        <v>190</v>
      </c>
    </row>
    <row r="411" spans="2:18" x14ac:dyDescent="0.4">
      <c r="B411" s="154"/>
      <c r="C411" s="144">
        <v>46006</v>
      </c>
      <c r="D411" s="145" t="str">
        <f t="shared" si="12"/>
        <v>月</v>
      </c>
      <c r="E411" s="146">
        <v>0.70972222222222225</v>
      </c>
      <c r="F411" s="147">
        <v>2</v>
      </c>
      <c r="G411" s="148" t="s">
        <v>506</v>
      </c>
      <c r="H411" s="149">
        <v>0.1</v>
      </c>
      <c r="I411" s="150">
        <v>1.4</v>
      </c>
      <c r="J411" s="151">
        <v>1.4</v>
      </c>
      <c r="K411" s="151">
        <v>0</v>
      </c>
      <c r="L411" s="151">
        <f t="shared" si="11"/>
        <v>1.4</v>
      </c>
      <c r="M411" s="150">
        <v>0</v>
      </c>
      <c r="N411" s="151">
        <v>0</v>
      </c>
      <c r="O411" s="151">
        <v>0</v>
      </c>
      <c r="P411" s="152">
        <v>42</v>
      </c>
      <c r="Q411" s="153">
        <v>33</v>
      </c>
      <c r="R411" s="3" t="s">
        <v>190</v>
      </c>
    </row>
    <row r="412" spans="2:18" x14ac:dyDescent="0.4">
      <c r="B412" s="154"/>
      <c r="C412" s="144">
        <v>46007</v>
      </c>
      <c r="D412" s="145" t="str">
        <f t="shared" si="12"/>
        <v>火</v>
      </c>
      <c r="E412" s="146">
        <v>0.40208333333333335</v>
      </c>
      <c r="F412" s="147">
        <v>5</v>
      </c>
      <c r="G412" s="148" t="s">
        <v>506</v>
      </c>
      <c r="H412" s="149">
        <v>0.9</v>
      </c>
      <c r="I412" s="150">
        <v>1.4</v>
      </c>
      <c r="J412" s="151">
        <v>1.4</v>
      </c>
      <c r="K412" s="151">
        <v>0.1</v>
      </c>
      <c r="L412" s="151">
        <f t="shared" si="11"/>
        <v>1.2999999999999998</v>
      </c>
      <c r="M412" s="150">
        <v>0</v>
      </c>
      <c r="N412" s="151">
        <v>0</v>
      </c>
      <c r="O412" s="151">
        <v>0</v>
      </c>
      <c r="P412" s="152">
        <v>92</v>
      </c>
      <c r="Q412" s="153">
        <v>86</v>
      </c>
      <c r="R412" s="3" t="s">
        <v>190</v>
      </c>
    </row>
    <row r="413" spans="2:18" x14ac:dyDescent="0.4">
      <c r="B413" s="154"/>
      <c r="C413" s="144">
        <v>46007</v>
      </c>
      <c r="D413" s="145" t="str">
        <f t="shared" si="12"/>
        <v>火</v>
      </c>
      <c r="E413" s="146">
        <v>0.43819444444444444</v>
      </c>
      <c r="F413" s="147">
        <v>5</v>
      </c>
      <c r="G413" s="148" t="s">
        <v>506</v>
      </c>
      <c r="H413" s="149">
        <v>1.2</v>
      </c>
      <c r="I413" s="150">
        <v>1.4</v>
      </c>
      <c r="J413" s="151">
        <v>1.4</v>
      </c>
      <c r="K413" s="151">
        <v>0</v>
      </c>
      <c r="L413" s="151">
        <f t="shared" si="11"/>
        <v>1.4</v>
      </c>
      <c r="M413" s="150">
        <v>0</v>
      </c>
      <c r="N413" s="151">
        <v>0</v>
      </c>
      <c r="O413" s="151">
        <v>0</v>
      </c>
      <c r="P413" s="152">
        <v>84</v>
      </c>
      <c r="Q413" s="153">
        <v>81</v>
      </c>
      <c r="R413" s="3" t="s">
        <v>190</v>
      </c>
    </row>
    <row r="414" spans="2:18" x14ac:dyDescent="0.4">
      <c r="B414" s="154"/>
      <c r="C414" s="144">
        <v>46007</v>
      </c>
      <c r="D414" s="145" t="str">
        <f t="shared" si="12"/>
        <v>火</v>
      </c>
      <c r="E414" s="146">
        <v>0.46250000000000002</v>
      </c>
      <c r="F414" s="147">
        <v>6</v>
      </c>
      <c r="G414" s="148" t="s">
        <v>506</v>
      </c>
      <c r="H414" s="149">
        <v>1.2</v>
      </c>
      <c r="I414" s="150">
        <v>1.4</v>
      </c>
      <c r="J414" s="151">
        <v>1.4</v>
      </c>
      <c r="K414" s="151">
        <v>0</v>
      </c>
      <c r="L414" s="151">
        <f t="shared" si="11"/>
        <v>1.4</v>
      </c>
      <c r="M414" s="150">
        <v>0</v>
      </c>
      <c r="N414" s="151">
        <v>0</v>
      </c>
      <c r="O414" s="151">
        <v>0</v>
      </c>
      <c r="P414" s="152">
        <v>80</v>
      </c>
      <c r="Q414" s="153">
        <v>78</v>
      </c>
      <c r="R414" s="3" t="s">
        <v>190</v>
      </c>
    </row>
    <row r="415" spans="2:18" x14ac:dyDescent="0.4">
      <c r="B415" s="154"/>
      <c r="C415" s="144">
        <v>46007</v>
      </c>
      <c r="D415" s="145" t="str">
        <f t="shared" si="12"/>
        <v>火</v>
      </c>
      <c r="E415" s="146">
        <v>0.70972222222222225</v>
      </c>
      <c r="F415" s="147">
        <v>0</v>
      </c>
      <c r="G415" s="148" t="s">
        <v>506</v>
      </c>
      <c r="H415" s="149">
        <v>-1.8</v>
      </c>
      <c r="I415" s="150">
        <v>1.4</v>
      </c>
      <c r="J415" s="151">
        <v>1.4</v>
      </c>
      <c r="K415" s="151">
        <v>0</v>
      </c>
      <c r="L415" s="151">
        <f t="shared" si="11"/>
        <v>1.4</v>
      </c>
      <c r="M415" s="150">
        <v>0</v>
      </c>
      <c r="N415" s="151">
        <v>0</v>
      </c>
      <c r="O415" s="151">
        <v>0</v>
      </c>
      <c r="P415" s="152">
        <v>57</v>
      </c>
      <c r="Q415" s="153">
        <v>49</v>
      </c>
      <c r="R415" s="3" t="s">
        <v>190</v>
      </c>
    </row>
    <row r="416" spans="2:18" x14ac:dyDescent="0.4">
      <c r="B416" s="154"/>
      <c r="C416" s="144">
        <v>46008</v>
      </c>
      <c r="D416" s="145" t="str">
        <f t="shared" si="12"/>
        <v>水</v>
      </c>
      <c r="E416" s="146">
        <v>0.40208333333333335</v>
      </c>
      <c r="F416" s="147">
        <v>4</v>
      </c>
      <c r="G416" s="148" t="s">
        <v>506</v>
      </c>
      <c r="H416" s="149">
        <v>-3.6</v>
      </c>
      <c r="I416" s="150">
        <v>1.4</v>
      </c>
      <c r="J416" s="151">
        <v>1.4</v>
      </c>
      <c r="K416" s="151">
        <v>0.1</v>
      </c>
      <c r="L416" s="151">
        <f t="shared" si="11"/>
        <v>1.2999999999999998</v>
      </c>
      <c r="M416" s="150">
        <v>0</v>
      </c>
      <c r="N416" s="151">
        <v>0</v>
      </c>
      <c r="O416" s="151">
        <v>0</v>
      </c>
      <c r="P416" s="152">
        <v>97</v>
      </c>
      <c r="Q416" s="153">
        <v>93</v>
      </c>
      <c r="R416" s="3" t="s">
        <v>190</v>
      </c>
    </row>
    <row r="417" spans="2:18" x14ac:dyDescent="0.4">
      <c r="B417" s="154"/>
      <c r="C417" s="144">
        <v>46008</v>
      </c>
      <c r="D417" s="145" t="str">
        <f t="shared" si="12"/>
        <v>水</v>
      </c>
      <c r="E417" s="146">
        <v>0.43819444444444444</v>
      </c>
      <c r="F417" s="147">
        <v>8</v>
      </c>
      <c r="G417" s="148" t="s">
        <v>506</v>
      </c>
      <c r="H417" s="149">
        <v>-2.9</v>
      </c>
      <c r="I417" s="150">
        <v>1.4</v>
      </c>
      <c r="J417" s="151">
        <v>1.4</v>
      </c>
      <c r="K417" s="151">
        <v>0</v>
      </c>
      <c r="L417" s="151">
        <f t="shared" si="11"/>
        <v>1.4</v>
      </c>
      <c r="M417" s="150">
        <v>0</v>
      </c>
      <c r="N417" s="151">
        <v>0</v>
      </c>
      <c r="O417" s="151">
        <v>0</v>
      </c>
      <c r="P417" s="152">
        <v>88</v>
      </c>
      <c r="Q417" s="153">
        <v>84</v>
      </c>
      <c r="R417" s="3" t="s">
        <v>190</v>
      </c>
    </row>
    <row r="418" spans="2:18" x14ac:dyDescent="0.4">
      <c r="B418" s="154"/>
      <c r="C418" s="144">
        <v>46008</v>
      </c>
      <c r="D418" s="145" t="str">
        <f t="shared" si="12"/>
        <v>水</v>
      </c>
      <c r="E418" s="146">
        <v>0.46250000000000002</v>
      </c>
      <c r="F418" s="147">
        <v>5</v>
      </c>
      <c r="G418" s="148" t="s">
        <v>505</v>
      </c>
      <c r="H418" s="149">
        <v>-2.6</v>
      </c>
      <c r="I418" s="150">
        <v>1.4</v>
      </c>
      <c r="J418" s="151">
        <v>1.4</v>
      </c>
      <c r="K418" s="151">
        <v>0</v>
      </c>
      <c r="L418" s="151">
        <f t="shared" si="11"/>
        <v>1.4</v>
      </c>
      <c r="M418" s="150">
        <v>0</v>
      </c>
      <c r="N418" s="151">
        <v>0</v>
      </c>
      <c r="O418" s="151">
        <v>0</v>
      </c>
      <c r="P418" s="152">
        <v>83</v>
      </c>
      <c r="Q418" s="153">
        <v>80</v>
      </c>
      <c r="R418" s="3" t="s">
        <v>190</v>
      </c>
    </row>
    <row r="419" spans="2:18" x14ac:dyDescent="0.4">
      <c r="B419" s="154"/>
      <c r="C419" s="144">
        <v>46008</v>
      </c>
      <c r="D419" s="145" t="str">
        <f t="shared" si="12"/>
        <v>水</v>
      </c>
      <c r="E419" s="146">
        <v>0.70972222222222225</v>
      </c>
      <c r="F419" s="147">
        <v>7</v>
      </c>
      <c r="G419" s="148" t="s">
        <v>506</v>
      </c>
      <c r="H419" s="149">
        <v>-2.9</v>
      </c>
      <c r="I419" s="150">
        <v>1.4</v>
      </c>
      <c r="J419" s="151">
        <v>1.4</v>
      </c>
      <c r="K419" s="151">
        <v>0</v>
      </c>
      <c r="L419" s="151">
        <f t="shared" si="11"/>
        <v>1.4</v>
      </c>
      <c r="M419" s="150">
        <v>0</v>
      </c>
      <c r="N419" s="151">
        <v>0</v>
      </c>
      <c r="O419" s="151">
        <v>0</v>
      </c>
      <c r="P419" s="152">
        <v>55</v>
      </c>
      <c r="Q419" s="153">
        <v>50</v>
      </c>
      <c r="R419" s="3" t="s">
        <v>190</v>
      </c>
    </row>
    <row r="420" spans="2:18" x14ac:dyDescent="0.4">
      <c r="B420" s="154"/>
      <c r="C420" s="144">
        <v>46010</v>
      </c>
      <c r="D420" s="145" t="str">
        <f t="shared" si="12"/>
        <v>金</v>
      </c>
      <c r="E420" s="146">
        <v>0.40208333333333335</v>
      </c>
      <c r="F420" s="147">
        <v>8</v>
      </c>
      <c r="G420" s="148" t="s">
        <v>505</v>
      </c>
      <c r="H420" s="149">
        <v>-5.2</v>
      </c>
      <c r="I420" s="150">
        <v>1.4</v>
      </c>
      <c r="J420" s="151">
        <v>1.4</v>
      </c>
      <c r="K420" s="151">
        <v>0</v>
      </c>
      <c r="L420" s="151">
        <f t="shared" si="11"/>
        <v>1.4</v>
      </c>
      <c r="M420" s="150">
        <v>0</v>
      </c>
      <c r="N420" s="151">
        <v>0</v>
      </c>
      <c r="O420" s="151">
        <v>0</v>
      </c>
      <c r="P420" s="152">
        <v>93</v>
      </c>
      <c r="Q420" s="153">
        <v>88</v>
      </c>
      <c r="R420" s="3" t="s">
        <v>190</v>
      </c>
    </row>
    <row r="421" spans="2:18" x14ac:dyDescent="0.4">
      <c r="B421" s="154"/>
      <c r="C421" s="144">
        <v>46010</v>
      </c>
      <c r="D421" s="145" t="str">
        <f t="shared" si="12"/>
        <v>金</v>
      </c>
      <c r="E421" s="146">
        <v>0.43819444444444444</v>
      </c>
      <c r="F421" s="147">
        <v>9</v>
      </c>
      <c r="G421" s="148" t="s">
        <v>505</v>
      </c>
      <c r="H421" s="149">
        <v>-4</v>
      </c>
      <c r="I421" s="150">
        <v>1.4</v>
      </c>
      <c r="J421" s="151">
        <v>1.4</v>
      </c>
      <c r="K421" s="151">
        <v>0</v>
      </c>
      <c r="L421" s="151">
        <f t="shared" si="11"/>
        <v>1.4</v>
      </c>
      <c r="M421" s="150">
        <v>0</v>
      </c>
      <c r="N421" s="151">
        <v>0</v>
      </c>
      <c r="O421" s="151">
        <v>0</v>
      </c>
      <c r="P421" s="152">
        <v>85</v>
      </c>
      <c r="Q421" s="153">
        <v>82</v>
      </c>
      <c r="R421" s="3" t="s">
        <v>190</v>
      </c>
    </row>
    <row r="422" spans="2:18" x14ac:dyDescent="0.4">
      <c r="B422" s="154"/>
      <c r="C422" s="144">
        <v>46010</v>
      </c>
      <c r="D422" s="145" t="str">
        <f t="shared" si="12"/>
        <v>金</v>
      </c>
      <c r="E422" s="146">
        <v>0.46250000000000002</v>
      </c>
      <c r="F422" s="147">
        <v>7</v>
      </c>
      <c r="G422" s="148" t="s">
        <v>505</v>
      </c>
      <c r="H422" s="149">
        <v>-3.5</v>
      </c>
      <c r="I422" s="150">
        <v>1.4</v>
      </c>
      <c r="J422" s="151">
        <v>1.4</v>
      </c>
      <c r="K422" s="151">
        <v>0</v>
      </c>
      <c r="L422" s="151">
        <f t="shared" si="11"/>
        <v>1.4</v>
      </c>
      <c r="M422" s="150">
        <v>0</v>
      </c>
      <c r="N422" s="151">
        <v>0</v>
      </c>
      <c r="O422" s="151">
        <v>0</v>
      </c>
      <c r="P422" s="152">
        <v>80</v>
      </c>
      <c r="Q422" s="153">
        <v>77</v>
      </c>
      <c r="R422" s="3" t="s">
        <v>190</v>
      </c>
    </row>
    <row r="423" spans="2:18" x14ac:dyDescent="0.4">
      <c r="B423" s="154"/>
      <c r="C423" s="144">
        <v>46010</v>
      </c>
      <c r="D423" s="145" t="str">
        <f t="shared" si="12"/>
        <v>金</v>
      </c>
      <c r="E423" s="146">
        <v>0.70972222222222225</v>
      </c>
      <c r="F423" s="147">
        <v>2</v>
      </c>
      <c r="G423" s="148" t="s">
        <v>505</v>
      </c>
      <c r="H423" s="149">
        <v>0.3</v>
      </c>
      <c r="I423" s="150">
        <v>1.4</v>
      </c>
      <c r="J423" s="151">
        <v>1.4</v>
      </c>
      <c r="K423" s="151">
        <v>0</v>
      </c>
      <c r="L423" s="151">
        <f t="shared" si="11"/>
        <v>1.4</v>
      </c>
      <c r="M423" s="150">
        <v>0</v>
      </c>
      <c r="N423" s="151">
        <v>0</v>
      </c>
      <c r="O423" s="151">
        <v>0</v>
      </c>
      <c r="P423" s="152">
        <v>52</v>
      </c>
      <c r="Q423" s="153">
        <v>47</v>
      </c>
      <c r="R423" s="3" t="s">
        <v>190</v>
      </c>
    </row>
    <row r="424" spans="2:18" x14ac:dyDescent="0.4">
      <c r="B424" s="154"/>
      <c r="C424" s="144">
        <v>46011</v>
      </c>
      <c r="D424" s="145" t="str">
        <f t="shared" si="12"/>
        <v>土</v>
      </c>
      <c r="E424" s="146">
        <v>0.40208333333333335</v>
      </c>
      <c r="F424" s="147">
        <v>0</v>
      </c>
      <c r="G424" s="148" t="s">
        <v>505</v>
      </c>
      <c r="H424" s="149">
        <v>5.7</v>
      </c>
      <c r="I424" s="150">
        <v>1.4</v>
      </c>
      <c r="J424" s="151">
        <v>1.4</v>
      </c>
      <c r="K424" s="151">
        <v>0</v>
      </c>
      <c r="L424" s="151">
        <f t="shared" si="11"/>
        <v>1.4</v>
      </c>
      <c r="M424" s="150">
        <v>0</v>
      </c>
      <c r="N424" s="151">
        <v>0</v>
      </c>
      <c r="O424" s="151">
        <v>0</v>
      </c>
      <c r="P424" s="152"/>
      <c r="Q424" s="153"/>
      <c r="R424" s="3" t="s">
        <v>190</v>
      </c>
    </row>
    <row r="425" spans="2:18" x14ac:dyDescent="0.4">
      <c r="B425" s="154"/>
      <c r="C425" s="144">
        <v>46011</v>
      </c>
      <c r="D425" s="145" t="str">
        <f t="shared" si="12"/>
        <v>土</v>
      </c>
      <c r="E425" s="146">
        <v>0.43819444444444444</v>
      </c>
      <c r="F425" s="147">
        <v>0</v>
      </c>
      <c r="G425" s="148" t="s">
        <v>506</v>
      </c>
      <c r="H425" s="149">
        <v>5.5</v>
      </c>
      <c r="I425" s="150">
        <v>1.4</v>
      </c>
      <c r="J425" s="151">
        <v>1.4</v>
      </c>
      <c r="K425" s="151">
        <v>0</v>
      </c>
      <c r="L425" s="151">
        <f t="shared" si="11"/>
        <v>1.4</v>
      </c>
      <c r="M425" s="150">
        <v>0</v>
      </c>
      <c r="N425" s="151">
        <v>0</v>
      </c>
      <c r="O425" s="151">
        <v>0</v>
      </c>
      <c r="P425" s="152"/>
      <c r="Q425" s="153"/>
      <c r="R425" s="3" t="s">
        <v>190</v>
      </c>
    </row>
    <row r="426" spans="2:18" x14ac:dyDescent="0.4">
      <c r="B426" s="154"/>
      <c r="C426" s="144">
        <v>46011</v>
      </c>
      <c r="D426" s="145" t="str">
        <f t="shared" si="12"/>
        <v>土</v>
      </c>
      <c r="E426" s="146">
        <v>0.46250000000000002</v>
      </c>
      <c r="F426" s="147">
        <v>0</v>
      </c>
      <c r="G426" s="148" t="s">
        <v>506</v>
      </c>
      <c r="H426" s="149">
        <v>4.5999999999999996</v>
      </c>
      <c r="I426" s="150">
        <v>1.4</v>
      </c>
      <c r="J426" s="151">
        <v>1.4</v>
      </c>
      <c r="K426" s="151">
        <v>0</v>
      </c>
      <c r="L426" s="151">
        <f t="shared" si="11"/>
        <v>1.4</v>
      </c>
      <c r="M426" s="150">
        <v>0</v>
      </c>
      <c r="N426" s="151">
        <v>0</v>
      </c>
      <c r="O426" s="151">
        <v>0</v>
      </c>
      <c r="P426" s="152"/>
      <c r="Q426" s="153"/>
      <c r="R426" s="3" t="s">
        <v>190</v>
      </c>
    </row>
    <row r="427" spans="2:18" x14ac:dyDescent="0.4">
      <c r="B427" s="154"/>
      <c r="C427" s="144">
        <v>46011</v>
      </c>
      <c r="D427" s="145" t="str">
        <f t="shared" si="12"/>
        <v>土</v>
      </c>
      <c r="E427" s="146">
        <v>0.70972222222222225</v>
      </c>
      <c r="F427" s="147">
        <v>0</v>
      </c>
      <c r="G427" s="148" t="s">
        <v>505</v>
      </c>
      <c r="H427" s="149">
        <v>6.2</v>
      </c>
      <c r="I427" s="150">
        <v>1.4</v>
      </c>
      <c r="J427" s="151">
        <v>1.4</v>
      </c>
      <c r="K427" s="151">
        <v>0</v>
      </c>
      <c r="L427" s="151">
        <f t="shared" si="11"/>
        <v>1.4</v>
      </c>
      <c r="M427" s="150">
        <v>0</v>
      </c>
      <c r="N427" s="151">
        <v>0</v>
      </c>
      <c r="O427" s="151">
        <v>0</v>
      </c>
      <c r="P427" s="152"/>
      <c r="Q427" s="153"/>
      <c r="R427" s="3" t="s">
        <v>190</v>
      </c>
    </row>
    <row r="428" spans="2:18" x14ac:dyDescent="0.4">
      <c r="B428" s="154"/>
      <c r="C428" s="144">
        <v>46012</v>
      </c>
      <c r="D428" s="145" t="str">
        <f t="shared" si="12"/>
        <v>日</v>
      </c>
      <c r="E428" s="146">
        <v>0.40208333333333335</v>
      </c>
      <c r="F428" s="147">
        <v>8</v>
      </c>
      <c r="G428" s="148" t="s">
        <v>502</v>
      </c>
      <c r="H428" s="149">
        <v>2.7</v>
      </c>
      <c r="I428" s="150">
        <v>1.4</v>
      </c>
      <c r="J428" s="151">
        <v>1.4</v>
      </c>
      <c r="K428" s="151">
        <v>0</v>
      </c>
      <c r="L428" s="151">
        <f t="shared" si="11"/>
        <v>1.4</v>
      </c>
      <c r="M428" s="150">
        <v>0</v>
      </c>
      <c r="N428" s="151">
        <v>0</v>
      </c>
      <c r="O428" s="151">
        <v>0</v>
      </c>
      <c r="P428" s="152">
        <v>85</v>
      </c>
      <c r="Q428" s="153">
        <v>82</v>
      </c>
      <c r="R428" s="3" t="s">
        <v>190</v>
      </c>
    </row>
    <row r="429" spans="2:18" x14ac:dyDescent="0.4">
      <c r="B429" s="154"/>
      <c r="C429" s="144">
        <v>46012</v>
      </c>
      <c r="D429" s="145" t="str">
        <f t="shared" si="12"/>
        <v>日</v>
      </c>
      <c r="E429" s="146">
        <v>0.43819444444444444</v>
      </c>
      <c r="F429" s="147">
        <v>10</v>
      </c>
      <c r="G429" s="148" t="s">
        <v>502</v>
      </c>
      <c r="H429" s="149">
        <v>2.2000000000000002</v>
      </c>
      <c r="I429" s="150">
        <v>1.4</v>
      </c>
      <c r="J429" s="151">
        <v>1.4</v>
      </c>
      <c r="K429" s="151">
        <v>0</v>
      </c>
      <c r="L429" s="151">
        <f t="shared" si="11"/>
        <v>1.4</v>
      </c>
      <c r="M429" s="150">
        <v>0</v>
      </c>
      <c r="N429" s="151">
        <v>0</v>
      </c>
      <c r="O429" s="151">
        <v>0</v>
      </c>
      <c r="P429" s="152">
        <v>82</v>
      </c>
      <c r="Q429" s="153">
        <v>78</v>
      </c>
      <c r="R429" s="3" t="s">
        <v>190</v>
      </c>
    </row>
    <row r="430" spans="2:18" x14ac:dyDescent="0.4">
      <c r="B430" s="154"/>
      <c r="C430" s="144">
        <v>46012</v>
      </c>
      <c r="D430" s="145" t="str">
        <f t="shared" si="12"/>
        <v>日</v>
      </c>
      <c r="E430" s="146">
        <v>0.46250000000000002</v>
      </c>
      <c r="F430" s="147">
        <v>0</v>
      </c>
      <c r="G430" s="148" t="s">
        <v>502</v>
      </c>
      <c r="H430" s="149">
        <v>2.4</v>
      </c>
      <c r="I430" s="150">
        <v>1.4</v>
      </c>
      <c r="J430" s="151">
        <v>1.4</v>
      </c>
      <c r="K430" s="151">
        <v>0</v>
      </c>
      <c r="L430" s="151">
        <f t="shared" si="11"/>
        <v>1.4</v>
      </c>
      <c r="M430" s="150">
        <v>0</v>
      </c>
      <c r="N430" s="151">
        <v>0</v>
      </c>
      <c r="O430" s="151">
        <v>0</v>
      </c>
      <c r="P430" s="152">
        <v>78</v>
      </c>
      <c r="Q430" s="153">
        <v>76</v>
      </c>
      <c r="R430" s="3" t="s">
        <v>190</v>
      </c>
    </row>
    <row r="431" spans="2:18" x14ac:dyDescent="0.4">
      <c r="B431" s="154"/>
      <c r="C431" s="144">
        <v>46012</v>
      </c>
      <c r="D431" s="145" t="str">
        <f t="shared" si="12"/>
        <v>日</v>
      </c>
      <c r="E431" s="146">
        <v>0.70972222222222225</v>
      </c>
      <c r="F431" s="147">
        <v>6</v>
      </c>
      <c r="G431" s="148" t="s">
        <v>506</v>
      </c>
      <c r="H431" s="149">
        <v>2.9</v>
      </c>
      <c r="I431" s="150">
        <v>1.4</v>
      </c>
      <c r="J431" s="151">
        <v>1.4</v>
      </c>
      <c r="K431" s="151">
        <v>0</v>
      </c>
      <c r="L431" s="151">
        <f t="shared" si="11"/>
        <v>1.4</v>
      </c>
      <c r="M431" s="150">
        <v>0</v>
      </c>
      <c r="N431" s="151">
        <v>0</v>
      </c>
      <c r="O431" s="151">
        <v>0</v>
      </c>
      <c r="P431" s="152">
        <v>54</v>
      </c>
      <c r="Q431" s="153">
        <v>38</v>
      </c>
      <c r="R431" s="3" t="s">
        <v>190</v>
      </c>
    </row>
    <row r="432" spans="2:18" x14ac:dyDescent="0.4">
      <c r="B432" s="154"/>
      <c r="C432" s="144">
        <v>46013</v>
      </c>
      <c r="D432" s="145" t="str">
        <f t="shared" si="12"/>
        <v>月</v>
      </c>
      <c r="E432" s="146">
        <v>0.40208333333333335</v>
      </c>
      <c r="F432" s="147">
        <v>6</v>
      </c>
      <c r="G432" s="148" t="s">
        <v>505</v>
      </c>
      <c r="H432" s="149">
        <v>-0.7</v>
      </c>
      <c r="I432" s="150">
        <v>1.4</v>
      </c>
      <c r="J432" s="151">
        <v>1.4</v>
      </c>
      <c r="K432" s="151">
        <v>0</v>
      </c>
      <c r="L432" s="151">
        <f t="shared" si="11"/>
        <v>1.4</v>
      </c>
      <c r="M432" s="150">
        <v>0</v>
      </c>
      <c r="N432" s="151">
        <v>0</v>
      </c>
      <c r="O432" s="151">
        <v>0</v>
      </c>
      <c r="P432" s="152">
        <v>90</v>
      </c>
      <c r="Q432" s="153">
        <v>88</v>
      </c>
      <c r="R432" s="3" t="s">
        <v>190</v>
      </c>
    </row>
    <row r="433" spans="2:18" x14ac:dyDescent="0.4">
      <c r="B433" s="154"/>
      <c r="C433" s="144">
        <v>46013</v>
      </c>
      <c r="D433" s="145" t="str">
        <f t="shared" si="12"/>
        <v>月</v>
      </c>
      <c r="E433" s="146">
        <v>0.43819444444444444</v>
      </c>
      <c r="F433" s="147">
        <v>8</v>
      </c>
      <c r="G433" s="148" t="s">
        <v>505</v>
      </c>
      <c r="H433" s="149">
        <v>-0.7</v>
      </c>
      <c r="I433" s="150">
        <v>1.4</v>
      </c>
      <c r="J433" s="151">
        <v>1.4</v>
      </c>
      <c r="K433" s="151">
        <v>0</v>
      </c>
      <c r="L433" s="151">
        <f t="shared" si="11"/>
        <v>1.4</v>
      </c>
      <c r="M433" s="150">
        <v>0</v>
      </c>
      <c r="N433" s="151">
        <v>0</v>
      </c>
      <c r="O433" s="151">
        <v>0</v>
      </c>
      <c r="P433" s="152">
        <v>85</v>
      </c>
      <c r="Q433" s="153">
        <v>84</v>
      </c>
      <c r="R433" s="3" t="s">
        <v>190</v>
      </c>
    </row>
    <row r="434" spans="2:18" x14ac:dyDescent="0.4">
      <c r="B434" s="154"/>
      <c r="C434" s="144">
        <v>46013</v>
      </c>
      <c r="D434" s="145" t="str">
        <f t="shared" ref="D434:D475" si="13">IF($C434 &lt;&gt; "", IF(ISERROR(MATCH($C434, 祝日, 0)), TEXT($C434, "aaa"), "祝日"), "")</f>
        <v>月</v>
      </c>
      <c r="E434" s="146">
        <v>0.46250000000000002</v>
      </c>
      <c r="F434" s="147">
        <v>7</v>
      </c>
      <c r="G434" s="148" t="s">
        <v>505</v>
      </c>
      <c r="H434" s="149">
        <v>-0.1</v>
      </c>
      <c r="I434" s="150">
        <v>1.4</v>
      </c>
      <c r="J434" s="151">
        <v>1.4</v>
      </c>
      <c r="K434" s="151">
        <v>0</v>
      </c>
      <c r="L434" s="151">
        <f t="shared" si="11"/>
        <v>1.4</v>
      </c>
      <c r="M434" s="150">
        <v>0</v>
      </c>
      <c r="N434" s="151">
        <v>0</v>
      </c>
      <c r="O434" s="151">
        <v>0</v>
      </c>
      <c r="P434" s="152">
        <v>82</v>
      </c>
      <c r="Q434" s="153">
        <v>79</v>
      </c>
    </row>
    <row r="435" spans="2:18" x14ac:dyDescent="0.4">
      <c r="B435" s="154"/>
      <c r="C435" s="144">
        <v>46013</v>
      </c>
      <c r="D435" s="145" t="str">
        <f t="shared" si="13"/>
        <v>月</v>
      </c>
      <c r="E435" s="146">
        <v>0.70972222222222225</v>
      </c>
      <c r="F435" s="147">
        <v>5</v>
      </c>
      <c r="G435" s="148" t="s">
        <v>507</v>
      </c>
      <c r="H435" s="149">
        <v>-2.1</v>
      </c>
      <c r="I435" s="150">
        <v>1.4</v>
      </c>
      <c r="J435" s="151">
        <v>1.4</v>
      </c>
      <c r="K435" s="151">
        <v>0</v>
      </c>
      <c r="L435" s="151">
        <f t="shared" si="11"/>
        <v>1.4</v>
      </c>
      <c r="M435" s="150">
        <v>0</v>
      </c>
      <c r="N435" s="151">
        <v>0</v>
      </c>
      <c r="O435" s="151">
        <v>0</v>
      </c>
      <c r="P435" s="152">
        <v>48</v>
      </c>
      <c r="Q435" s="153">
        <v>46</v>
      </c>
      <c r="R435" s="3" t="s">
        <v>190</v>
      </c>
    </row>
    <row r="436" spans="2:18" x14ac:dyDescent="0.4">
      <c r="B436" s="154"/>
      <c r="C436" s="144">
        <v>46014</v>
      </c>
      <c r="D436" s="145" t="str">
        <f t="shared" si="13"/>
        <v>火</v>
      </c>
      <c r="E436" s="146">
        <v>0.40208333333333335</v>
      </c>
      <c r="F436" s="147">
        <v>8</v>
      </c>
      <c r="G436" s="148" t="s">
        <v>505</v>
      </c>
      <c r="H436" s="149">
        <v>-8.3000000000000007</v>
      </c>
      <c r="I436" s="150">
        <v>1.4</v>
      </c>
      <c r="J436" s="151">
        <v>1.4</v>
      </c>
      <c r="K436" s="151">
        <v>0</v>
      </c>
      <c r="L436" s="151">
        <f t="shared" si="11"/>
        <v>1.4</v>
      </c>
      <c r="M436" s="150">
        <v>0</v>
      </c>
      <c r="N436" s="151">
        <v>0</v>
      </c>
      <c r="O436" s="151">
        <v>0</v>
      </c>
      <c r="P436" s="152">
        <v>87</v>
      </c>
      <c r="Q436" s="153">
        <v>84</v>
      </c>
      <c r="R436" s="3" t="s">
        <v>190</v>
      </c>
    </row>
    <row r="437" spans="2:18" x14ac:dyDescent="0.4">
      <c r="B437" s="154"/>
      <c r="C437" s="144">
        <v>46014</v>
      </c>
      <c r="D437" s="145" t="str">
        <f t="shared" si="13"/>
        <v>火</v>
      </c>
      <c r="E437" s="146">
        <v>0.43819444444444444</v>
      </c>
      <c r="F437" s="147">
        <v>8</v>
      </c>
      <c r="G437" s="148" t="s">
        <v>505</v>
      </c>
      <c r="H437" s="149">
        <v>-6.4</v>
      </c>
      <c r="I437" s="150">
        <v>1.4</v>
      </c>
      <c r="J437" s="151">
        <v>1.4</v>
      </c>
      <c r="K437" s="151">
        <v>0</v>
      </c>
      <c r="L437" s="151">
        <f t="shared" si="11"/>
        <v>1.4</v>
      </c>
      <c r="M437" s="150">
        <v>0</v>
      </c>
      <c r="N437" s="151">
        <v>0</v>
      </c>
      <c r="O437" s="151">
        <v>0</v>
      </c>
      <c r="P437" s="152">
        <v>80</v>
      </c>
      <c r="Q437" s="153">
        <v>76</v>
      </c>
      <c r="R437" s="3" t="s">
        <v>190</v>
      </c>
    </row>
    <row r="438" spans="2:18" x14ac:dyDescent="0.4">
      <c r="B438" s="154"/>
      <c r="C438" s="144">
        <v>46014</v>
      </c>
      <c r="D438" s="145" t="str">
        <f t="shared" si="13"/>
        <v>火</v>
      </c>
      <c r="E438" s="146">
        <v>0.46250000000000002</v>
      </c>
      <c r="F438" s="147">
        <v>15</v>
      </c>
      <c r="G438" s="148" t="s">
        <v>505</v>
      </c>
      <c r="H438" s="149">
        <v>-4.7</v>
      </c>
      <c r="I438" s="150">
        <v>1.4</v>
      </c>
      <c r="J438" s="151">
        <v>1.4</v>
      </c>
      <c r="K438" s="151">
        <v>0</v>
      </c>
      <c r="L438" s="151">
        <f t="shared" si="11"/>
        <v>1.4</v>
      </c>
      <c r="M438" s="150">
        <v>0</v>
      </c>
      <c r="N438" s="151">
        <v>0</v>
      </c>
      <c r="O438" s="151">
        <v>0</v>
      </c>
      <c r="P438" s="152">
        <v>73</v>
      </c>
      <c r="Q438" s="153">
        <v>70</v>
      </c>
      <c r="R438" s="3" t="s">
        <v>190</v>
      </c>
    </row>
    <row r="439" spans="2:18" x14ac:dyDescent="0.4">
      <c r="B439" s="154"/>
      <c r="C439" s="144">
        <v>46014</v>
      </c>
      <c r="D439" s="145" t="str">
        <f t="shared" si="13"/>
        <v>火</v>
      </c>
      <c r="E439" s="146">
        <v>0.70972222222222225</v>
      </c>
      <c r="F439" s="147">
        <v>2</v>
      </c>
      <c r="G439" s="148" t="s">
        <v>506</v>
      </c>
      <c r="H439" s="149">
        <v>-2.7</v>
      </c>
      <c r="I439" s="150">
        <v>1.4</v>
      </c>
      <c r="J439" s="151">
        <v>1.4</v>
      </c>
      <c r="K439" s="151">
        <v>0</v>
      </c>
      <c r="L439" s="151">
        <f t="shared" si="11"/>
        <v>1.4</v>
      </c>
      <c r="M439" s="150">
        <v>0</v>
      </c>
      <c r="N439" s="151">
        <v>0</v>
      </c>
      <c r="O439" s="151">
        <v>0</v>
      </c>
      <c r="P439" s="152">
        <v>37</v>
      </c>
      <c r="Q439" s="153">
        <v>34</v>
      </c>
      <c r="R439" s="3" t="s">
        <v>190</v>
      </c>
    </row>
    <row r="440" spans="2:18" x14ac:dyDescent="0.4">
      <c r="B440" s="154"/>
      <c r="C440" s="144">
        <v>46015</v>
      </c>
      <c r="D440" s="145" t="str">
        <f t="shared" si="13"/>
        <v>水</v>
      </c>
      <c r="E440" s="146">
        <v>0.40208333333333335</v>
      </c>
      <c r="F440" s="147">
        <v>2</v>
      </c>
      <c r="G440" s="148" t="s">
        <v>506</v>
      </c>
      <c r="H440" s="149">
        <v>4.0999999999999996</v>
      </c>
      <c r="I440" s="150">
        <v>1.4</v>
      </c>
      <c r="J440" s="151">
        <v>1.4</v>
      </c>
      <c r="K440" s="151">
        <v>0</v>
      </c>
      <c r="L440" s="151">
        <f t="shared" si="11"/>
        <v>1.4</v>
      </c>
      <c r="M440" s="150">
        <v>0</v>
      </c>
      <c r="N440" s="151">
        <v>0</v>
      </c>
      <c r="O440" s="151">
        <v>0</v>
      </c>
      <c r="P440" s="152">
        <v>89</v>
      </c>
      <c r="Q440" s="153">
        <v>86</v>
      </c>
    </row>
    <row r="441" spans="2:18" x14ac:dyDescent="0.4">
      <c r="B441" s="154"/>
      <c r="C441" s="144">
        <v>46015</v>
      </c>
      <c r="D441" s="145" t="str">
        <f t="shared" si="13"/>
        <v>水</v>
      </c>
      <c r="E441" s="146">
        <v>0.43819444444444444</v>
      </c>
      <c r="F441" s="147">
        <v>8</v>
      </c>
      <c r="G441" s="148" t="s">
        <v>506</v>
      </c>
      <c r="H441" s="149">
        <v>4.5</v>
      </c>
      <c r="I441" s="150">
        <v>1.4</v>
      </c>
      <c r="J441" s="151">
        <v>1.4</v>
      </c>
      <c r="K441" s="151">
        <v>0</v>
      </c>
      <c r="L441" s="151">
        <f t="shared" si="11"/>
        <v>1.4</v>
      </c>
      <c r="M441" s="150">
        <v>0</v>
      </c>
      <c r="N441" s="151">
        <v>0</v>
      </c>
      <c r="O441" s="151">
        <v>0</v>
      </c>
      <c r="P441" s="152">
        <v>84</v>
      </c>
      <c r="Q441" s="153">
        <v>82</v>
      </c>
      <c r="R441" s="3" t="s">
        <v>190</v>
      </c>
    </row>
    <row r="442" spans="2:18" x14ac:dyDescent="0.4">
      <c r="B442" s="154"/>
      <c r="C442" s="144">
        <v>46015</v>
      </c>
      <c r="D442" s="145" t="str">
        <f t="shared" si="13"/>
        <v>水</v>
      </c>
      <c r="E442" s="146">
        <v>0.46250000000000002</v>
      </c>
      <c r="F442" s="147">
        <v>8</v>
      </c>
      <c r="G442" s="148" t="s">
        <v>506</v>
      </c>
      <c r="H442" s="149">
        <v>4</v>
      </c>
      <c r="I442" s="150">
        <v>1.4</v>
      </c>
      <c r="J442" s="151">
        <v>1.4</v>
      </c>
      <c r="K442" s="151">
        <v>0</v>
      </c>
      <c r="L442" s="151">
        <f t="shared" si="11"/>
        <v>1.4</v>
      </c>
      <c r="M442" s="150">
        <v>0</v>
      </c>
      <c r="N442" s="151">
        <v>0</v>
      </c>
      <c r="O442" s="151">
        <v>0</v>
      </c>
      <c r="P442" s="152">
        <v>78</v>
      </c>
      <c r="Q442" s="153">
        <v>76</v>
      </c>
      <c r="R442" s="3" t="s">
        <v>190</v>
      </c>
    </row>
    <row r="443" spans="2:18" x14ac:dyDescent="0.4">
      <c r="B443" s="154"/>
      <c r="C443" s="144">
        <v>46015</v>
      </c>
      <c r="D443" s="145" t="str">
        <f t="shared" si="13"/>
        <v>水</v>
      </c>
      <c r="E443" s="146">
        <v>0.70972222222222225</v>
      </c>
      <c r="F443" s="147">
        <v>10</v>
      </c>
      <c r="G443" s="148" t="s">
        <v>506</v>
      </c>
      <c r="H443" s="149">
        <v>3.4</v>
      </c>
      <c r="I443" s="150">
        <v>1.4</v>
      </c>
      <c r="J443" s="151">
        <v>1.4</v>
      </c>
      <c r="K443" s="151">
        <v>0</v>
      </c>
      <c r="L443" s="151">
        <f t="shared" si="11"/>
        <v>1.4</v>
      </c>
      <c r="M443" s="150">
        <v>0</v>
      </c>
      <c r="N443" s="151">
        <v>0</v>
      </c>
      <c r="O443" s="151">
        <v>0</v>
      </c>
      <c r="P443" s="152">
        <v>57</v>
      </c>
      <c r="Q443" s="153">
        <v>51</v>
      </c>
      <c r="R443" s="3" t="s">
        <v>190</v>
      </c>
    </row>
    <row r="444" spans="2:18" x14ac:dyDescent="0.4">
      <c r="B444" s="154"/>
      <c r="C444" s="144">
        <v>46016</v>
      </c>
      <c r="D444" s="145" t="str">
        <f t="shared" si="13"/>
        <v>木</v>
      </c>
      <c r="E444" s="146">
        <v>0.40208333333333335</v>
      </c>
      <c r="F444" s="147">
        <v>8</v>
      </c>
      <c r="G444" s="148" t="s">
        <v>506</v>
      </c>
      <c r="H444" s="149">
        <v>2.2000000000000002</v>
      </c>
      <c r="I444" s="150">
        <v>1.4</v>
      </c>
      <c r="J444" s="151">
        <v>1.4</v>
      </c>
      <c r="K444" s="151">
        <v>0</v>
      </c>
      <c r="L444" s="151">
        <f t="shared" si="11"/>
        <v>1.4</v>
      </c>
      <c r="M444" s="150">
        <v>0</v>
      </c>
      <c r="N444" s="151">
        <v>0</v>
      </c>
      <c r="O444" s="151">
        <v>0</v>
      </c>
      <c r="P444" s="152">
        <v>91</v>
      </c>
      <c r="Q444" s="153">
        <v>88</v>
      </c>
      <c r="R444" s="3" t="s">
        <v>190</v>
      </c>
    </row>
    <row r="445" spans="2:18" x14ac:dyDescent="0.4">
      <c r="B445" s="154"/>
      <c r="C445" s="144">
        <v>46016</v>
      </c>
      <c r="D445" s="145" t="str">
        <f t="shared" si="13"/>
        <v>木</v>
      </c>
      <c r="E445" s="146">
        <v>0.43819444444444444</v>
      </c>
      <c r="F445" s="147">
        <v>10</v>
      </c>
      <c r="G445" s="148" t="s">
        <v>506</v>
      </c>
      <c r="H445" s="149">
        <v>2.9</v>
      </c>
      <c r="I445" s="150">
        <v>1.4</v>
      </c>
      <c r="J445" s="151">
        <v>1.4</v>
      </c>
      <c r="K445" s="151">
        <v>0</v>
      </c>
      <c r="L445" s="151">
        <f t="shared" si="11"/>
        <v>1.4</v>
      </c>
      <c r="M445" s="150">
        <v>0</v>
      </c>
      <c r="N445" s="151">
        <v>0</v>
      </c>
      <c r="O445" s="151">
        <v>0</v>
      </c>
      <c r="P445" s="152">
        <v>86</v>
      </c>
      <c r="Q445" s="153">
        <v>83</v>
      </c>
      <c r="R445" s="3" t="s">
        <v>190</v>
      </c>
    </row>
    <row r="446" spans="2:18" x14ac:dyDescent="0.4">
      <c r="B446" s="154"/>
      <c r="C446" s="144">
        <v>46016</v>
      </c>
      <c r="D446" s="145" t="str">
        <f t="shared" si="13"/>
        <v>木</v>
      </c>
      <c r="E446" s="146">
        <v>0.46250000000000002</v>
      </c>
      <c r="F446" s="147">
        <v>11</v>
      </c>
      <c r="G446" s="148" t="s">
        <v>506</v>
      </c>
      <c r="H446" s="149">
        <v>3.1</v>
      </c>
      <c r="I446" s="150">
        <v>1.4</v>
      </c>
      <c r="J446" s="151">
        <v>1.4</v>
      </c>
      <c r="K446" s="151">
        <v>0</v>
      </c>
      <c r="L446" s="151">
        <f t="shared" si="11"/>
        <v>1.4</v>
      </c>
      <c r="M446" s="150">
        <v>0</v>
      </c>
      <c r="N446" s="151">
        <v>0</v>
      </c>
      <c r="O446" s="151">
        <v>0</v>
      </c>
      <c r="P446" s="152">
        <v>81</v>
      </c>
      <c r="Q446" s="153">
        <v>76</v>
      </c>
      <c r="R446" s="3" t="s">
        <v>190</v>
      </c>
    </row>
    <row r="447" spans="2:18" x14ac:dyDescent="0.4">
      <c r="B447" s="154"/>
      <c r="C447" s="144">
        <v>46016</v>
      </c>
      <c r="D447" s="145" t="str">
        <f t="shared" si="13"/>
        <v>木</v>
      </c>
      <c r="E447" s="146">
        <v>0.70972222222222225</v>
      </c>
      <c r="F447" s="147">
        <v>3</v>
      </c>
      <c r="G447" s="148" t="s">
        <v>506</v>
      </c>
      <c r="H447" s="149">
        <v>2.1</v>
      </c>
      <c r="I447" s="150">
        <v>1.4</v>
      </c>
      <c r="J447" s="151">
        <v>1.4</v>
      </c>
      <c r="K447" s="151">
        <v>0</v>
      </c>
      <c r="L447" s="151">
        <f t="shared" si="11"/>
        <v>1.4</v>
      </c>
      <c r="M447" s="150">
        <v>0</v>
      </c>
      <c r="N447" s="151">
        <v>0</v>
      </c>
      <c r="O447" s="151">
        <v>0</v>
      </c>
      <c r="P447" s="152">
        <v>42</v>
      </c>
      <c r="Q447" s="153">
        <v>34</v>
      </c>
      <c r="R447" s="3" t="s">
        <v>190</v>
      </c>
    </row>
    <row r="448" spans="2:18" x14ac:dyDescent="0.4">
      <c r="B448" s="154"/>
      <c r="C448" s="144">
        <v>46017</v>
      </c>
      <c r="D448" s="145" t="str">
        <f t="shared" si="13"/>
        <v>金</v>
      </c>
      <c r="E448" s="146">
        <v>0.40208333333333335</v>
      </c>
      <c r="F448" s="147">
        <v>8</v>
      </c>
      <c r="G448" s="148" t="s">
        <v>506</v>
      </c>
      <c r="H448" s="149">
        <v>-1.7</v>
      </c>
      <c r="I448" s="150">
        <v>1.4</v>
      </c>
      <c r="J448" s="151">
        <v>1.4</v>
      </c>
      <c r="K448" s="151">
        <v>0</v>
      </c>
      <c r="L448" s="151">
        <f t="shared" si="11"/>
        <v>1.4</v>
      </c>
      <c r="M448" s="150">
        <v>0</v>
      </c>
      <c r="N448" s="151">
        <v>0</v>
      </c>
      <c r="O448" s="151">
        <v>0</v>
      </c>
      <c r="P448" s="152">
        <v>96</v>
      </c>
      <c r="Q448" s="153">
        <v>92</v>
      </c>
      <c r="R448" s="3" t="s">
        <v>190</v>
      </c>
    </row>
    <row r="449" spans="2:18" x14ac:dyDescent="0.4">
      <c r="B449" s="154"/>
      <c r="C449" s="144">
        <v>46017</v>
      </c>
      <c r="D449" s="145" t="str">
        <f t="shared" si="13"/>
        <v>金</v>
      </c>
      <c r="E449" s="146">
        <v>0.43819444444444444</v>
      </c>
      <c r="F449" s="147">
        <v>8</v>
      </c>
      <c r="G449" s="148" t="s">
        <v>506</v>
      </c>
      <c r="H449" s="149">
        <v>-0.9</v>
      </c>
      <c r="I449" s="150">
        <v>1.4</v>
      </c>
      <c r="J449" s="151">
        <v>1.4</v>
      </c>
      <c r="K449" s="151">
        <v>0</v>
      </c>
      <c r="L449" s="151">
        <f t="shared" si="11"/>
        <v>1.4</v>
      </c>
      <c r="M449" s="150">
        <v>0</v>
      </c>
      <c r="N449" s="151">
        <v>0</v>
      </c>
      <c r="O449" s="151">
        <v>0</v>
      </c>
      <c r="P449" s="152">
        <v>90</v>
      </c>
      <c r="Q449" s="153">
        <v>86</v>
      </c>
      <c r="R449" s="3" t="s">
        <v>190</v>
      </c>
    </row>
    <row r="450" spans="2:18" x14ac:dyDescent="0.4">
      <c r="B450" s="154"/>
      <c r="C450" s="144">
        <v>46017</v>
      </c>
      <c r="D450" s="145" t="str">
        <f t="shared" si="13"/>
        <v>金</v>
      </c>
      <c r="E450" s="146">
        <v>0.46250000000000002</v>
      </c>
      <c r="F450" s="147">
        <v>8</v>
      </c>
      <c r="G450" s="148" t="s">
        <v>505</v>
      </c>
      <c r="H450" s="149">
        <v>-1.2</v>
      </c>
      <c r="I450" s="150">
        <v>1.4</v>
      </c>
      <c r="J450" s="151">
        <v>1.4</v>
      </c>
      <c r="K450" s="151">
        <v>0</v>
      </c>
      <c r="L450" s="151">
        <f t="shared" si="11"/>
        <v>1.4</v>
      </c>
      <c r="M450" s="150">
        <v>0</v>
      </c>
      <c r="N450" s="151">
        <v>0</v>
      </c>
      <c r="O450" s="151">
        <v>0</v>
      </c>
      <c r="P450" s="152">
        <v>83</v>
      </c>
      <c r="Q450" s="153">
        <v>82</v>
      </c>
      <c r="R450" s="3" t="s">
        <v>190</v>
      </c>
    </row>
    <row r="451" spans="2:18" x14ac:dyDescent="0.4">
      <c r="B451" s="154"/>
      <c r="C451" s="144">
        <v>46017</v>
      </c>
      <c r="D451" s="145" t="str">
        <f t="shared" si="13"/>
        <v>金</v>
      </c>
      <c r="E451" s="146">
        <v>0.70972222222222225</v>
      </c>
      <c r="F451" s="147">
        <v>0</v>
      </c>
      <c r="G451" s="148" t="s">
        <v>505</v>
      </c>
      <c r="H451" s="149">
        <v>-5.2</v>
      </c>
      <c r="I451" s="150">
        <v>1.4</v>
      </c>
      <c r="J451" s="151">
        <v>1.4</v>
      </c>
      <c r="K451" s="151">
        <v>0</v>
      </c>
      <c r="L451" s="151">
        <f t="shared" si="11"/>
        <v>1.4</v>
      </c>
      <c r="M451" s="150">
        <v>0</v>
      </c>
      <c r="N451" s="151">
        <v>0</v>
      </c>
      <c r="O451" s="151">
        <v>0</v>
      </c>
      <c r="P451" s="152"/>
      <c r="Q451" s="153"/>
      <c r="R451" s="3" t="s">
        <v>190</v>
      </c>
    </row>
    <row r="452" spans="2:18" x14ac:dyDescent="0.4">
      <c r="B452" s="154"/>
      <c r="C452" s="144">
        <v>46018</v>
      </c>
      <c r="D452" s="145" t="str">
        <f t="shared" si="13"/>
        <v>土</v>
      </c>
      <c r="E452" s="146">
        <v>0.40208333333333335</v>
      </c>
      <c r="F452" s="147">
        <v>9</v>
      </c>
      <c r="G452" s="148" t="s">
        <v>505</v>
      </c>
      <c r="H452" s="149">
        <v>-7</v>
      </c>
      <c r="I452" s="150">
        <v>1.4</v>
      </c>
      <c r="J452" s="151">
        <v>1.4</v>
      </c>
      <c r="K452" s="151">
        <v>0</v>
      </c>
      <c r="L452" s="151">
        <f t="shared" si="11"/>
        <v>1.4</v>
      </c>
      <c r="M452" s="150">
        <v>0</v>
      </c>
      <c r="N452" s="151">
        <v>0</v>
      </c>
      <c r="O452" s="151">
        <v>0</v>
      </c>
      <c r="P452" s="152">
        <v>95</v>
      </c>
      <c r="Q452" s="153">
        <v>88</v>
      </c>
      <c r="R452" s="3" t="s">
        <v>190</v>
      </c>
    </row>
    <row r="453" spans="2:18" x14ac:dyDescent="0.4">
      <c r="B453" s="154"/>
      <c r="C453" s="144">
        <v>46018</v>
      </c>
      <c r="D453" s="145" t="str">
        <f t="shared" si="13"/>
        <v>土</v>
      </c>
      <c r="E453" s="146">
        <v>0.43819444444444444</v>
      </c>
      <c r="F453" s="147">
        <v>7</v>
      </c>
      <c r="G453" s="148" t="s">
        <v>505</v>
      </c>
      <c r="H453" s="149">
        <v>-6.6</v>
      </c>
      <c r="I453" s="150">
        <v>1.4</v>
      </c>
      <c r="J453" s="151">
        <v>1.4</v>
      </c>
      <c r="K453" s="151">
        <v>0</v>
      </c>
      <c r="L453" s="151">
        <f t="shared" si="11"/>
        <v>1.4</v>
      </c>
      <c r="M453" s="150">
        <v>0</v>
      </c>
      <c r="N453" s="151">
        <v>0</v>
      </c>
      <c r="O453" s="151">
        <v>0</v>
      </c>
      <c r="P453" s="152">
        <v>82</v>
      </c>
      <c r="Q453" s="153">
        <v>78</v>
      </c>
      <c r="R453" s="3" t="s">
        <v>190</v>
      </c>
    </row>
    <row r="454" spans="2:18" x14ac:dyDescent="0.4">
      <c r="B454" s="154"/>
      <c r="C454" s="144">
        <v>46018</v>
      </c>
      <c r="D454" s="145" t="str">
        <f t="shared" si="13"/>
        <v>土</v>
      </c>
      <c r="E454" s="146">
        <v>0.46250000000000002</v>
      </c>
      <c r="F454" s="147">
        <v>10</v>
      </c>
      <c r="G454" s="148" t="s">
        <v>505</v>
      </c>
      <c r="H454" s="149">
        <v>-6.4</v>
      </c>
      <c r="I454" s="150">
        <v>1.4</v>
      </c>
      <c r="J454" s="151">
        <v>1.4</v>
      </c>
      <c r="K454" s="151">
        <v>0</v>
      </c>
      <c r="L454" s="151">
        <f t="shared" si="11"/>
        <v>1.4</v>
      </c>
      <c r="M454" s="150">
        <v>0</v>
      </c>
      <c r="N454" s="151">
        <v>0</v>
      </c>
      <c r="O454" s="151">
        <v>0</v>
      </c>
      <c r="P454" s="152">
        <v>74</v>
      </c>
      <c r="Q454" s="153">
        <v>71</v>
      </c>
      <c r="R454" s="3" t="s">
        <v>190</v>
      </c>
    </row>
    <row r="455" spans="2:18" x14ac:dyDescent="0.4">
      <c r="B455" s="154"/>
      <c r="C455" s="144">
        <v>46018</v>
      </c>
      <c r="D455" s="145" t="str">
        <f t="shared" si="13"/>
        <v>土</v>
      </c>
      <c r="E455" s="146">
        <v>0.70972222222222225</v>
      </c>
      <c r="F455" s="147">
        <v>9</v>
      </c>
      <c r="G455" s="148" t="s">
        <v>503</v>
      </c>
      <c r="H455" s="149">
        <v>-5.8</v>
      </c>
      <c r="I455" s="150">
        <v>1.4</v>
      </c>
      <c r="J455" s="151">
        <v>1.4</v>
      </c>
      <c r="K455" s="151">
        <v>0</v>
      </c>
      <c r="L455" s="151">
        <f t="shared" si="11"/>
        <v>1.4</v>
      </c>
      <c r="M455" s="150">
        <v>0</v>
      </c>
      <c r="N455" s="151">
        <v>0</v>
      </c>
      <c r="O455" s="151">
        <v>0</v>
      </c>
      <c r="P455" s="152">
        <v>26</v>
      </c>
      <c r="Q455" s="153">
        <v>25</v>
      </c>
      <c r="R455" s="3" t="s">
        <v>190</v>
      </c>
    </row>
    <row r="456" spans="2:18" x14ac:dyDescent="0.4">
      <c r="B456" s="154"/>
      <c r="C456" s="144">
        <v>46027</v>
      </c>
      <c r="D456" s="145" t="str">
        <f t="shared" si="13"/>
        <v>月</v>
      </c>
      <c r="E456" s="146">
        <v>0.40208333333333335</v>
      </c>
      <c r="F456" s="147">
        <v>10</v>
      </c>
      <c r="G456" s="148" t="s">
        <v>505</v>
      </c>
      <c r="H456" s="149">
        <v>-6.1</v>
      </c>
      <c r="I456" s="150">
        <v>1.4</v>
      </c>
      <c r="J456" s="151">
        <v>1.4</v>
      </c>
      <c r="K456" s="151">
        <v>0</v>
      </c>
      <c r="L456" s="151">
        <f t="shared" si="11"/>
        <v>1.4</v>
      </c>
      <c r="M456" s="150">
        <v>0</v>
      </c>
      <c r="N456" s="151">
        <v>0</v>
      </c>
      <c r="O456" s="151">
        <v>0</v>
      </c>
      <c r="P456" s="152">
        <v>90</v>
      </c>
      <c r="Q456" s="153">
        <v>88</v>
      </c>
      <c r="R456" s="3" t="s">
        <v>190</v>
      </c>
    </row>
    <row r="457" spans="2:18" x14ac:dyDescent="0.4">
      <c r="B457" s="154"/>
      <c r="C457" s="144">
        <v>46027</v>
      </c>
      <c r="D457" s="145" t="str">
        <f t="shared" si="13"/>
        <v>月</v>
      </c>
      <c r="E457" s="146">
        <v>0.43819444444444444</v>
      </c>
      <c r="F457" s="147">
        <v>7</v>
      </c>
      <c r="G457" s="148" t="s">
        <v>505</v>
      </c>
      <c r="H457" s="149">
        <v>-5.6</v>
      </c>
      <c r="I457" s="150">
        <v>1.4</v>
      </c>
      <c r="J457" s="151">
        <v>1.4</v>
      </c>
      <c r="K457" s="151">
        <v>0</v>
      </c>
      <c r="L457" s="151">
        <f t="shared" si="11"/>
        <v>1.4</v>
      </c>
      <c r="M457" s="150">
        <v>0</v>
      </c>
      <c r="N457" s="151">
        <v>0</v>
      </c>
      <c r="O457" s="151">
        <v>0</v>
      </c>
      <c r="P457" s="152">
        <v>84</v>
      </c>
      <c r="Q457" s="153">
        <v>82</v>
      </c>
      <c r="R457" s="3" t="s">
        <v>190</v>
      </c>
    </row>
    <row r="458" spans="2:18" x14ac:dyDescent="0.4">
      <c r="B458" s="154"/>
      <c r="C458" s="144">
        <v>46027</v>
      </c>
      <c r="D458" s="145" t="str">
        <f t="shared" si="13"/>
        <v>月</v>
      </c>
      <c r="E458" s="146">
        <v>0.46250000000000002</v>
      </c>
      <c r="F458" s="147">
        <v>8</v>
      </c>
      <c r="G458" s="148" t="s">
        <v>505</v>
      </c>
      <c r="H458" s="149">
        <v>-5.0999999999999996</v>
      </c>
      <c r="I458" s="150">
        <v>1.4</v>
      </c>
      <c r="J458" s="151">
        <v>1.4</v>
      </c>
      <c r="K458" s="151">
        <v>0</v>
      </c>
      <c r="L458" s="151">
        <f t="shared" si="11"/>
        <v>1.4</v>
      </c>
      <c r="M458" s="150">
        <v>0</v>
      </c>
      <c r="N458" s="151">
        <v>0</v>
      </c>
      <c r="O458" s="151">
        <v>0</v>
      </c>
      <c r="P458" s="152">
        <v>78</v>
      </c>
      <c r="Q458" s="153">
        <v>75</v>
      </c>
      <c r="R458" s="3" t="s">
        <v>190</v>
      </c>
    </row>
    <row r="459" spans="2:18" x14ac:dyDescent="0.4">
      <c r="B459" s="154"/>
      <c r="C459" s="144">
        <v>46027</v>
      </c>
      <c r="D459" s="145" t="str">
        <f t="shared" si="13"/>
        <v>月</v>
      </c>
      <c r="E459" s="146">
        <v>0.70972222222222225</v>
      </c>
      <c r="F459" s="147">
        <v>10</v>
      </c>
      <c r="G459" s="148" t="s">
        <v>503</v>
      </c>
      <c r="H459" s="149">
        <v>-6.9</v>
      </c>
      <c r="I459" s="150">
        <v>1.4</v>
      </c>
      <c r="J459" s="151">
        <v>1.4</v>
      </c>
      <c r="K459" s="151">
        <v>0</v>
      </c>
      <c r="L459" s="151">
        <f t="shared" si="11"/>
        <v>1.4</v>
      </c>
      <c r="M459" s="150">
        <v>0</v>
      </c>
      <c r="N459" s="151">
        <v>0</v>
      </c>
      <c r="O459" s="151">
        <v>0</v>
      </c>
      <c r="P459" s="152">
        <v>45</v>
      </c>
      <c r="Q459" s="153">
        <v>42</v>
      </c>
      <c r="R459" s="3" t="s">
        <v>190</v>
      </c>
    </row>
    <row r="460" spans="2:18" x14ac:dyDescent="0.4">
      <c r="B460" s="154"/>
      <c r="C460" s="144">
        <v>46028</v>
      </c>
      <c r="D460" s="145" t="str">
        <f t="shared" si="13"/>
        <v>火</v>
      </c>
      <c r="E460" s="146">
        <v>0.40208333333333335</v>
      </c>
      <c r="F460" s="147">
        <v>7</v>
      </c>
      <c r="G460" s="148" t="s">
        <v>507</v>
      </c>
      <c r="H460" s="149">
        <v>-9.6999999999999993</v>
      </c>
      <c r="I460" s="150">
        <v>1.4</v>
      </c>
      <c r="J460" s="151">
        <v>1.4</v>
      </c>
      <c r="K460" s="151">
        <v>0</v>
      </c>
      <c r="L460" s="151">
        <f t="shared" ref="L460:L523" si="14">J460-K460</f>
        <v>1.4</v>
      </c>
      <c r="M460" s="150">
        <v>0</v>
      </c>
      <c r="N460" s="151">
        <v>0</v>
      </c>
      <c r="O460" s="151">
        <v>0</v>
      </c>
      <c r="P460" s="152">
        <v>92</v>
      </c>
      <c r="Q460" s="153">
        <v>88</v>
      </c>
      <c r="R460" s="3" t="s">
        <v>190</v>
      </c>
    </row>
    <row r="461" spans="2:18" x14ac:dyDescent="0.4">
      <c r="B461" s="154"/>
      <c r="C461" s="144">
        <v>46028</v>
      </c>
      <c r="D461" s="145" t="str">
        <f t="shared" si="13"/>
        <v>火</v>
      </c>
      <c r="E461" s="146">
        <v>0.43819444444444444</v>
      </c>
      <c r="F461" s="147">
        <v>8</v>
      </c>
      <c r="G461" s="148" t="s">
        <v>503</v>
      </c>
      <c r="H461" s="149">
        <v>-9.4</v>
      </c>
      <c r="I461" s="150">
        <v>1.4</v>
      </c>
      <c r="J461" s="151">
        <v>1.4</v>
      </c>
      <c r="K461" s="151">
        <v>1.4</v>
      </c>
      <c r="L461" s="151">
        <f t="shared" si="14"/>
        <v>0</v>
      </c>
      <c r="M461" s="150">
        <v>0</v>
      </c>
      <c r="N461" s="151">
        <v>0</v>
      </c>
      <c r="O461" s="151">
        <v>0</v>
      </c>
      <c r="P461" s="152">
        <v>84</v>
      </c>
      <c r="Q461" s="153">
        <v>80</v>
      </c>
      <c r="R461" s="3" t="s">
        <v>190</v>
      </c>
    </row>
    <row r="462" spans="2:18" x14ac:dyDescent="0.4">
      <c r="B462" s="154"/>
      <c r="C462" s="144">
        <v>46028</v>
      </c>
      <c r="D462" s="145" t="str">
        <f t="shared" si="13"/>
        <v>火</v>
      </c>
      <c r="E462" s="146">
        <v>0.46250000000000002</v>
      </c>
      <c r="F462" s="147">
        <v>8</v>
      </c>
      <c r="G462" s="148" t="s">
        <v>505</v>
      </c>
      <c r="H462" s="149">
        <v>-8.1999999999999993</v>
      </c>
      <c r="I462" s="150">
        <v>1.4</v>
      </c>
      <c r="J462" s="151">
        <v>1.4</v>
      </c>
      <c r="K462" s="151">
        <v>0</v>
      </c>
      <c r="L462" s="151">
        <f t="shared" si="14"/>
        <v>1.4</v>
      </c>
      <c r="M462" s="150">
        <v>0</v>
      </c>
      <c r="N462" s="151">
        <v>0</v>
      </c>
      <c r="O462" s="151">
        <v>0</v>
      </c>
      <c r="P462" s="152">
        <v>77</v>
      </c>
      <c r="Q462" s="153">
        <v>73</v>
      </c>
      <c r="R462" s="3" t="s">
        <v>190</v>
      </c>
    </row>
    <row r="463" spans="2:18" x14ac:dyDescent="0.4">
      <c r="B463" s="154"/>
      <c r="C463" s="144">
        <v>46028</v>
      </c>
      <c r="D463" s="145" t="str">
        <f t="shared" si="13"/>
        <v>火</v>
      </c>
      <c r="E463" s="146">
        <v>0.70972222222222225</v>
      </c>
      <c r="F463" s="147">
        <v>0</v>
      </c>
      <c r="G463" s="148" t="s">
        <v>503</v>
      </c>
      <c r="H463" s="149">
        <v>-6.7</v>
      </c>
      <c r="I463" s="150">
        <v>1.4</v>
      </c>
      <c r="J463" s="151">
        <v>1.4</v>
      </c>
      <c r="K463" s="151">
        <v>0</v>
      </c>
      <c r="L463" s="151">
        <f t="shared" si="14"/>
        <v>1.4</v>
      </c>
      <c r="M463" s="150">
        <v>0</v>
      </c>
      <c r="N463" s="151">
        <v>0</v>
      </c>
      <c r="O463" s="151">
        <v>0</v>
      </c>
      <c r="P463" s="152">
        <v>33</v>
      </c>
      <c r="Q463" s="153">
        <v>26</v>
      </c>
      <c r="R463" s="3" t="s">
        <v>190</v>
      </c>
    </row>
    <row r="464" spans="2:18" x14ac:dyDescent="0.4">
      <c r="B464" s="154"/>
      <c r="C464" s="144">
        <v>46029</v>
      </c>
      <c r="D464" s="145" t="str">
        <f t="shared" si="13"/>
        <v>水</v>
      </c>
      <c r="E464" s="146">
        <v>0.40208333333333335</v>
      </c>
      <c r="F464" s="147">
        <v>0</v>
      </c>
      <c r="G464" s="148" t="s">
        <v>505</v>
      </c>
      <c r="H464" s="149">
        <v>-10.5</v>
      </c>
      <c r="I464" s="150">
        <v>1.4</v>
      </c>
      <c r="J464" s="151">
        <v>1.4</v>
      </c>
      <c r="K464" s="151">
        <v>0</v>
      </c>
      <c r="L464" s="151">
        <f t="shared" si="14"/>
        <v>1.4</v>
      </c>
      <c r="M464" s="150">
        <v>0</v>
      </c>
      <c r="N464" s="151">
        <v>0</v>
      </c>
      <c r="O464" s="151">
        <v>0</v>
      </c>
      <c r="P464" s="152">
        <v>92</v>
      </c>
      <c r="Q464" s="153">
        <v>90</v>
      </c>
    </row>
    <row r="465" spans="2:18" x14ac:dyDescent="0.4">
      <c r="B465" s="154"/>
      <c r="C465" s="144">
        <v>46029</v>
      </c>
      <c r="D465" s="145" t="str">
        <f t="shared" si="13"/>
        <v>水</v>
      </c>
      <c r="E465" s="146">
        <v>0.43819444444444444</v>
      </c>
      <c r="F465" s="147">
        <v>7</v>
      </c>
      <c r="G465" s="148" t="s">
        <v>506</v>
      </c>
      <c r="H465" s="149">
        <v>-9.3000000000000007</v>
      </c>
      <c r="I465" s="150">
        <v>1.4</v>
      </c>
      <c r="J465" s="151">
        <v>1.4</v>
      </c>
      <c r="K465" s="151">
        <v>0</v>
      </c>
      <c r="L465" s="151">
        <f t="shared" si="14"/>
        <v>1.4</v>
      </c>
      <c r="M465" s="150">
        <v>0</v>
      </c>
      <c r="N465" s="151">
        <v>0</v>
      </c>
      <c r="O465" s="151">
        <v>0</v>
      </c>
      <c r="P465" s="152">
        <v>87</v>
      </c>
      <c r="Q465" s="153">
        <v>83</v>
      </c>
      <c r="R465" s="3" t="s">
        <v>190</v>
      </c>
    </row>
    <row r="466" spans="2:18" x14ac:dyDescent="0.4">
      <c r="B466" s="154"/>
      <c r="C466" s="144">
        <v>46029</v>
      </c>
      <c r="D466" s="145" t="str">
        <f t="shared" si="13"/>
        <v>水</v>
      </c>
      <c r="E466" s="146">
        <v>0.46250000000000002</v>
      </c>
      <c r="F466" s="147">
        <v>7</v>
      </c>
      <c r="G466" s="148" t="s">
        <v>506</v>
      </c>
      <c r="H466" s="149">
        <v>-7.8</v>
      </c>
      <c r="I466" s="150">
        <v>1.4</v>
      </c>
      <c r="J466" s="151">
        <v>1.4</v>
      </c>
      <c r="K466" s="151">
        <v>0</v>
      </c>
      <c r="L466" s="151">
        <f t="shared" si="14"/>
        <v>1.4</v>
      </c>
      <c r="M466" s="150">
        <v>0</v>
      </c>
      <c r="N466" s="151">
        <v>0</v>
      </c>
      <c r="O466" s="151">
        <v>0</v>
      </c>
      <c r="P466" s="152">
        <v>79</v>
      </c>
      <c r="Q466" s="153">
        <v>74</v>
      </c>
      <c r="R466" s="3" t="s">
        <v>190</v>
      </c>
    </row>
    <row r="467" spans="2:18" x14ac:dyDescent="0.4">
      <c r="B467" s="154"/>
      <c r="C467" s="144">
        <v>46029</v>
      </c>
      <c r="D467" s="145" t="str">
        <f t="shared" si="13"/>
        <v>水</v>
      </c>
      <c r="E467" s="146">
        <v>0.70972222222222225</v>
      </c>
      <c r="F467" s="147">
        <v>0</v>
      </c>
      <c r="G467" s="148" t="s">
        <v>507</v>
      </c>
      <c r="H467" s="149">
        <v>-0.8</v>
      </c>
      <c r="I467" s="150">
        <v>1.4</v>
      </c>
      <c r="J467" s="151">
        <v>1.4</v>
      </c>
      <c r="K467" s="151">
        <v>0</v>
      </c>
      <c r="L467" s="151">
        <f t="shared" si="14"/>
        <v>1.4</v>
      </c>
      <c r="M467" s="150">
        <v>0</v>
      </c>
      <c r="N467" s="151">
        <v>0</v>
      </c>
      <c r="O467" s="151">
        <v>0</v>
      </c>
      <c r="P467" s="152">
        <v>40</v>
      </c>
      <c r="Q467" s="153">
        <v>32</v>
      </c>
      <c r="R467" s="3" t="s">
        <v>190</v>
      </c>
    </row>
    <row r="468" spans="2:18" x14ac:dyDescent="0.4">
      <c r="B468" s="154"/>
      <c r="C468" s="144">
        <v>46030</v>
      </c>
      <c r="D468" s="145" t="str">
        <f t="shared" si="13"/>
        <v>木</v>
      </c>
      <c r="E468" s="146">
        <v>0.40208333333333335</v>
      </c>
      <c r="F468" s="147">
        <v>5</v>
      </c>
      <c r="G468" s="148" t="s">
        <v>503</v>
      </c>
      <c r="H468" s="149">
        <v>-3.2</v>
      </c>
      <c r="I468" s="150">
        <v>1.4</v>
      </c>
      <c r="J468" s="151">
        <v>1.4</v>
      </c>
      <c r="K468" s="151">
        <v>0</v>
      </c>
      <c r="L468" s="151">
        <f t="shared" si="14"/>
        <v>1.4</v>
      </c>
      <c r="M468" s="150">
        <v>0</v>
      </c>
      <c r="N468" s="151">
        <v>0</v>
      </c>
      <c r="O468" s="151">
        <v>0</v>
      </c>
      <c r="P468" s="152">
        <v>96</v>
      </c>
      <c r="Q468" s="153">
        <v>91</v>
      </c>
      <c r="R468" s="3" t="s">
        <v>190</v>
      </c>
    </row>
    <row r="469" spans="2:18" x14ac:dyDescent="0.4">
      <c r="B469" s="154"/>
      <c r="C469" s="144">
        <v>46030</v>
      </c>
      <c r="D469" s="145" t="str">
        <f t="shared" si="13"/>
        <v>木</v>
      </c>
      <c r="E469" s="146">
        <v>0.43819444444444444</v>
      </c>
      <c r="F469" s="147">
        <v>5</v>
      </c>
      <c r="G469" s="148" t="s">
        <v>503</v>
      </c>
      <c r="H469" s="149">
        <v>-3.2</v>
      </c>
      <c r="I469" s="150">
        <v>1.4</v>
      </c>
      <c r="J469" s="151">
        <v>1.4</v>
      </c>
      <c r="K469" s="151">
        <v>0</v>
      </c>
      <c r="L469" s="151">
        <f t="shared" si="14"/>
        <v>1.4</v>
      </c>
      <c r="M469" s="150">
        <v>0</v>
      </c>
      <c r="N469" s="151">
        <v>0</v>
      </c>
      <c r="O469" s="151">
        <v>0</v>
      </c>
      <c r="P469" s="152">
        <v>87</v>
      </c>
      <c r="Q469" s="153">
        <v>81</v>
      </c>
      <c r="R469" s="3" t="s">
        <v>190</v>
      </c>
    </row>
    <row r="470" spans="2:18" x14ac:dyDescent="0.4">
      <c r="B470" s="154"/>
      <c r="C470" s="144">
        <v>46030</v>
      </c>
      <c r="D470" s="145" t="str">
        <f t="shared" si="13"/>
        <v>木</v>
      </c>
      <c r="E470" s="146">
        <v>0.46250000000000002</v>
      </c>
      <c r="F470" s="147">
        <v>6</v>
      </c>
      <c r="G470" s="148" t="s">
        <v>503</v>
      </c>
      <c r="H470" s="149">
        <v>-3.8</v>
      </c>
      <c r="I470" s="150">
        <v>1.4</v>
      </c>
      <c r="J470" s="151">
        <v>1.4</v>
      </c>
      <c r="K470" s="151">
        <v>0</v>
      </c>
      <c r="L470" s="151">
        <f t="shared" si="14"/>
        <v>1.4</v>
      </c>
      <c r="M470" s="150">
        <v>0</v>
      </c>
      <c r="N470" s="151">
        <v>0</v>
      </c>
      <c r="O470" s="151">
        <v>0</v>
      </c>
      <c r="P470" s="152">
        <v>79</v>
      </c>
      <c r="Q470" s="153">
        <v>76</v>
      </c>
      <c r="R470" s="3" t="s">
        <v>190</v>
      </c>
    </row>
    <row r="471" spans="2:18" x14ac:dyDescent="0.4">
      <c r="B471" s="154"/>
      <c r="C471" s="144">
        <v>46030</v>
      </c>
      <c r="D471" s="145" t="str">
        <f t="shared" si="13"/>
        <v>木</v>
      </c>
      <c r="E471" s="146">
        <v>0.70972222222222225</v>
      </c>
      <c r="F471" s="147">
        <v>0</v>
      </c>
      <c r="G471" s="148" t="s">
        <v>503</v>
      </c>
      <c r="H471" s="149">
        <v>-3.8</v>
      </c>
      <c r="I471" s="150">
        <v>1.4</v>
      </c>
      <c r="J471" s="151">
        <v>1.4</v>
      </c>
      <c r="K471" s="151">
        <v>0</v>
      </c>
      <c r="L471" s="151">
        <f t="shared" si="14"/>
        <v>1.4</v>
      </c>
      <c r="M471" s="150">
        <v>0</v>
      </c>
      <c r="N471" s="151">
        <v>0</v>
      </c>
      <c r="O471" s="151">
        <v>0</v>
      </c>
      <c r="P471" s="152"/>
      <c r="Q471" s="153"/>
      <c r="R471" s="3" t="s">
        <v>190</v>
      </c>
    </row>
    <row r="472" spans="2:18" x14ac:dyDescent="0.4">
      <c r="B472" s="154"/>
      <c r="C472" s="144">
        <v>46031</v>
      </c>
      <c r="D472" s="145" t="str">
        <f t="shared" si="13"/>
        <v>金</v>
      </c>
      <c r="E472" s="146">
        <v>0.40208333333333335</v>
      </c>
      <c r="F472" s="147">
        <v>4</v>
      </c>
      <c r="G472" s="148" t="s">
        <v>505</v>
      </c>
      <c r="H472" s="149">
        <v>-4.7</v>
      </c>
      <c r="I472" s="150">
        <v>1.4</v>
      </c>
      <c r="J472" s="151">
        <v>1.4</v>
      </c>
      <c r="K472" s="151">
        <v>0</v>
      </c>
      <c r="L472" s="151">
        <f t="shared" si="14"/>
        <v>1.4</v>
      </c>
      <c r="M472" s="150">
        <v>0</v>
      </c>
      <c r="N472" s="151">
        <v>0</v>
      </c>
      <c r="O472" s="151">
        <v>0</v>
      </c>
      <c r="P472" s="152">
        <v>97</v>
      </c>
      <c r="Q472" s="153">
        <v>91</v>
      </c>
      <c r="R472" s="3" t="s">
        <v>190</v>
      </c>
    </row>
    <row r="473" spans="2:18" x14ac:dyDescent="0.4">
      <c r="B473" s="154"/>
      <c r="C473" s="144">
        <v>46031</v>
      </c>
      <c r="D473" s="145" t="str">
        <f t="shared" si="13"/>
        <v>金</v>
      </c>
      <c r="E473" s="146">
        <v>0.43819444444444444</v>
      </c>
      <c r="F473" s="147">
        <v>0</v>
      </c>
      <c r="G473" s="148" t="s">
        <v>505</v>
      </c>
      <c r="H473" s="149">
        <v>-4.2</v>
      </c>
      <c r="I473" s="150">
        <v>1.4</v>
      </c>
      <c r="J473" s="151">
        <v>1.4</v>
      </c>
      <c r="K473" s="151">
        <v>0</v>
      </c>
      <c r="L473" s="151">
        <f t="shared" si="14"/>
        <v>1.4</v>
      </c>
      <c r="M473" s="150">
        <v>0</v>
      </c>
      <c r="N473" s="151">
        <v>0</v>
      </c>
      <c r="O473" s="151">
        <v>0</v>
      </c>
      <c r="P473" s="152">
        <v>91</v>
      </c>
      <c r="Q473" s="153">
        <v>90</v>
      </c>
      <c r="R473" s="3" t="s">
        <v>190</v>
      </c>
    </row>
    <row r="474" spans="2:18" x14ac:dyDescent="0.4">
      <c r="B474" s="154"/>
      <c r="C474" s="144">
        <v>46031</v>
      </c>
      <c r="D474" s="145" t="str">
        <f t="shared" si="13"/>
        <v>金</v>
      </c>
      <c r="E474" s="146">
        <v>0.46250000000000002</v>
      </c>
      <c r="F474" s="147">
        <v>10</v>
      </c>
      <c r="G474" s="148" t="s">
        <v>505</v>
      </c>
      <c r="H474" s="149">
        <v>-3.4</v>
      </c>
      <c r="I474" s="150">
        <v>1.4</v>
      </c>
      <c r="J474" s="151">
        <v>1.4</v>
      </c>
      <c r="K474" s="151">
        <v>0</v>
      </c>
      <c r="L474" s="151">
        <f t="shared" si="14"/>
        <v>1.4</v>
      </c>
      <c r="M474" s="150">
        <v>0</v>
      </c>
      <c r="N474" s="151">
        <v>0</v>
      </c>
      <c r="O474" s="151">
        <v>0</v>
      </c>
      <c r="P474" s="152">
        <v>89</v>
      </c>
      <c r="Q474" s="153">
        <v>88</v>
      </c>
      <c r="R474" s="3" t="s">
        <v>190</v>
      </c>
    </row>
    <row r="475" spans="2:18" x14ac:dyDescent="0.4">
      <c r="B475" s="154"/>
      <c r="C475" s="144">
        <v>46031</v>
      </c>
      <c r="D475" s="145" t="str">
        <f t="shared" si="13"/>
        <v>金</v>
      </c>
      <c r="E475" s="146">
        <v>0.70972222222222225</v>
      </c>
      <c r="F475" s="147">
        <v>9</v>
      </c>
      <c r="G475" s="148" t="s">
        <v>505</v>
      </c>
      <c r="H475" s="149">
        <v>-4</v>
      </c>
      <c r="I475" s="150">
        <v>1.4</v>
      </c>
      <c r="J475" s="151">
        <v>1.4</v>
      </c>
      <c r="K475" s="151">
        <v>0</v>
      </c>
      <c r="L475" s="151">
        <f t="shared" si="14"/>
        <v>1.4</v>
      </c>
      <c r="M475" s="150">
        <v>0</v>
      </c>
      <c r="N475" s="151">
        <v>0</v>
      </c>
      <c r="O475" s="151">
        <v>0</v>
      </c>
      <c r="P475" s="152">
        <v>94</v>
      </c>
      <c r="Q475" s="153">
        <v>68</v>
      </c>
      <c r="R475" s="3" t="s">
        <v>190</v>
      </c>
    </row>
    <row r="476" spans="2:18" x14ac:dyDescent="0.4">
      <c r="B476" s="154"/>
      <c r="C476" s="144">
        <v>46032</v>
      </c>
      <c r="D476" s="145" t="str">
        <f t="shared" ref="D476:D518" si="15">IF($C476 &lt;&gt; "", IF(ISERROR(MATCH($C476, 祝日, 0)), TEXT($C476, "aaa"), "祝日"), "")</f>
        <v>土</v>
      </c>
      <c r="E476" s="146">
        <v>0.40208333333333335</v>
      </c>
      <c r="F476" s="147">
        <v>8</v>
      </c>
      <c r="G476" s="148" t="s">
        <v>506</v>
      </c>
      <c r="H476" s="149">
        <v>-4.5</v>
      </c>
      <c r="I476" s="150">
        <v>1.4</v>
      </c>
      <c r="J476" s="151">
        <v>1.4</v>
      </c>
      <c r="K476" s="151">
        <v>0</v>
      </c>
      <c r="L476" s="151">
        <f t="shared" si="14"/>
        <v>1.4</v>
      </c>
      <c r="M476" s="150">
        <v>0</v>
      </c>
      <c r="N476" s="151">
        <v>0</v>
      </c>
      <c r="O476" s="151">
        <v>0</v>
      </c>
      <c r="P476" s="152">
        <v>85</v>
      </c>
      <c r="Q476" s="153">
        <v>81</v>
      </c>
      <c r="R476" s="3" t="s">
        <v>190</v>
      </c>
    </row>
    <row r="477" spans="2:18" x14ac:dyDescent="0.4">
      <c r="B477" s="154"/>
      <c r="C477" s="144">
        <v>46032</v>
      </c>
      <c r="D477" s="145" t="str">
        <f t="shared" si="15"/>
        <v>土</v>
      </c>
      <c r="E477" s="146">
        <v>0.43819444444444444</v>
      </c>
      <c r="F477" s="147">
        <v>8</v>
      </c>
      <c r="G477" s="148" t="s">
        <v>506</v>
      </c>
      <c r="H477" s="149">
        <v>-3</v>
      </c>
      <c r="I477" s="150">
        <v>1.4</v>
      </c>
      <c r="J477" s="151">
        <v>1.4</v>
      </c>
      <c r="K477" s="151">
        <v>0</v>
      </c>
      <c r="L477" s="151">
        <f t="shared" si="14"/>
        <v>1.4</v>
      </c>
      <c r="M477" s="150">
        <v>0</v>
      </c>
      <c r="N477" s="151">
        <v>0</v>
      </c>
      <c r="O477" s="151">
        <v>0</v>
      </c>
      <c r="P477" s="152">
        <v>80</v>
      </c>
      <c r="Q477" s="153">
        <v>77</v>
      </c>
      <c r="R477" s="3" t="s">
        <v>190</v>
      </c>
    </row>
    <row r="478" spans="2:18" x14ac:dyDescent="0.4">
      <c r="B478" s="154"/>
      <c r="C478" s="144">
        <v>46032</v>
      </c>
      <c r="D478" s="145" t="str">
        <f t="shared" si="15"/>
        <v>土</v>
      </c>
      <c r="E478" s="146">
        <v>0.46250000000000002</v>
      </c>
      <c r="F478" s="147">
        <v>8</v>
      </c>
      <c r="G478" s="148" t="s">
        <v>506</v>
      </c>
      <c r="H478" s="149">
        <v>-3</v>
      </c>
      <c r="I478" s="150">
        <v>1.4</v>
      </c>
      <c r="J478" s="151">
        <v>1.4</v>
      </c>
      <c r="K478" s="151">
        <v>0</v>
      </c>
      <c r="L478" s="151">
        <f t="shared" si="14"/>
        <v>1.4</v>
      </c>
      <c r="M478" s="150">
        <v>0</v>
      </c>
      <c r="N478" s="151">
        <v>0</v>
      </c>
      <c r="O478" s="151">
        <v>0</v>
      </c>
      <c r="P478" s="152">
        <v>75</v>
      </c>
      <c r="Q478" s="153">
        <v>71</v>
      </c>
      <c r="R478" s="3" t="s">
        <v>190</v>
      </c>
    </row>
    <row r="479" spans="2:18" x14ac:dyDescent="0.4">
      <c r="B479" s="154"/>
      <c r="C479" s="144">
        <v>46032</v>
      </c>
      <c r="D479" s="145" t="str">
        <f t="shared" si="15"/>
        <v>土</v>
      </c>
      <c r="E479" s="146">
        <v>0.70972222222222225</v>
      </c>
      <c r="F479" s="147">
        <v>2</v>
      </c>
      <c r="G479" s="148" t="s">
        <v>502</v>
      </c>
      <c r="H479" s="149">
        <v>1.6</v>
      </c>
      <c r="I479" s="150">
        <v>1.4</v>
      </c>
      <c r="J479" s="151">
        <v>1.4</v>
      </c>
      <c r="K479" s="151">
        <v>0</v>
      </c>
      <c r="L479" s="151">
        <f t="shared" si="14"/>
        <v>1.4</v>
      </c>
      <c r="M479" s="150">
        <v>0</v>
      </c>
      <c r="N479" s="151">
        <v>0</v>
      </c>
      <c r="O479" s="151">
        <v>0</v>
      </c>
      <c r="P479" s="152">
        <v>41</v>
      </c>
      <c r="Q479" s="153">
        <v>38</v>
      </c>
      <c r="R479" s="3" t="s">
        <v>190</v>
      </c>
    </row>
    <row r="480" spans="2:18" x14ac:dyDescent="0.4">
      <c r="B480" s="154"/>
      <c r="C480" s="144">
        <v>46033</v>
      </c>
      <c r="D480" s="145" t="str">
        <f t="shared" si="15"/>
        <v>日</v>
      </c>
      <c r="E480" s="146">
        <v>0.40208333333333335</v>
      </c>
      <c r="F480" s="147">
        <v>5</v>
      </c>
      <c r="G480" s="148" t="s">
        <v>505</v>
      </c>
      <c r="H480" s="149">
        <v>1.9</v>
      </c>
      <c r="I480" s="150">
        <v>1.4</v>
      </c>
      <c r="J480" s="151">
        <v>1.4</v>
      </c>
      <c r="K480" s="151">
        <v>0</v>
      </c>
      <c r="L480" s="151">
        <f t="shared" si="14"/>
        <v>1.4</v>
      </c>
      <c r="M480" s="150">
        <v>0</v>
      </c>
      <c r="N480" s="151">
        <v>0</v>
      </c>
      <c r="O480" s="151">
        <v>0</v>
      </c>
      <c r="P480" s="152">
        <v>90</v>
      </c>
      <c r="Q480" s="153">
        <v>88</v>
      </c>
      <c r="R480" s="3" t="s">
        <v>190</v>
      </c>
    </row>
    <row r="481" spans="2:18" x14ac:dyDescent="0.4">
      <c r="B481" s="154"/>
      <c r="C481" s="144">
        <v>46033</v>
      </c>
      <c r="D481" s="145" t="str">
        <f t="shared" si="15"/>
        <v>日</v>
      </c>
      <c r="E481" s="146">
        <v>0.43819444444444444</v>
      </c>
      <c r="F481" s="147">
        <v>13</v>
      </c>
      <c r="G481" s="148" t="s">
        <v>505</v>
      </c>
      <c r="H481" s="149">
        <v>3.5</v>
      </c>
      <c r="I481" s="150">
        <v>1.4</v>
      </c>
      <c r="J481" s="151">
        <v>1.4</v>
      </c>
      <c r="K481" s="151">
        <v>0</v>
      </c>
      <c r="L481" s="151">
        <f t="shared" si="14"/>
        <v>1.4</v>
      </c>
      <c r="M481" s="150">
        <v>0</v>
      </c>
      <c r="N481" s="151">
        <v>0</v>
      </c>
      <c r="O481" s="151">
        <v>0</v>
      </c>
      <c r="P481" s="152">
        <v>87</v>
      </c>
      <c r="Q481" s="153">
        <v>85</v>
      </c>
    </row>
    <row r="482" spans="2:18" x14ac:dyDescent="0.4">
      <c r="B482" s="154"/>
      <c r="C482" s="144">
        <v>46033</v>
      </c>
      <c r="D482" s="145" t="str">
        <f t="shared" si="15"/>
        <v>日</v>
      </c>
      <c r="E482" s="146">
        <v>0.46250000000000002</v>
      </c>
      <c r="F482" s="147">
        <v>7</v>
      </c>
      <c r="G482" s="148" t="s">
        <v>505</v>
      </c>
      <c r="H482" s="149">
        <v>4.2</v>
      </c>
      <c r="I482" s="150">
        <v>1.4</v>
      </c>
      <c r="J482" s="151">
        <v>1.4</v>
      </c>
      <c r="K482" s="151">
        <v>0</v>
      </c>
      <c r="L482" s="151">
        <f t="shared" si="14"/>
        <v>1.4</v>
      </c>
      <c r="M482" s="150">
        <v>0</v>
      </c>
      <c r="N482" s="151">
        <v>0</v>
      </c>
      <c r="O482" s="151">
        <v>0</v>
      </c>
      <c r="P482" s="152">
        <v>85</v>
      </c>
      <c r="Q482" s="153">
        <v>83</v>
      </c>
      <c r="R482" s="3" t="s">
        <v>190</v>
      </c>
    </row>
    <row r="483" spans="2:18" x14ac:dyDescent="0.4">
      <c r="B483" s="154"/>
      <c r="C483" s="144">
        <v>46033</v>
      </c>
      <c r="D483" s="145" t="str">
        <f t="shared" si="15"/>
        <v>日</v>
      </c>
      <c r="E483" s="146">
        <v>0.70972222222222225</v>
      </c>
      <c r="F483" s="147">
        <v>10</v>
      </c>
      <c r="G483" s="148" t="s">
        <v>507</v>
      </c>
      <c r="H483" s="149">
        <v>0.3</v>
      </c>
      <c r="I483" s="150">
        <v>1.4</v>
      </c>
      <c r="J483" s="151">
        <v>1.4</v>
      </c>
      <c r="K483" s="151">
        <v>0</v>
      </c>
      <c r="L483" s="151">
        <f t="shared" si="14"/>
        <v>1.4</v>
      </c>
      <c r="M483" s="150">
        <v>0</v>
      </c>
      <c r="N483" s="151">
        <v>0</v>
      </c>
      <c r="O483" s="151">
        <v>0</v>
      </c>
      <c r="P483" s="152">
        <v>56</v>
      </c>
      <c r="Q483" s="153">
        <v>52</v>
      </c>
      <c r="R483" s="3" t="s">
        <v>190</v>
      </c>
    </row>
    <row r="484" spans="2:18" x14ac:dyDescent="0.4">
      <c r="B484" s="154"/>
      <c r="C484" s="144">
        <v>46034</v>
      </c>
      <c r="D484" s="145" t="str">
        <f t="shared" si="15"/>
        <v>月</v>
      </c>
      <c r="E484" s="146">
        <v>0.40208333333333335</v>
      </c>
      <c r="F484" s="147">
        <v>0</v>
      </c>
      <c r="G484" s="148" t="s">
        <v>507</v>
      </c>
      <c r="H484" s="149">
        <v>-3.9</v>
      </c>
      <c r="I484" s="150">
        <v>1.4</v>
      </c>
      <c r="J484" s="151">
        <v>1.4</v>
      </c>
      <c r="K484" s="151">
        <v>0</v>
      </c>
      <c r="L484" s="151">
        <f t="shared" si="14"/>
        <v>1.4</v>
      </c>
      <c r="M484" s="150">
        <v>0</v>
      </c>
      <c r="N484" s="151">
        <v>0</v>
      </c>
      <c r="O484" s="151">
        <v>0</v>
      </c>
      <c r="P484" s="152"/>
      <c r="Q484" s="153"/>
      <c r="R484" s="3" t="s">
        <v>190</v>
      </c>
    </row>
    <row r="485" spans="2:18" x14ac:dyDescent="0.4">
      <c r="B485" s="154"/>
      <c r="C485" s="144">
        <v>46034</v>
      </c>
      <c r="D485" s="145" t="str">
        <f t="shared" si="15"/>
        <v>月</v>
      </c>
      <c r="E485" s="146">
        <v>0.43819444444444444</v>
      </c>
      <c r="F485" s="147">
        <v>0</v>
      </c>
      <c r="G485" s="148" t="s">
        <v>507</v>
      </c>
      <c r="H485" s="149">
        <v>-3.9</v>
      </c>
      <c r="I485" s="150">
        <v>1.4</v>
      </c>
      <c r="J485" s="151">
        <v>1.4</v>
      </c>
      <c r="K485" s="151">
        <v>0</v>
      </c>
      <c r="L485" s="151">
        <f t="shared" si="14"/>
        <v>1.4</v>
      </c>
      <c r="M485" s="150">
        <v>0</v>
      </c>
      <c r="N485" s="151">
        <v>0</v>
      </c>
      <c r="O485" s="151">
        <v>0</v>
      </c>
      <c r="P485" s="152"/>
      <c r="Q485" s="153"/>
      <c r="R485" s="3" t="s">
        <v>190</v>
      </c>
    </row>
    <row r="486" spans="2:18" x14ac:dyDescent="0.4">
      <c r="B486" s="154"/>
      <c r="C486" s="144">
        <v>46034</v>
      </c>
      <c r="D486" s="145" t="str">
        <f t="shared" si="15"/>
        <v>月</v>
      </c>
      <c r="E486" s="146">
        <v>0.46250000000000002</v>
      </c>
      <c r="F486" s="147">
        <v>0</v>
      </c>
      <c r="G486" s="148" t="s">
        <v>507</v>
      </c>
      <c r="H486" s="149">
        <v>-3.6</v>
      </c>
      <c r="I486" s="150">
        <v>1.4</v>
      </c>
      <c r="J486" s="151">
        <v>1.4</v>
      </c>
      <c r="K486" s="151">
        <v>0</v>
      </c>
      <c r="L486" s="151">
        <f t="shared" si="14"/>
        <v>1.4</v>
      </c>
      <c r="M486" s="150">
        <v>0</v>
      </c>
      <c r="N486" s="151">
        <v>0</v>
      </c>
      <c r="O486" s="151">
        <v>0</v>
      </c>
      <c r="P486" s="152"/>
      <c r="Q486" s="153"/>
      <c r="R486" s="3" t="s">
        <v>190</v>
      </c>
    </row>
    <row r="487" spans="2:18" x14ac:dyDescent="0.4">
      <c r="B487" s="154"/>
      <c r="C487" s="144">
        <v>46034</v>
      </c>
      <c r="D487" s="145" t="str">
        <f t="shared" si="15"/>
        <v>月</v>
      </c>
      <c r="E487" s="146">
        <v>0.70972222222222225</v>
      </c>
      <c r="F487" s="147">
        <v>0</v>
      </c>
      <c r="G487" s="148" t="s">
        <v>507</v>
      </c>
      <c r="H487" s="149">
        <v>-5.2</v>
      </c>
      <c r="I487" s="150">
        <v>1.4</v>
      </c>
      <c r="J487" s="151">
        <v>1.4</v>
      </c>
      <c r="K487" s="151">
        <v>0</v>
      </c>
      <c r="L487" s="151">
        <f t="shared" si="14"/>
        <v>1.4</v>
      </c>
      <c r="M487" s="150">
        <v>0</v>
      </c>
      <c r="N487" s="151">
        <v>0</v>
      </c>
      <c r="O487" s="151">
        <v>0</v>
      </c>
      <c r="P487" s="152"/>
      <c r="Q487" s="153"/>
      <c r="R487" s="3" t="s">
        <v>190</v>
      </c>
    </row>
    <row r="488" spans="2:18" x14ac:dyDescent="0.4">
      <c r="B488" s="154"/>
      <c r="C488" s="144">
        <v>46035</v>
      </c>
      <c r="D488" s="145" t="str">
        <f t="shared" si="15"/>
        <v>火</v>
      </c>
      <c r="E488" s="146">
        <v>0.40208333333333335</v>
      </c>
      <c r="F488" s="147">
        <v>0</v>
      </c>
      <c r="G488" s="148" t="s">
        <v>506</v>
      </c>
      <c r="H488" s="149">
        <v>-7.5</v>
      </c>
      <c r="I488" s="150">
        <v>1.4</v>
      </c>
      <c r="J488" s="151">
        <v>1.4</v>
      </c>
      <c r="K488" s="151">
        <v>0</v>
      </c>
      <c r="L488" s="151">
        <f t="shared" si="14"/>
        <v>1.4</v>
      </c>
      <c r="M488" s="150">
        <v>0</v>
      </c>
      <c r="N488" s="151">
        <v>0</v>
      </c>
      <c r="O488" s="151">
        <v>0</v>
      </c>
      <c r="P488" s="152">
        <v>92</v>
      </c>
      <c r="Q488" s="153">
        <v>92</v>
      </c>
      <c r="R488" s="3" t="s">
        <v>190</v>
      </c>
    </row>
    <row r="489" spans="2:18" x14ac:dyDescent="0.4">
      <c r="B489" s="154"/>
      <c r="C489" s="144">
        <v>46035</v>
      </c>
      <c r="D489" s="145" t="str">
        <f t="shared" si="15"/>
        <v>火</v>
      </c>
      <c r="E489" s="146">
        <v>0.43819444444444444</v>
      </c>
      <c r="F489" s="147">
        <v>8</v>
      </c>
      <c r="G489" s="148" t="s">
        <v>506</v>
      </c>
      <c r="H489" s="149">
        <v>-6.1</v>
      </c>
      <c r="I489" s="150">
        <v>1.4</v>
      </c>
      <c r="J489" s="151">
        <v>1.4</v>
      </c>
      <c r="K489" s="151">
        <v>0</v>
      </c>
      <c r="L489" s="151">
        <f t="shared" si="14"/>
        <v>1.4</v>
      </c>
      <c r="M489" s="150">
        <v>0</v>
      </c>
      <c r="N489" s="151">
        <v>0</v>
      </c>
      <c r="O489" s="151">
        <v>0</v>
      </c>
      <c r="P489" s="152">
        <v>91</v>
      </c>
      <c r="Q489" s="153">
        <v>91</v>
      </c>
      <c r="R489" s="3" t="s">
        <v>190</v>
      </c>
    </row>
    <row r="490" spans="2:18" x14ac:dyDescent="0.4">
      <c r="B490" s="154"/>
      <c r="C490" s="144">
        <v>46035</v>
      </c>
      <c r="D490" s="145" t="str">
        <f t="shared" si="15"/>
        <v>火</v>
      </c>
      <c r="E490" s="146">
        <v>0.46250000000000002</v>
      </c>
      <c r="F490" s="147">
        <v>8</v>
      </c>
      <c r="G490" s="148" t="s">
        <v>506</v>
      </c>
      <c r="H490" s="149">
        <v>-3.6</v>
      </c>
      <c r="I490" s="150">
        <v>1.4</v>
      </c>
      <c r="J490" s="151">
        <v>1.4</v>
      </c>
      <c r="K490" s="151">
        <v>0</v>
      </c>
      <c r="L490" s="151">
        <f t="shared" si="14"/>
        <v>1.4</v>
      </c>
      <c r="M490" s="150">
        <v>0</v>
      </c>
      <c r="N490" s="151">
        <v>0</v>
      </c>
      <c r="O490" s="151">
        <v>0</v>
      </c>
      <c r="P490" s="152">
        <v>91</v>
      </c>
      <c r="Q490" s="153">
        <v>90</v>
      </c>
      <c r="R490" s="3" t="s">
        <v>190</v>
      </c>
    </row>
    <row r="491" spans="2:18" x14ac:dyDescent="0.4">
      <c r="B491" s="154"/>
      <c r="C491" s="144">
        <v>46035</v>
      </c>
      <c r="D491" s="145" t="str">
        <f t="shared" si="15"/>
        <v>火</v>
      </c>
      <c r="E491" s="146">
        <v>0.70972222222222225</v>
      </c>
      <c r="F491" s="147">
        <v>5</v>
      </c>
      <c r="G491" s="148" t="s">
        <v>502</v>
      </c>
      <c r="H491" s="149">
        <v>-1.7</v>
      </c>
      <c r="I491" s="150">
        <v>1.4</v>
      </c>
      <c r="J491" s="151">
        <v>1.4</v>
      </c>
      <c r="K491" s="151">
        <v>0</v>
      </c>
      <c r="L491" s="151">
        <f t="shared" si="14"/>
        <v>1.4</v>
      </c>
      <c r="M491" s="150">
        <v>0</v>
      </c>
      <c r="N491" s="151">
        <v>0</v>
      </c>
      <c r="O491" s="151">
        <v>0</v>
      </c>
      <c r="P491" s="152">
        <v>67</v>
      </c>
      <c r="Q491" s="153">
        <v>66</v>
      </c>
      <c r="R491" s="3" t="s">
        <v>190</v>
      </c>
    </row>
    <row r="492" spans="2:18" x14ac:dyDescent="0.4">
      <c r="B492" s="154"/>
      <c r="C492" s="144">
        <v>46036</v>
      </c>
      <c r="D492" s="145" t="str">
        <f t="shared" si="15"/>
        <v>水</v>
      </c>
      <c r="E492" s="146">
        <v>0.40208333333333335</v>
      </c>
      <c r="F492" s="147">
        <v>5</v>
      </c>
      <c r="G492" s="148" t="s">
        <v>505</v>
      </c>
      <c r="H492" s="149">
        <v>-7.7</v>
      </c>
      <c r="I492" s="150">
        <v>1.4</v>
      </c>
      <c r="J492" s="151">
        <v>1.4</v>
      </c>
      <c r="K492" s="151">
        <v>0</v>
      </c>
      <c r="L492" s="151">
        <f t="shared" si="14"/>
        <v>1.4</v>
      </c>
      <c r="M492" s="150">
        <v>0</v>
      </c>
      <c r="N492" s="151">
        <v>0</v>
      </c>
      <c r="O492" s="151">
        <v>0</v>
      </c>
      <c r="P492" s="152">
        <v>98</v>
      </c>
      <c r="Q492" s="153">
        <v>90</v>
      </c>
      <c r="R492" s="3" t="s">
        <v>190</v>
      </c>
    </row>
    <row r="493" spans="2:18" x14ac:dyDescent="0.4">
      <c r="B493" s="154"/>
      <c r="C493" s="144">
        <v>46036</v>
      </c>
      <c r="D493" s="145" t="str">
        <f t="shared" si="15"/>
        <v>水</v>
      </c>
      <c r="E493" s="146">
        <v>0.43819444444444444</v>
      </c>
      <c r="F493" s="147">
        <v>7</v>
      </c>
      <c r="G493" s="148" t="s">
        <v>505</v>
      </c>
      <c r="H493" s="149">
        <v>-7.1</v>
      </c>
      <c r="I493" s="150">
        <v>1.4</v>
      </c>
      <c r="J493" s="151">
        <v>1.4</v>
      </c>
      <c r="K493" s="151">
        <v>0</v>
      </c>
      <c r="L493" s="151">
        <f t="shared" si="14"/>
        <v>1.4</v>
      </c>
      <c r="M493" s="150">
        <v>0</v>
      </c>
      <c r="N493" s="151">
        <v>0</v>
      </c>
      <c r="O493" s="151">
        <v>0</v>
      </c>
      <c r="P493" s="152">
        <v>85</v>
      </c>
      <c r="Q493" s="153">
        <v>82</v>
      </c>
      <c r="R493" s="3" t="s">
        <v>190</v>
      </c>
    </row>
    <row r="494" spans="2:18" x14ac:dyDescent="0.4">
      <c r="B494" s="154"/>
      <c r="C494" s="144">
        <v>46036</v>
      </c>
      <c r="D494" s="145" t="str">
        <f t="shared" si="15"/>
        <v>水</v>
      </c>
      <c r="E494" s="146">
        <v>0.46250000000000002</v>
      </c>
      <c r="F494" s="147">
        <v>0</v>
      </c>
      <c r="G494" s="148" t="s">
        <v>505</v>
      </c>
      <c r="H494" s="149">
        <v>-6.4</v>
      </c>
      <c r="I494" s="150">
        <v>1.4</v>
      </c>
      <c r="J494" s="151">
        <v>1.4</v>
      </c>
      <c r="K494" s="151">
        <v>0</v>
      </c>
      <c r="L494" s="151">
        <f t="shared" si="14"/>
        <v>1.4</v>
      </c>
      <c r="M494" s="150">
        <v>0</v>
      </c>
      <c r="N494" s="151">
        <v>0</v>
      </c>
      <c r="O494" s="151">
        <v>0</v>
      </c>
      <c r="P494" s="152"/>
      <c r="Q494" s="153"/>
      <c r="R494" s="3" t="s">
        <v>190</v>
      </c>
    </row>
    <row r="495" spans="2:18" x14ac:dyDescent="0.4">
      <c r="B495" s="154"/>
      <c r="C495" s="144">
        <v>46036</v>
      </c>
      <c r="D495" s="145" t="str">
        <f t="shared" si="15"/>
        <v>水</v>
      </c>
      <c r="E495" s="146">
        <v>0.70972222222222225</v>
      </c>
      <c r="F495" s="147">
        <v>2</v>
      </c>
      <c r="G495" s="148" t="s">
        <v>507</v>
      </c>
      <c r="H495" s="149">
        <v>-7.9</v>
      </c>
      <c r="I495" s="150">
        <v>1.4</v>
      </c>
      <c r="J495" s="151">
        <v>1.4</v>
      </c>
      <c r="K495" s="151">
        <v>0</v>
      </c>
      <c r="L495" s="151">
        <f t="shared" si="14"/>
        <v>1.4</v>
      </c>
      <c r="M495" s="150">
        <v>0</v>
      </c>
      <c r="N495" s="151">
        <v>0</v>
      </c>
      <c r="O495" s="151">
        <v>0</v>
      </c>
      <c r="P495" s="152">
        <v>47</v>
      </c>
      <c r="Q495" s="153">
        <v>45</v>
      </c>
      <c r="R495" s="3" t="s">
        <v>190</v>
      </c>
    </row>
    <row r="496" spans="2:18" x14ac:dyDescent="0.4">
      <c r="B496" s="154"/>
      <c r="C496" s="144">
        <v>46037</v>
      </c>
      <c r="D496" s="145" t="str">
        <f t="shared" si="15"/>
        <v>木</v>
      </c>
      <c r="E496" s="146">
        <v>0.40208333333333335</v>
      </c>
      <c r="F496" s="147">
        <v>0</v>
      </c>
      <c r="G496" s="148" t="s">
        <v>503</v>
      </c>
      <c r="H496" s="149">
        <v>-6.5</v>
      </c>
      <c r="I496" s="150">
        <v>1.4</v>
      </c>
      <c r="J496" s="151">
        <v>1.4</v>
      </c>
      <c r="K496" s="151">
        <v>1.4</v>
      </c>
      <c r="L496" s="151">
        <f t="shared" si="14"/>
        <v>0</v>
      </c>
      <c r="M496" s="150">
        <v>0</v>
      </c>
      <c r="N496" s="151">
        <v>0</v>
      </c>
      <c r="O496" s="151">
        <v>0</v>
      </c>
      <c r="P496" s="152">
        <v>88</v>
      </c>
      <c r="Q496" s="153">
        <v>85</v>
      </c>
      <c r="R496" s="3" t="s">
        <v>190</v>
      </c>
    </row>
    <row r="497" spans="2:18" x14ac:dyDescent="0.4">
      <c r="B497" s="154"/>
      <c r="C497" s="144">
        <v>46037</v>
      </c>
      <c r="D497" s="145" t="str">
        <f t="shared" si="15"/>
        <v>木</v>
      </c>
      <c r="E497" s="146">
        <v>0.43819444444444444</v>
      </c>
      <c r="F497" s="147">
        <v>3</v>
      </c>
      <c r="G497" s="148" t="s">
        <v>503</v>
      </c>
      <c r="H497" s="149">
        <v>-6</v>
      </c>
      <c r="I497" s="150">
        <v>1.4</v>
      </c>
      <c r="J497" s="151">
        <v>1.4</v>
      </c>
      <c r="K497" s="151">
        <v>1.4</v>
      </c>
      <c r="L497" s="151">
        <f t="shared" si="14"/>
        <v>0</v>
      </c>
      <c r="M497" s="150">
        <v>0</v>
      </c>
      <c r="N497" s="151">
        <v>0</v>
      </c>
      <c r="O497" s="151">
        <v>0</v>
      </c>
      <c r="P497" s="152">
        <v>80</v>
      </c>
      <c r="Q497" s="153">
        <v>77</v>
      </c>
      <c r="R497" s="3" t="s">
        <v>190</v>
      </c>
    </row>
    <row r="498" spans="2:18" x14ac:dyDescent="0.4">
      <c r="B498" s="154"/>
      <c r="C498" s="144">
        <v>46037</v>
      </c>
      <c r="D498" s="145" t="str">
        <f t="shared" si="15"/>
        <v>木</v>
      </c>
      <c r="E498" s="146">
        <v>0.46250000000000002</v>
      </c>
      <c r="F498" s="147">
        <v>6</v>
      </c>
      <c r="G498" s="148" t="s">
        <v>505</v>
      </c>
      <c r="H498" s="149">
        <v>-4.8</v>
      </c>
      <c r="I498" s="150">
        <v>1.4</v>
      </c>
      <c r="J498" s="151">
        <v>1.4</v>
      </c>
      <c r="K498" s="151">
        <v>1.4</v>
      </c>
      <c r="L498" s="151">
        <f t="shared" si="14"/>
        <v>0</v>
      </c>
      <c r="M498" s="150">
        <v>0</v>
      </c>
      <c r="N498" s="151">
        <v>0</v>
      </c>
      <c r="O498" s="151">
        <v>0</v>
      </c>
      <c r="P498" s="152">
        <v>74</v>
      </c>
      <c r="Q498" s="153">
        <v>70</v>
      </c>
      <c r="R498" s="3" t="s">
        <v>190</v>
      </c>
    </row>
    <row r="499" spans="2:18" x14ac:dyDescent="0.4">
      <c r="B499" s="154"/>
      <c r="C499" s="144">
        <v>46037</v>
      </c>
      <c r="D499" s="145" t="str">
        <f t="shared" si="15"/>
        <v>木</v>
      </c>
      <c r="E499" s="146">
        <v>0.70972222222222225</v>
      </c>
      <c r="F499" s="147">
        <v>0</v>
      </c>
      <c r="G499" s="148" t="s">
        <v>505</v>
      </c>
      <c r="H499" s="149">
        <v>-3.8</v>
      </c>
      <c r="I499" s="150">
        <v>1.4</v>
      </c>
      <c r="J499" s="151">
        <v>1.4</v>
      </c>
      <c r="K499" s="151">
        <v>0</v>
      </c>
      <c r="L499" s="151">
        <f t="shared" si="14"/>
        <v>1.4</v>
      </c>
      <c r="M499" s="150">
        <v>0</v>
      </c>
      <c r="N499" s="151">
        <v>0</v>
      </c>
      <c r="O499" s="151">
        <v>0</v>
      </c>
      <c r="P499" s="152">
        <v>40</v>
      </c>
      <c r="Q499" s="153">
        <v>34</v>
      </c>
      <c r="R499" s="3" t="s">
        <v>190</v>
      </c>
    </row>
    <row r="500" spans="2:18" x14ac:dyDescent="0.4">
      <c r="B500" s="154"/>
      <c r="C500" s="144">
        <v>46038</v>
      </c>
      <c r="D500" s="145" t="str">
        <f t="shared" si="15"/>
        <v>金</v>
      </c>
      <c r="E500" s="146">
        <v>0.40208333333333335</v>
      </c>
      <c r="F500" s="147">
        <v>2</v>
      </c>
      <c r="G500" s="148" t="s">
        <v>506</v>
      </c>
      <c r="H500" s="149">
        <v>-9.6</v>
      </c>
      <c r="I500" s="150">
        <v>1.4</v>
      </c>
      <c r="J500" s="151">
        <v>1.4</v>
      </c>
      <c r="K500" s="151">
        <v>0.2</v>
      </c>
      <c r="L500" s="151">
        <f t="shared" si="14"/>
        <v>1.2</v>
      </c>
      <c r="M500" s="150">
        <v>0</v>
      </c>
      <c r="N500" s="151">
        <v>0</v>
      </c>
      <c r="O500" s="151">
        <v>0</v>
      </c>
      <c r="P500" s="152">
        <v>89</v>
      </c>
      <c r="Q500" s="153">
        <v>85</v>
      </c>
      <c r="R500" s="3" t="s">
        <v>190</v>
      </c>
    </row>
    <row r="501" spans="2:18" x14ac:dyDescent="0.4">
      <c r="B501" s="154"/>
      <c r="C501" s="144">
        <v>46038</v>
      </c>
      <c r="D501" s="145" t="str">
        <f t="shared" si="15"/>
        <v>金</v>
      </c>
      <c r="E501" s="146">
        <v>0.43819444444444444</v>
      </c>
      <c r="F501" s="147">
        <v>7</v>
      </c>
      <c r="G501" s="148" t="s">
        <v>505</v>
      </c>
      <c r="H501" s="149">
        <v>-8.4</v>
      </c>
      <c r="I501" s="150">
        <v>1.4</v>
      </c>
      <c r="J501" s="151">
        <v>1.4</v>
      </c>
      <c r="K501" s="151">
        <v>0</v>
      </c>
      <c r="L501" s="151">
        <f t="shared" si="14"/>
        <v>1.4</v>
      </c>
      <c r="M501" s="150">
        <v>0</v>
      </c>
      <c r="N501" s="151">
        <v>0</v>
      </c>
      <c r="O501" s="151">
        <v>0</v>
      </c>
      <c r="P501" s="152">
        <v>82</v>
      </c>
      <c r="Q501" s="153">
        <v>77</v>
      </c>
      <c r="R501" s="3" t="s">
        <v>190</v>
      </c>
    </row>
    <row r="502" spans="2:18" x14ac:dyDescent="0.4">
      <c r="B502" s="154"/>
      <c r="C502" s="144">
        <v>46038</v>
      </c>
      <c r="D502" s="145" t="str">
        <f t="shared" si="15"/>
        <v>金</v>
      </c>
      <c r="E502" s="146">
        <v>0.46250000000000002</v>
      </c>
      <c r="F502" s="147">
        <v>3</v>
      </c>
      <c r="G502" s="148" t="s">
        <v>505</v>
      </c>
      <c r="H502" s="149">
        <v>-5.9</v>
      </c>
      <c r="I502" s="150">
        <v>1.4</v>
      </c>
      <c r="J502" s="151">
        <v>1.4</v>
      </c>
      <c r="K502" s="151">
        <v>0</v>
      </c>
      <c r="L502" s="151">
        <f t="shared" si="14"/>
        <v>1.4</v>
      </c>
      <c r="M502" s="150">
        <v>0</v>
      </c>
      <c r="N502" s="151">
        <v>0</v>
      </c>
      <c r="O502" s="151">
        <v>0</v>
      </c>
      <c r="P502" s="152">
        <v>74</v>
      </c>
      <c r="Q502" s="153">
        <v>70</v>
      </c>
      <c r="R502" s="3" t="s">
        <v>190</v>
      </c>
    </row>
    <row r="503" spans="2:18" x14ac:dyDescent="0.4">
      <c r="B503" s="154"/>
      <c r="C503" s="144">
        <v>46038</v>
      </c>
      <c r="D503" s="145" t="str">
        <f t="shared" si="15"/>
        <v>金</v>
      </c>
      <c r="E503" s="146">
        <v>0.70972222222222225</v>
      </c>
      <c r="F503" s="147">
        <v>3</v>
      </c>
      <c r="G503" s="148" t="s">
        <v>505</v>
      </c>
      <c r="H503" s="149">
        <v>-2.1</v>
      </c>
      <c r="I503" s="150">
        <v>1.4</v>
      </c>
      <c r="J503" s="151">
        <v>1.4</v>
      </c>
      <c r="K503" s="151">
        <v>1.2</v>
      </c>
      <c r="L503" s="151">
        <f t="shared" si="14"/>
        <v>0.19999999999999996</v>
      </c>
      <c r="M503" s="150">
        <v>0</v>
      </c>
      <c r="N503" s="151">
        <v>0</v>
      </c>
      <c r="O503" s="151">
        <v>0</v>
      </c>
      <c r="P503" s="152">
        <v>45</v>
      </c>
      <c r="Q503" s="153">
        <v>42</v>
      </c>
      <c r="R503" s="3" t="s">
        <v>190</v>
      </c>
    </row>
    <row r="504" spans="2:18" x14ac:dyDescent="0.4">
      <c r="B504" s="154"/>
      <c r="C504" s="144">
        <v>46039</v>
      </c>
      <c r="D504" s="145" t="str">
        <f t="shared" si="15"/>
        <v>土</v>
      </c>
      <c r="E504" s="146">
        <v>0.40208333333333335</v>
      </c>
      <c r="F504" s="147">
        <v>2</v>
      </c>
      <c r="G504" s="148" t="s">
        <v>506</v>
      </c>
      <c r="H504" s="149">
        <v>-6.7</v>
      </c>
      <c r="I504" s="150">
        <v>1.4</v>
      </c>
      <c r="J504" s="151">
        <v>1.4</v>
      </c>
      <c r="K504" s="151">
        <v>0</v>
      </c>
      <c r="L504" s="151">
        <f t="shared" si="14"/>
        <v>1.4</v>
      </c>
      <c r="M504" s="150">
        <v>0</v>
      </c>
      <c r="N504" s="151">
        <v>0</v>
      </c>
      <c r="O504" s="151">
        <v>0</v>
      </c>
      <c r="P504" s="152">
        <v>92</v>
      </c>
      <c r="Q504" s="153">
        <v>88</v>
      </c>
      <c r="R504" s="3" t="s">
        <v>190</v>
      </c>
    </row>
    <row r="505" spans="2:18" x14ac:dyDescent="0.4">
      <c r="B505" s="154"/>
      <c r="C505" s="144">
        <v>46039</v>
      </c>
      <c r="D505" s="145" t="str">
        <f t="shared" si="15"/>
        <v>土</v>
      </c>
      <c r="E505" s="146">
        <v>0.43819444444444444</v>
      </c>
      <c r="F505" s="147">
        <v>6</v>
      </c>
      <c r="G505" s="148" t="s">
        <v>505</v>
      </c>
      <c r="H505" s="149">
        <v>-5.8</v>
      </c>
      <c r="I505" s="150">
        <v>1.4</v>
      </c>
      <c r="J505" s="151">
        <v>1.4</v>
      </c>
      <c r="K505" s="151">
        <v>0</v>
      </c>
      <c r="L505" s="151">
        <f t="shared" si="14"/>
        <v>1.4</v>
      </c>
      <c r="M505" s="150">
        <v>0</v>
      </c>
      <c r="N505" s="151">
        <v>0</v>
      </c>
      <c r="O505" s="151">
        <v>0</v>
      </c>
      <c r="P505" s="152">
        <v>86</v>
      </c>
      <c r="Q505" s="153">
        <v>83</v>
      </c>
      <c r="R505" s="3" t="s">
        <v>190</v>
      </c>
    </row>
    <row r="506" spans="2:18" x14ac:dyDescent="0.4">
      <c r="B506" s="154"/>
      <c r="C506" s="144">
        <v>46039</v>
      </c>
      <c r="D506" s="145" t="str">
        <f t="shared" si="15"/>
        <v>土</v>
      </c>
      <c r="E506" s="146">
        <v>0.46250000000000002</v>
      </c>
      <c r="F506" s="147">
        <v>8</v>
      </c>
      <c r="G506" s="148" t="s">
        <v>506</v>
      </c>
      <c r="H506" s="149">
        <v>-4</v>
      </c>
      <c r="I506" s="150">
        <v>1.4</v>
      </c>
      <c r="J506" s="151">
        <v>1.4</v>
      </c>
      <c r="K506" s="151">
        <v>0</v>
      </c>
      <c r="L506" s="151">
        <f t="shared" si="14"/>
        <v>1.4</v>
      </c>
      <c r="M506" s="150">
        <v>0</v>
      </c>
      <c r="N506" s="151">
        <v>0</v>
      </c>
      <c r="O506" s="151">
        <v>0</v>
      </c>
      <c r="P506" s="152">
        <v>81</v>
      </c>
      <c r="Q506" s="153">
        <v>77</v>
      </c>
      <c r="R506" s="3" t="s">
        <v>190</v>
      </c>
    </row>
    <row r="507" spans="2:18" x14ac:dyDescent="0.4">
      <c r="B507" s="154"/>
      <c r="C507" s="144">
        <v>46039</v>
      </c>
      <c r="D507" s="145" t="str">
        <f t="shared" si="15"/>
        <v>土</v>
      </c>
      <c r="E507" s="146">
        <v>0.70972222222222225</v>
      </c>
      <c r="F507" s="147">
        <v>0</v>
      </c>
      <c r="G507" s="148" t="s">
        <v>505</v>
      </c>
      <c r="H507" s="149">
        <v>-3.2</v>
      </c>
      <c r="I507" s="150">
        <v>1.4</v>
      </c>
      <c r="J507" s="151">
        <v>1.4</v>
      </c>
      <c r="K507" s="151">
        <v>0</v>
      </c>
      <c r="L507" s="151">
        <f t="shared" si="14"/>
        <v>1.4</v>
      </c>
      <c r="M507" s="150">
        <v>0</v>
      </c>
      <c r="N507" s="151">
        <v>0</v>
      </c>
      <c r="O507" s="151">
        <v>0</v>
      </c>
      <c r="P507" s="152">
        <v>50</v>
      </c>
      <c r="Q507" s="153">
        <v>41</v>
      </c>
      <c r="R507" s="3" t="s">
        <v>190</v>
      </c>
    </row>
    <row r="508" spans="2:18" x14ac:dyDescent="0.4">
      <c r="B508" s="154"/>
      <c r="C508" s="144">
        <v>46040</v>
      </c>
      <c r="D508" s="145" t="str">
        <f t="shared" si="15"/>
        <v>日</v>
      </c>
      <c r="E508" s="146">
        <v>0.40208333333333335</v>
      </c>
      <c r="F508" s="147">
        <v>6</v>
      </c>
      <c r="G508" s="148" t="s">
        <v>505</v>
      </c>
      <c r="H508" s="149">
        <v>-6.8</v>
      </c>
      <c r="I508" s="150">
        <v>1.4</v>
      </c>
      <c r="J508" s="151">
        <v>1.4</v>
      </c>
      <c r="K508" s="151">
        <v>0.7</v>
      </c>
      <c r="L508" s="151">
        <f t="shared" si="14"/>
        <v>0.7</v>
      </c>
      <c r="M508" s="150">
        <v>0</v>
      </c>
      <c r="N508" s="151">
        <v>0</v>
      </c>
      <c r="O508" s="151">
        <v>0</v>
      </c>
      <c r="P508" s="152">
        <v>96</v>
      </c>
      <c r="Q508" s="153">
        <v>91</v>
      </c>
      <c r="R508" s="3" t="s">
        <v>190</v>
      </c>
    </row>
    <row r="509" spans="2:18" x14ac:dyDescent="0.4">
      <c r="B509" s="154"/>
      <c r="C509" s="144">
        <v>46040</v>
      </c>
      <c r="D509" s="145" t="str">
        <f t="shared" si="15"/>
        <v>日</v>
      </c>
      <c r="E509" s="146">
        <v>0.43819444444444444</v>
      </c>
      <c r="F509" s="147">
        <v>7</v>
      </c>
      <c r="G509" s="148" t="s">
        <v>505</v>
      </c>
      <c r="H509" s="149">
        <v>-6</v>
      </c>
      <c r="I509" s="150">
        <v>1.4</v>
      </c>
      <c r="J509" s="151">
        <v>1.4</v>
      </c>
      <c r="K509" s="151">
        <v>0.1</v>
      </c>
      <c r="L509" s="151">
        <f t="shared" si="14"/>
        <v>1.2999999999999998</v>
      </c>
      <c r="M509" s="150">
        <v>0</v>
      </c>
      <c r="N509" s="151">
        <v>0</v>
      </c>
      <c r="O509" s="151">
        <v>0</v>
      </c>
      <c r="P509" s="152">
        <v>89</v>
      </c>
      <c r="Q509" s="153">
        <v>85</v>
      </c>
      <c r="R509" s="3" t="s">
        <v>190</v>
      </c>
    </row>
    <row r="510" spans="2:18" x14ac:dyDescent="0.4">
      <c r="B510" s="154"/>
      <c r="C510" s="144">
        <v>46040</v>
      </c>
      <c r="D510" s="145" t="str">
        <f t="shared" si="15"/>
        <v>日</v>
      </c>
      <c r="E510" s="146">
        <v>0.46250000000000002</v>
      </c>
      <c r="F510" s="147">
        <v>6</v>
      </c>
      <c r="G510" s="148" t="s">
        <v>505</v>
      </c>
      <c r="H510" s="149">
        <v>-6.1</v>
      </c>
      <c r="I510" s="150">
        <v>1.4</v>
      </c>
      <c r="J510" s="151">
        <v>1.4</v>
      </c>
      <c r="K510" s="151">
        <v>0</v>
      </c>
      <c r="L510" s="151">
        <f t="shared" si="14"/>
        <v>1.4</v>
      </c>
      <c r="M510" s="150">
        <v>0</v>
      </c>
      <c r="N510" s="151">
        <v>0</v>
      </c>
      <c r="O510" s="151">
        <v>0</v>
      </c>
      <c r="P510" s="152">
        <v>80</v>
      </c>
      <c r="Q510" s="153">
        <v>75</v>
      </c>
      <c r="R510" s="3" t="s">
        <v>190</v>
      </c>
    </row>
    <row r="511" spans="2:18" x14ac:dyDescent="0.4">
      <c r="B511" s="154"/>
      <c r="C511" s="144">
        <v>46040</v>
      </c>
      <c r="D511" s="145" t="str">
        <f t="shared" si="15"/>
        <v>日</v>
      </c>
      <c r="E511" s="146">
        <v>0.70972222222222225</v>
      </c>
      <c r="F511" s="147">
        <v>5</v>
      </c>
      <c r="G511" s="148" t="s">
        <v>505</v>
      </c>
      <c r="H511" s="149">
        <v>-5.9</v>
      </c>
      <c r="I511" s="150">
        <v>1.4</v>
      </c>
      <c r="J511" s="151">
        <v>1.4</v>
      </c>
      <c r="K511" s="151">
        <v>0</v>
      </c>
      <c r="L511" s="151">
        <f t="shared" si="14"/>
        <v>1.4</v>
      </c>
      <c r="M511" s="150">
        <v>0</v>
      </c>
      <c r="N511" s="151">
        <v>0</v>
      </c>
      <c r="O511" s="151">
        <v>0</v>
      </c>
      <c r="P511" s="152">
        <v>49</v>
      </c>
      <c r="Q511" s="153">
        <v>45</v>
      </c>
      <c r="R511" s="3" t="s">
        <v>190</v>
      </c>
    </row>
    <row r="512" spans="2:18" x14ac:dyDescent="0.4">
      <c r="B512" s="154"/>
      <c r="C512" s="144">
        <v>46041</v>
      </c>
      <c r="D512" s="145" t="str">
        <f t="shared" si="15"/>
        <v>月</v>
      </c>
      <c r="E512" s="146">
        <v>0.40208333333333335</v>
      </c>
      <c r="F512" s="147">
        <v>3</v>
      </c>
      <c r="G512" s="148" t="s">
        <v>506</v>
      </c>
      <c r="H512" s="149">
        <v>-12.3</v>
      </c>
      <c r="I512" s="150">
        <v>1.4</v>
      </c>
      <c r="J512" s="151">
        <v>1.4</v>
      </c>
      <c r="K512" s="151">
        <v>0.6</v>
      </c>
      <c r="L512" s="151">
        <f t="shared" si="14"/>
        <v>0.79999999999999993</v>
      </c>
      <c r="M512" s="150">
        <v>0</v>
      </c>
      <c r="N512" s="151">
        <v>0</v>
      </c>
      <c r="O512" s="151">
        <v>0</v>
      </c>
      <c r="P512" s="152">
        <v>94</v>
      </c>
      <c r="Q512" s="153">
        <v>89</v>
      </c>
      <c r="R512" s="3" t="s">
        <v>190</v>
      </c>
    </row>
    <row r="513" spans="2:18" x14ac:dyDescent="0.4">
      <c r="B513" s="154"/>
      <c r="C513" s="144">
        <v>46041</v>
      </c>
      <c r="D513" s="145" t="str">
        <f t="shared" si="15"/>
        <v>月</v>
      </c>
      <c r="E513" s="146">
        <v>0.43819444444444444</v>
      </c>
      <c r="F513" s="147">
        <v>1</v>
      </c>
      <c r="G513" s="148" t="s">
        <v>506</v>
      </c>
      <c r="H513" s="149">
        <v>-10.7</v>
      </c>
      <c r="I513" s="150">
        <v>1.4</v>
      </c>
      <c r="J513" s="151">
        <v>1.4</v>
      </c>
      <c r="K513" s="151">
        <v>0</v>
      </c>
      <c r="L513" s="151">
        <f t="shared" si="14"/>
        <v>1.4</v>
      </c>
      <c r="M513" s="150">
        <v>0</v>
      </c>
      <c r="N513" s="151">
        <v>0</v>
      </c>
      <c r="O513" s="151">
        <v>0</v>
      </c>
      <c r="P513" s="152">
        <v>86</v>
      </c>
      <c r="Q513" s="153">
        <v>81</v>
      </c>
      <c r="R513" s="3" t="s">
        <v>190</v>
      </c>
    </row>
    <row r="514" spans="2:18" x14ac:dyDescent="0.4">
      <c r="B514" s="154"/>
      <c r="C514" s="144">
        <v>46041</v>
      </c>
      <c r="D514" s="145" t="str">
        <f t="shared" si="15"/>
        <v>月</v>
      </c>
      <c r="E514" s="146">
        <v>0.46250000000000002</v>
      </c>
      <c r="F514" s="147">
        <v>7</v>
      </c>
      <c r="G514" s="148" t="s">
        <v>506</v>
      </c>
      <c r="H514" s="149">
        <v>-10.3</v>
      </c>
      <c r="I514" s="150">
        <v>1.4</v>
      </c>
      <c r="J514" s="151">
        <v>1.4</v>
      </c>
      <c r="K514" s="151">
        <v>0.04</v>
      </c>
      <c r="L514" s="151">
        <f t="shared" si="14"/>
        <v>1.3599999999999999</v>
      </c>
      <c r="M514" s="150">
        <v>0</v>
      </c>
      <c r="N514" s="151">
        <v>0</v>
      </c>
      <c r="O514" s="151">
        <v>0</v>
      </c>
      <c r="P514" s="152">
        <v>78</v>
      </c>
      <c r="Q514" s="153">
        <v>69</v>
      </c>
      <c r="R514" s="3" t="s">
        <v>190</v>
      </c>
    </row>
    <row r="515" spans="2:18" x14ac:dyDescent="0.4">
      <c r="B515" s="154"/>
      <c r="C515" s="144">
        <v>46041</v>
      </c>
      <c r="D515" s="145" t="str">
        <f t="shared" si="15"/>
        <v>月</v>
      </c>
      <c r="E515" s="146">
        <v>0.70972222222222225</v>
      </c>
      <c r="F515" s="147">
        <v>2</v>
      </c>
      <c r="G515" s="148" t="s">
        <v>506</v>
      </c>
      <c r="H515" s="149">
        <v>-3.9</v>
      </c>
      <c r="I515" s="150">
        <v>1.4</v>
      </c>
      <c r="J515" s="151">
        <v>1.4</v>
      </c>
      <c r="K515" s="151">
        <v>0</v>
      </c>
      <c r="L515" s="151">
        <f t="shared" si="14"/>
        <v>1.4</v>
      </c>
      <c r="M515" s="150">
        <v>0</v>
      </c>
      <c r="N515" s="151">
        <v>0</v>
      </c>
      <c r="O515" s="151">
        <v>0</v>
      </c>
      <c r="P515" s="152">
        <v>37</v>
      </c>
      <c r="Q515" s="153">
        <v>29</v>
      </c>
      <c r="R515" s="3" t="s">
        <v>190</v>
      </c>
    </row>
    <row r="516" spans="2:18" x14ac:dyDescent="0.4">
      <c r="B516" s="154"/>
      <c r="C516" s="144">
        <v>46042</v>
      </c>
      <c r="D516" s="145" t="str">
        <f t="shared" si="15"/>
        <v>火</v>
      </c>
      <c r="E516" s="146">
        <v>0.40208333333333335</v>
      </c>
      <c r="F516" s="147">
        <v>3</v>
      </c>
      <c r="G516" s="148" t="s">
        <v>505</v>
      </c>
      <c r="H516" s="149">
        <v>-7.1</v>
      </c>
      <c r="I516" s="150">
        <v>1.4</v>
      </c>
      <c r="J516" s="151">
        <v>1.4</v>
      </c>
      <c r="K516" s="151">
        <v>0</v>
      </c>
      <c r="L516" s="151">
        <f t="shared" si="14"/>
        <v>1.4</v>
      </c>
      <c r="M516" s="150">
        <v>0</v>
      </c>
      <c r="N516" s="151">
        <v>0</v>
      </c>
      <c r="O516" s="151">
        <v>0</v>
      </c>
      <c r="P516" s="152">
        <v>88</v>
      </c>
      <c r="Q516" s="153">
        <v>84</v>
      </c>
      <c r="R516" s="3" t="s">
        <v>190</v>
      </c>
    </row>
    <row r="517" spans="2:18" x14ac:dyDescent="0.4">
      <c r="B517" s="154"/>
      <c r="C517" s="144">
        <v>46042</v>
      </c>
      <c r="D517" s="145" t="str">
        <f t="shared" si="15"/>
        <v>火</v>
      </c>
      <c r="E517" s="146">
        <v>0.43819444444444444</v>
      </c>
      <c r="F517" s="147">
        <v>8</v>
      </c>
      <c r="G517" s="148" t="s">
        <v>505</v>
      </c>
      <c r="H517" s="149">
        <v>-6.5</v>
      </c>
      <c r="I517" s="150">
        <v>1.4</v>
      </c>
      <c r="J517" s="151">
        <v>1.4</v>
      </c>
      <c r="K517" s="151">
        <v>0</v>
      </c>
      <c r="L517" s="151">
        <f t="shared" si="14"/>
        <v>1.4</v>
      </c>
      <c r="M517" s="150">
        <v>0</v>
      </c>
      <c r="N517" s="151">
        <v>0</v>
      </c>
      <c r="O517" s="151">
        <v>0</v>
      </c>
      <c r="P517" s="152">
        <v>83</v>
      </c>
      <c r="Q517" s="153">
        <v>76</v>
      </c>
      <c r="R517" s="3" t="s">
        <v>190</v>
      </c>
    </row>
    <row r="518" spans="2:18" x14ac:dyDescent="0.4">
      <c r="B518" s="154"/>
      <c r="C518" s="144">
        <v>46042</v>
      </c>
      <c r="D518" s="145" t="str">
        <f t="shared" si="15"/>
        <v>火</v>
      </c>
      <c r="E518" s="146">
        <v>0.46250000000000002</v>
      </c>
      <c r="F518" s="147">
        <v>3</v>
      </c>
      <c r="G518" s="148" t="s">
        <v>505</v>
      </c>
      <c r="H518" s="149">
        <v>-6.2</v>
      </c>
      <c r="I518" s="150">
        <v>1.4</v>
      </c>
      <c r="J518" s="151">
        <v>1.4</v>
      </c>
      <c r="K518" s="151">
        <v>0.6</v>
      </c>
      <c r="L518" s="151">
        <f t="shared" si="14"/>
        <v>0.79999999999999993</v>
      </c>
      <c r="M518" s="150">
        <v>0</v>
      </c>
      <c r="N518" s="151">
        <v>0</v>
      </c>
      <c r="O518" s="151">
        <v>0</v>
      </c>
      <c r="P518" s="152">
        <v>73</v>
      </c>
      <c r="Q518" s="153">
        <v>73</v>
      </c>
      <c r="R518" s="3" t="s">
        <v>190</v>
      </c>
    </row>
    <row r="519" spans="2:18" x14ac:dyDescent="0.4">
      <c r="B519" s="154"/>
      <c r="C519" s="144">
        <v>46042</v>
      </c>
      <c r="D519" s="145" t="str">
        <f t="shared" ref="D519:D561" si="16">IF($C519 &lt;&gt; "", IF(ISERROR(MATCH($C519, 祝日, 0)), TEXT($C519, "aaa"), "祝日"), "")</f>
        <v>火</v>
      </c>
      <c r="E519" s="146">
        <v>0.70972222222222225</v>
      </c>
      <c r="F519" s="147">
        <v>6</v>
      </c>
      <c r="G519" s="148" t="s">
        <v>506</v>
      </c>
      <c r="H519" s="149">
        <v>-7.3</v>
      </c>
      <c r="I519" s="150">
        <v>1.4</v>
      </c>
      <c r="J519" s="151">
        <v>1.4</v>
      </c>
      <c r="K519" s="151">
        <v>0</v>
      </c>
      <c r="L519" s="151">
        <f t="shared" si="14"/>
        <v>1.4</v>
      </c>
      <c r="M519" s="150">
        <v>0</v>
      </c>
      <c r="N519" s="151">
        <v>0</v>
      </c>
      <c r="O519" s="151">
        <v>0</v>
      </c>
      <c r="P519" s="152">
        <v>40</v>
      </c>
      <c r="Q519" s="153">
        <v>30</v>
      </c>
      <c r="R519" s="3" t="s">
        <v>190</v>
      </c>
    </row>
    <row r="520" spans="2:18" x14ac:dyDescent="0.4">
      <c r="B520" s="154"/>
      <c r="C520" s="144">
        <v>46043</v>
      </c>
      <c r="D520" s="145" t="str">
        <f t="shared" si="16"/>
        <v>水</v>
      </c>
      <c r="E520" s="146">
        <v>0.40208333333333335</v>
      </c>
      <c r="F520" s="147">
        <v>1</v>
      </c>
      <c r="G520" s="148" t="s">
        <v>503</v>
      </c>
      <c r="H520" s="149">
        <v>-5.2</v>
      </c>
      <c r="I520" s="150">
        <v>1.4</v>
      </c>
      <c r="J520" s="151">
        <v>1.4</v>
      </c>
      <c r="K520" s="151">
        <v>0</v>
      </c>
      <c r="L520" s="151">
        <f t="shared" si="14"/>
        <v>1.4</v>
      </c>
      <c r="M520" s="150">
        <v>0</v>
      </c>
      <c r="N520" s="151">
        <v>0</v>
      </c>
      <c r="O520" s="151">
        <v>0</v>
      </c>
      <c r="P520" s="152">
        <v>91</v>
      </c>
      <c r="Q520" s="153">
        <v>87</v>
      </c>
      <c r="R520" s="3" t="s">
        <v>190</v>
      </c>
    </row>
    <row r="521" spans="2:18" x14ac:dyDescent="0.4">
      <c r="B521" s="154"/>
      <c r="C521" s="144">
        <v>46043</v>
      </c>
      <c r="D521" s="145" t="str">
        <f t="shared" si="16"/>
        <v>水</v>
      </c>
      <c r="E521" s="146">
        <v>0.43819444444444444</v>
      </c>
      <c r="F521" s="147">
        <v>5</v>
      </c>
      <c r="G521" s="148" t="s">
        <v>506</v>
      </c>
      <c r="H521" s="149">
        <v>-4.5999999999999996</v>
      </c>
      <c r="I521" s="150">
        <v>1.4</v>
      </c>
      <c r="J521" s="151">
        <v>1.4</v>
      </c>
      <c r="K521" s="151">
        <v>0</v>
      </c>
      <c r="L521" s="151">
        <f t="shared" si="14"/>
        <v>1.4</v>
      </c>
      <c r="M521" s="150">
        <v>0</v>
      </c>
      <c r="N521" s="151">
        <v>0</v>
      </c>
      <c r="O521" s="151">
        <v>0</v>
      </c>
      <c r="P521" s="152">
        <v>85</v>
      </c>
      <c r="Q521" s="153">
        <v>81</v>
      </c>
      <c r="R521" s="3" t="s">
        <v>190</v>
      </c>
    </row>
    <row r="522" spans="2:18" x14ac:dyDescent="0.4">
      <c r="B522" s="154"/>
      <c r="C522" s="144">
        <v>46043</v>
      </c>
      <c r="D522" s="145" t="str">
        <f t="shared" si="16"/>
        <v>水</v>
      </c>
      <c r="E522" s="146">
        <v>0.46250000000000002</v>
      </c>
      <c r="F522" s="147">
        <v>8</v>
      </c>
      <c r="G522" s="148" t="s">
        <v>503</v>
      </c>
      <c r="H522" s="149">
        <v>-5.0999999999999996</v>
      </c>
      <c r="I522" s="150">
        <v>1.4</v>
      </c>
      <c r="J522" s="151">
        <v>1.4</v>
      </c>
      <c r="K522" s="151">
        <v>0</v>
      </c>
      <c r="L522" s="151">
        <f t="shared" si="14"/>
        <v>1.4</v>
      </c>
      <c r="M522" s="150">
        <v>0</v>
      </c>
      <c r="N522" s="151">
        <v>0</v>
      </c>
      <c r="O522" s="151">
        <v>0</v>
      </c>
      <c r="P522" s="152">
        <v>78</v>
      </c>
      <c r="Q522" s="153">
        <v>73</v>
      </c>
      <c r="R522" s="3" t="s">
        <v>190</v>
      </c>
    </row>
    <row r="523" spans="2:18" x14ac:dyDescent="0.4">
      <c r="B523" s="154"/>
      <c r="C523" s="144">
        <v>46043</v>
      </c>
      <c r="D523" s="145" t="str">
        <f t="shared" si="16"/>
        <v>水</v>
      </c>
      <c r="E523" s="146">
        <v>0.70972222222222225</v>
      </c>
      <c r="F523" s="147">
        <v>0</v>
      </c>
      <c r="G523" s="148" t="s">
        <v>505</v>
      </c>
      <c r="H523" s="149">
        <v>-4.9000000000000004</v>
      </c>
      <c r="I523" s="150">
        <v>1.4</v>
      </c>
      <c r="J523" s="151">
        <v>1.4</v>
      </c>
      <c r="K523" s="151">
        <v>0</v>
      </c>
      <c r="L523" s="151">
        <f t="shared" si="14"/>
        <v>1.4</v>
      </c>
      <c r="M523" s="150">
        <v>0</v>
      </c>
      <c r="N523" s="151">
        <v>0</v>
      </c>
      <c r="O523" s="151">
        <v>0</v>
      </c>
      <c r="P523" s="152">
        <v>39</v>
      </c>
      <c r="Q523" s="153">
        <v>30</v>
      </c>
      <c r="R523" s="3" t="s">
        <v>190</v>
      </c>
    </row>
    <row r="524" spans="2:18" x14ac:dyDescent="0.4">
      <c r="B524" s="154"/>
      <c r="C524" s="144">
        <v>46044</v>
      </c>
      <c r="D524" s="145" t="str">
        <f t="shared" si="16"/>
        <v>木</v>
      </c>
      <c r="E524" s="146">
        <v>0.40208333333333335</v>
      </c>
      <c r="F524" s="147">
        <v>4</v>
      </c>
      <c r="G524" s="148" t="s">
        <v>505</v>
      </c>
      <c r="H524" s="149">
        <v>-10</v>
      </c>
      <c r="I524" s="150">
        <v>1.4</v>
      </c>
      <c r="J524" s="151">
        <v>1.4</v>
      </c>
      <c r="K524" s="151">
        <v>0</v>
      </c>
      <c r="L524" s="151">
        <f t="shared" ref="L524:L563" si="17">J524-K524</f>
        <v>1.4</v>
      </c>
      <c r="M524" s="150">
        <v>0</v>
      </c>
      <c r="N524" s="151">
        <v>0</v>
      </c>
      <c r="O524" s="151">
        <v>0</v>
      </c>
      <c r="P524" s="152">
        <v>97</v>
      </c>
      <c r="Q524" s="153">
        <v>88</v>
      </c>
      <c r="R524" s="3" t="s">
        <v>190</v>
      </c>
    </row>
    <row r="525" spans="2:18" x14ac:dyDescent="0.4">
      <c r="B525" s="154"/>
      <c r="C525" s="144">
        <v>46044</v>
      </c>
      <c r="D525" s="145" t="str">
        <f t="shared" si="16"/>
        <v>木</v>
      </c>
      <c r="E525" s="146">
        <v>0.43819444444444444</v>
      </c>
      <c r="F525" s="147">
        <v>8</v>
      </c>
      <c r="G525" s="148" t="s">
        <v>505</v>
      </c>
      <c r="H525" s="149">
        <v>-8.5</v>
      </c>
      <c r="I525" s="150">
        <v>1.4</v>
      </c>
      <c r="J525" s="151">
        <v>1.4</v>
      </c>
      <c r="K525" s="151">
        <v>0</v>
      </c>
      <c r="L525" s="151">
        <f t="shared" si="17"/>
        <v>1.4</v>
      </c>
      <c r="M525" s="150">
        <v>0</v>
      </c>
      <c r="N525" s="151">
        <v>0</v>
      </c>
      <c r="O525" s="151">
        <v>0</v>
      </c>
      <c r="P525" s="152">
        <v>86</v>
      </c>
      <c r="Q525" s="153">
        <v>84</v>
      </c>
      <c r="R525" s="3" t="s">
        <v>190</v>
      </c>
    </row>
    <row r="526" spans="2:18" x14ac:dyDescent="0.4">
      <c r="B526" s="154"/>
      <c r="C526" s="144">
        <v>46044</v>
      </c>
      <c r="D526" s="145" t="str">
        <f t="shared" si="16"/>
        <v>木</v>
      </c>
      <c r="E526" s="146">
        <v>0.46250000000000002</v>
      </c>
      <c r="F526" s="147">
        <v>7</v>
      </c>
      <c r="G526" s="148" t="s">
        <v>505</v>
      </c>
      <c r="H526" s="149">
        <v>-7.5</v>
      </c>
      <c r="I526" s="150">
        <v>1.4</v>
      </c>
      <c r="J526" s="151">
        <v>1.4</v>
      </c>
      <c r="K526" s="151">
        <v>0</v>
      </c>
      <c r="L526" s="151">
        <f t="shared" si="17"/>
        <v>1.4</v>
      </c>
      <c r="M526" s="150">
        <v>0</v>
      </c>
      <c r="N526" s="151">
        <v>0</v>
      </c>
      <c r="O526" s="151">
        <v>0</v>
      </c>
      <c r="P526" s="152">
        <v>82</v>
      </c>
      <c r="Q526" s="153">
        <v>78</v>
      </c>
      <c r="R526" s="3" t="s">
        <v>190</v>
      </c>
    </row>
    <row r="527" spans="2:18" x14ac:dyDescent="0.4">
      <c r="B527" s="154"/>
      <c r="C527" s="144">
        <v>46044</v>
      </c>
      <c r="D527" s="145" t="str">
        <f t="shared" si="16"/>
        <v>木</v>
      </c>
      <c r="E527" s="146">
        <v>0.70972222222222225</v>
      </c>
      <c r="F527" s="147">
        <v>8</v>
      </c>
      <c r="G527" s="148" t="s">
        <v>507</v>
      </c>
      <c r="H527" s="149">
        <v>-4.7</v>
      </c>
      <c r="I527" s="150">
        <v>1.4</v>
      </c>
      <c r="J527" s="151">
        <v>1.4</v>
      </c>
      <c r="K527" s="151">
        <v>0</v>
      </c>
      <c r="L527" s="151">
        <f t="shared" si="17"/>
        <v>1.4</v>
      </c>
      <c r="M527" s="150">
        <v>0</v>
      </c>
      <c r="N527" s="151">
        <v>0</v>
      </c>
      <c r="O527" s="151">
        <v>0</v>
      </c>
      <c r="P527" s="152">
        <v>63</v>
      </c>
      <c r="Q527" s="153">
        <v>54</v>
      </c>
      <c r="R527" s="3" t="s">
        <v>190</v>
      </c>
    </row>
    <row r="528" spans="2:18" x14ac:dyDescent="0.4">
      <c r="B528" s="154"/>
      <c r="C528" s="144">
        <v>46045</v>
      </c>
      <c r="D528" s="145" t="str">
        <f t="shared" si="16"/>
        <v>金</v>
      </c>
      <c r="E528" s="146">
        <v>0.40208333333333335</v>
      </c>
      <c r="F528" s="147">
        <v>2</v>
      </c>
      <c r="G528" s="148" t="s">
        <v>505</v>
      </c>
      <c r="H528" s="149">
        <v>-14.2</v>
      </c>
      <c r="I528" s="150">
        <v>1.4</v>
      </c>
      <c r="J528" s="151">
        <v>1.4</v>
      </c>
      <c r="K528" s="151">
        <v>0.3</v>
      </c>
      <c r="L528" s="151">
        <f t="shared" si="17"/>
        <v>1.0999999999999999</v>
      </c>
      <c r="M528" s="150">
        <v>0</v>
      </c>
      <c r="N528" s="151">
        <v>0</v>
      </c>
      <c r="O528" s="151">
        <v>0</v>
      </c>
      <c r="P528" s="152">
        <v>98</v>
      </c>
      <c r="Q528" s="153">
        <v>92</v>
      </c>
      <c r="R528" s="3" t="s">
        <v>190</v>
      </c>
    </row>
    <row r="529" spans="2:18" x14ac:dyDescent="0.4">
      <c r="B529" s="154"/>
      <c r="C529" s="144">
        <v>46045</v>
      </c>
      <c r="D529" s="145" t="str">
        <f t="shared" si="16"/>
        <v>金</v>
      </c>
      <c r="E529" s="146">
        <v>0.43819444444444444</v>
      </c>
      <c r="F529" s="147">
        <v>8</v>
      </c>
      <c r="G529" s="148" t="s">
        <v>505</v>
      </c>
      <c r="H529" s="149">
        <v>-12.2</v>
      </c>
      <c r="I529" s="150">
        <v>1.4</v>
      </c>
      <c r="J529" s="151">
        <v>1.4</v>
      </c>
      <c r="K529" s="151">
        <v>0</v>
      </c>
      <c r="L529" s="151">
        <f t="shared" si="17"/>
        <v>1.4</v>
      </c>
      <c r="M529" s="150">
        <v>0</v>
      </c>
      <c r="N529" s="151">
        <v>0</v>
      </c>
      <c r="O529" s="151">
        <v>0</v>
      </c>
      <c r="P529" s="152">
        <v>89</v>
      </c>
      <c r="Q529" s="153">
        <v>84</v>
      </c>
      <c r="R529" s="3" t="s">
        <v>190</v>
      </c>
    </row>
    <row r="530" spans="2:18" x14ac:dyDescent="0.4">
      <c r="B530" s="154"/>
      <c r="C530" s="144">
        <v>46045</v>
      </c>
      <c r="D530" s="145" t="str">
        <f t="shared" si="16"/>
        <v>金</v>
      </c>
      <c r="E530" s="146">
        <v>0.46250000000000002</v>
      </c>
      <c r="F530" s="147">
        <v>8</v>
      </c>
      <c r="G530" s="148" t="s">
        <v>505</v>
      </c>
      <c r="H530" s="149">
        <v>-9.9</v>
      </c>
      <c r="I530" s="150">
        <v>1.4</v>
      </c>
      <c r="J530" s="151">
        <v>1.4</v>
      </c>
      <c r="K530" s="151">
        <v>0</v>
      </c>
      <c r="L530" s="151">
        <f t="shared" si="17"/>
        <v>1.4</v>
      </c>
      <c r="M530" s="150">
        <v>0</v>
      </c>
      <c r="N530" s="151">
        <v>0</v>
      </c>
      <c r="O530" s="151">
        <v>0</v>
      </c>
      <c r="P530" s="152">
        <v>83</v>
      </c>
      <c r="Q530" s="153">
        <v>78</v>
      </c>
      <c r="R530" s="3" t="s">
        <v>190</v>
      </c>
    </row>
    <row r="531" spans="2:18" x14ac:dyDescent="0.4">
      <c r="B531" s="154"/>
      <c r="C531" s="144">
        <v>46045</v>
      </c>
      <c r="D531" s="145" t="str">
        <f t="shared" si="16"/>
        <v>金</v>
      </c>
      <c r="E531" s="146">
        <v>0.70972222222222225</v>
      </c>
      <c r="F531" s="147">
        <v>5</v>
      </c>
      <c r="G531" s="148" t="s">
        <v>505</v>
      </c>
      <c r="H531" s="149">
        <v>-6.1</v>
      </c>
      <c r="I531" s="150">
        <v>1.4</v>
      </c>
      <c r="J531" s="151">
        <v>1.4</v>
      </c>
      <c r="K531" s="151">
        <v>0</v>
      </c>
      <c r="L531" s="151">
        <f t="shared" si="17"/>
        <v>1.4</v>
      </c>
      <c r="M531" s="150">
        <v>0</v>
      </c>
      <c r="N531" s="151">
        <v>0</v>
      </c>
      <c r="O531" s="151">
        <v>0</v>
      </c>
      <c r="P531" s="152">
        <v>55</v>
      </c>
      <c r="Q531" s="153">
        <v>47</v>
      </c>
      <c r="R531" s="3" t="s">
        <v>190</v>
      </c>
    </row>
    <row r="532" spans="2:18" x14ac:dyDescent="0.4">
      <c r="B532" s="154"/>
      <c r="C532" s="144">
        <v>46046</v>
      </c>
      <c r="D532" s="145" t="str">
        <f t="shared" si="16"/>
        <v>土</v>
      </c>
      <c r="E532" s="146">
        <v>0.40208333333333335</v>
      </c>
      <c r="F532" s="147">
        <v>8</v>
      </c>
      <c r="G532" s="148" t="s">
        <v>505</v>
      </c>
      <c r="H532" s="149">
        <v>-14.7</v>
      </c>
      <c r="I532" s="150">
        <v>1.4</v>
      </c>
      <c r="J532" s="151">
        <v>1.4</v>
      </c>
      <c r="K532" s="151">
        <v>0.6</v>
      </c>
      <c r="L532" s="151">
        <f t="shared" si="17"/>
        <v>0.79999999999999993</v>
      </c>
      <c r="M532" s="150">
        <v>0</v>
      </c>
      <c r="N532" s="151">
        <v>0</v>
      </c>
      <c r="O532" s="151">
        <v>0</v>
      </c>
      <c r="P532" s="152">
        <v>95</v>
      </c>
      <c r="Q532" s="153">
        <v>88</v>
      </c>
      <c r="R532" s="3" t="s">
        <v>190</v>
      </c>
    </row>
    <row r="533" spans="2:18" x14ac:dyDescent="0.4">
      <c r="B533" s="154"/>
      <c r="C533" s="144">
        <v>46046</v>
      </c>
      <c r="D533" s="145" t="str">
        <f t="shared" si="16"/>
        <v>土</v>
      </c>
      <c r="E533" s="146">
        <v>0.43819444444444444</v>
      </c>
      <c r="F533" s="147">
        <v>8</v>
      </c>
      <c r="G533" s="148" t="s">
        <v>505</v>
      </c>
      <c r="H533" s="149">
        <v>-13.2</v>
      </c>
      <c r="I533" s="150">
        <v>1.4</v>
      </c>
      <c r="J533" s="151">
        <v>1.4</v>
      </c>
      <c r="K533" s="151">
        <v>1.4</v>
      </c>
      <c r="L533" s="151">
        <f t="shared" si="17"/>
        <v>0</v>
      </c>
      <c r="M533" s="150">
        <v>0</v>
      </c>
      <c r="N533" s="151">
        <v>0</v>
      </c>
      <c r="O533" s="151">
        <v>0</v>
      </c>
      <c r="P533" s="152">
        <v>84</v>
      </c>
      <c r="Q533" s="153">
        <v>80</v>
      </c>
      <c r="R533" s="3" t="s">
        <v>190</v>
      </c>
    </row>
    <row r="534" spans="2:18" x14ac:dyDescent="0.4">
      <c r="B534" s="154"/>
      <c r="C534" s="144">
        <v>46046</v>
      </c>
      <c r="D534" s="145" t="str">
        <f t="shared" si="16"/>
        <v>土</v>
      </c>
      <c r="E534" s="146">
        <v>0.46250000000000002</v>
      </c>
      <c r="F534" s="147">
        <v>7</v>
      </c>
      <c r="G534" s="148" t="s">
        <v>505</v>
      </c>
      <c r="H534" s="149">
        <v>-10.6</v>
      </c>
      <c r="I534" s="150">
        <v>1.4</v>
      </c>
      <c r="J534" s="151">
        <v>1.4</v>
      </c>
      <c r="K534" s="151">
        <v>1.4</v>
      </c>
      <c r="L534" s="151">
        <f t="shared" si="17"/>
        <v>0</v>
      </c>
      <c r="M534" s="150">
        <v>0</v>
      </c>
      <c r="N534" s="151">
        <v>0</v>
      </c>
      <c r="O534" s="151">
        <v>0</v>
      </c>
      <c r="P534" s="152">
        <v>76</v>
      </c>
      <c r="Q534" s="153">
        <v>73</v>
      </c>
      <c r="R534" s="3" t="s">
        <v>190</v>
      </c>
    </row>
    <row r="535" spans="2:18" x14ac:dyDescent="0.4">
      <c r="B535" s="154"/>
      <c r="C535" s="144">
        <v>46046</v>
      </c>
      <c r="D535" s="145" t="str">
        <f t="shared" si="16"/>
        <v>土</v>
      </c>
      <c r="E535" s="146">
        <v>0.70972222222222225</v>
      </c>
      <c r="F535" s="147">
        <v>0</v>
      </c>
      <c r="G535" s="148" t="s">
        <v>505</v>
      </c>
      <c r="H535" s="149">
        <v>-6.8</v>
      </c>
      <c r="I535" s="150">
        <v>1.4</v>
      </c>
      <c r="J535" s="151">
        <v>1.4</v>
      </c>
      <c r="K535" s="151">
        <v>0</v>
      </c>
      <c r="L535" s="151">
        <f t="shared" si="17"/>
        <v>1.4</v>
      </c>
      <c r="M535" s="150">
        <v>0</v>
      </c>
      <c r="N535" s="151">
        <v>0</v>
      </c>
      <c r="O535" s="151">
        <v>0</v>
      </c>
      <c r="P535" s="152"/>
      <c r="Q535" s="153"/>
      <c r="R535" s="3" t="s">
        <v>190</v>
      </c>
    </row>
    <row r="536" spans="2:18" x14ac:dyDescent="0.4">
      <c r="B536" s="154"/>
      <c r="C536" s="144">
        <v>46047</v>
      </c>
      <c r="D536" s="145" t="str">
        <f t="shared" si="16"/>
        <v>日</v>
      </c>
      <c r="E536" s="146">
        <v>0.40208333333333335</v>
      </c>
      <c r="F536" s="147">
        <v>0</v>
      </c>
      <c r="G536" s="148" t="s">
        <v>507</v>
      </c>
      <c r="H536" s="149">
        <v>-7.5</v>
      </c>
      <c r="I536" s="150">
        <v>1.4</v>
      </c>
      <c r="J536" s="151">
        <v>1.4</v>
      </c>
      <c r="K536" s="151">
        <v>0</v>
      </c>
      <c r="L536" s="151">
        <f t="shared" si="17"/>
        <v>1.4</v>
      </c>
      <c r="M536" s="150">
        <v>0</v>
      </c>
      <c r="N536" s="151">
        <v>0</v>
      </c>
      <c r="O536" s="151">
        <v>0</v>
      </c>
      <c r="P536" s="152"/>
      <c r="Q536" s="153"/>
      <c r="R536" s="3" t="s">
        <v>190</v>
      </c>
    </row>
    <row r="537" spans="2:18" x14ac:dyDescent="0.4">
      <c r="B537" s="154"/>
      <c r="C537" s="144">
        <v>46047</v>
      </c>
      <c r="D537" s="145" t="str">
        <f t="shared" si="16"/>
        <v>日</v>
      </c>
      <c r="E537" s="146">
        <v>0.43819444444444444</v>
      </c>
      <c r="F537" s="147">
        <v>0</v>
      </c>
      <c r="G537" s="148" t="s">
        <v>507</v>
      </c>
      <c r="H537" s="149">
        <v>-7.3</v>
      </c>
      <c r="I537" s="150">
        <v>1.4</v>
      </c>
      <c r="J537" s="151">
        <v>1.4</v>
      </c>
      <c r="K537" s="151">
        <v>0</v>
      </c>
      <c r="L537" s="151">
        <f t="shared" si="17"/>
        <v>1.4</v>
      </c>
      <c r="M537" s="150">
        <v>0</v>
      </c>
      <c r="N537" s="151">
        <v>0</v>
      </c>
      <c r="O537" s="151">
        <v>0</v>
      </c>
      <c r="P537" s="152"/>
      <c r="Q537" s="153"/>
      <c r="R537" s="3" t="s">
        <v>190</v>
      </c>
    </row>
    <row r="538" spans="2:18" x14ac:dyDescent="0.4">
      <c r="B538" s="154"/>
      <c r="C538" s="144">
        <v>46047</v>
      </c>
      <c r="D538" s="145" t="str">
        <f t="shared" si="16"/>
        <v>日</v>
      </c>
      <c r="E538" s="146">
        <v>0.46250000000000002</v>
      </c>
      <c r="F538" s="147">
        <v>0</v>
      </c>
      <c r="G538" s="148" t="s">
        <v>507</v>
      </c>
      <c r="H538" s="149">
        <v>-7.7</v>
      </c>
      <c r="I538" s="150">
        <v>1.4</v>
      </c>
      <c r="J538" s="151">
        <v>1.4</v>
      </c>
      <c r="K538" s="151">
        <v>0</v>
      </c>
      <c r="L538" s="151">
        <f t="shared" si="17"/>
        <v>1.4</v>
      </c>
      <c r="M538" s="150">
        <v>0</v>
      </c>
      <c r="N538" s="151">
        <v>0</v>
      </c>
      <c r="O538" s="151">
        <v>0</v>
      </c>
      <c r="P538" s="152"/>
      <c r="Q538" s="153"/>
      <c r="R538" s="3" t="s">
        <v>190</v>
      </c>
    </row>
    <row r="539" spans="2:18" x14ac:dyDescent="0.4">
      <c r="B539" s="154"/>
      <c r="C539" s="144">
        <v>46047</v>
      </c>
      <c r="D539" s="145" t="str">
        <f t="shared" si="16"/>
        <v>日</v>
      </c>
      <c r="E539" s="146">
        <v>0.70972222222222225</v>
      </c>
      <c r="F539" s="147">
        <v>0</v>
      </c>
      <c r="G539" s="148" t="s">
        <v>507</v>
      </c>
      <c r="H539" s="149">
        <v>-7.2</v>
      </c>
      <c r="I539" s="150">
        <v>1.4</v>
      </c>
      <c r="J539" s="151">
        <v>1.4</v>
      </c>
      <c r="K539" s="151">
        <v>0</v>
      </c>
      <c r="L539" s="151">
        <f t="shared" si="17"/>
        <v>1.4</v>
      </c>
      <c r="M539" s="150">
        <v>0</v>
      </c>
      <c r="N539" s="151">
        <v>0</v>
      </c>
      <c r="O539" s="151">
        <v>0</v>
      </c>
      <c r="P539" s="152"/>
      <c r="Q539" s="153"/>
      <c r="R539" s="3" t="s">
        <v>190</v>
      </c>
    </row>
    <row r="540" spans="2:18" x14ac:dyDescent="0.4">
      <c r="B540" s="154"/>
      <c r="C540" s="144">
        <v>46048</v>
      </c>
      <c r="D540" s="145" t="str">
        <f t="shared" si="16"/>
        <v>月</v>
      </c>
      <c r="E540" s="146">
        <v>0.40208333333333335</v>
      </c>
      <c r="F540" s="147">
        <v>0</v>
      </c>
      <c r="G540" s="148" t="s">
        <v>505</v>
      </c>
      <c r="H540" s="149">
        <v>-9.3000000000000007</v>
      </c>
      <c r="I540" s="150">
        <v>1.4</v>
      </c>
      <c r="J540" s="151">
        <v>1.4</v>
      </c>
      <c r="K540" s="151">
        <v>0</v>
      </c>
      <c r="L540" s="151">
        <f t="shared" si="17"/>
        <v>1.4</v>
      </c>
      <c r="M540" s="150">
        <v>0</v>
      </c>
      <c r="N540" s="151">
        <v>0</v>
      </c>
      <c r="O540" s="151">
        <v>0</v>
      </c>
      <c r="P540" s="152">
        <v>100</v>
      </c>
      <c r="Q540" s="153">
        <v>91</v>
      </c>
      <c r="R540" s="3" t="s">
        <v>190</v>
      </c>
    </row>
    <row r="541" spans="2:18" x14ac:dyDescent="0.4">
      <c r="B541" s="154"/>
      <c r="C541" s="144">
        <v>46048</v>
      </c>
      <c r="D541" s="145" t="str">
        <f t="shared" si="16"/>
        <v>月</v>
      </c>
      <c r="E541" s="146">
        <v>0.43819444444444444</v>
      </c>
      <c r="F541" s="147">
        <v>0</v>
      </c>
      <c r="G541" s="148" t="s">
        <v>505</v>
      </c>
      <c r="H541" s="149">
        <v>-8.1</v>
      </c>
      <c r="I541" s="150">
        <v>1.4</v>
      </c>
      <c r="J541" s="151">
        <v>1.4</v>
      </c>
      <c r="K541" s="151">
        <v>0</v>
      </c>
      <c r="L541" s="151">
        <f t="shared" si="17"/>
        <v>1.4</v>
      </c>
      <c r="M541" s="150">
        <v>0</v>
      </c>
      <c r="N541" s="151">
        <v>0</v>
      </c>
      <c r="O541" s="151">
        <v>0</v>
      </c>
      <c r="P541" s="152">
        <v>87</v>
      </c>
      <c r="Q541" s="153">
        <v>81</v>
      </c>
      <c r="R541" s="3" t="s">
        <v>190</v>
      </c>
    </row>
    <row r="542" spans="2:18" x14ac:dyDescent="0.4">
      <c r="B542" s="154"/>
      <c r="C542" s="144">
        <v>46048</v>
      </c>
      <c r="D542" s="145" t="str">
        <f t="shared" si="16"/>
        <v>月</v>
      </c>
      <c r="E542" s="146">
        <v>0.46250000000000002</v>
      </c>
      <c r="F542" s="147">
        <v>8</v>
      </c>
      <c r="G542" s="148" t="s">
        <v>505</v>
      </c>
      <c r="H542" s="149">
        <v>-7.3</v>
      </c>
      <c r="I542" s="150">
        <v>1.4</v>
      </c>
      <c r="J542" s="151">
        <v>1.4</v>
      </c>
      <c r="K542" s="151">
        <v>0</v>
      </c>
      <c r="L542" s="151">
        <f t="shared" si="17"/>
        <v>1.4</v>
      </c>
      <c r="M542" s="150">
        <v>0</v>
      </c>
      <c r="N542" s="151">
        <v>0</v>
      </c>
      <c r="O542" s="151">
        <v>0</v>
      </c>
      <c r="P542" s="152">
        <v>80</v>
      </c>
      <c r="Q542" s="153">
        <v>78</v>
      </c>
      <c r="R542" s="3" t="s">
        <v>190</v>
      </c>
    </row>
    <row r="543" spans="2:18" x14ac:dyDescent="0.4">
      <c r="B543" s="154"/>
      <c r="C543" s="144">
        <v>46048</v>
      </c>
      <c r="D543" s="145" t="str">
        <f t="shared" si="16"/>
        <v>月</v>
      </c>
      <c r="E543" s="146">
        <v>0.70972222222222225</v>
      </c>
      <c r="F543" s="147">
        <v>0</v>
      </c>
      <c r="G543" s="148" t="s">
        <v>505</v>
      </c>
      <c r="H543" s="149">
        <v>-5.6</v>
      </c>
      <c r="I543" s="150">
        <v>1.4</v>
      </c>
      <c r="J543" s="151">
        <v>1.4</v>
      </c>
      <c r="K543" s="151">
        <v>0</v>
      </c>
      <c r="L543" s="151">
        <f t="shared" si="17"/>
        <v>1.4</v>
      </c>
      <c r="M543" s="150">
        <v>0</v>
      </c>
      <c r="N543" s="151">
        <v>0</v>
      </c>
      <c r="O543" s="151">
        <v>0</v>
      </c>
      <c r="P543" s="152">
        <v>44</v>
      </c>
      <c r="Q543" s="153">
        <v>38</v>
      </c>
      <c r="R543" s="3" t="s">
        <v>190</v>
      </c>
    </row>
    <row r="544" spans="2:18" x14ac:dyDescent="0.4">
      <c r="B544" s="154"/>
      <c r="C544" s="144">
        <v>46049</v>
      </c>
      <c r="D544" s="145" t="str">
        <f t="shared" si="16"/>
        <v>火</v>
      </c>
      <c r="E544" s="146">
        <v>0.40208333333333335</v>
      </c>
      <c r="F544" s="147">
        <v>0</v>
      </c>
      <c r="G544" s="148" t="s">
        <v>505</v>
      </c>
      <c r="H544" s="149">
        <v>-9.3000000000000007</v>
      </c>
      <c r="I544" s="150">
        <v>1.4</v>
      </c>
      <c r="J544" s="151">
        <v>1.4</v>
      </c>
      <c r="K544" s="151">
        <v>0</v>
      </c>
      <c r="L544" s="151">
        <f t="shared" si="17"/>
        <v>1.4</v>
      </c>
      <c r="M544" s="150">
        <v>0</v>
      </c>
      <c r="N544" s="151">
        <v>0</v>
      </c>
      <c r="O544" s="151">
        <v>0</v>
      </c>
      <c r="P544" s="152">
        <v>100</v>
      </c>
      <c r="Q544" s="153">
        <v>91</v>
      </c>
    </row>
    <row r="545" spans="2:18" x14ac:dyDescent="0.4">
      <c r="B545" s="154"/>
      <c r="C545" s="144">
        <v>46049</v>
      </c>
      <c r="D545" s="145" t="str">
        <f t="shared" si="16"/>
        <v>火</v>
      </c>
      <c r="E545" s="146">
        <v>0.43819444444444444</v>
      </c>
      <c r="F545" s="147">
        <v>0</v>
      </c>
      <c r="G545" s="148" t="s">
        <v>505</v>
      </c>
      <c r="H545" s="149">
        <v>-8.1</v>
      </c>
      <c r="I545" s="150">
        <v>1.4</v>
      </c>
      <c r="J545" s="151">
        <v>1.4</v>
      </c>
      <c r="K545" s="151">
        <v>0</v>
      </c>
      <c r="L545" s="151">
        <f t="shared" si="17"/>
        <v>1.4</v>
      </c>
      <c r="M545" s="150">
        <v>0</v>
      </c>
      <c r="N545" s="151">
        <v>0</v>
      </c>
      <c r="O545" s="151">
        <v>0</v>
      </c>
      <c r="P545" s="152">
        <v>87</v>
      </c>
      <c r="Q545" s="153">
        <v>81</v>
      </c>
      <c r="R545" s="3" t="s">
        <v>190</v>
      </c>
    </row>
    <row r="546" spans="2:18" x14ac:dyDescent="0.4">
      <c r="B546" s="154"/>
      <c r="C546" s="144">
        <v>46049</v>
      </c>
      <c r="D546" s="145" t="str">
        <f t="shared" si="16"/>
        <v>火</v>
      </c>
      <c r="E546" s="146">
        <v>0.46250000000000002</v>
      </c>
      <c r="F546" s="147">
        <v>8</v>
      </c>
      <c r="G546" s="148" t="s">
        <v>505</v>
      </c>
      <c r="H546" s="149">
        <v>-7.3</v>
      </c>
      <c r="I546" s="150">
        <v>1.4</v>
      </c>
      <c r="J546" s="151">
        <v>1.4</v>
      </c>
      <c r="K546" s="151">
        <v>0</v>
      </c>
      <c r="L546" s="151">
        <f t="shared" si="17"/>
        <v>1.4</v>
      </c>
      <c r="M546" s="150">
        <v>0</v>
      </c>
      <c r="N546" s="151">
        <v>0</v>
      </c>
      <c r="O546" s="151">
        <v>0</v>
      </c>
      <c r="P546" s="152">
        <v>80</v>
      </c>
      <c r="Q546" s="153">
        <v>78</v>
      </c>
      <c r="R546" s="3" t="s">
        <v>190</v>
      </c>
    </row>
    <row r="547" spans="2:18" x14ac:dyDescent="0.4">
      <c r="B547" s="154"/>
      <c r="C547" s="144">
        <v>46049</v>
      </c>
      <c r="D547" s="145" t="str">
        <f t="shared" si="16"/>
        <v>火</v>
      </c>
      <c r="E547" s="146">
        <v>0.70972222222222225</v>
      </c>
      <c r="F547" s="147">
        <v>0</v>
      </c>
      <c r="G547" s="148" t="s">
        <v>505</v>
      </c>
      <c r="H547" s="149">
        <v>-5.6</v>
      </c>
      <c r="I547" s="150">
        <v>1.4</v>
      </c>
      <c r="J547" s="151">
        <v>1.4</v>
      </c>
      <c r="K547" s="151">
        <v>0</v>
      </c>
      <c r="L547" s="151">
        <f t="shared" si="17"/>
        <v>1.4</v>
      </c>
      <c r="M547" s="150">
        <v>0</v>
      </c>
      <c r="N547" s="151">
        <v>0</v>
      </c>
      <c r="O547" s="151">
        <v>0</v>
      </c>
      <c r="P547" s="152">
        <v>44</v>
      </c>
      <c r="Q547" s="153">
        <v>38</v>
      </c>
      <c r="R547" s="3" t="s">
        <v>190</v>
      </c>
    </row>
    <row r="548" spans="2:18" x14ac:dyDescent="0.4">
      <c r="B548" s="154"/>
      <c r="C548" s="144">
        <v>46050</v>
      </c>
      <c r="D548" s="145" t="str">
        <f t="shared" si="16"/>
        <v>水</v>
      </c>
      <c r="E548" s="146">
        <v>0.40208333333333335</v>
      </c>
      <c r="F548" s="147">
        <v>0</v>
      </c>
      <c r="G548" s="148" t="s">
        <v>505</v>
      </c>
      <c r="H548" s="149">
        <v>-8.6</v>
      </c>
      <c r="I548" s="150">
        <v>1.4</v>
      </c>
      <c r="J548" s="151">
        <v>1.4</v>
      </c>
      <c r="K548" s="151">
        <v>1</v>
      </c>
      <c r="L548" s="151">
        <f t="shared" si="17"/>
        <v>0.39999999999999991</v>
      </c>
      <c r="M548" s="150">
        <v>0</v>
      </c>
      <c r="N548" s="151">
        <v>0</v>
      </c>
      <c r="O548" s="151">
        <v>0</v>
      </c>
      <c r="P548" s="152">
        <v>96</v>
      </c>
      <c r="Q548" s="153">
        <v>92</v>
      </c>
      <c r="R548" s="3" t="s">
        <v>190</v>
      </c>
    </row>
    <row r="549" spans="2:18" x14ac:dyDescent="0.4">
      <c r="B549" s="154"/>
      <c r="C549" s="144">
        <v>46050</v>
      </c>
      <c r="D549" s="145" t="str">
        <f t="shared" si="16"/>
        <v>水</v>
      </c>
      <c r="E549" s="146">
        <v>0.43819444444444444</v>
      </c>
      <c r="F549" s="147">
        <v>4</v>
      </c>
      <c r="G549" s="148" t="s">
        <v>505</v>
      </c>
      <c r="H549" s="149">
        <v>-6.1</v>
      </c>
      <c r="I549" s="150">
        <v>1.4</v>
      </c>
      <c r="J549" s="151">
        <v>1.4</v>
      </c>
      <c r="K549" s="151">
        <v>1.4</v>
      </c>
      <c r="L549" s="151">
        <f t="shared" si="17"/>
        <v>0</v>
      </c>
      <c r="M549" s="150">
        <v>0</v>
      </c>
      <c r="N549" s="151">
        <v>0</v>
      </c>
      <c r="O549" s="151">
        <v>0</v>
      </c>
      <c r="P549" s="152">
        <v>90</v>
      </c>
      <c r="Q549" s="153">
        <v>86</v>
      </c>
      <c r="R549" s="3" t="s">
        <v>190</v>
      </c>
    </row>
    <row r="550" spans="2:18" x14ac:dyDescent="0.4">
      <c r="B550" s="154"/>
      <c r="C550" s="144">
        <v>46050</v>
      </c>
      <c r="D550" s="145" t="str">
        <f t="shared" si="16"/>
        <v>水</v>
      </c>
      <c r="E550" s="146">
        <v>0.46250000000000002</v>
      </c>
      <c r="F550" s="147">
        <v>7</v>
      </c>
      <c r="G550" s="148" t="s">
        <v>505</v>
      </c>
      <c r="H550" s="149">
        <v>-5.3</v>
      </c>
      <c r="I550" s="150">
        <v>1.4</v>
      </c>
      <c r="J550" s="151">
        <v>1.4</v>
      </c>
      <c r="K550" s="151">
        <v>0.2</v>
      </c>
      <c r="L550" s="151">
        <f t="shared" si="17"/>
        <v>1.2</v>
      </c>
      <c r="M550" s="150">
        <v>0</v>
      </c>
      <c r="N550" s="151">
        <v>0</v>
      </c>
      <c r="O550" s="151">
        <v>0</v>
      </c>
      <c r="P550" s="152">
        <v>85</v>
      </c>
      <c r="Q550" s="153">
        <v>83</v>
      </c>
      <c r="R550" s="3" t="s">
        <v>190</v>
      </c>
    </row>
    <row r="551" spans="2:18" x14ac:dyDescent="0.4">
      <c r="B551" s="154"/>
      <c r="C551" s="144">
        <v>46050</v>
      </c>
      <c r="D551" s="145" t="str">
        <f t="shared" si="16"/>
        <v>水</v>
      </c>
      <c r="E551" s="146">
        <v>0.70972222222222225</v>
      </c>
      <c r="F551" s="147">
        <v>6</v>
      </c>
      <c r="G551" s="148" t="s">
        <v>505</v>
      </c>
      <c r="H551" s="149">
        <v>-6</v>
      </c>
      <c r="I551" s="150">
        <v>1.4</v>
      </c>
      <c r="J551" s="151">
        <v>1.4</v>
      </c>
      <c r="K551" s="151">
        <v>0</v>
      </c>
      <c r="L551" s="151">
        <f t="shared" si="17"/>
        <v>1.4</v>
      </c>
      <c r="M551" s="150">
        <v>0</v>
      </c>
      <c r="N551" s="151">
        <v>0</v>
      </c>
      <c r="O551" s="151">
        <v>0</v>
      </c>
      <c r="P551" s="152">
        <v>63</v>
      </c>
      <c r="Q551" s="153">
        <v>56</v>
      </c>
      <c r="R551" s="3" t="s">
        <v>190</v>
      </c>
    </row>
    <row r="552" spans="2:18" x14ac:dyDescent="0.4">
      <c r="B552" s="154"/>
      <c r="C552" s="144">
        <v>46051</v>
      </c>
      <c r="D552" s="145" t="str">
        <f t="shared" si="16"/>
        <v>木</v>
      </c>
      <c r="E552" s="146">
        <v>0.40208333333333335</v>
      </c>
      <c r="F552" s="147">
        <v>0</v>
      </c>
      <c r="G552" s="148" t="s">
        <v>505</v>
      </c>
      <c r="H552" s="149">
        <v>-8.6999999999999993</v>
      </c>
      <c r="I552" s="150">
        <v>1.4</v>
      </c>
      <c r="J552" s="151">
        <v>1.4</v>
      </c>
      <c r="K552" s="151">
        <v>1.4</v>
      </c>
      <c r="L552" s="151">
        <f t="shared" si="17"/>
        <v>0</v>
      </c>
      <c r="M552" s="150">
        <v>0</v>
      </c>
      <c r="N552" s="151">
        <v>0</v>
      </c>
      <c r="O552" s="151">
        <v>0</v>
      </c>
      <c r="P552" s="152">
        <v>95</v>
      </c>
      <c r="Q552" s="153">
        <v>92</v>
      </c>
      <c r="R552" s="3" t="s">
        <v>190</v>
      </c>
    </row>
    <row r="553" spans="2:18" x14ac:dyDescent="0.4">
      <c r="B553" s="154"/>
      <c r="C553" s="144">
        <v>46051</v>
      </c>
      <c r="D553" s="145" t="str">
        <f t="shared" si="16"/>
        <v>木</v>
      </c>
      <c r="E553" s="146">
        <v>0.43819444444444444</v>
      </c>
      <c r="F553" s="147">
        <v>8</v>
      </c>
      <c r="G553" s="148" t="s">
        <v>505</v>
      </c>
      <c r="H553" s="149">
        <v>-7.3</v>
      </c>
      <c r="I553" s="150">
        <v>1.4</v>
      </c>
      <c r="J553" s="151">
        <v>1.4</v>
      </c>
      <c r="K553" s="151">
        <v>0.5</v>
      </c>
      <c r="L553" s="151">
        <f t="shared" si="17"/>
        <v>0.89999999999999991</v>
      </c>
      <c r="M553" s="150">
        <v>0</v>
      </c>
      <c r="N553" s="151">
        <v>0</v>
      </c>
      <c r="O553" s="151">
        <v>0</v>
      </c>
      <c r="P553" s="152">
        <v>90</v>
      </c>
      <c r="Q553" s="153">
        <v>88</v>
      </c>
      <c r="R553" s="3" t="s">
        <v>190</v>
      </c>
    </row>
    <row r="554" spans="2:18" x14ac:dyDescent="0.4">
      <c r="B554" s="154"/>
      <c r="C554" s="144">
        <v>46051</v>
      </c>
      <c r="D554" s="145" t="str">
        <f t="shared" si="16"/>
        <v>木</v>
      </c>
      <c r="E554" s="146">
        <v>0.46250000000000002</v>
      </c>
      <c r="F554" s="147">
        <v>5</v>
      </c>
      <c r="G554" s="148" t="s">
        <v>505</v>
      </c>
      <c r="H554" s="149">
        <v>-6.6</v>
      </c>
      <c r="I554" s="150">
        <v>1.4</v>
      </c>
      <c r="J554" s="151">
        <v>1.4</v>
      </c>
      <c r="K554" s="151">
        <v>0</v>
      </c>
      <c r="L554" s="151">
        <f t="shared" si="17"/>
        <v>1.4</v>
      </c>
      <c r="M554" s="150">
        <v>0</v>
      </c>
      <c r="N554" s="151">
        <v>0</v>
      </c>
      <c r="O554" s="151">
        <v>0</v>
      </c>
      <c r="P554" s="152">
        <v>86</v>
      </c>
      <c r="Q554" s="153">
        <v>82</v>
      </c>
      <c r="R554" s="3" t="s">
        <v>190</v>
      </c>
    </row>
    <row r="555" spans="2:18" x14ac:dyDescent="0.4">
      <c r="B555" s="154"/>
      <c r="C555" s="144">
        <v>46051</v>
      </c>
      <c r="D555" s="145" t="str">
        <f t="shared" si="16"/>
        <v>木</v>
      </c>
      <c r="E555" s="146">
        <v>0.70972222222222225</v>
      </c>
      <c r="F555" s="147">
        <v>2</v>
      </c>
      <c r="G555" s="148" t="s">
        <v>505</v>
      </c>
      <c r="H555" s="149">
        <v>-6</v>
      </c>
      <c r="I555" s="150">
        <v>1.4</v>
      </c>
      <c r="J555" s="151">
        <v>1.4</v>
      </c>
      <c r="K555" s="151">
        <v>1.4</v>
      </c>
      <c r="L555" s="151">
        <f t="shared" si="17"/>
        <v>0</v>
      </c>
      <c r="M555" s="150">
        <v>0</v>
      </c>
      <c r="N555" s="151">
        <v>0</v>
      </c>
      <c r="O555" s="151">
        <v>0</v>
      </c>
      <c r="P555" s="152">
        <v>55</v>
      </c>
      <c r="Q555" s="153">
        <v>51</v>
      </c>
      <c r="R555" s="3" t="s">
        <v>190</v>
      </c>
    </row>
    <row r="556" spans="2:18" x14ac:dyDescent="0.4">
      <c r="B556" s="154"/>
      <c r="C556" s="144">
        <v>46052</v>
      </c>
      <c r="D556" s="145" t="str">
        <f t="shared" si="16"/>
        <v>金</v>
      </c>
      <c r="E556" s="146">
        <v>0.40208333333333335</v>
      </c>
      <c r="F556" s="147">
        <v>2</v>
      </c>
      <c r="G556" s="148" t="s">
        <v>506</v>
      </c>
      <c r="H556" s="149">
        <v>-10.7</v>
      </c>
      <c r="I556" s="150">
        <v>1.4</v>
      </c>
      <c r="J556" s="151">
        <v>1.4</v>
      </c>
      <c r="K556" s="151">
        <v>1.3</v>
      </c>
      <c r="L556" s="151">
        <f t="shared" si="17"/>
        <v>9.9999999999999867E-2</v>
      </c>
      <c r="M556" s="150">
        <v>0</v>
      </c>
      <c r="N556" s="151">
        <v>0</v>
      </c>
      <c r="O556" s="151">
        <v>0</v>
      </c>
      <c r="P556" s="152">
        <v>94</v>
      </c>
      <c r="Q556" s="153">
        <v>89</v>
      </c>
      <c r="R556" s="3" t="s">
        <v>190</v>
      </c>
    </row>
    <row r="557" spans="2:18" x14ac:dyDescent="0.4">
      <c r="B557" s="154"/>
      <c r="C557" s="144">
        <v>46052</v>
      </c>
      <c r="D557" s="145" t="str">
        <f t="shared" si="16"/>
        <v>金</v>
      </c>
      <c r="E557" s="146">
        <v>0.43819444444444444</v>
      </c>
      <c r="F557" s="147">
        <v>3</v>
      </c>
      <c r="G557" s="148" t="s">
        <v>506</v>
      </c>
      <c r="H557" s="149">
        <v>-9</v>
      </c>
      <c r="I557" s="150">
        <v>1.4</v>
      </c>
      <c r="J557" s="151">
        <v>1.4</v>
      </c>
      <c r="K557" s="151">
        <v>1.3</v>
      </c>
      <c r="L557" s="151">
        <f t="shared" si="17"/>
        <v>9.9999999999999867E-2</v>
      </c>
      <c r="M557" s="150">
        <v>0</v>
      </c>
      <c r="N557" s="151">
        <v>0</v>
      </c>
      <c r="O557" s="151">
        <v>0</v>
      </c>
      <c r="P557" s="152">
        <v>88</v>
      </c>
      <c r="Q557" s="153">
        <v>86</v>
      </c>
      <c r="R557" s="3" t="s">
        <v>190</v>
      </c>
    </row>
    <row r="558" spans="2:18" x14ac:dyDescent="0.4">
      <c r="B558" s="154"/>
      <c r="C558" s="144">
        <v>46052</v>
      </c>
      <c r="D558" s="145" t="str">
        <f t="shared" si="16"/>
        <v>金</v>
      </c>
      <c r="E558" s="146">
        <v>0.46250000000000002</v>
      </c>
      <c r="F558" s="147">
        <v>8</v>
      </c>
      <c r="G558" s="148" t="s">
        <v>506</v>
      </c>
      <c r="H558" s="149">
        <v>-1.4</v>
      </c>
      <c r="I558" s="150">
        <v>1.4</v>
      </c>
      <c r="J558" s="151">
        <v>1.4</v>
      </c>
      <c r="K558" s="151">
        <v>1.3</v>
      </c>
      <c r="L558" s="151">
        <f t="shared" si="17"/>
        <v>9.9999999999999867E-2</v>
      </c>
      <c r="M558" s="150">
        <v>0</v>
      </c>
      <c r="N558" s="151">
        <v>0</v>
      </c>
      <c r="O558" s="151">
        <v>0</v>
      </c>
      <c r="P558" s="152">
        <v>85</v>
      </c>
      <c r="Q558" s="153">
        <v>83</v>
      </c>
      <c r="R558" s="3" t="s">
        <v>190</v>
      </c>
    </row>
    <row r="559" spans="2:18" x14ac:dyDescent="0.4">
      <c r="B559" s="154"/>
      <c r="C559" s="144">
        <v>46052</v>
      </c>
      <c r="D559" s="145" t="str">
        <f t="shared" si="16"/>
        <v>金</v>
      </c>
      <c r="E559" s="146">
        <v>0.70972222222222225</v>
      </c>
      <c r="F559" s="147">
        <v>0</v>
      </c>
      <c r="G559" s="148" t="s">
        <v>506</v>
      </c>
      <c r="H559" s="149">
        <v>-1.7</v>
      </c>
      <c r="I559" s="150">
        <v>1.4</v>
      </c>
      <c r="J559" s="151">
        <v>1.4</v>
      </c>
      <c r="K559" s="151">
        <v>0.5</v>
      </c>
      <c r="L559" s="151">
        <f t="shared" si="17"/>
        <v>0.89999999999999991</v>
      </c>
      <c r="M559" s="150">
        <v>0</v>
      </c>
      <c r="N559" s="151">
        <v>0</v>
      </c>
      <c r="O559" s="151">
        <v>0</v>
      </c>
      <c r="P559" s="152">
        <v>51</v>
      </c>
      <c r="Q559" s="153">
        <v>43</v>
      </c>
      <c r="R559" s="3" t="s">
        <v>190</v>
      </c>
    </row>
    <row r="560" spans="2:18" x14ac:dyDescent="0.4">
      <c r="B560" s="154"/>
      <c r="C560" s="144">
        <v>46053</v>
      </c>
      <c r="D560" s="145" t="str">
        <f t="shared" si="16"/>
        <v>土</v>
      </c>
      <c r="E560" s="146">
        <v>0.40208333333333335</v>
      </c>
      <c r="F560" s="147">
        <v>0</v>
      </c>
      <c r="G560" s="148" t="s">
        <v>507</v>
      </c>
      <c r="H560" s="149">
        <v>-3.1</v>
      </c>
      <c r="I560" s="150">
        <v>1.4</v>
      </c>
      <c r="J560" s="151">
        <v>1.4</v>
      </c>
      <c r="K560" s="151">
        <v>1.4</v>
      </c>
      <c r="L560" s="151">
        <f t="shared" si="17"/>
        <v>0</v>
      </c>
      <c r="M560" s="150">
        <v>0</v>
      </c>
      <c r="N560" s="151">
        <v>0</v>
      </c>
      <c r="O560" s="151">
        <v>0</v>
      </c>
      <c r="P560" s="152"/>
      <c r="Q560" s="153"/>
      <c r="R560" s="3" t="s">
        <v>190</v>
      </c>
    </row>
    <row r="561" spans="2:18" x14ac:dyDescent="0.4">
      <c r="B561" s="154"/>
      <c r="C561" s="144">
        <v>46053</v>
      </c>
      <c r="D561" s="145" t="str">
        <f t="shared" si="16"/>
        <v>土</v>
      </c>
      <c r="E561" s="146">
        <v>0.43819444444444444</v>
      </c>
      <c r="F561" s="147">
        <v>0</v>
      </c>
      <c r="G561" s="148" t="s">
        <v>507</v>
      </c>
      <c r="H561" s="149">
        <v>-3.1</v>
      </c>
      <c r="I561" s="150">
        <v>1.4</v>
      </c>
      <c r="J561" s="151">
        <v>1.4</v>
      </c>
      <c r="K561" s="151">
        <v>0</v>
      </c>
      <c r="L561" s="151">
        <f t="shared" si="17"/>
        <v>1.4</v>
      </c>
      <c r="M561" s="150">
        <v>0</v>
      </c>
      <c r="N561" s="151">
        <v>0</v>
      </c>
      <c r="O561" s="151">
        <v>0</v>
      </c>
      <c r="P561" s="152">
        <v>99</v>
      </c>
      <c r="Q561" s="153">
        <v>98</v>
      </c>
      <c r="R561" s="3" t="s">
        <v>190</v>
      </c>
    </row>
    <row r="562" spans="2:18" x14ac:dyDescent="0.4">
      <c r="B562" s="154"/>
      <c r="C562" s="144">
        <v>46053</v>
      </c>
      <c r="D562" s="145" t="str">
        <f t="shared" ref="D562:D563" si="18">IF($C562 &lt;&gt; "", IF(ISERROR(MATCH($C562, 祝日, 0)), TEXT($C562, "aaa"), "祝日"), "")</f>
        <v>土</v>
      </c>
      <c r="E562" s="146">
        <v>0.46250000000000002</v>
      </c>
      <c r="F562" s="147">
        <v>0</v>
      </c>
      <c r="G562" s="148" t="s">
        <v>503</v>
      </c>
      <c r="H562" s="149">
        <v>-0.6</v>
      </c>
      <c r="I562" s="150">
        <v>1.4</v>
      </c>
      <c r="J562" s="151">
        <v>1.4</v>
      </c>
      <c r="K562" s="151">
        <v>0</v>
      </c>
      <c r="L562" s="151">
        <f t="shared" si="17"/>
        <v>1.4</v>
      </c>
      <c r="M562" s="150">
        <v>0</v>
      </c>
      <c r="N562" s="151">
        <v>0</v>
      </c>
      <c r="O562" s="151">
        <v>0</v>
      </c>
      <c r="P562" s="152">
        <v>97</v>
      </c>
      <c r="Q562" s="153">
        <v>88</v>
      </c>
      <c r="R562" s="3" t="s">
        <v>190</v>
      </c>
    </row>
    <row r="563" spans="2:18" x14ac:dyDescent="0.4">
      <c r="B563" s="154"/>
      <c r="C563" s="144">
        <v>46053</v>
      </c>
      <c r="D563" s="145" t="str">
        <f t="shared" si="18"/>
        <v>土</v>
      </c>
      <c r="E563" s="146">
        <v>0.70972222222222225</v>
      </c>
      <c r="F563" s="147">
        <v>0</v>
      </c>
      <c r="G563" s="148" t="s">
        <v>506</v>
      </c>
      <c r="H563" s="149"/>
      <c r="I563" s="150">
        <v>1.4</v>
      </c>
      <c r="J563" s="151">
        <v>1.4</v>
      </c>
      <c r="K563" s="151">
        <v>0</v>
      </c>
      <c r="L563" s="151">
        <f t="shared" si="17"/>
        <v>1.4</v>
      </c>
      <c r="M563" s="150">
        <v>0</v>
      </c>
      <c r="N563" s="151">
        <v>0</v>
      </c>
      <c r="O563" s="151">
        <v>0</v>
      </c>
      <c r="P563" s="152">
        <v>88</v>
      </c>
      <c r="Q563" s="153">
        <v>87</v>
      </c>
      <c r="R563" s="3" t="s">
        <v>190</v>
      </c>
    </row>
    <row r="564" spans="2:18" x14ac:dyDescent="0.4">
      <c r="B564" s="3" t="s">
        <v>190</v>
      </c>
      <c r="C564" s="3" t="s">
        <v>190</v>
      </c>
      <c r="D564" s="3" t="s">
        <v>190</v>
      </c>
      <c r="E564" s="3" t="s">
        <v>190</v>
      </c>
      <c r="F564" s="3" t="s">
        <v>190</v>
      </c>
      <c r="G564" s="3" t="s">
        <v>190</v>
      </c>
      <c r="H564" s="3" t="s">
        <v>190</v>
      </c>
      <c r="I564" s="3" t="s">
        <v>190</v>
      </c>
      <c r="J564" s="3" t="s">
        <v>190</v>
      </c>
      <c r="K564" s="3" t="s">
        <v>190</v>
      </c>
      <c r="L564" s="3" t="s">
        <v>190</v>
      </c>
      <c r="M564" s="3" t="s">
        <v>190</v>
      </c>
      <c r="N564" s="3" t="s">
        <v>190</v>
      </c>
      <c r="O564" s="3" t="s">
        <v>190</v>
      </c>
      <c r="P564" s="3" t="s">
        <v>190</v>
      </c>
      <c r="Q564" s="3" t="s">
        <v>190</v>
      </c>
      <c r="R564" s="3" t="s">
        <v>190</v>
      </c>
    </row>
    <row r="565" spans="2:18" x14ac:dyDescent="0.4">
      <c r="F565" s="314">
        <f>SUM(F11:F563)</f>
        <v>1580</v>
      </c>
    </row>
  </sheetData>
  <sheetProtection insertRows="0"/>
  <phoneticPr fontId="3"/>
  <conditionalFormatting sqref="E11:Q563">
    <cfRule type="expression" dxfId="6" priority="1">
      <formula>#REF!="無"</formula>
    </cfRule>
  </conditionalFormatting>
  <dataValidations count="8">
    <dataValidation type="whole" operator="greaterThanOrEqual" allowBlank="1" showInputMessage="1" showErrorMessage="1" sqref="G10 F10:F563 H10:H563"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563" xr:uid="{9C69F6AF-44F2-46CB-B834-EC907AA71636}">
      <formula1>-100</formula1>
      <formula2>100</formula2>
    </dataValidation>
    <dataValidation type="decimal" operator="greaterThanOrEqual" allowBlank="1" showInputMessage="1" showErrorMessage="1" sqref="I10:Q563" xr:uid="{4962649A-135E-4239-A3F9-52A41C1D37AC}">
      <formula1>0</formula1>
    </dataValidation>
    <dataValidation type="list" allowBlank="1" showInputMessage="1" showErrorMessage="1" sqref="G10:G563" xr:uid="{9727533F-AE40-4C80-9DCC-33D3630FC822}">
      <formula1>"晴れ, 曇り, 降雨, 降雪, 堆雪, キリ"</formula1>
    </dataValidation>
    <dataValidation type="time" operator="greaterThanOrEqual" allowBlank="1" showInputMessage="1" showErrorMessage="1" sqref="E10:E563" xr:uid="{501AD4DB-4FCE-4E69-9805-D975A86A7FFA}">
      <formula1>0</formula1>
    </dataValidation>
    <dataValidation type="date" operator="greaterThanOrEqual" allowBlank="1" showInputMessage="1" showErrorMessage="1" sqref="C11:C563" xr:uid="{C733CB0E-89AA-4882-8443-244CBCEA29DD}">
      <formula1>45292</formula1>
    </dataValidation>
    <dataValidation type="list" operator="greaterThanOrEqual" allowBlank="1" showInputMessage="1" showErrorMessage="1" sqref="G11:G563"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14"/>
  <sheetViews>
    <sheetView zoomScaleNormal="100" workbookViewId="0">
      <pane xSplit="4" ySplit="12" topLeftCell="R23" activePane="bottomRight" state="frozen"/>
      <selection pane="topRight" activeCell="E1" sqref="E1"/>
      <selection pane="bottomLeft" activeCell="A14" sqref="A14"/>
      <selection pane="bottomRight" activeCell="W13" sqref="W13"/>
    </sheetView>
  </sheetViews>
  <sheetFormatPr defaultColWidth="7.125" defaultRowHeight="15.75" x14ac:dyDescent="0.4"/>
  <cols>
    <col min="1" max="1" width="5.25" style="110" customWidth="1"/>
    <col min="2" max="2" width="10.5" style="110" customWidth="1"/>
    <col min="3" max="3" width="11.25" style="110" customWidth="1"/>
    <col min="4" max="4" width="24.25" style="110" hidden="1" customWidth="1"/>
    <col min="5" max="5" width="10.25" style="110" bestFit="1" customWidth="1"/>
    <col min="6" max="6" width="11.25" style="110" bestFit="1" customWidth="1"/>
    <col min="7" max="7" width="19.25" style="110" bestFit="1" customWidth="1"/>
    <col min="8" max="8" width="14.625" style="110" bestFit="1" customWidth="1"/>
    <col min="9"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x14ac:dyDescent="0.4">
      <c r="B2" s="224" t="s">
        <v>1</v>
      </c>
      <c r="C2" s="224" t="s">
        <v>2</v>
      </c>
      <c r="D2" s="224" t="s">
        <v>3</v>
      </c>
      <c r="S2" s="25"/>
    </row>
    <row r="3" spans="2:34" s="3" customFormat="1" ht="16.5" x14ac:dyDescent="0.4">
      <c r="B3" s="224" t="str">
        <f>走行データ一覧!G4&amp;""</f>
        <v>013030</v>
      </c>
      <c r="C3" s="224" t="str">
        <f>走行データ一覧!H4&amp;""</f>
        <v>北海道</v>
      </c>
      <c r="D3" s="224" t="str">
        <f>走行データ一覧!I4&amp;""</f>
        <v>当別町</v>
      </c>
      <c r="S3" s="25"/>
    </row>
    <row r="5" spans="2:34" s="34" customFormat="1" ht="16.5" x14ac:dyDescent="0.4">
      <c r="B5" s="47" t="s">
        <v>98</v>
      </c>
      <c r="D5" s="47"/>
      <c r="G5" s="33"/>
      <c r="H5" s="33"/>
      <c r="I5" s="33"/>
      <c r="R5" s="261"/>
      <c r="S5" s="261"/>
      <c r="U5" s="33"/>
    </row>
    <row r="6" spans="2:34" s="34" customFormat="1" ht="16.5" x14ac:dyDescent="0.4">
      <c r="B6" s="34" t="s">
        <v>211</v>
      </c>
      <c r="D6" s="47"/>
      <c r="G6" s="33"/>
      <c r="H6" s="33"/>
      <c r="I6" s="33"/>
      <c r="R6" s="311"/>
      <c r="S6" s="311"/>
      <c r="U6" s="33"/>
    </row>
    <row r="7" spans="2:34" s="34" customFormat="1" ht="16.5" x14ac:dyDescent="0.4">
      <c r="B7" s="310" t="s">
        <v>212</v>
      </c>
      <c r="D7" s="47"/>
      <c r="G7" s="33"/>
      <c r="H7" s="33"/>
      <c r="I7" s="33"/>
      <c r="S7" s="311"/>
      <c r="U7" s="33"/>
    </row>
    <row r="8" spans="2:34" s="34" customFormat="1" ht="16.5" x14ac:dyDescent="0.4">
      <c r="D8" s="47"/>
      <c r="G8" s="33"/>
      <c r="H8" s="33"/>
      <c r="I8" s="33"/>
      <c r="R8" s="312" t="s">
        <v>213</v>
      </c>
      <c r="S8" s="312" t="s">
        <v>213</v>
      </c>
      <c r="U8" s="33"/>
    </row>
    <row r="9" spans="2:34" s="34" customFormat="1" ht="165"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6.5" x14ac:dyDescent="0.4">
      <c r="B10" s="55" t="s">
        <v>7</v>
      </c>
      <c r="C10" s="111">
        <v>40</v>
      </c>
      <c r="D10" s="111" t="s">
        <v>194</v>
      </c>
      <c r="E10" s="111">
        <v>41</v>
      </c>
      <c r="F10" s="210">
        <v>42</v>
      </c>
      <c r="G10" s="111">
        <v>43</v>
      </c>
      <c r="H10" s="118">
        <v>44</v>
      </c>
      <c r="I10" s="111">
        <v>45</v>
      </c>
      <c r="J10" s="210">
        <v>46</v>
      </c>
      <c r="K10" s="111">
        <v>47</v>
      </c>
      <c r="L10" s="111">
        <v>48</v>
      </c>
      <c r="M10" s="111">
        <v>49</v>
      </c>
      <c r="N10" s="111">
        <v>50</v>
      </c>
      <c r="O10" s="210">
        <v>51</v>
      </c>
      <c r="P10" s="111">
        <v>52</v>
      </c>
      <c r="Q10" s="111">
        <v>53</v>
      </c>
      <c r="R10" s="111">
        <v>54</v>
      </c>
      <c r="S10" s="111">
        <v>55</v>
      </c>
      <c r="T10" s="210">
        <v>56</v>
      </c>
      <c r="U10" s="119">
        <v>57</v>
      </c>
      <c r="W10" s="75" t="s">
        <v>224</v>
      </c>
      <c r="X10" s="76"/>
      <c r="Y10" s="76"/>
      <c r="Z10" s="76"/>
      <c r="AA10" s="76"/>
      <c r="AB10" s="76"/>
      <c r="AC10" s="76"/>
      <c r="AD10" s="76"/>
      <c r="AE10" s="76"/>
      <c r="AF10" s="76"/>
      <c r="AG10" s="77"/>
      <c r="AH10" s="34" t="s">
        <v>190</v>
      </c>
    </row>
    <row r="11" spans="2:34" s="34" customFormat="1" ht="33"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7"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5" x14ac:dyDescent="0.4">
      <c r="B13" s="154"/>
      <c r="C13" s="158">
        <v>45933</v>
      </c>
      <c r="D13" s="145" t="s">
        <v>485</v>
      </c>
      <c r="E13" s="159">
        <v>0.37638888888888888</v>
      </c>
      <c r="F13" s="160" t="s">
        <v>208</v>
      </c>
      <c r="G13" s="161" t="s">
        <v>234</v>
      </c>
      <c r="H13" s="308">
        <v>107.93192570060916</v>
      </c>
      <c r="I13" s="163" t="s">
        <v>329</v>
      </c>
      <c r="J13" s="163" t="s">
        <v>236</v>
      </c>
      <c r="K13" s="161" t="s">
        <v>237</v>
      </c>
      <c r="L13" s="161" t="s">
        <v>331</v>
      </c>
      <c r="M13" s="161" t="s">
        <v>481</v>
      </c>
      <c r="N13" s="161" t="s">
        <v>482</v>
      </c>
      <c r="O13" s="164" t="s">
        <v>483</v>
      </c>
      <c r="P13" s="161" t="s">
        <v>240</v>
      </c>
      <c r="Q13" s="163" t="s">
        <v>332</v>
      </c>
      <c r="R13" s="165"/>
      <c r="S13" s="165" t="s">
        <v>486</v>
      </c>
      <c r="T13" s="163"/>
      <c r="U13" s="166">
        <v>3</v>
      </c>
      <c r="W13" s="80"/>
      <c r="X13" s="81"/>
      <c r="Y13" s="81"/>
      <c r="Z13" s="81"/>
      <c r="AA13" s="81"/>
      <c r="AB13" s="81"/>
      <c r="AC13" s="81"/>
      <c r="AD13" s="81"/>
      <c r="AE13" s="81"/>
      <c r="AF13" s="81"/>
      <c r="AG13" s="82"/>
      <c r="AH13" s="34" t="s">
        <v>190</v>
      </c>
    </row>
    <row r="14" spans="2:34" s="34" customFormat="1" ht="16.5" x14ac:dyDescent="0.4">
      <c r="B14" s="154"/>
      <c r="C14" s="158">
        <v>45934</v>
      </c>
      <c r="D14" s="145" t="s">
        <v>490</v>
      </c>
      <c r="E14" s="159">
        <v>0.41458333333333336</v>
      </c>
      <c r="F14" s="160" t="s">
        <v>208</v>
      </c>
      <c r="G14" s="161" t="s">
        <v>234</v>
      </c>
      <c r="H14" s="308">
        <v>86.070065493070814</v>
      </c>
      <c r="I14" s="163" t="s">
        <v>329</v>
      </c>
      <c r="J14" s="163" t="s">
        <v>236</v>
      </c>
      <c r="K14" s="161" t="s">
        <v>237</v>
      </c>
      <c r="L14" s="161" t="s">
        <v>331</v>
      </c>
      <c r="M14" s="161" t="s">
        <v>481</v>
      </c>
      <c r="N14" s="161" t="s">
        <v>482</v>
      </c>
      <c r="O14" s="164" t="s">
        <v>483</v>
      </c>
      <c r="P14" s="161" t="s">
        <v>240</v>
      </c>
      <c r="Q14" s="163" t="s">
        <v>332</v>
      </c>
      <c r="R14" s="165" t="s">
        <v>307</v>
      </c>
      <c r="S14" s="165" t="s">
        <v>487</v>
      </c>
      <c r="T14" s="163" t="s">
        <v>488</v>
      </c>
      <c r="U14" s="166">
        <v>3</v>
      </c>
      <c r="W14" s="80"/>
      <c r="X14" s="81"/>
      <c r="Y14" s="81"/>
      <c r="Z14" s="81"/>
      <c r="AA14" s="81"/>
      <c r="AB14" s="81"/>
      <c r="AC14" s="81"/>
      <c r="AD14" s="81"/>
      <c r="AE14" s="81"/>
      <c r="AF14" s="81"/>
      <c r="AG14" s="82"/>
      <c r="AH14" s="34" t="s">
        <v>190</v>
      </c>
    </row>
    <row r="15" spans="2:34" s="34" customFormat="1" ht="16.5" x14ac:dyDescent="0.4">
      <c r="B15" s="154"/>
      <c r="C15" s="158">
        <v>45936</v>
      </c>
      <c r="D15" s="145" t="s">
        <v>471</v>
      </c>
      <c r="E15" s="159">
        <v>0.73541666666666672</v>
      </c>
      <c r="F15" s="160" t="s">
        <v>208</v>
      </c>
      <c r="G15" s="161" t="s">
        <v>234</v>
      </c>
      <c r="H15" s="308">
        <v>43.547460815082758</v>
      </c>
      <c r="I15" s="163" t="s">
        <v>329</v>
      </c>
      <c r="J15" s="163" t="s">
        <v>236</v>
      </c>
      <c r="K15" s="161" t="s">
        <v>343</v>
      </c>
      <c r="L15" s="161" t="s">
        <v>238</v>
      </c>
      <c r="M15" s="161" t="s">
        <v>481</v>
      </c>
      <c r="N15" s="161" t="s">
        <v>482</v>
      </c>
      <c r="O15" s="164" t="s">
        <v>517</v>
      </c>
      <c r="P15" s="161" t="s">
        <v>240</v>
      </c>
      <c r="Q15" s="163" t="s">
        <v>332</v>
      </c>
      <c r="R15" s="165"/>
      <c r="S15" s="165" t="s">
        <v>489</v>
      </c>
      <c r="T15" s="163"/>
      <c r="U15" s="166">
        <v>2</v>
      </c>
      <c r="W15" s="80"/>
      <c r="X15" s="81"/>
      <c r="Y15" s="81"/>
      <c r="Z15" s="81"/>
      <c r="AA15" s="81"/>
      <c r="AB15" s="81"/>
      <c r="AC15" s="81"/>
      <c r="AD15" s="81"/>
      <c r="AE15" s="81"/>
      <c r="AF15" s="81"/>
      <c r="AG15" s="82"/>
      <c r="AH15" s="34" t="s">
        <v>190</v>
      </c>
    </row>
    <row r="16" spans="2:34" s="34" customFormat="1" ht="16.5" x14ac:dyDescent="0.4">
      <c r="B16" s="154"/>
      <c r="C16" s="158">
        <v>45947</v>
      </c>
      <c r="D16" s="145" t="s">
        <v>485</v>
      </c>
      <c r="E16" s="159">
        <v>0.42152777777777778</v>
      </c>
      <c r="F16" s="160" t="s">
        <v>208</v>
      </c>
      <c r="G16" s="161" t="s">
        <v>234</v>
      </c>
      <c r="H16" s="308">
        <v>446.83169833383562</v>
      </c>
      <c r="I16" s="163" t="s">
        <v>329</v>
      </c>
      <c r="J16" s="163" t="s">
        <v>236</v>
      </c>
      <c r="K16" s="161" t="s">
        <v>237</v>
      </c>
      <c r="L16" s="161" t="s">
        <v>331</v>
      </c>
      <c r="M16" s="161" t="s">
        <v>481</v>
      </c>
      <c r="N16" s="161" t="s">
        <v>482</v>
      </c>
      <c r="O16" s="164" t="s">
        <v>517</v>
      </c>
      <c r="P16" s="161" t="s">
        <v>240</v>
      </c>
      <c r="Q16" s="163" t="s">
        <v>332</v>
      </c>
      <c r="R16" s="165"/>
      <c r="S16" s="165" t="s">
        <v>495</v>
      </c>
      <c r="T16" s="163"/>
      <c r="U16" s="166">
        <v>3</v>
      </c>
      <c r="W16" s="80"/>
      <c r="X16" s="81"/>
      <c r="Y16" s="81"/>
      <c r="Z16" s="81"/>
      <c r="AA16" s="81"/>
      <c r="AB16" s="81"/>
      <c r="AC16" s="81"/>
      <c r="AD16" s="81"/>
      <c r="AE16" s="81"/>
      <c r="AF16" s="81"/>
      <c r="AG16" s="82"/>
      <c r="AH16" s="34" t="s">
        <v>190</v>
      </c>
    </row>
    <row r="17" spans="2:34" s="34" customFormat="1" ht="16.5" x14ac:dyDescent="0.4">
      <c r="B17" s="154"/>
      <c r="C17" s="158">
        <v>45949</v>
      </c>
      <c r="D17" s="145" t="s">
        <v>492</v>
      </c>
      <c r="E17" s="159">
        <v>0.75902777777777775</v>
      </c>
      <c r="F17" s="160" t="s">
        <v>208</v>
      </c>
      <c r="G17" s="161" t="s">
        <v>234</v>
      </c>
      <c r="H17" s="308">
        <v>32.209127677618682</v>
      </c>
      <c r="I17" s="163" t="s">
        <v>329</v>
      </c>
      <c r="J17" s="163" t="s">
        <v>236</v>
      </c>
      <c r="K17" s="161" t="s">
        <v>343</v>
      </c>
      <c r="L17" s="161" t="s">
        <v>345</v>
      </c>
      <c r="M17" s="161" t="s">
        <v>481</v>
      </c>
      <c r="N17" s="161" t="s">
        <v>482</v>
      </c>
      <c r="O17" s="164" t="s">
        <v>517</v>
      </c>
      <c r="P17" s="161" t="s">
        <v>240</v>
      </c>
      <c r="Q17" s="163" t="s">
        <v>332</v>
      </c>
      <c r="R17" s="165"/>
      <c r="S17" s="165" t="s">
        <v>516</v>
      </c>
      <c r="T17" s="163"/>
      <c r="U17" s="166">
        <v>2</v>
      </c>
      <c r="W17" s="80"/>
      <c r="X17" s="81"/>
      <c r="Y17" s="81"/>
      <c r="Z17" s="81"/>
      <c r="AA17" s="81"/>
      <c r="AB17" s="81"/>
      <c r="AC17" s="81"/>
      <c r="AD17" s="81"/>
      <c r="AE17" s="81"/>
      <c r="AF17" s="81"/>
      <c r="AG17" s="82"/>
      <c r="AH17" s="34" t="s">
        <v>190</v>
      </c>
    </row>
    <row r="18" spans="2:34" s="34" customFormat="1" ht="16.5" x14ac:dyDescent="0.4">
      <c r="B18" s="154"/>
      <c r="C18" s="158">
        <v>45949</v>
      </c>
      <c r="D18" s="145" t="s">
        <v>492</v>
      </c>
      <c r="E18" s="159">
        <v>0.75972222222222219</v>
      </c>
      <c r="F18" s="160" t="s">
        <v>208</v>
      </c>
      <c r="G18" s="161" t="s">
        <v>234</v>
      </c>
      <c r="H18" s="308">
        <v>129.45657162519655</v>
      </c>
      <c r="I18" s="163" t="s">
        <v>329</v>
      </c>
      <c r="J18" s="163" t="s">
        <v>236</v>
      </c>
      <c r="K18" s="161" t="s">
        <v>343</v>
      </c>
      <c r="L18" s="161" t="s">
        <v>238</v>
      </c>
      <c r="M18" s="161" t="s">
        <v>481</v>
      </c>
      <c r="N18" s="161" t="s">
        <v>482</v>
      </c>
      <c r="O18" s="164" t="s">
        <v>483</v>
      </c>
      <c r="P18" s="161" t="s">
        <v>240</v>
      </c>
      <c r="Q18" s="163" t="s">
        <v>332</v>
      </c>
      <c r="R18" s="165"/>
      <c r="S18" s="165" t="s">
        <v>516</v>
      </c>
      <c r="T18" s="163"/>
      <c r="U18" s="166">
        <v>2</v>
      </c>
      <c r="W18" s="80"/>
      <c r="X18" s="81"/>
      <c r="Y18" s="81"/>
      <c r="Z18" s="81"/>
      <c r="AA18" s="81"/>
      <c r="AB18" s="81"/>
      <c r="AC18" s="81"/>
      <c r="AD18" s="81"/>
      <c r="AE18" s="81"/>
      <c r="AF18" s="81"/>
      <c r="AG18" s="82"/>
      <c r="AH18" s="34" t="s">
        <v>190</v>
      </c>
    </row>
    <row r="19" spans="2:34" s="34" customFormat="1" ht="16.5" x14ac:dyDescent="0.4">
      <c r="B19" s="154"/>
      <c r="C19" s="158">
        <v>45949</v>
      </c>
      <c r="D19" s="145" t="s">
        <v>492</v>
      </c>
      <c r="E19" s="159">
        <v>0.75902777777777775</v>
      </c>
      <c r="F19" s="160" t="s">
        <v>208</v>
      </c>
      <c r="G19" s="161" t="s">
        <v>234</v>
      </c>
      <c r="H19" s="308">
        <v>5281.579421582851</v>
      </c>
      <c r="I19" s="163" t="s">
        <v>329</v>
      </c>
      <c r="J19" s="163" t="s">
        <v>236</v>
      </c>
      <c r="K19" s="161" t="s">
        <v>343</v>
      </c>
      <c r="L19" s="161" t="s">
        <v>345</v>
      </c>
      <c r="M19" s="161" t="s">
        <v>481</v>
      </c>
      <c r="N19" s="161" t="s">
        <v>482</v>
      </c>
      <c r="O19" s="164" t="s">
        <v>517</v>
      </c>
      <c r="P19" s="161" t="s">
        <v>240</v>
      </c>
      <c r="Q19" s="163" t="s">
        <v>332</v>
      </c>
      <c r="R19" s="165"/>
      <c r="S19" s="165" t="s">
        <v>516</v>
      </c>
      <c r="T19" s="163"/>
      <c r="U19" s="166">
        <v>4</v>
      </c>
      <c r="W19" s="80"/>
      <c r="X19" s="81"/>
      <c r="Y19" s="81"/>
      <c r="Z19" s="81"/>
      <c r="AA19" s="81"/>
      <c r="AB19" s="81"/>
      <c r="AC19" s="81"/>
      <c r="AD19" s="81"/>
      <c r="AE19" s="81"/>
      <c r="AF19" s="81"/>
      <c r="AG19" s="82"/>
      <c r="AH19" s="34" t="s">
        <v>190</v>
      </c>
    </row>
    <row r="20" spans="2:34" s="34" customFormat="1" ht="16.5" x14ac:dyDescent="0.4">
      <c r="B20" s="154"/>
      <c r="C20" s="158">
        <v>45949</v>
      </c>
      <c r="D20" s="145" t="s">
        <v>492</v>
      </c>
      <c r="E20" s="159">
        <v>0.75972222222222219</v>
      </c>
      <c r="F20" s="160" t="s">
        <v>208</v>
      </c>
      <c r="G20" s="161" t="s">
        <v>234</v>
      </c>
      <c r="H20" s="308">
        <v>1400</v>
      </c>
      <c r="I20" s="163" t="s">
        <v>329</v>
      </c>
      <c r="J20" s="163" t="s">
        <v>236</v>
      </c>
      <c r="K20" s="161" t="s">
        <v>343</v>
      </c>
      <c r="L20" s="161" t="s">
        <v>345</v>
      </c>
      <c r="M20" s="161" t="s">
        <v>481</v>
      </c>
      <c r="N20" s="161" t="s">
        <v>482</v>
      </c>
      <c r="O20" s="164" t="s">
        <v>517</v>
      </c>
      <c r="P20" s="161" t="s">
        <v>240</v>
      </c>
      <c r="Q20" s="163" t="s">
        <v>332</v>
      </c>
      <c r="R20" s="165"/>
      <c r="S20" s="165" t="s">
        <v>516</v>
      </c>
      <c r="T20" s="163"/>
      <c r="U20" s="166">
        <v>4</v>
      </c>
      <c r="W20" s="80"/>
      <c r="X20" s="81"/>
      <c r="Y20" s="81"/>
      <c r="Z20" s="81"/>
      <c r="AA20" s="81"/>
      <c r="AB20" s="81"/>
      <c r="AC20" s="81"/>
      <c r="AD20" s="81"/>
      <c r="AE20" s="81"/>
      <c r="AF20" s="81"/>
      <c r="AG20" s="82"/>
      <c r="AH20" s="34" t="s">
        <v>190</v>
      </c>
    </row>
    <row r="21" spans="2:34" s="34" customFormat="1" ht="16.5" x14ac:dyDescent="0.4">
      <c r="B21" s="154"/>
      <c r="C21" s="158">
        <v>45949</v>
      </c>
      <c r="D21" s="145" t="s">
        <v>492</v>
      </c>
      <c r="E21" s="159">
        <v>0.76041666666666663</v>
      </c>
      <c r="F21" s="160" t="s">
        <v>208</v>
      </c>
      <c r="G21" s="161" t="s">
        <v>234</v>
      </c>
      <c r="H21" s="308">
        <v>1400</v>
      </c>
      <c r="I21" s="163" t="s">
        <v>329</v>
      </c>
      <c r="J21" s="163" t="s">
        <v>236</v>
      </c>
      <c r="K21" s="161" t="s">
        <v>343</v>
      </c>
      <c r="L21" s="161" t="s">
        <v>345</v>
      </c>
      <c r="M21" s="161" t="s">
        <v>481</v>
      </c>
      <c r="N21" s="161" t="s">
        <v>482</v>
      </c>
      <c r="O21" s="164" t="s">
        <v>517</v>
      </c>
      <c r="P21" s="161" t="s">
        <v>240</v>
      </c>
      <c r="Q21" s="163" t="s">
        <v>332</v>
      </c>
      <c r="R21" s="165"/>
      <c r="S21" s="165" t="s">
        <v>516</v>
      </c>
      <c r="T21" s="163"/>
      <c r="U21" s="166">
        <v>4</v>
      </c>
      <c r="W21" s="80"/>
      <c r="X21" s="81"/>
      <c r="Y21" s="81"/>
      <c r="Z21" s="81"/>
      <c r="AA21" s="81"/>
      <c r="AB21" s="81"/>
      <c r="AC21" s="81"/>
      <c r="AD21" s="81"/>
      <c r="AE21" s="81"/>
      <c r="AF21" s="81"/>
      <c r="AG21" s="82"/>
      <c r="AH21" s="34" t="s">
        <v>190</v>
      </c>
    </row>
    <row r="22" spans="2:34" s="34" customFormat="1" ht="16.5" x14ac:dyDescent="0.4">
      <c r="B22" s="154"/>
      <c r="C22" s="158">
        <v>45949</v>
      </c>
      <c r="D22" s="145" t="s">
        <v>492</v>
      </c>
      <c r="E22" s="159">
        <v>0.76041666666666663</v>
      </c>
      <c r="F22" s="160" t="s">
        <v>208</v>
      </c>
      <c r="G22" s="161" t="s">
        <v>234</v>
      </c>
      <c r="H22" s="308">
        <v>1400</v>
      </c>
      <c r="I22" s="163" t="s">
        <v>329</v>
      </c>
      <c r="J22" s="163" t="s">
        <v>236</v>
      </c>
      <c r="K22" s="161" t="s">
        <v>343</v>
      </c>
      <c r="L22" s="161" t="s">
        <v>238</v>
      </c>
      <c r="M22" s="161" t="s">
        <v>481</v>
      </c>
      <c r="N22" s="161" t="s">
        <v>482</v>
      </c>
      <c r="O22" s="164" t="s">
        <v>517</v>
      </c>
      <c r="P22" s="161" t="s">
        <v>240</v>
      </c>
      <c r="Q22" s="163" t="s">
        <v>332</v>
      </c>
      <c r="R22" s="165"/>
      <c r="S22" s="165" t="s">
        <v>516</v>
      </c>
      <c r="T22" s="163"/>
      <c r="U22" s="166">
        <v>4</v>
      </c>
      <c r="W22" s="80"/>
      <c r="X22" s="81"/>
      <c r="Y22" s="81"/>
      <c r="Z22" s="81"/>
      <c r="AA22" s="81"/>
      <c r="AB22" s="81"/>
      <c r="AC22" s="81"/>
      <c r="AD22" s="81"/>
      <c r="AE22" s="81"/>
      <c r="AF22" s="81"/>
      <c r="AG22" s="82"/>
      <c r="AH22" s="34" t="s">
        <v>190</v>
      </c>
    </row>
    <row r="23" spans="2:34" s="34" customFormat="1" ht="16.5" x14ac:dyDescent="0.4">
      <c r="B23" s="154"/>
      <c r="C23" s="158">
        <v>45974</v>
      </c>
      <c r="D23" s="145" t="s">
        <v>484</v>
      </c>
      <c r="E23" s="159">
        <v>0.37916666666666665</v>
      </c>
      <c r="F23" s="160" t="s">
        <v>208</v>
      </c>
      <c r="G23" s="161" t="s">
        <v>234</v>
      </c>
      <c r="H23" s="308">
        <v>38.975421747000453</v>
      </c>
      <c r="I23" s="163" t="s">
        <v>329</v>
      </c>
      <c r="J23" s="163" t="s">
        <v>518</v>
      </c>
      <c r="K23" s="161" t="s">
        <v>237</v>
      </c>
      <c r="L23" s="161" t="s">
        <v>331</v>
      </c>
      <c r="M23" s="161" t="s">
        <v>481</v>
      </c>
      <c r="N23" s="161" t="s">
        <v>482</v>
      </c>
      <c r="O23" s="164" t="s">
        <v>483</v>
      </c>
      <c r="P23" s="161" t="s">
        <v>240</v>
      </c>
      <c r="Q23" s="163" t="s">
        <v>332</v>
      </c>
      <c r="R23" s="165"/>
      <c r="S23" s="165" t="s">
        <v>516</v>
      </c>
      <c r="T23" s="163"/>
      <c r="U23" s="166">
        <v>3</v>
      </c>
      <c r="W23" s="80"/>
      <c r="X23" s="81"/>
      <c r="Y23" s="81"/>
      <c r="Z23" s="81"/>
      <c r="AA23" s="81"/>
      <c r="AB23" s="81"/>
      <c r="AC23" s="81"/>
      <c r="AD23" s="81"/>
      <c r="AE23" s="81"/>
      <c r="AF23" s="81"/>
      <c r="AG23" s="82"/>
      <c r="AH23" s="34" t="s">
        <v>190</v>
      </c>
    </row>
    <row r="24" spans="2:34" s="34" customFormat="1" ht="16.5" x14ac:dyDescent="0.4">
      <c r="B24" s="154"/>
      <c r="C24" s="158">
        <v>45978</v>
      </c>
      <c r="D24" s="145" t="s">
        <v>471</v>
      </c>
      <c r="E24" s="159">
        <v>0.71597222222222223</v>
      </c>
      <c r="F24" s="160" t="s">
        <v>348</v>
      </c>
      <c r="G24" s="161" t="s">
        <v>234</v>
      </c>
      <c r="H24" s="308">
        <v>570.06885235842242</v>
      </c>
      <c r="I24" s="163" t="s">
        <v>329</v>
      </c>
      <c r="J24" s="163" t="s">
        <v>236</v>
      </c>
      <c r="K24" s="161" t="s">
        <v>343</v>
      </c>
      <c r="L24" s="161" t="s">
        <v>238</v>
      </c>
      <c r="M24" s="161" t="s">
        <v>481</v>
      </c>
      <c r="N24" s="161" t="s">
        <v>482</v>
      </c>
      <c r="O24" s="164" t="s">
        <v>483</v>
      </c>
      <c r="P24" s="161" t="s">
        <v>240</v>
      </c>
      <c r="Q24" s="163" t="s">
        <v>332</v>
      </c>
      <c r="R24" s="165"/>
      <c r="S24" s="165" t="s">
        <v>491</v>
      </c>
      <c r="T24" s="163"/>
      <c r="U24" s="166">
        <v>4</v>
      </c>
      <c r="W24" s="80"/>
      <c r="X24" s="81"/>
      <c r="Y24" s="81"/>
      <c r="Z24" s="81"/>
      <c r="AA24" s="81"/>
      <c r="AB24" s="81"/>
      <c r="AC24" s="81"/>
      <c r="AD24" s="81"/>
      <c r="AE24" s="81"/>
      <c r="AF24" s="81"/>
      <c r="AG24" s="82"/>
      <c r="AH24" s="34" t="s">
        <v>190</v>
      </c>
    </row>
    <row r="25" spans="2:34" s="34" customFormat="1" ht="16.5" x14ac:dyDescent="0.4">
      <c r="B25" s="154"/>
      <c r="C25" s="158">
        <v>45978</v>
      </c>
      <c r="D25" s="145" t="s">
        <v>471</v>
      </c>
      <c r="E25" s="159">
        <v>0.71666666666666667</v>
      </c>
      <c r="F25" s="160" t="s">
        <v>348</v>
      </c>
      <c r="G25" s="161" t="s">
        <v>234</v>
      </c>
      <c r="H25" s="308">
        <v>601.58103429134405</v>
      </c>
      <c r="I25" s="163" t="s">
        <v>329</v>
      </c>
      <c r="J25" s="163" t="s">
        <v>236</v>
      </c>
      <c r="K25" s="161" t="s">
        <v>343</v>
      </c>
      <c r="L25" s="161" t="s">
        <v>238</v>
      </c>
      <c r="M25" s="161" t="s">
        <v>481</v>
      </c>
      <c r="N25" s="161" t="s">
        <v>482</v>
      </c>
      <c r="O25" s="164" t="s">
        <v>483</v>
      </c>
      <c r="P25" s="161" t="s">
        <v>240</v>
      </c>
      <c r="Q25" s="163" t="s">
        <v>332</v>
      </c>
      <c r="R25" s="165"/>
      <c r="S25" s="165" t="s">
        <v>491</v>
      </c>
      <c r="T25" s="163"/>
      <c r="U25" s="166">
        <v>4</v>
      </c>
      <c r="W25" s="80"/>
      <c r="X25" s="81"/>
      <c r="Y25" s="81"/>
      <c r="Z25" s="81"/>
      <c r="AA25" s="81"/>
      <c r="AB25" s="81"/>
      <c r="AC25" s="81"/>
      <c r="AD25" s="81"/>
      <c r="AE25" s="81"/>
      <c r="AF25" s="81"/>
      <c r="AG25" s="82"/>
      <c r="AH25" s="34" t="s">
        <v>190</v>
      </c>
    </row>
    <row r="26" spans="2:34" s="34" customFormat="1" ht="16.5" x14ac:dyDescent="0.4">
      <c r="B26" s="154"/>
      <c r="C26" s="158">
        <v>45978</v>
      </c>
      <c r="D26" s="145" t="s">
        <v>471</v>
      </c>
      <c r="E26" s="159">
        <v>0.71666666666666667</v>
      </c>
      <c r="F26" s="160" t="s">
        <v>348</v>
      </c>
      <c r="G26" s="161" t="s">
        <v>234</v>
      </c>
      <c r="H26" s="308">
        <v>564.12578539434526</v>
      </c>
      <c r="I26" s="163" t="s">
        <v>329</v>
      </c>
      <c r="J26" s="163" t="s">
        <v>236</v>
      </c>
      <c r="K26" s="161" t="s">
        <v>343</v>
      </c>
      <c r="L26" s="161" t="s">
        <v>238</v>
      </c>
      <c r="M26" s="161" t="s">
        <v>481</v>
      </c>
      <c r="N26" s="161" t="s">
        <v>482</v>
      </c>
      <c r="O26" s="164" t="s">
        <v>483</v>
      </c>
      <c r="P26" s="161" t="s">
        <v>240</v>
      </c>
      <c r="Q26" s="163" t="s">
        <v>332</v>
      </c>
      <c r="R26" s="165"/>
      <c r="S26" s="165" t="s">
        <v>491</v>
      </c>
      <c r="T26" s="163"/>
      <c r="U26" s="166">
        <v>4</v>
      </c>
      <c r="W26" s="80"/>
      <c r="X26" s="81"/>
      <c r="Y26" s="81"/>
      <c r="Z26" s="81"/>
      <c r="AA26" s="81"/>
      <c r="AB26" s="81"/>
      <c r="AC26" s="81"/>
      <c r="AD26" s="81"/>
      <c r="AE26" s="81"/>
      <c r="AF26" s="81"/>
      <c r="AG26" s="82"/>
      <c r="AH26" s="34" t="s">
        <v>190</v>
      </c>
    </row>
    <row r="27" spans="2:34" s="34" customFormat="1" ht="16.5" x14ac:dyDescent="0.4">
      <c r="B27" s="154"/>
      <c r="C27" s="158">
        <v>45978</v>
      </c>
      <c r="D27" s="145" t="s">
        <v>471</v>
      </c>
      <c r="E27" s="159">
        <v>0.72638888888888886</v>
      </c>
      <c r="F27" s="160" t="s">
        <v>496</v>
      </c>
      <c r="G27" s="161" t="s">
        <v>234</v>
      </c>
      <c r="H27" s="308">
        <v>563.12763942077106</v>
      </c>
      <c r="I27" s="163" t="s">
        <v>329</v>
      </c>
      <c r="J27" s="163" t="s">
        <v>518</v>
      </c>
      <c r="K27" s="161" t="s">
        <v>343</v>
      </c>
      <c r="L27" s="161" t="s">
        <v>238</v>
      </c>
      <c r="M27" s="161" t="s">
        <v>481</v>
      </c>
      <c r="N27" s="161" t="s">
        <v>482</v>
      </c>
      <c r="O27" s="164" t="s">
        <v>483</v>
      </c>
      <c r="P27" s="161" t="s">
        <v>240</v>
      </c>
      <c r="Q27" s="163" t="s">
        <v>332</v>
      </c>
      <c r="R27" s="165"/>
      <c r="S27" s="165" t="s">
        <v>491</v>
      </c>
      <c r="T27" s="163"/>
      <c r="U27" s="166">
        <v>4</v>
      </c>
      <c r="W27" s="80"/>
      <c r="X27" s="81"/>
      <c r="Y27" s="81"/>
      <c r="Z27" s="81"/>
      <c r="AA27" s="81"/>
      <c r="AB27" s="81"/>
      <c r="AC27" s="81"/>
      <c r="AD27" s="81"/>
      <c r="AE27" s="81"/>
      <c r="AF27" s="81"/>
      <c r="AG27" s="82"/>
      <c r="AH27" s="34" t="s">
        <v>190</v>
      </c>
    </row>
    <row r="28" spans="2:34" s="34" customFormat="1" ht="16.5" x14ac:dyDescent="0.4">
      <c r="B28" s="154"/>
      <c r="C28" s="158">
        <v>45980</v>
      </c>
      <c r="D28" s="145" t="s">
        <v>480</v>
      </c>
      <c r="E28" s="159">
        <v>0.39652777777777776</v>
      </c>
      <c r="F28" s="160" t="s">
        <v>208</v>
      </c>
      <c r="G28" s="161" t="s">
        <v>234</v>
      </c>
      <c r="H28" s="308">
        <v>536.07515485068211</v>
      </c>
      <c r="I28" s="163" t="s">
        <v>329</v>
      </c>
      <c r="J28" s="163" t="s">
        <v>497</v>
      </c>
      <c r="K28" s="161" t="s">
        <v>343</v>
      </c>
      <c r="L28" s="161" t="s">
        <v>238</v>
      </c>
      <c r="M28" s="161" t="s">
        <v>481</v>
      </c>
      <c r="N28" s="161" t="s">
        <v>482</v>
      </c>
      <c r="O28" s="164" t="s">
        <v>483</v>
      </c>
      <c r="P28" s="161" t="s">
        <v>240</v>
      </c>
      <c r="Q28" s="163" t="s">
        <v>332</v>
      </c>
      <c r="R28" s="165"/>
      <c r="S28" s="165" t="s">
        <v>516</v>
      </c>
      <c r="T28" s="163"/>
      <c r="U28" s="166">
        <v>4</v>
      </c>
      <c r="W28" s="80"/>
      <c r="X28" s="81"/>
      <c r="Y28" s="81"/>
      <c r="Z28" s="81"/>
      <c r="AA28" s="81"/>
      <c r="AB28" s="81"/>
      <c r="AC28" s="81"/>
      <c r="AD28" s="81"/>
      <c r="AE28" s="81"/>
      <c r="AF28" s="81"/>
      <c r="AG28" s="82"/>
      <c r="AH28" s="34" t="s">
        <v>190</v>
      </c>
    </row>
    <row r="29" spans="2:34" s="34" customFormat="1" ht="16.5" x14ac:dyDescent="0.4">
      <c r="B29" s="154"/>
      <c r="C29" s="158">
        <v>45980</v>
      </c>
      <c r="D29" s="145" t="s">
        <v>480</v>
      </c>
      <c r="E29" s="159">
        <v>0.39652777777777776</v>
      </c>
      <c r="F29" s="160" t="s">
        <v>208</v>
      </c>
      <c r="G29" s="161" t="s">
        <v>234</v>
      </c>
      <c r="H29" s="308">
        <v>1400</v>
      </c>
      <c r="I29" s="163" t="s">
        <v>329</v>
      </c>
      <c r="J29" s="163" t="s">
        <v>497</v>
      </c>
      <c r="K29" s="161" t="s">
        <v>343</v>
      </c>
      <c r="L29" s="161" t="s">
        <v>345</v>
      </c>
      <c r="M29" s="161" t="s">
        <v>481</v>
      </c>
      <c r="N29" s="161" t="s">
        <v>482</v>
      </c>
      <c r="O29" s="164" t="s">
        <v>483</v>
      </c>
      <c r="P29" s="161" t="s">
        <v>240</v>
      </c>
      <c r="Q29" s="163" t="s">
        <v>332</v>
      </c>
      <c r="R29" s="165"/>
      <c r="S29" s="165" t="s">
        <v>516</v>
      </c>
      <c r="T29" s="163"/>
      <c r="U29" s="166">
        <v>4</v>
      </c>
      <c r="W29" s="80"/>
      <c r="X29" s="81"/>
      <c r="Y29" s="81"/>
      <c r="Z29" s="81"/>
      <c r="AA29" s="81"/>
      <c r="AB29" s="81"/>
      <c r="AC29" s="81"/>
      <c r="AD29" s="81"/>
      <c r="AE29" s="81"/>
      <c r="AF29" s="81"/>
      <c r="AG29" s="82"/>
      <c r="AH29" s="34" t="s">
        <v>190</v>
      </c>
    </row>
    <row r="30" spans="2:34" s="34" customFormat="1" ht="16.5" x14ac:dyDescent="0.4">
      <c r="B30" s="154"/>
      <c r="C30" s="158">
        <v>45980</v>
      </c>
      <c r="D30" s="145" t="s">
        <v>480</v>
      </c>
      <c r="E30" s="159">
        <v>0.44861111111111113</v>
      </c>
      <c r="F30" s="160" t="s">
        <v>208</v>
      </c>
      <c r="G30" s="161" t="s">
        <v>234</v>
      </c>
      <c r="H30" s="308">
        <v>58.047258582282353</v>
      </c>
      <c r="I30" s="163" t="s">
        <v>329</v>
      </c>
      <c r="J30" s="163" t="s">
        <v>497</v>
      </c>
      <c r="K30" s="161" t="s">
        <v>237</v>
      </c>
      <c r="L30" s="161" t="s">
        <v>331</v>
      </c>
      <c r="M30" s="161" t="s">
        <v>481</v>
      </c>
      <c r="N30" s="161" t="s">
        <v>482</v>
      </c>
      <c r="O30" s="164" t="s">
        <v>483</v>
      </c>
      <c r="P30" s="161" t="s">
        <v>240</v>
      </c>
      <c r="Q30" s="163" t="s">
        <v>332</v>
      </c>
      <c r="R30" s="165"/>
      <c r="S30" s="165" t="s">
        <v>493</v>
      </c>
      <c r="T30" s="163"/>
      <c r="U30" s="166">
        <v>3</v>
      </c>
      <c r="W30" s="80"/>
      <c r="X30" s="81" t="s">
        <v>523</v>
      </c>
      <c r="Y30" s="81"/>
      <c r="Z30" s="81"/>
      <c r="AA30" s="81"/>
      <c r="AB30" s="81"/>
      <c r="AC30" s="81"/>
      <c r="AD30" s="81"/>
      <c r="AE30" s="81"/>
      <c r="AF30" s="81"/>
      <c r="AG30" s="82"/>
      <c r="AH30" s="34" t="s">
        <v>190</v>
      </c>
    </row>
    <row r="31" spans="2:34" s="34" customFormat="1" ht="16.5" x14ac:dyDescent="0.4">
      <c r="B31" s="154"/>
      <c r="C31" s="158">
        <v>45980</v>
      </c>
      <c r="D31" s="145" t="s">
        <v>480</v>
      </c>
      <c r="E31" s="159">
        <v>0.72638888888888886</v>
      </c>
      <c r="F31" s="160" t="s">
        <v>208</v>
      </c>
      <c r="G31" s="161" t="s">
        <v>234</v>
      </c>
      <c r="H31" s="308">
        <v>37.006961900892883</v>
      </c>
      <c r="I31" s="163" t="s">
        <v>329</v>
      </c>
      <c r="J31" s="163" t="s">
        <v>497</v>
      </c>
      <c r="K31" s="161" t="s">
        <v>410</v>
      </c>
      <c r="L31" s="161" t="s">
        <v>345</v>
      </c>
      <c r="M31" s="161" t="s">
        <v>481</v>
      </c>
      <c r="N31" s="161" t="s">
        <v>482</v>
      </c>
      <c r="O31" s="164" t="s">
        <v>483</v>
      </c>
      <c r="P31" s="161" t="s">
        <v>239</v>
      </c>
      <c r="Q31" s="163" t="s">
        <v>332</v>
      </c>
      <c r="R31" s="165"/>
      <c r="S31" s="165" t="s">
        <v>516</v>
      </c>
      <c r="T31" s="163"/>
      <c r="U31" s="166">
        <v>1</v>
      </c>
      <c r="W31" s="80"/>
      <c r="X31" s="81"/>
      <c r="Y31" s="81"/>
      <c r="Z31" s="81"/>
      <c r="AA31" s="81"/>
      <c r="AB31" s="81"/>
      <c r="AC31" s="81"/>
      <c r="AD31" s="81"/>
      <c r="AE31" s="81"/>
      <c r="AF31" s="81"/>
      <c r="AG31" s="82"/>
      <c r="AH31" s="34" t="s">
        <v>190</v>
      </c>
    </row>
    <row r="32" spans="2:34" s="34" customFormat="1" ht="16.5" x14ac:dyDescent="0.4">
      <c r="B32" s="154"/>
      <c r="C32" s="158">
        <v>45981</v>
      </c>
      <c r="D32" s="145" t="s">
        <v>484</v>
      </c>
      <c r="E32" s="159">
        <v>0.40486111111111112</v>
      </c>
      <c r="F32" s="160" t="s">
        <v>208</v>
      </c>
      <c r="G32" s="161" t="s">
        <v>234</v>
      </c>
      <c r="H32" s="308">
        <v>1400</v>
      </c>
      <c r="I32" s="163" t="s">
        <v>329</v>
      </c>
      <c r="J32" s="163" t="s">
        <v>497</v>
      </c>
      <c r="K32" s="161" t="s">
        <v>343</v>
      </c>
      <c r="L32" s="161" t="s">
        <v>238</v>
      </c>
      <c r="M32" s="161" t="s">
        <v>481</v>
      </c>
      <c r="N32" s="161" t="s">
        <v>482</v>
      </c>
      <c r="O32" s="164" t="s">
        <v>483</v>
      </c>
      <c r="P32" s="161" t="s">
        <v>240</v>
      </c>
      <c r="Q32" s="163" t="s">
        <v>332</v>
      </c>
      <c r="R32" s="165"/>
      <c r="S32" s="165" t="s">
        <v>516</v>
      </c>
      <c r="T32" s="163"/>
      <c r="U32" s="166">
        <v>4</v>
      </c>
      <c r="W32" s="84"/>
      <c r="X32" s="85"/>
      <c r="Y32" s="85"/>
      <c r="Z32" s="85"/>
      <c r="AA32" s="85"/>
      <c r="AB32" s="85"/>
      <c r="AC32" s="85"/>
      <c r="AD32" s="85"/>
      <c r="AE32" s="85"/>
      <c r="AF32" s="85"/>
      <c r="AG32" s="86"/>
      <c r="AH32" s="34" t="s">
        <v>190</v>
      </c>
    </row>
    <row r="33" spans="2:34" s="34" customFormat="1" ht="16.5" x14ac:dyDescent="0.4">
      <c r="B33" s="154"/>
      <c r="C33" s="158">
        <v>45981</v>
      </c>
      <c r="D33" s="145" t="s">
        <v>484</v>
      </c>
      <c r="E33" s="159">
        <v>0.4152777777777778</v>
      </c>
      <c r="F33" s="160" t="s">
        <v>208</v>
      </c>
      <c r="G33" s="161" t="s">
        <v>234</v>
      </c>
      <c r="H33" s="308">
        <v>1400</v>
      </c>
      <c r="I33" s="163" t="s">
        <v>329</v>
      </c>
      <c r="J33" s="163" t="s">
        <v>497</v>
      </c>
      <c r="K33" s="161" t="s">
        <v>343</v>
      </c>
      <c r="L33" s="161" t="s">
        <v>345</v>
      </c>
      <c r="M33" s="161" t="s">
        <v>481</v>
      </c>
      <c r="N33" s="161" t="s">
        <v>482</v>
      </c>
      <c r="O33" s="164" t="s">
        <v>483</v>
      </c>
      <c r="P33" s="161" t="s">
        <v>240</v>
      </c>
      <c r="Q33" s="163" t="s">
        <v>332</v>
      </c>
      <c r="R33" s="165"/>
      <c r="S33" s="165" t="s">
        <v>516</v>
      </c>
      <c r="T33" s="163"/>
      <c r="U33" s="166">
        <v>4</v>
      </c>
      <c r="AH33" s="34" t="s">
        <v>190</v>
      </c>
    </row>
    <row r="34" spans="2:34" s="34" customFormat="1" ht="16.5" x14ac:dyDescent="0.4">
      <c r="B34" s="154"/>
      <c r="C34" s="158">
        <v>45981</v>
      </c>
      <c r="D34" s="145" t="s">
        <v>484</v>
      </c>
      <c r="E34" s="159">
        <v>0.42291666666666666</v>
      </c>
      <c r="F34" s="160" t="s">
        <v>208</v>
      </c>
      <c r="G34" s="161" t="s">
        <v>234</v>
      </c>
      <c r="H34" s="308">
        <v>1400</v>
      </c>
      <c r="I34" s="163" t="s">
        <v>329</v>
      </c>
      <c r="J34" s="163" t="s">
        <v>497</v>
      </c>
      <c r="K34" s="161" t="s">
        <v>343</v>
      </c>
      <c r="L34" s="161" t="s">
        <v>345</v>
      </c>
      <c r="M34" s="161" t="s">
        <v>481</v>
      </c>
      <c r="N34" s="161" t="s">
        <v>482</v>
      </c>
      <c r="O34" s="164" t="s">
        <v>483</v>
      </c>
      <c r="P34" s="161" t="s">
        <v>240</v>
      </c>
      <c r="Q34" s="163" t="s">
        <v>332</v>
      </c>
      <c r="R34" s="165"/>
      <c r="S34" s="165" t="s">
        <v>516</v>
      </c>
      <c r="T34" s="163"/>
      <c r="U34" s="166">
        <v>4</v>
      </c>
      <c r="AH34" s="34" t="s">
        <v>190</v>
      </c>
    </row>
    <row r="35" spans="2:34" s="34" customFormat="1" ht="16.5" x14ac:dyDescent="0.4">
      <c r="B35" s="154"/>
      <c r="C35" s="158">
        <v>45981</v>
      </c>
      <c r="D35" s="145" t="s">
        <v>484</v>
      </c>
      <c r="E35" s="159">
        <v>0.44930555555555557</v>
      </c>
      <c r="F35" s="160" t="s">
        <v>208</v>
      </c>
      <c r="G35" s="161" t="s">
        <v>234</v>
      </c>
      <c r="H35" s="308">
        <v>1400</v>
      </c>
      <c r="I35" s="163" t="s">
        <v>329</v>
      </c>
      <c r="J35" s="163" t="s">
        <v>497</v>
      </c>
      <c r="K35" s="161" t="s">
        <v>343</v>
      </c>
      <c r="L35" s="161" t="s">
        <v>345</v>
      </c>
      <c r="M35" s="161" t="s">
        <v>481</v>
      </c>
      <c r="N35" s="161" t="s">
        <v>482</v>
      </c>
      <c r="O35" s="164" t="s">
        <v>483</v>
      </c>
      <c r="P35" s="161" t="s">
        <v>240</v>
      </c>
      <c r="Q35" s="163" t="s">
        <v>332</v>
      </c>
      <c r="R35" s="165"/>
      <c r="S35" s="165" t="s">
        <v>516</v>
      </c>
      <c r="T35" s="163"/>
      <c r="U35" s="166">
        <v>4</v>
      </c>
      <c r="AH35" s="34" t="s">
        <v>190</v>
      </c>
    </row>
    <row r="36" spans="2:34" s="34" customFormat="1" ht="16.5" x14ac:dyDescent="0.4">
      <c r="B36" s="154"/>
      <c r="C36" s="158">
        <v>45981</v>
      </c>
      <c r="D36" s="145" t="s">
        <v>484</v>
      </c>
      <c r="E36" s="159">
        <v>0.44861111111111113</v>
      </c>
      <c r="F36" s="160" t="s">
        <v>208</v>
      </c>
      <c r="G36" s="161" t="s">
        <v>234</v>
      </c>
      <c r="H36" s="308">
        <v>513.44083288482068</v>
      </c>
      <c r="I36" s="163" t="s">
        <v>329</v>
      </c>
      <c r="J36" s="163" t="s">
        <v>497</v>
      </c>
      <c r="K36" s="161" t="s">
        <v>343</v>
      </c>
      <c r="L36" s="161" t="s">
        <v>238</v>
      </c>
      <c r="M36" s="161" t="s">
        <v>481</v>
      </c>
      <c r="N36" s="161" t="s">
        <v>482</v>
      </c>
      <c r="O36" s="164" t="s">
        <v>483</v>
      </c>
      <c r="P36" s="161" t="s">
        <v>240</v>
      </c>
      <c r="Q36" s="163" t="s">
        <v>332</v>
      </c>
      <c r="R36" s="165"/>
      <c r="S36" s="165" t="s">
        <v>516</v>
      </c>
      <c r="T36" s="163"/>
      <c r="U36" s="166">
        <v>4</v>
      </c>
      <c r="AH36" s="34" t="s">
        <v>190</v>
      </c>
    </row>
    <row r="37" spans="2:34" s="34" customFormat="1" ht="16.5" x14ac:dyDescent="0.4">
      <c r="B37" s="154"/>
      <c r="C37" s="158">
        <v>45981</v>
      </c>
      <c r="D37" s="145" t="s">
        <v>484</v>
      </c>
      <c r="E37" s="159">
        <v>0.44861111111111113</v>
      </c>
      <c r="F37" s="160" t="s">
        <v>208</v>
      </c>
      <c r="G37" s="161" t="s">
        <v>234</v>
      </c>
      <c r="H37" s="308">
        <v>603.83287215306734</v>
      </c>
      <c r="I37" s="163" t="s">
        <v>329</v>
      </c>
      <c r="J37" s="163" t="s">
        <v>497</v>
      </c>
      <c r="K37" s="161" t="s">
        <v>343</v>
      </c>
      <c r="L37" s="161" t="s">
        <v>238</v>
      </c>
      <c r="M37" s="161" t="s">
        <v>481</v>
      </c>
      <c r="N37" s="161" t="s">
        <v>482</v>
      </c>
      <c r="O37" s="164" t="s">
        <v>483</v>
      </c>
      <c r="P37" s="161" t="s">
        <v>240</v>
      </c>
      <c r="Q37" s="163" t="s">
        <v>332</v>
      </c>
      <c r="R37" s="165"/>
      <c r="S37" s="165" t="s">
        <v>516</v>
      </c>
      <c r="T37" s="163"/>
      <c r="U37" s="166">
        <v>4</v>
      </c>
      <c r="AH37" s="34" t="s">
        <v>190</v>
      </c>
    </row>
    <row r="38" spans="2:34" s="34" customFormat="1" ht="16.5" x14ac:dyDescent="0.4">
      <c r="B38" s="154"/>
      <c r="C38" s="158">
        <v>45981</v>
      </c>
      <c r="D38" s="145" t="s">
        <v>484</v>
      </c>
      <c r="E38" s="159">
        <v>0.44930555555555557</v>
      </c>
      <c r="F38" s="160" t="s">
        <v>208</v>
      </c>
      <c r="G38" s="161" t="s">
        <v>234</v>
      </c>
      <c r="H38" s="308">
        <v>590.94821148958033</v>
      </c>
      <c r="I38" s="163" t="s">
        <v>329</v>
      </c>
      <c r="J38" s="163" t="s">
        <v>497</v>
      </c>
      <c r="K38" s="161" t="s">
        <v>343</v>
      </c>
      <c r="L38" s="161" t="s">
        <v>238</v>
      </c>
      <c r="M38" s="161" t="s">
        <v>481</v>
      </c>
      <c r="N38" s="161" t="s">
        <v>482</v>
      </c>
      <c r="O38" s="164" t="s">
        <v>483</v>
      </c>
      <c r="P38" s="161" t="s">
        <v>240</v>
      </c>
      <c r="Q38" s="163" t="s">
        <v>332</v>
      </c>
      <c r="R38" s="165"/>
      <c r="S38" s="165" t="s">
        <v>516</v>
      </c>
      <c r="T38" s="163"/>
      <c r="U38" s="166">
        <v>4</v>
      </c>
      <c r="AH38" s="34" t="s">
        <v>190</v>
      </c>
    </row>
    <row r="39" spans="2:34" s="34" customFormat="1" ht="16.5" x14ac:dyDescent="0.4">
      <c r="B39" s="154"/>
      <c r="C39" s="158">
        <v>45982</v>
      </c>
      <c r="D39" s="145" t="s">
        <v>485</v>
      </c>
      <c r="E39" s="159">
        <v>0.71875</v>
      </c>
      <c r="F39" s="160" t="s">
        <v>208</v>
      </c>
      <c r="G39" s="161" t="s">
        <v>234</v>
      </c>
      <c r="H39" s="308">
        <v>796.70716126874049</v>
      </c>
      <c r="I39" s="163" t="s">
        <v>329</v>
      </c>
      <c r="J39" s="163" t="s">
        <v>518</v>
      </c>
      <c r="K39" s="161" t="s">
        <v>343</v>
      </c>
      <c r="L39" s="161" t="s">
        <v>238</v>
      </c>
      <c r="M39" s="161" t="s">
        <v>481</v>
      </c>
      <c r="N39" s="161" t="s">
        <v>482</v>
      </c>
      <c r="O39" s="164" t="s">
        <v>483</v>
      </c>
      <c r="P39" s="161" t="s">
        <v>240</v>
      </c>
      <c r="Q39" s="163" t="s">
        <v>332</v>
      </c>
      <c r="R39" s="165"/>
      <c r="S39" s="165" t="s">
        <v>489</v>
      </c>
      <c r="T39" s="163"/>
      <c r="U39" s="166">
        <v>4</v>
      </c>
      <c r="AH39" s="34" t="s">
        <v>190</v>
      </c>
    </row>
    <row r="40" spans="2:34" s="34" customFormat="1" ht="16.5" x14ac:dyDescent="0.4">
      <c r="B40" s="154"/>
      <c r="C40" s="158">
        <v>45982</v>
      </c>
      <c r="D40" s="145" t="s">
        <v>485</v>
      </c>
      <c r="E40" s="159">
        <v>0.71944444444444444</v>
      </c>
      <c r="F40" s="160" t="s">
        <v>208</v>
      </c>
      <c r="G40" s="161" t="s">
        <v>234</v>
      </c>
      <c r="H40" s="308">
        <v>598.80446788429435</v>
      </c>
      <c r="I40" s="163" t="s">
        <v>329</v>
      </c>
      <c r="J40" s="163" t="s">
        <v>518</v>
      </c>
      <c r="K40" s="161" t="s">
        <v>343</v>
      </c>
      <c r="L40" s="161" t="s">
        <v>238</v>
      </c>
      <c r="M40" s="161" t="s">
        <v>481</v>
      </c>
      <c r="N40" s="161" t="s">
        <v>482</v>
      </c>
      <c r="O40" s="164" t="s">
        <v>483</v>
      </c>
      <c r="P40" s="161" t="s">
        <v>240</v>
      </c>
      <c r="Q40" s="163" t="s">
        <v>332</v>
      </c>
      <c r="R40" s="165"/>
      <c r="S40" s="165" t="s">
        <v>489</v>
      </c>
      <c r="T40" s="163"/>
      <c r="U40" s="166">
        <v>4</v>
      </c>
      <c r="AH40" s="34" t="s">
        <v>190</v>
      </c>
    </row>
    <row r="41" spans="2:34" s="34" customFormat="1" ht="16.5" x14ac:dyDescent="0.4">
      <c r="B41" s="154"/>
      <c r="C41" s="158">
        <v>45982</v>
      </c>
      <c r="D41" s="145" t="s">
        <v>485</v>
      </c>
      <c r="E41" s="159">
        <v>0.71875</v>
      </c>
      <c r="F41" s="160" t="s">
        <v>208</v>
      </c>
      <c r="G41" s="161" t="s">
        <v>234</v>
      </c>
      <c r="H41" s="308">
        <v>1400</v>
      </c>
      <c r="I41" s="163" t="s">
        <v>329</v>
      </c>
      <c r="J41" s="163" t="s">
        <v>518</v>
      </c>
      <c r="K41" s="161" t="s">
        <v>343</v>
      </c>
      <c r="L41" s="161" t="s">
        <v>238</v>
      </c>
      <c r="M41" s="161" t="s">
        <v>481</v>
      </c>
      <c r="N41" s="161" t="s">
        <v>482</v>
      </c>
      <c r="O41" s="164" t="s">
        <v>483</v>
      </c>
      <c r="P41" s="161" t="s">
        <v>240</v>
      </c>
      <c r="Q41" s="163" t="s">
        <v>332</v>
      </c>
      <c r="R41" s="165"/>
      <c r="S41" s="165" t="s">
        <v>489</v>
      </c>
      <c r="T41" s="163"/>
      <c r="U41" s="166">
        <v>2</v>
      </c>
      <c r="AH41" s="34" t="s">
        <v>190</v>
      </c>
    </row>
    <row r="42" spans="2:34" s="34" customFormat="1" ht="16.5" x14ac:dyDescent="0.4">
      <c r="B42" s="154"/>
      <c r="C42" s="158">
        <v>45983</v>
      </c>
      <c r="D42" s="145" t="s">
        <v>490</v>
      </c>
      <c r="E42" s="159">
        <v>0.4236111111111111</v>
      </c>
      <c r="F42" s="160" t="s">
        <v>208</v>
      </c>
      <c r="G42" s="161" t="s">
        <v>234</v>
      </c>
      <c r="H42" s="308">
        <v>41.821329143488448</v>
      </c>
      <c r="I42" s="163" t="s">
        <v>329</v>
      </c>
      <c r="J42" s="163" t="s">
        <v>518</v>
      </c>
      <c r="K42" s="161" t="s">
        <v>343</v>
      </c>
      <c r="L42" s="161" t="s">
        <v>345</v>
      </c>
      <c r="M42" s="161" t="s">
        <v>481</v>
      </c>
      <c r="N42" s="161" t="s">
        <v>482</v>
      </c>
      <c r="O42" s="164" t="s">
        <v>483</v>
      </c>
      <c r="P42" s="161" t="s">
        <v>240</v>
      </c>
      <c r="Q42" s="163" t="s">
        <v>332</v>
      </c>
      <c r="R42" s="165"/>
      <c r="S42" s="165" t="s">
        <v>489</v>
      </c>
      <c r="T42" s="163"/>
      <c r="U42" s="166">
        <v>2</v>
      </c>
      <c r="AH42" s="34" t="s">
        <v>190</v>
      </c>
    </row>
    <row r="43" spans="2:34" s="34" customFormat="1" ht="16.5" x14ac:dyDescent="0.4">
      <c r="B43" s="154"/>
      <c r="C43" s="158">
        <v>45983</v>
      </c>
      <c r="D43" s="145" t="s">
        <v>490</v>
      </c>
      <c r="E43" s="159">
        <v>0.44166666666666665</v>
      </c>
      <c r="F43" s="160" t="s">
        <v>208</v>
      </c>
      <c r="G43" s="161" t="s">
        <v>234</v>
      </c>
      <c r="H43" s="308">
        <v>135.55186059870445</v>
      </c>
      <c r="I43" s="163" t="s">
        <v>329</v>
      </c>
      <c r="J43" s="163" t="s">
        <v>518</v>
      </c>
      <c r="K43" s="161" t="s">
        <v>343</v>
      </c>
      <c r="L43" s="161" t="s">
        <v>238</v>
      </c>
      <c r="M43" s="161" t="s">
        <v>481</v>
      </c>
      <c r="N43" s="161" t="s">
        <v>482</v>
      </c>
      <c r="O43" s="164" t="s">
        <v>483</v>
      </c>
      <c r="P43" s="161" t="s">
        <v>240</v>
      </c>
      <c r="Q43" s="163" t="s">
        <v>332</v>
      </c>
      <c r="R43" s="165"/>
      <c r="S43" s="165" t="s">
        <v>516</v>
      </c>
      <c r="T43" s="163"/>
      <c r="U43" s="166">
        <v>2</v>
      </c>
      <c r="AH43" s="34" t="s">
        <v>190</v>
      </c>
    </row>
    <row r="44" spans="2:34" s="34" customFormat="1" ht="16.5" x14ac:dyDescent="0.4">
      <c r="B44" s="154"/>
      <c r="C44" s="158">
        <v>45983</v>
      </c>
      <c r="D44" s="145" t="s">
        <v>490</v>
      </c>
      <c r="E44" s="159">
        <v>0.44930555555555557</v>
      </c>
      <c r="F44" s="160" t="s">
        <v>208</v>
      </c>
      <c r="G44" s="161" t="s">
        <v>234</v>
      </c>
      <c r="H44" s="308">
        <v>609.64451559289012</v>
      </c>
      <c r="I44" s="163" t="s">
        <v>329</v>
      </c>
      <c r="J44" s="163" t="s">
        <v>518</v>
      </c>
      <c r="K44" s="161" t="s">
        <v>343</v>
      </c>
      <c r="L44" s="161" t="s">
        <v>238</v>
      </c>
      <c r="M44" s="161" t="s">
        <v>481</v>
      </c>
      <c r="N44" s="161" t="s">
        <v>482</v>
      </c>
      <c r="O44" s="164" t="s">
        <v>483</v>
      </c>
      <c r="P44" s="161" t="s">
        <v>240</v>
      </c>
      <c r="Q44" s="163" t="s">
        <v>332</v>
      </c>
      <c r="R44" s="165"/>
      <c r="S44" s="165" t="s">
        <v>491</v>
      </c>
      <c r="T44" s="163"/>
      <c r="U44" s="166">
        <v>4</v>
      </c>
      <c r="AH44" s="34" t="s">
        <v>190</v>
      </c>
    </row>
    <row r="45" spans="2:34" s="34" customFormat="1" ht="16.5" x14ac:dyDescent="0.4">
      <c r="B45" s="154"/>
      <c r="C45" s="158">
        <v>45984</v>
      </c>
      <c r="D45" s="145" t="s">
        <v>492</v>
      </c>
      <c r="E45" s="159">
        <v>0.71597222222222223</v>
      </c>
      <c r="F45" s="160" t="s">
        <v>348</v>
      </c>
      <c r="G45" s="161" t="s">
        <v>234</v>
      </c>
      <c r="H45" s="308">
        <v>656.46788701611899</v>
      </c>
      <c r="I45" s="163" t="s">
        <v>329</v>
      </c>
      <c r="J45" s="163" t="s">
        <v>236</v>
      </c>
      <c r="K45" s="161" t="s">
        <v>343</v>
      </c>
      <c r="L45" s="161" t="s">
        <v>238</v>
      </c>
      <c r="M45" s="161" t="s">
        <v>481</v>
      </c>
      <c r="N45" s="161" t="s">
        <v>482</v>
      </c>
      <c r="O45" s="164" t="s">
        <v>483</v>
      </c>
      <c r="P45" s="161" t="s">
        <v>240</v>
      </c>
      <c r="Q45" s="163" t="s">
        <v>332</v>
      </c>
      <c r="R45" s="165"/>
      <c r="S45" s="165" t="s">
        <v>491</v>
      </c>
      <c r="T45" s="163"/>
      <c r="U45" s="166">
        <v>4</v>
      </c>
      <c r="AH45" s="34" t="s">
        <v>190</v>
      </c>
    </row>
    <row r="46" spans="2:34" s="34" customFormat="1" ht="16.5" x14ac:dyDescent="0.4">
      <c r="B46" s="154"/>
      <c r="C46" s="158">
        <v>45985</v>
      </c>
      <c r="D46" s="145" t="s">
        <v>471</v>
      </c>
      <c r="E46" s="159">
        <v>0.39097222222222222</v>
      </c>
      <c r="F46" s="160" t="s">
        <v>208</v>
      </c>
      <c r="G46" s="161" t="s">
        <v>234</v>
      </c>
      <c r="H46" s="308">
        <v>619.531010956866</v>
      </c>
      <c r="I46" s="163" t="s">
        <v>329</v>
      </c>
      <c r="J46" s="163" t="s">
        <v>518</v>
      </c>
      <c r="K46" s="161" t="s">
        <v>343</v>
      </c>
      <c r="L46" s="161" t="s">
        <v>238</v>
      </c>
      <c r="M46" s="161" t="s">
        <v>481</v>
      </c>
      <c r="N46" s="161" t="s">
        <v>482</v>
      </c>
      <c r="O46" s="164" t="s">
        <v>483</v>
      </c>
      <c r="P46" s="161" t="s">
        <v>240</v>
      </c>
      <c r="Q46" s="163" t="s">
        <v>332</v>
      </c>
      <c r="R46" s="165"/>
      <c r="S46" s="165" t="s">
        <v>491</v>
      </c>
      <c r="T46" s="163"/>
      <c r="U46" s="166">
        <v>4</v>
      </c>
      <c r="AH46" s="34" t="s">
        <v>190</v>
      </c>
    </row>
    <row r="47" spans="2:34" s="34" customFormat="1" ht="16.5" x14ac:dyDescent="0.4">
      <c r="B47" s="154"/>
      <c r="C47" s="158">
        <v>45985</v>
      </c>
      <c r="D47" s="145" t="s">
        <v>471</v>
      </c>
      <c r="E47" s="159">
        <v>0.40902777777777777</v>
      </c>
      <c r="F47" s="160" t="s">
        <v>208</v>
      </c>
      <c r="G47" s="161" t="s">
        <v>234</v>
      </c>
      <c r="H47" s="308">
        <v>683.57713672038574</v>
      </c>
      <c r="I47" s="163" t="s">
        <v>329</v>
      </c>
      <c r="J47" s="163" t="s">
        <v>518</v>
      </c>
      <c r="K47" s="161" t="s">
        <v>343</v>
      </c>
      <c r="L47" s="161" t="s">
        <v>238</v>
      </c>
      <c r="M47" s="161" t="s">
        <v>481</v>
      </c>
      <c r="N47" s="161" t="s">
        <v>482</v>
      </c>
      <c r="O47" s="164" t="s">
        <v>483</v>
      </c>
      <c r="P47" s="161" t="s">
        <v>240</v>
      </c>
      <c r="Q47" s="163" t="s">
        <v>332</v>
      </c>
      <c r="R47" s="165"/>
      <c r="S47" s="165" t="s">
        <v>491</v>
      </c>
      <c r="T47" s="163"/>
      <c r="U47" s="166">
        <v>4</v>
      </c>
      <c r="AH47" s="34" t="s">
        <v>190</v>
      </c>
    </row>
    <row r="48" spans="2:34" s="34" customFormat="1" ht="16.5" x14ac:dyDescent="0.4">
      <c r="B48" s="154"/>
      <c r="C48" s="158">
        <v>45985</v>
      </c>
      <c r="D48" s="145" t="s">
        <v>471</v>
      </c>
      <c r="E48" s="159">
        <v>0.40972222222222221</v>
      </c>
      <c r="F48" s="160" t="s">
        <v>208</v>
      </c>
      <c r="G48" s="161" t="s">
        <v>234</v>
      </c>
      <c r="H48" s="308">
        <v>557.02351585320037</v>
      </c>
      <c r="I48" s="163" t="s">
        <v>329</v>
      </c>
      <c r="J48" s="163" t="s">
        <v>518</v>
      </c>
      <c r="K48" s="161" t="s">
        <v>343</v>
      </c>
      <c r="L48" s="161" t="s">
        <v>238</v>
      </c>
      <c r="M48" s="161" t="s">
        <v>481</v>
      </c>
      <c r="N48" s="161" t="s">
        <v>482</v>
      </c>
      <c r="O48" s="164" t="s">
        <v>483</v>
      </c>
      <c r="P48" s="161" t="s">
        <v>240</v>
      </c>
      <c r="Q48" s="163" t="s">
        <v>332</v>
      </c>
      <c r="R48" s="165"/>
      <c r="S48" s="165" t="s">
        <v>489</v>
      </c>
      <c r="T48" s="163"/>
      <c r="U48" s="166">
        <v>4</v>
      </c>
      <c r="AH48" s="34" t="s">
        <v>190</v>
      </c>
    </row>
    <row r="49" spans="2:34" s="34" customFormat="1" ht="16.5" x14ac:dyDescent="0.4">
      <c r="B49" s="154"/>
      <c r="C49" s="158">
        <v>45985</v>
      </c>
      <c r="D49" s="145" t="s">
        <v>471</v>
      </c>
      <c r="E49" s="159">
        <v>0.40972222222222221</v>
      </c>
      <c r="F49" s="160" t="s">
        <v>208</v>
      </c>
      <c r="G49" s="161" t="s">
        <v>234</v>
      </c>
      <c r="H49" s="308">
        <v>677.34228505872932</v>
      </c>
      <c r="I49" s="163" t="s">
        <v>329</v>
      </c>
      <c r="J49" s="163" t="s">
        <v>518</v>
      </c>
      <c r="K49" s="161" t="s">
        <v>343</v>
      </c>
      <c r="L49" s="161" t="s">
        <v>238</v>
      </c>
      <c r="M49" s="161" t="s">
        <v>481</v>
      </c>
      <c r="N49" s="161" t="s">
        <v>482</v>
      </c>
      <c r="O49" s="164" t="s">
        <v>483</v>
      </c>
      <c r="P49" s="161" t="s">
        <v>240</v>
      </c>
      <c r="Q49" s="163" t="s">
        <v>332</v>
      </c>
      <c r="R49" s="165"/>
      <c r="S49" s="165" t="s">
        <v>489</v>
      </c>
      <c r="T49" s="163"/>
      <c r="U49" s="166">
        <v>4</v>
      </c>
      <c r="AH49" s="34" t="s">
        <v>190</v>
      </c>
    </row>
    <row r="50" spans="2:34" s="34" customFormat="1" ht="16.5" x14ac:dyDescent="0.4">
      <c r="B50" s="154"/>
      <c r="C50" s="158">
        <v>45985</v>
      </c>
      <c r="D50" s="145" t="s">
        <v>471</v>
      </c>
      <c r="E50" s="159">
        <v>0.4236111111111111</v>
      </c>
      <c r="F50" s="160" t="s">
        <v>208</v>
      </c>
      <c r="G50" s="161" t="s">
        <v>234</v>
      </c>
      <c r="H50" s="308">
        <v>522.29774163977163</v>
      </c>
      <c r="I50" s="163" t="s">
        <v>329</v>
      </c>
      <c r="J50" s="163" t="s">
        <v>518</v>
      </c>
      <c r="K50" s="161" t="s">
        <v>343</v>
      </c>
      <c r="L50" s="161" t="s">
        <v>238</v>
      </c>
      <c r="M50" s="161" t="s">
        <v>481</v>
      </c>
      <c r="N50" s="161" t="s">
        <v>482</v>
      </c>
      <c r="O50" s="164" t="s">
        <v>483</v>
      </c>
      <c r="P50" s="161" t="s">
        <v>240</v>
      </c>
      <c r="Q50" s="163" t="s">
        <v>332</v>
      </c>
      <c r="R50" s="165"/>
      <c r="S50" s="165" t="s">
        <v>489</v>
      </c>
      <c r="T50" s="163"/>
      <c r="U50" s="166">
        <v>4</v>
      </c>
      <c r="AH50" s="34" t="s">
        <v>190</v>
      </c>
    </row>
    <row r="51" spans="2:34" s="34" customFormat="1" ht="16.5" x14ac:dyDescent="0.4">
      <c r="B51" s="154"/>
      <c r="C51" s="158">
        <v>45989</v>
      </c>
      <c r="D51" s="145" t="s">
        <v>485</v>
      </c>
      <c r="E51" s="159">
        <v>0.44027777777777777</v>
      </c>
      <c r="F51" s="160" t="s">
        <v>352</v>
      </c>
      <c r="G51" s="161" t="s">
        <v>234</v>
      </c>
      <c r="H51" s="308">
        <v>109.58054958074764</v>
      </c>
      <c r="I51" s="163" t="s">
        <v>329</v>
      </c>
      <c r="J51" s="163" t="s">
        <v>518</v>
      </c>
      <c r="K51" s="161" t="s">
        <v>343</v>
      </c>
      <c r="L51" s="161" t="s">
        <v>238</v>
      </c>
      <c r="M51" s="161" t="s">
        <v>481</v>
      </c>
      <c r="N51" s="161" t="s">
        <v>482</v>
      </c>
      <c r="O51" s="164" t="s">
        <v>483</v>
      </c>
      <c r="P51" s="161" t="s">
        <v>240</v>
      </c>
      <c r="Q51" s="163" t="s">
        <v>332</v>
      </c>
      <c r="R51" s="165"/>
      <c r="S51" s="165" t="s">
        <v>491</v>
      </c>
      <c r="T51" s="163"/>
      <c r="U51" s="166">
        <v>2</v>
      </c>
      <c r="AH51" s="34" t="s">
        <v>190</v>
      </c>
    </row>
    <row r="52" spans="2:34" s="34" customFormat="1" ht="16.5" x14ac:dyDescent="0.4">
      <c r="B52" s="154"/>
      <c r="C52" s="158">
        <v>45994</v>
      </c>
      <c r="D52" s="145" t="s">
        <v>480</v>
      </c>
      <c r="E52" s="159">
        <v>0.71527777777777779</v>
      </c>
      <c r="F52" s="160" t="s">
        <v>348</v>
      </c>
      <c r="G52" s="161" t="s">
        <v>234</v>
      </c>
      <c r="H52" s="308">
        <v>648.56361332646372</v>
      </c>
      <c r="I52" s="163" t="s">
        <v>329</v>
      </c>
      <c r="J52" s="163" t="s">
        <v>518</v>
      </c>
      <c r="K52" s="161" t="s">
        <v>343</v>
      </c>
      <c r="L52" s="161" t="s">
        <v>238</v>
      </c>
      <c r="M52" s="161" t="s">
        <v>481</v>
      </c>
      <c r="N52" s="161" t="s">
        <v>482</v>
      </c>
      <c r="O52" s="164" t="s">
        <v>483</v>
      </c>
      <c r="P52" s="161" t="s">
        <v>240</v>
      </c>
      <c r="Q52" s="163" t="s">
        <v>332</v>
      </c>
      <c r="R52" s="165"/>
      <c r="S52" s="165" t="s">
        <v>516</v>
      </c>
      <c r="T52" s="163"/>
      <c r="U52" s="166">
        <v>4</v>
      </c>
      <c r="AH52" s="34" t="s">
        <v>190</v>
      </c>
    </row>
    <row r="53" spans="2:34" s="34" customFormat="1" ht="16.5" x14ac:dyDescent="0.4">
      <c r="B53" s="154"/>
      <c r="C53" s="158">
        <v>45999</v>
      </c>
      <c r="D53" s="145" t="s">
        <v>471</v>
      </c>
      <c r="E53" s="159">
        <v>0.4513888888888889</v>
      </c>
      <c r="F53" s="160" t="s">
        <v>348</v>
      </c>
      <c r="G53" s="161" t="s">
        <v>234</v>
      </c>
      <c r="H53" s="308">
        <v>710.8819926434021</v>
      </c>
      <c r="I53" s="163" t="s">
        <v>329</v>
      </c>
      <c r="J53" s="163" t="s">
        <v>518</v>
      </c>
      <c r="K53" s="161" t="s">
        <v>343</v>
      </c>
      <c r="L53" s="161" t="s">
        <v>238</v>
      </c>
      <c r="M53" s="161" t="s">
        <v>481</v>
      </c>
      <c r="N53" s="161" t="s">
        <v>482</v>
      </c>
      <c r="O53" s="164" t="s">
        <v>483</v>
      </c>
      <c r="P53" s="161" t="s">
        <v>240</v>
      </c>
      <c r="Q53" s="163" t="s">
        <v>332</v>
      </c>
      <c r="R53" s="165"/>
      <c r="S53" s="165" t="s">
        <v>516</v>
      </c>
      <c r="T53" s="163"/>
      <c r="U53" s="166">
        <v>4</v>
      </c>
      <c r="AH53" s="34" t="s">
        <v>190</v>
      </c>
    </row>
    <row r="54" spans="2:34" s="34" customFormat="1" ht="16.5" x14ac:dyDescent="0.4">
      <c r="B54" s="154"/>
      <c r="C54" s="158">
        <v>45999</v>
      </c>
      <c r="D54" s="145" t="s">
        <v>471</v>
      </c>
      <c r="E54" s="159">
        <v>0.4513888888888889</v>
      </c>
      <c r="F54" s="160" t="s">
        <v>348</v>
      </c>
      <c r="G54" s="161" t="s">
        <v>234</v>
      </c>
      <c r="H54" s="308">
        <v>557.47677439346717</v>
      </c>
      <c r="I54" s="163" t="s">
        <v>329</v>
      </c>
      <c r="J54" s="163" t="s">
        <v>518</v>
      </c>
      <c r="K54" s="161" t="s">
        <v>343</v>
      </c>
      <c r="L54" s="161" t="s">
        <v>238</v>
      </c>
      <c r="M54" s="161" t="s">
        <v>481</v>
      </c>
      <c r="N54" s="161" t="s">
        <v>482</v>
      </c>
      <c r="O54" s="164" t="s">
        <v>483</v>
      </c>
      <c r="P54" s="161" t="s">
        <v>240</v>
      </c>
      <c r="Q54" s="163" t="s">
        <v>332</v>
      </c>
      <c r="R54" s="165"/>
      <c r="S54" s="165" t="s">
        <v>516</v>
      </c>
      <c r="T54" s="163"/>
      <c r="U54" s="166">
        <v>4</v>
      </c>
      <c r="AH54" s="34" t="s">
        <v>190</v>
      </c>
    </row>
    <row r="55" spans="2:34" s="34" customFormat="1" ht="16.5" x14ac:dyDescent="0.4">
      <c r="B55" s="154"/>
      <c r="C55" s="158">
        <v>45999</v>
      </c>
      <c r="D55" s="145" t="s">
        <v>471</v>
      </c>
      <c r="E55" s="159">
        <v>0.46597222222222223</v>
      </c>
      <c r="F55" s="160" t="s">
        <v>348</v>
      </c>
      <c r="G55" s="161" t="s">
        <v>234</v>
      </c>
      <c r="H55" s="308">
        <v>445.19357886341277</v>
      </c>
      <c r="I55" s="163" t="s">
        <v>329</v>
      </c>
      <c r="J55" s="163" t="s">
        <v>518</v>
      </c>
      <c r="K55" s="161" t="s">
        <v>343</v>
      </c>
      <c r="L55" s="161" t="s">
        <v>238</v>
      </c>
      <c r="M55" s="161" t="s">
        <v>481</v>
      </c>
      <c r="N55" s="161" t="s">
        <v>482</v>
      </c>
      <c r="O55" s="164" t="s">
        <v>483</v>
      </c>
      <c r="P55" s="161" t="s">
        <v>240</v>
      </c>
      <c r="Q55" s="163" t="s">
        <v>332</v>
      </c>
      <c r="R55" s="165"/>
      <c r="S55" s="165" t="s">
        <v>516</v>
      </c>
      <c r="T55" s="163"/>
      <c r="U55" s="166">
        <v>4</v>
      </c>
      <c r="AH55" s="34" t="s">
        <v>190</v>
      </c>
    </row>
    <row r="56" spans="2:34" s="34" customFormat="1" ht="16.5" x14ac:dyDescent="0.4">
      <c r="B56" s="154"/>
      <c r="C56" s="158">
        <v>46000</v>
      </c>
      <c r="D56" s="145" t="s">
        <v>494</v>
      </c>
      <c r="E56" s="159">
        <v>0.42222222222222222</v>
      </c>
      <c r="F56" s="160" t="s">
        <v>496</v>
      </c>
      <c r="G56" s="161" t="s">
        <v>234</v>
      </c>
      <c r="H56" s="308">
        <v>562.46868991162887</v>
      </c>
      <c r="I56" s="163" t="s">
        <v>329</v>
      </c>
      <c r="J56" s="163" t="s">
        <v>519</v>
      </c>
      <c r="K56" s="161" t="s">
        <v>343</v>
      </c>
      <c r="L56" s="161" t="s">
        <v>238</v>
      </c>
      <c r="M56" s="161" t="s">
        <v>481</v>
      </c>
      <c r="N56" s="161" t="s">
        <v>482</v>
      </c>
      <c r="O56" s="164" t="s">
        <v>483</v>
      </c>
      <c r="P56" s="161" t="s">
        <v>240</v>
      </c>
      <c r="Q56" s="163" t="s">
        <v>332</v>
      </c>
      <c r="R56" s="165"/>
      <c r="S56" s="165" t="s">
        <v>516</v>
      </c>
      <c r="T56" s="163"/>
      <c r="U56" s="166">
        <v>4</v>
      </c>
      <c r="AH56" s="34" t="s">
        <v>190</v>
      </c>
    </row>
    <row r="57" spans="2:34" s="34" customFormat="1" ht="16.5" x14ac:dyDescent="0.4">
      <c r="B57" s="154"/>
      <c r="C57" s="158">
        <v>46000</v>
      </c>
      <c r="D57" s="145" t="s">
        <v>494</v>
      </c>
      <c r="E57" s="159">
        <v>0.4513888888888889</v>
      </c>
      <c r="F57" s="160" t="s">
        <v>496</v>
      </c>
      <c r="G57" s="161" t="s">
        <v>234</v>
      </c>
      <c r="H57" s="308">
        <v>1066.6007886344744</v>
      </c>
      <c r="I57" s="163" t="s">
        <v>329</v>
      </c>
      <c r="J57" s="163" t="s">
        <v>519</v>
      </c>
      <c r="K57" s="161" t="s">
        <v>237</v>
      </c>
      <c r="L57" s="161" t="s">
        <v>238</v>
      </c>
      <c r="M57" s="161" t="s">
        <v>481</v>
      </c>
      <c r="N57" s="161" t="s">
        <v>482</v>
      </c>
      <c r="O57" s="164" t="s">
        <v>483</v>
      </c>
      <c r="P57" s="161" t="s">
        <v>240</v>
      </c>
      <c r="Q57" s="163" t="s">
        <v>332</v>
      </c>
      <c r="R57" s="165"/>
      <c r="S57" s="165" t="s">
        <v>516</v>
      </c>
      <c r="T57" s="163"/>
      <c r="U57" s="166">
        <v>3</v>
      </c>
      <c r="AH57" s="34" t="s">
        <v>190</v>
      </c>
    </row>
    <row r="58" spans="2:34" s="34" customFormat="1" ht="16.5" x14ac:dyDescent="0.4">
      <c r="B58" s="154"/>
      <c r="C58" s="158">
        <v>46000</v>
      </c>
      <c r="D58" s="145" t="s">
        <v>494</v>
      </c>
      <c r="E58" s="159">
        <v>0.4513888888888889</v>
      </c>
      <c r="F58" s="160" t="s">
        <v>496</v>
      </c>
      <c r="G58" s="161" t="s">
        <v>234</v>
      </c>
      <c r="H58" s="308">
        <v>300.22325007972069</v>
      </c>
      <c r="I58" s="163" t="s">
        <v>329</v>
      </c>
      <c r="J58" s="163" t="s">
        <v>519</v>
      </c>
      <c r="K58" s="161" t="s">
        <v>237</v>
      </c>
      <c r="L58" s="161" t="s">
        <v>345</v>
      </c>
      <c r="M58" s="161" t="s">
        <v>481</v>
      </c>
      <c r="N58" s="161" t="s">
        <v>482</v>
      </c>
      <c r="O58" s="164" t="s">
        <v>483</v>
      </c>
      <c r="P58" s="161" t="s">
        <v>240</v>
      </c>
      <c r="Q58" s="163" t="s">
        <v>332</v>
      </c>
      <c r="R58" s="165"/>
      <c r="S58" s="165" t="s">
        <v>516</v>
      </c>
      <c r="T58" s="163"/>
      <c r="U58" s="166">
        <v>3</v>
      </c>
      <c r="AH58" s="34" t="s">
        <v>190</v>
      </c>
    </row>
    <row r="59" spans="2:34" s="34" customFormat="1" ht="16.5" x14ac:dyDescent="0.4">
      <c r="B59" s="154"/>
      <c r="C59" s="158">
        <v>46000</v>
      </c>
      <c r="D59" s="145" t="s">
        <v>494</v>
      </c>
      <c r="E59" s="159">
        <v>0.71319444444444446</v>
      </c>
      <c r="F59" s="160" t="s">
        <v>208</v>
      </c>
      <c r="G59" s="161" t="s">
        <v>234</v>
      </c>
      <c r="H59" s="308">
        <v>423.69357398818295</v>
      </c>
      <c r="I59" s="163" t="s">
        <v>329</v>
      </c>
      <c r="J59" s="163" t="s">
        <v>519</v>
      </c>
      <c r="K59" s="161" t="s">
        <v>237</v>
      </c>
      <c r="L59" s="161" t="s">
        <v>345</v>
      </c>
      <c r="M59" s="161" t="s">
        <v>481</v>
      </c>
      <c r="N59" s="161" t="s">
        <v>482</v>
      </c>
      <c r="O59" s="164" t="s">
        <v>483</v>
      </c>
      <c r="P59" s="161" t="s">
        <v>240</v>
      </c>
      <c r="Q59" s="163" t="s">
        <v>332</v>
      </c>
      <c r="R59" s="165"/>
      <c r="S59" s="165" t="s">
        <v>489</v>
      </c>
      <c r="T59" s="163"/>
      <c r="U59" s="166">
        <v>3</v>
      </c>
      <c r="AH59" s="34" t="s">
        <v>190</v>
      </c>
    </row>
    <row r="60" spans="2:34" s="34" customFormat="1" ht="16.5" x14ac:dyDescent="0.4">
      <c r="B60" s="154"/>
      <c r="C60" s="158">
        <v>46000</v>
      </c>
      <c r="D60" s="145" t="s">
        <v>494</v>
      </c>
      <c r="E60" s="159">
        <v>0.71319444444444446</v>
      </c>
      <c r="F60" s="160" t="s">
        <v>208</v>
      </c>
      <c r="G60" s="161" t="s">
        <v>234</v>
      </c>
      <c r="H60" s="308">
        <v>592.96028530774527</v>
      </c>
      <c r="I60" s="163" t="s">
        <v>329</v>
      </c>
      <c r="J60" s="163" t="s">
        <v>519</v>
      </c>
      <c r="K60" s="161" t="s">
        <v>343</v>
      </c>
      <c r="L60" s="161" t="s">
        <v>238</v>
      </c>
      <c r="M60" s="161" t="s">
        <v>481</v>
      </c>
      <c r="N60" s="161" t="s">
        <v>482</v>
      </c>
      <c r="O60" s="164" t="s">
        <v>483</v>
      </c>
      <c r="P60" s="161" t="s">
        <v>240</v>
      </c>
      <c r="Q60" s="163" t="s">
        <v>332</v>
      </c>
      <c r="R60" s="165"/>
      <c r="S60" s="165" t="s">
        <v>491</v>
      </c>
      <c r="T60" s="163"/>
      <c r="U60" s="166">
        <v>4</v>
      </c>
      <c r="AH60" s="34" t="s">
        <v>190</v>
      </c>
    </row>
    <row r="61" spans="2:34" s="34" customFormat="1" ht="16.5" x14ac:dyDescent="0.4">
      <c r="B61" s="154"/>
      <c r="C61" s="158">
        <v>46001</v>
      </c>
      <c r="D61" s="145" t="s">
        <v>480</v>
      </c>
      <c r="E61" s="159">
        <v>0.42222222222222222</v>
      </c>
      <c r="F61" s="160" t="s">
        <v>208</v>
      </c>
      <c r="G61" s="161" t="s">
        <v>234</v>
      </c>
      <c r="H61" s="308">
        <v>700.18045280004458</v>
      </c>
      <c r="I61" s="163" t="s">
        <v>329</v>
      </c>
      <c r="J61" s="163" t="s">
        <v>519</v>
      </c>
      <c r="K61" s="161" t="s">
        <v>343</v>
      </c>
      <c r="L61" s="161" t="s">
        <v>238</v>
      </c>
      <c r="M61" s="161" t="s">
        <v>481</v>
      </c>
      <c r="N61" s="161" t="s">
        <v>482</v>
      </c>
      <c r="O61" s="164" t="s">
        <v>483</v>
      </c>
      <c r="P61" s="161" t="s">
        <v>240</v>
      </c>
      <c r="Q61" s="163" t="s">
        <v>332</v>
      </c>
      <c r="R61" s="165"/>
      <c r="S61" s="165" t="s">
        <v>516</v>
      </c>
      <c r="T61" s="163"/>
      <c r="U61" s="166">
        <v>4</v>
      </c>
      <c r="AH61" s="34" t="s">
        <v>190</v>
      </c>
    </row>
    <row r="62" spans="2:34" s="34" customFormat="1" ht="16.5" x14ac:dyDescent="0.4">
      <c r="B62" s="154"/>
      <c r="C62" s="158">
        <v>46001</v>
      </c>
      <c r="D62" s="145" t="s">
        <v>480</v>
      </c>
      <c r="E62" s="159">
        <v>0.42222222222222222</v>
      </c>
      <c r="F62" s="160" t="s">
        <v>208</v>
      </c>
      <c r="G62" s="161" t="s">
        <v>234</v>
      </c>
      <c r="H62" s="308">
        <v>1098.253004301082</v>
      </c>
      <c r="I62" s="163" t="s">
        <v>329</v>
      </c>
      <c r="J62" s="163" t="s">
        <v>519</v>
      </c>
      <c r="K62" s="161" t="s">
        <v>237</v>
      </c>
      <c r="L62" s="161" t="s">
        <v>238</v>
      </c>
      <c r="M62" s="161" t="s">
        <v>481</v>
      </c>
      <c r="N62" s="161" t="s">
        <v>482</v>
      </c>
      <c r="O62" s="164" t="s">
        <v>483</v>
      </c>
      <c r="P62" s="161" t="s">
        <v>240</v>
      </c>
      <c r="Q62" s="163" t="s">
        <v>332</v>
      </c>
      <c r="R62" s="165"/>
      <c r="S62" s="165" t="s">
        <v>516</v>
      </c>
      <c r="T62" s="163"/>
      <c r="U62" s="166">
        <v>3</v>
      </c>
      <c r="AH62" s="34" t="s">
        <v>190</v>
      </c>
    </row>
    <row r="63" spans="2:34" s="34" customFormat="1" ht="16.5" x14ac:dyDescent="0.4">
      <c r="B63" s="154"/>
      <c r="C63" s="158">
        <v>46001</v>
      </c>
      <c r="D63" s="145" t="s">
        <v>480</v>
      </c>
      <c r="E63" s="159">
        <v>0.42222222222222222</v>
      </c>
      <c r="F63" s="160" t="s">
        <v>208</v>
      </c>
      <c r="G63" s="161" t="s">
        <v>234</v>
      </c>
      <c r="H63" s="308">
        <v>376.94258219876366</v>
      </c>
      <c r="I63" s="163" t="s">
        <v>329</v>
      </c>
      <c r="J63" s="163" t="s">
        <v>519</v>
      </c>
      <c r="K63" s="161" t="s">
        <v>237</v>
      </c>
      <c r="L63" s="161" t="s">
        <v>345</v>
      </c>
      <c r="M63" s="161" t="s">
        <v>481</v>
      </c>
      <c r="N63" s="161" t="s">
        <v>482</v>
      </c>
      <c r="O63" s="164" t="s">
        <v>483</v>
      </c>
      <c r="P63" s="161" t="s">
        <v>240</v>
      </c>
      <c r="Q63" s="163" t="s">
        <v>332</v>
      </c>
      <c r="R63" s="165"/>
      <c r="S63" s="165" t="s">
        <v>516</v>
      </c>
      <c r="T63" s="163"/>
      <c r="U63" s="166">
        <v>3</v>
      </c>
      <c r="AH63" s="34" t="s">
        <v>190</v>
      </c>
    </row>
    <row r="64" spans="2:34" s="34" customFormat="1" ht="16.5" x14ac:dyDescent="0.4">
      <c r="B64" s="154"/>
      <c r="C64" s="158">
        <v>46001</v>
      </c>
      <c r="D64" s="145" t="s">
        <v>480</v>
      </c>
      <c r="E64" s="159">
        <v>0.45763888888888887</v>
      </c>
      <c r="F64" s="160" t="s">
        <v>208</v>
      </c>
      <c r="G64" s="161" t="s">
        <v>234</v>
      </c>
      <c r="H64" s="308">
        <v>400.79428775938095</v>
      </c>
      <c r="I64" s="163" t="s">
        <v>329</v>
      </c>
      <c r="J64" s="163" t="s">
        <v>519</v>
      </c>
      <c r="K64" s="161" t="s">
        <v>237</v>
      </c>
      <c r="L64" s="161" t="s">
        <v>345</v>
      </c>
      <c r="M64" s="161" t="s">
        <v>481</v>
      </c>
      <c r="N64" s="161" t="s">
        <v>482</v>
      </c>
      <c r="O64" s="164" t="s">
        <v>483</v>
      </c>
      <c r="P64" s="161" t="s">
        <v>240</v>
      </c>
      <c r="Q64" s="163" t="s">
        <v>332</v>
      </c>
      <c r="R64" s="165"/>
      <c r="S64" s="165" t="s">
        <v>516</v>
      </c>
      <c r="T64" s="163"/>
      <c r="U64" s="166">
        <v>3</v>
      </c>
      <c r="AH64" s="34" t="s">
        <v>190</v>
      </c>
    </row>
    <row r="65" spans="2:34" s="34" customFormat="1" ht="16.5" x14ac:dyDescent="0.4">
      <c r="B65" s="154"/>
      <c r="C65" s="158">
        <v>46001</v>
      </c>
      <c r="D65" s="145" t="s">
        <v>480</v>
      </c>
      <c r="E65" s="159">
        <v>0.73750000000000004</v>
      </c>
      <c r="F65" s="160" t="s">
        <v>208</v>
      </c>
      <c r="G65" s="161" t="s">
        <v>234</v>
      </c>
      <c r="H65" s="308">
        <v>48.456614693872275</v>
      </c>
      <c r="I65" s="163" t="s">
        <v>329</v>
      </c>
      <c r="J65" s="163" t="s">
        <v>519</v>
      </c>
      <c r="K65" s="161" t="s">
        <v>343</v>
      </c>
      <c r="L65" s="161" t="s">
        <v>238</v>
      </c>
      <c r="M65" s="161" t="s">
        <v>481</v>
      </c>
      <c r="N65" s="161" t="s">
        <v>482</v>
      </c>
      <c r="O65" s="164" t="s">
        <v>483</v>
      </c>
      <c r="P65" s="161" t="s">
        <v>240</v>
      </c>
      <c r="Q65" s="163" t="s">
        <v>332</v>
      </c>
      <c r="R65" s="165"/>
      <c r="S65" s="165" t="s">
        <v>489</v>
      </c>
      <c r="T65" s="163"/>
      <c r="U65" s="166">
        <v>2</v>
      </c>
      <c r="AH65" s="34" t="s">
        <v>190</v>
      </c>
    </row>
    <row r="66" spans="2:34" s="34" customFormat="1" ht="16.5" x14ac:dyDescent="0.4">
      <c r="B66" s="154"/>
      <c r="C66" s="158">
        <v>46003</v>
      </c>
      <c r="D66" s="145" t="s">
        <v>485</v>
      </c>
      <c r="E66" s="159">
        <v>0.46666666666666667</v>
      </c>
      <c r="F66" s="160" t="s">
        <v>348</v>
      </c>
      <c r="G66" s="161" t="s">
        <v>234</v>
      </c>
      <c r="H66" s="308">
        <v>1400</v>
      </c>
      <c r="I66" s="163" t="s">
        <v>329</v>
      </c>
      <c r="J66" s="163" t="s">
        <v>519</v>
      </c>
      <c r="K66" s="161" t="s">
        <v>343</v>
      </c>
      <c r="L66" s="161" t="s">
        <v>238</v>
      </c>
      <c r="M66" s="161" t="s">
        <v>481</v>
      </c>
      <c r="N66" s="161" t="s">
        <v>482</v>
      </c>
      <c r="O66" s="164" t="s">
        <v>483</v>
      </c>
      <c r="P66" s="161" t="s">
        <v>240</v>
      </c>
      <c r="Q66" s="163" t="s">
        <v>332</v>
      </c>
      <c r="R66" s="165"/>
      <c r="S66" s="165" t="s">
        <v>516</v>
      </c>
      <c r="T66" s="163"/>
      <c r="U66" s="166">
        <v>4</v>
      </c>
      <c r="AH66" s="34" t="s">
        <v>190</v>
      </c>
    </row>
    <row r="67" spans="2:34" s="34" customFormat="1" ht="16.5" x14ac:dyDescent="0.4">
      <c r="B67" s="154"/>
      <c r="C67" s="158">
        <v>46003</v>
      </c>
      <c r="D67" s="145" t="s">
        <v>485</v>
      </c>
      <c r="E67" s="159">
        <v>0.46666666666666667</v>
      </c>
      <c r="F67" s="160" t="s">
        <v>348</v>
      </c>
      <c r="G67" s="161" t="s">
        <v>234</v>
      </c>
      <c r="H67" s="308">
        <v>623.45606391856347</v>
      </c>
      <c r="I67" s="163" t="s">
        <v>329</v>
      </c>
      <c r="J67" s="163" t="s">
        <v>519</v>
      </c>
      <c r="K67" s="161" t="s">
        <v>343</v>
      </c>
      <c r="L67" s="161" t="s">
        <v>238</v>
      </c>
      <c r="M67" s="161" t="s">
        <v>481</v>
      </c>
      <c r="N67" s="161" t="s">
        <v>482</v>
      </c>
      <c r="O67" s="164" t="s">
        <v>483</v>
      </c>
      <c r="P67" s="161" t="s">
        <v>240</v>
      </c>
      <c r="Q67" s="163" t="s">
        <v>332</v>
      </c>
      <c r="R67" s="165"/>
      <c r="S67" s="165" t="s">
        <v>516</v>
      </c>
      <c r="T67" s="163"/>
      <c r="U67" s="166">
        <v>4</v>
      </c>
      <c r="AH67" s="34" t="s">
        <v>190</v>
      </c>
    </row>
    <row r="68" spans="2:34" s="34" customFormat="1" ht="16.5" x14ac:dyDescent="0.4">
      <c r="B68" s="154"/>
      <c r="C68" s="158">
        <v>46003</v>
      </c>
      <c r="D68" s="145" t="s">
        <v>485</v>
      </c>
      <c r="E68" s="159">
        <v>0.46666666666666667</v>
      </c>
      <c r="F68" s="160" t="s">
        <v>348</v>
      </c>
      <c r="G68" s="161" t="s">
        <v>234</v>
      </c>
      <c r="H68" s="308">
        <v>683.27808906025848</v>
      </c>
      <c r="I68" s="163" t="s">
        <v>329</v>
      </c>
      <c r="J68" s="163" t="s">
        <v>519</v>
      </c>
      <c r="K68" s="161" t="s">
        <v>343</v>
      </c>
      <c r="L68" s="161" t="s">
        <v>238</v>
      </c>
      <c r="M68" s="161" t="s">
        <v>481</v>
      </c>
      <c r="N68" s="161" t="s">
        <v>482</v>
      </c>
      <c r="O68" s="164" t="s">
        <v>483</v>
      </c>
      <c r="P68" s="161" t="s">
        <v>240</v>
      </c>
      <c r="Q68" s="163" t="s">
        <v>332</v>
      </c>
      <c r="R68" s="165"/>
      <c r="S68" s="165" t="s">
        <v>516</v>
      </c>
      <c r="T68" s="163"/>
      <c r="U68" s="166">
        <v>4</v>
      </c>
      <c r="AH68" s="34" t="s">
        <v>190</v>
      </c>
    </row>
    <row r="69" spans="2:34" s="34" customFormat="1" ht="16.5" x14ac:dyDescent="0.4">
      <c r="B69" s="154"/>
      <c r="C69" s="158">
        <v>46003</v>
      </c>
      <c r="D69" s="145" t="s">
        <v>485</v>
      </c>
      <c r="E69" s="159">
        <v>0.71250000000000002</v>
      </c>
      <c r="F69" s="160" t="s">
        <v>496</v>
      </c>
      <c r="G69" s="161" t="s">
        <v>234</v>
      </c>
      <c r="H69" s="308">
        <v>617.45312951528081</v>
      </c>
      <c r="I69" s="163" t="s">
        <v>329</v>
      </c>
      <c r="J69" s="163" t="s">
        <v>519</v>
      </c>
      <c r="K69" s="161" t="s">
        <v>343</v>
      </c>
      <c r="L69" s="161" t="s">
        <v>238</v>
      </c>
      <c r="M69" s="161" t="s">
        <v>481</v>
      </c>
      <c r="N69" s="161" t="s">
        <v>482</v>
      </c>
      <c r="O69" s="164" t="s">
        <v>483</v>
      </c>
      <c r="P69" s="161" t="s">
        <v>240</v>
      </c>
      <c r="Q69" s="163" t="s">
        <v>332</v>
      </c>
      <c r="R69" s="165"/>
      <c r="S69" s="165" t="s">
        <v>516</v>
      </c>
      <c r="T69" s="163"/>
      <c r="U69" s="166">
        <v>4</v>
      </c>
      <c r="AH69" s="34" t="s">
        <v>190</v>
      </c>
    </row>
    <row r="70" spans="2:34" s="34" customFormat="1" ht="16.5" x14ac:dyDescent="0.4">
      <c r="B70" s="154"/>
      <c r="C70" s="158">
        <v>46003</v>
      </c>
      <c r="D70" s="145" t="s">
        <v>485</v>
      </c>
      <c r="E70" s="159">
        <v>0.71250000000000002</v>
      </c>
      <c r="F70" s="160" t="s">
        <v>496</v>
      </c>
      <c r="G70" s="161" t="s">
        <v>234</v>
      </c>
      <c r="H70" s="308">
        <v>695.13303488961265</v>
      </c>
      <c r="I70" s="163" t="s">
        <v>329</v>
      </c>
      <c r="J70" s="163" t="s">
        <v>519</v>
      </c>
      <c r="K70" s="161" t="s">
        <v>343</v>
      </c>
      <c r="L70" s="161" t="s">
        <v>238</v>
      </c>
      <c r="M70" s="161" t="s">
        <v>481</v>
      </c>
      <c r="N70" s="161" t="s">
        <v>482</v>
      </c>
      <c r="O70" s="164" t="s">
        <v>483</v>
      </c>
      <c r="P70" s="161" t="s">
        <v>240</v>
      </c>
      <c r="Q70" s="163" t="s">
        <v>332</v>
      </c>
      <c r="R70" s="165"/>
      <c r="S70" s="165" t="s">
        <v>516</v>
      </c>
      <c r="T70" s="163"/>
      <c r="U70" s="166">
        <v>4</v>
      </c>
      <c r="AH70" s="34" t="s">
        <v>190</v>
      </c>
    </row>
    <row r="71" spans="2:34" s="34" customFormat="1" ht="16.5" x14ac:dyDescent="0.4">
      <c r="B71" s="154"/>
      <c r="C71" s="158">
        <v>46003</v>
      </c>
      <c r="D71" s="145" t="s">
        <v>485</v>
      </c>
      <c r="E71" s="159">
        <v>0.71319444444444446</v>
      </c>
      <c r="F71" s="160" t="s">
        <v>496</v>
      </c>
      <c r="G71" s="161" t="s">
        <v>234</v>
      </c>
      <c r="H71" s="308">
        <v>700.0844876189293</v>
      </c>
      <c r="I71" s="163" t="s">
        <v>329</v>
      </c>
      <c r="J71" s="163" t="s">
        <v>519</v>
      </c>
      <c r="K71" s="161" t="s">
        <v>343</v>
      </c>
      <c r="L71" s="161" t="s">
        <v>238</v>
      </c>
      <c r="M71" s="161" t="s">
        <v>481</v>
      </c>
      <c r="N71" s="161" t="s">
        <v>482</v>
      </c>
      <c r="O71" s="164" t="s">
        <v>483</v>
      </c>
      <c r="P71" s="161" t="s">
        <v>240</v>
      </c>
      <c r="Q71" s="163" t="s">
        <v>332</v>
      </c>
      <c r="R71" s="165"/>
      <c r="S71" s="165" t="s">
        <v>516</v>
      </c>
      <c r="T71" s="163"/>
      <c r="U71" s="166">
        <v>4</v>
      </c>
      <c r="AH71" s="34" t="s">
        <v>190</v>
      </c>
    </row>
    <row r="72" spans="2:34" s="34" customFormat="1" ht="16.5" x14ac:dyDescent="0.4">
      <c r="B72" s="154"/>
      <c r="C72" s="158">
        <v>46003</v>
      </c>
      <c r="D72" s="145" t="s">
        <v>485</v>
      </c>
      <c r="E72" s="159">
        <v>0.71319444444444446</v>
      </c>
      <c r="F72" s="160" t="s">
        <v>496</v>
      </c>
      <c r="G72" s="161" t="s">
        <v>234</v>
      </c>
      <c r="H72" s="308">
        <v>623.45606391856347</v>
      </c>
      <c r="I72" s="163" t="s">
        <v>329</v>
      </c>
      <c r="J72" s="163" t="s">
        <v>519</v>
      </c>
      <c r="K72" s="161" t="s">
        <v>343</v>
      </c>
      <c r="L72" s="161" t="s">
        <v>238</v>
      </c>
      <c r="M72" s="161" t="s">
        <v>481</v>
      </c>
      <c r="N72" s="161" t="s">
        <v>482</v>
      </c>
      <c r="O72" s="164" t="s">
        <v>483</v>
      </c>
      <c r="P72" s="161" t="s">
        <v>240</v>
      </c>
      <c r="Q72" s="163" t="s">
        <v>332</v>
      </c>
      <c r="R72" s="165"/>
      <c r="S72" s="165" t="s">
        <v>516</v>
      </c>
      <c r="T72" s="163"/>
      <c r="U72" s="166">
        <v>4</v>
      </c>
      <c r="AH72" s="34" t="s">
        <v>190</v>
      </c>
    </row>
    <row r="73" spans="2:34" s="34" customFormat="1" ht="16.5" x14ac:dyDescent="0.4">
      <c r="B73" s="154"/>
      <c r="C73" s="158">
        <v>46004</v>
      </c>
      <c r="D73" s="145" t="s">
        <v>490</v>
      </c>
      <c r="E73" s="159">
        <v>0.46666666666666667</v>
      </c>
      <c r="F73" s="160" t="s">
        <v>348</v>
      </c>
      <c r="G73" s="161" t="s">
        <v>234</v>
      </c>
      <c r="H73" s="308">
        <v>411.76851499549053</v>
      </c>
      <c r="I73" s="163" t="s">
        <v>329</v>
      </c>
      <c r="J73" s="163" t="s">
        <v>519</v>
      </c>
      <c r="K73" s="161" t="s">
        <v>237</v>
      </c>
      <c r="L73" s="161" t="s">
        <v>345</v>
      </c>
      <c r="M73" s="161" t="s">
        <v>481</v>
      </c>
      <c r="N73" s="161" t="s">
        <v>482</v>
      </c>
      <c r="O73" s="164" t="s">
        <v>483</v>
      </c>
      <c r="P73" s="161" t="s">
        <v>240</v>
      </c>
      <c r="Q73" s="163" t="s">
        <v>332</v>
      </c>
      <c r="R73" s="165"/>
      <c r="S73" s="165" t="s">
        <v>516</v>
      </c>
      <c r="T73" s="163"/>
      <c r="U73" s="166">
        <v>3</v>
      </c>
      <c r="AH73" s="34" t="s">
        <v>190</v>
      </c>
    </row>
    <row r="74" spans="2:34" s="34" customFormat="1" ht="16.5" x14ac:dyDescent="0.4">
      <c r="B74" s="154"/>
      <c r="C74" s="158">
        <v>46005</v>
      </c>
      <c r="D74" s="145" t="s">
        <v>471</v>
      </c>
      <c r="E74" s="159">
        <v>0.4548611111111111</v>
      </c>
      <c r="F74" s="160" t="s">
        <v>496</v>
      </c>
      <c r="G74" s="161" t="s">
        <v>234</v>
      </c>
      <c r="H74" s="308">
        <v>582.80330570705325</v>
      </c>
      <c r="I74" s="163" t="s">
        <v>329</v>
      </c>
      <c r="J74" s="163" t="s">
        <v>519</v>
      </c>
      <c r="K74" s="161" t="s">
        <v>343</v>
      </c>
      <c r="L74" s="161" t="s">
        <v>238</v>
      </c>
      <c r="M74" s="161" t="s">
        <v>481</v>
      </c>
      <c r="N74" s="161" t="s">
        <v>482</v>
      </c>
      <c r="O74" s="164" t="s">
        <v>483</v>
      </c>
      <c r="P74" s="161" t="s">
        <v>240</v>
      </c>
      <c r="Q74" s="163" t="s">
        <v>332</v>
      </c>
      <c r="R74" s="165"/>
      <c r="S74" s="165" t="s">
        <v>489</v>
      </c>
      <c r="T74" s="163"/>
      <c r="U74" s="166">
        <v>4</v>
      </c>
      <c r="AH74" s="34" t="s">
        <v>190</v>
      </c>
    </row>
    <row r="75" spans="2:34" s="34" customFormat="1" ht="16.5" x14ac:dyDescent="0.4">
      <c r="B75" s="154"/>
      <c r="C75" s="158">
        <v>46007</v>
      </c>
      <c r="D75" s="145" t="s">
        <v>494</v>
      </c>
      <c r="E75" s="159">
        <v>0.42152777777777778</v>
      </c>
      <c r="F75" s="160" t="s">
        <v>348</v>
      </c>
      <c r="G75" s="161" t="s">
        <v>234</v>
      </c>
      <c r="H75" s="308">
        <v>41.033410649469907</v>
      </c>
      <c r="I75" s="163" t="s">
        <v>329</v>
      </c>
      <c r="J75" s="163" t="s">
        <v>519</v>
      </c>
      <c r="K75" s="161" t="s">
        <v>237</v>
      </c>
      <c r="L75" s="161" t="s">
        <v>331</v>
      </c>
      <c r="M75" s="161" t="s">
        <v>481</v>
      </c>
      <c r="N75" s="161" t="s">
        <v>482</v>
      </c>
      <c r="O75" s="164" t="s">
        <v>483</v>
      </c>
      <c r="P75" s="161" t="s">
        <v>240</v>
      </c>
      <c r="Q75" s="163" t="s">
        <v>332</v>
      </c>
      <c r="R75" s="165"/>
      <c r="S75" s="165" t="s">
        <v>489</v>
      </c>
      <c r="T75" s="163"/>
      <c r="U75" s="166">
        <v>3</v>
      </c>
      <c r="AH75" s="34" t="s">
        <v>190</v>
      </c>
    </row>
    <row r="76" spans="2:34" s="34" customFormat="1" ht="16.5" x14ac:dyDescent="0.4">
      <c r="B76" s="154"/>
      <c r="C76" s="158">
        <v>46008</v>
      </c>
      <c r="D76" s="145" t="s">
        <v>480</v>
      </c>
      <c r="E76" s="159">
        <v>0.42708333333333331</v>
      </c>
      <c r="F76" s="160" t="s">
        <v>348</v>
      </c>
      <c r="G76" s="161" t="s">
        <v>234</v>
      </c>
      <c r="H76" s="308">
        <v>40.032595720883734</v>
      </c>
      <c r="I76" s="163" t="s">
        <v>329</v>
      </c>
      <c r="J76" s="163" t="s">
        <v>497</v>
      </c>
      <c r="K76" s="161" t="s">
        <v>237</v>
      </c>
      <c r="L76" s="161" t="s">
        <v>331</v>
      </c>
      <c r="M76" s="161" t="s">
        <v>481</v>
      </c>
      <c r="N76" s="161" t="s">
        <v>482</v>
      </c>
      <c r="O76" s="164" t="s">
        <v>483</v>
      </c>
      <c r="P76" s="161" t="s">
        <v>240</v>
      </c>
      <c r="Q76" s="163" t="s">
        <v>332</v>
      </c>
      <c r="R76" s="165"/>
      <c r="S76" s="165" t="s">
        <v>489</v>
      </c>
      <c r="T76" s="163"/>
      <c r="U76" s="166">
        <v>3</v>
      </c>
      <c r="AH76" s="34" t="s">
        <v>190</v>
      </c>
    </row>
    <row r="77" spans="2:34" s="34" customFormat="1" ht="16.5" x14ac:dyDescent="0.4">
      <c r="B77" s="154"/>
      <c r="C77" s="158">
        <v>46009</v>
      </c>
      <c r="D77" s="145" t="s">
        <v>485</v>
      </c>
      <c r="E77" s="159">
        <v>0.42430555555555555</v>
      </c>
      <c r="F77" s="160" t="s">
        <v>208</v>
      </c>
      <c r="G77" s="161" t="s">
        <v>234</v>
      </c>
      <c r="H77" s="308">
        <v>31.025262912740267</v>
      </c>
      <c r="I77" s="163" t="s">
        <v>329</v>
      </c>
      <c r="J77" s="163" t="s">
        <v>497</v>
      </c>
      <c r="K77" s="161" t="s">
        <v>237</v>
      </c>
      <c r="L77" s="161" t="s">
        <v>331</v>
      </c>
      <c r="M77" s="161" t="s">
        <v>481</v>
      </c>
      <c r="N77" s="161" t="s">
        <v>482</v>
      </c>
      <c r="O77" s="164" t="s">
        <v>483</v>
      </c>
      <c r="P77" s="161" t="s">
        <v>240</v>
      </c>
      <c r="Q77" s="163" t="s">
        <v>332</v>
      </c>
      <c r="R77" s="165"/>
      <c r="S77" s="165" t="s">
        <v>516</v>
      </c>
      <c r="T77" s="163"/>
      <c r="U77" s="166">
        <v>3</v>
      </c>
      <c r="AH77" s="34" t="s">
        <v>190</v>
      </c>
    </row>
    <row r="78" spans="2:34" s="34" customFormat="1" ht="16.5" x14ac:dyDescent="0.4">
      <c r="B78" s="154"/>
      <c r="C78" s="158">
        <v>46028</v>
      </c>
      <c r="D78" s="145" t="s">
        <v>494</v>
      </c>
      <c r="E78" s="159">
        <v>0.4236111111111111</v>
      </c>
      <c r="F78" s="160" t="s">
        <v>496</v>
      </c>
      <c r="G78" s="161" t="s">
        <v>234</v>
      </c>
      <c r="H78" s="308">
        <v>5.9703993969009499</v>
      </c>
      <c r="I78" s="163" t="s">
        <v>329</v>
      </c>
      <c r="J78" s="163" t="s">
        <v>519</v>
      </c>
      <c r="K78" s="161" t="s">
        <v>410</v>
      </c>
      <c r="L78" s="161" t="s">
        <v>238</v>
      </c>
      <c r="M78" s="161" t="s">
        <v>481</v>
      </c>
      <c r="N78" s="161" t="s">
        <v>482</v>
      </c>
      <c r="O78" s="164" t="s">
        <v>483</v>
      </c>
      <c r="P78" s="161" t="s">
        <v>239</v>
      </c>
      <c r="Q78" s="163" t="s">
        <v>332</v>
      </c>
      <c r="R78" s="165"/>
      <c r="S78" s="165" t="s">
        <v>491</v>
      </c>
      <c r="T78" s="163"/>
      <c r="U78" s="166">
        <v>1</v>
      </c>
      <c r="AH78" s="34" t="s">
        <v>190</v>
      </c>
    </row>
    <row r="79" spans="2:34" s="34" customFormat="1" ht="16.5" x14ac:dyDescent="0.4">
      <c r="B79" s="154"/>
      <c r="C79" s="158">
        <v>46028</v>
      </c>
      <c r="D79" s="145" t="s">
        <v>494</v>
      </c>
      <c r="E79" s="159">
        <v>0.42430555555555555</v>
      </c>
      <c r="F79" s="160" t="s">
        <v>496</v>
      </c>
      <c r="G79" s="161" t="s">
        <v>234</v>
      </c>
      <c r="H79" s="308">
        <v>4.9990293640906032</v>
      </c>
      <c r="I79" s="163" t="s">
        <v>329</v>
      </c>
      <c r="J79" s="163" t="s">
        <v>519</v>
      </c>
      <c r="K79" s="161" t="s">
        <v>410</v>
      </c>
      <c r="L79" s="161" t="s">
        <v>331</v>
      </c>
      <c r="M79" s="161" t="s">
        <v>481</v>
      </c>
      <c r="N79" s="161" t="s">
        <v>482</v>
      </c>
      <c r="O79" s="164" t="s">
        <v>483</v>
      </c>
      <c r="P79" s="161" t="s">
        <v>239</v>
      </c>
      <c r="Q79" s="163" t="s">
        <v>332</v>
      </c>
      <c r="R79" s="165"/>
      <c r="S79" s="165" t="s">
        <v>489</v>
      </c>
      <c r="T79" s="163"/>
      <c r="U79" s="166">
        <v>1</v>
      </c>
      <c r="AH79" s="34" t="s">
        <v>190</v>
      </c>
    </row>
    <row r="80" spans="2:34" s="34" customFormat="1" ht="16.5" x14ac:dyDescent="0.4">
      <c r="B80" s="154"/>
      <c r="C80" s="158">
        <v>46028</v>
      </c>
      <c r="D80" s="145" t="s">
        <v>494</v>
      </c>
      <c r="E80" s="159">
        <v>0.44374999999999998</v>
      </c>
      <c r="F80" s="160" t="s">
        <v>496</v>
      </c>
      <c r="G80" s="161" t="s">
        <v>234</v>
      </c>
      <c r="H80" s="308">
        <v>1400</v>
      </c>
      <c r="I80" s="163" t="s">
        <v>329</v>
      </c>
      <c r="J80" s="163" t="s">
        <v>519</v>
      </c>
      <c r="K80" s="161" t="s">
        <v>343</v>
      </c>
      <c r="L80" s="161" t="s">
        <v>238</v>
      </c>
      <c r="M80" s="161" t="s">
        <v>481</v>
      </c>
      <c r="N80" s="161" t="s">
        <v>482</v>
      </c>
      <c r="O80" s="164" t="s">
        <v>483</v>
      </c>
      <c r="P80" s="161" t="s">
        <v>240</v>
      </c>
      <c r="Q80" s="163" t="s">
        <v>332</v>
      </c>
      <c r="R80" s="165"/>
      <c r="S80" s="165" t="s">
        <v>489</v>
      </c>
      <c r="T80" s="163"/>
      <c r="U80" s="166">
        <v>4</v>
      </c>
      <c r="AH80" s="34" t="s">
        <v>190</v>
      </c>
    </row>
    <row r="81" spans="2:34" s="34" customFormat="1" ht="16.5" x14ac:dyDescent="0.4">
      <c r="B81" s="154"/>
      <c r="C81" s="158">
        <v>46037</v>
      </c>
      <c r="D81" s="145" t="s">
        <v>484</v>
      </c>
      <c r="E81" s="159">
        <v>0.42986111111111114</v>
      </c>
      <c r="F81" s="160" t="s">
        <v>208</v>
      </c>
      <c r="G81" s="161" t="s">
        <v>234</v>
      </c>
      <c r="H81" s="308">
        <v>597.71513383128513</v>
      </c>
      <c r="I81" s="163" t="s">
        <v>329</v>
      </c>
      <c r="J81" s="163" t="s">
        <v>236</v>
      </c>
      <c r="K81" s="161" t="s">
        <v>343</v>
      </c>
      <c r="L81" s="161" t="s">
        <v>238</v>
      </c>
      <c r="M81" s="161" t="s">
        <v>481</v>
      </c>
      <c r="N81" s="161" t="s">
        <v>482</v>
      </c>
      <c r="O81" s="164" t="s">
        <v>517</v>
      </c>
      <c r="P81" s="161" t="s">
        <v>240</v>
      </c>
      <c r="Q81" s="163" t="s">
        <v>332</v>
      </c>
      <c r="R81" s="165"/>
      <c r="S81" s="165" t="s">
        <v>516</v>
      </c>
      <c r="T81" s="163"/>
      <c r="U81" s="166">
        <v>4</v>
      </c>
      <c r="AH81" s="34" t="s">
        <v>190</v>
      </c>
    </row>
    <row r="82" spans="2:34" s="34" customFormat="1" ht="16.5" x14ac:dyDescent="0.4">
      <c r="B82" s="154"/>
      <c r="C82" s="158">
        <v>46037</v>
      </c>
      <c r="D82" s="145" t="s">
        <v>484</v>
      </c>
      <c r="E82" s="159">
        <v>0.43055555555555558</v>
      </c>
      <c r="F82" s="160" t="s">
        <v>208</v>
      </c>
      <c r="G82" s="161" t="s">
        <v>234</v>
      </c>
      <c r="H82" s="308">
        <v>610.79644870658751</v>
      </c>
      <c r="I82" s="163" t="s">
        <v>329</v>
      </c>
      <c r="J82" s="163" t="s">
        <v>236</v>
      </c>
      <c r="K82" s="161" t="s">
        <v>343</v>
      </c>
      <c r="L82" s="161" t="s">
        <v>238</v>
      </c>
      <c r="M82" s="161" t="s">
        <v>481</v>
      </c>
      <c r="N82" s="161" t="s">
        <v>482</v>
      </c>
      <c r="O82" s="164" t="s">
        <v>517</v>
      </c>
      <c r="P82" s="161" t="s">
        <v>240</v>
      </c>
      <c r="Q82" s="163" t="s">
        <v>332</v>
      </c>
      <c r="R82" s="165"/>
      <c r="S82" s="165" t="s">
        <v>516</v>
      </c>
      <c r="T82" s="163"/>
      <c r="U82" s="166">
        <v>4</v>
      </c>
      <c r="AH82" s="34" t="s">
        <v>190</v>
      </c>
    </row>
    <row r="83" spans="2:34" s="34" customFormat="1" ht="16.5" x14ac:dyDescent="0.4">
      <c r="B83" s="154"/>
      <c r="C83" s="158">
        <v>46037</v>
      </c>
      <c r="D83" s="145" t="s">
        <v>484</v>
      </c>
      <c r="E83" s="159">
        <v>0.46944444444444444</v>
      </c>
      <c r="F83" s="160" t="s">
        <v>208</v>
      </c>
      <c r="G83" s="161" t="s">
        <v>234</v>
      </c>
      <c r="H83" s="308">
        <v>661.59332730493986</v>
      </c>
      <c r="I83" s="163" t="s">
        <v>329</v>
      </c>
      <c r="J83" s="163" t="s">
        <v>236</v>
      </c>
      <c r="K83" s="161" t="s">
        <v>343</v>
      </c>
      <c r="L83" s="161" t="s">
        <v>238</v>
      </c>
      <c r="M83" s="161" t="s">
        <v>481</v>
      </c>
      <c r="N83" s="161" t="s">
        <v>482</v>
      </c>
      <c r="O83" s="164" t="s">
        <v>517</v>
      </c>
      <c r="P83" s="161" t="s">
        <v>240</v>
      </c>
      <c r="Q83" s="163" t="s">
        <v>332</v>
      </c>
      <c r="R83" s="165"/>
      <c r="S83" s="165" t="s">
        <v>516</v>
      </c>
      <c r="T83" s="163"/>
      <c r="U83" s="166">
        <v>4</v>
      </c>
      <c r="AH83" s="34" t="s">
        <v>190</v>
      </c>
    </row>
    <row r="84" spans="2:34" s="34" customFormat="1" ht="16.5" x14ac:dyDescent="0.4">
      <c r="B84" s="154"/>
      <c r="C84" s="158">
        <v>46037</v>
      </c>
      <c r="D84" s="145" t="s">
        <v>484</v>
      </c>
      <c r="E84" s="159">
        <v>0.46944444444444444</v>
      </c>
      <c r="F84" s="160" t="s">
        <v>208</v>
      </c>
      <c r="G84" s="161" t="s">
        <v>234</v>
      </c>
      <c r="H84" s="308">
        <v>1400</v>
      </c>
      <c r="I84" s="163" t="s">
        <v>329</v>
      </c>
      <c r="J84" s="163" t="s">
        <v>236</v>
      </c>
      <c r="K84" s="161" t="s">
        <v>343</v>
      </c>
      <c r="L84" s="161" t="s">
        <v>345</v>
      </c>
      <c r="M84" s="161" t="s">
        <v>481</v>
      </c>
      <c r="N84" s="161" t="s">
        <v>482</v>
      </c>
      <c r="O84" s="164" t="s">
        <v>517</v>
      </c>
      <c r="P84" s="161" t="s">
        <v>240</v>
      </c>
      <c r="Q84" s="163" t="s">
        <v>332</v>
      </c>
      <c r="R84" s="165"/>
      <c r="S84" s="165" t="s">
        <v>516</v>
      </c>
      <c r="T84" s="163"/>
      <c r="U84" s="166">
        <v>4</v>
      </c>
      <c r="AH84" s="34" t="s">
        <v>190</v>
      </c>
    </row>
    <row r="85" spans="2:34" s="34" customFormat="1" ht="16.5" x14ac:dyDescent="0.4">
      <c r="B85" s="154"/>
      <c r="C85" s="158">
        <v>46037</v>
      </c>
      <c r="D85" s="145" t="s">
        <v>484</v>
      </c>
      <c r="E85" s="159">
        <v>0.47013888888888888</v>
      </c>
      <c r="F85" s="160" t="s">
        <v>208</v>
      </c>
      <c r="G85" s="161" t="s">
        <v>234</v>
      </c>
      <c r="H85" s="308">
        <v>1400</v>
      </c>
      <c r="I85" s="163" t="s">
        <v>329</v>
      </c>
      <c r="J85" s="163" t="s">
        <v>236</v>
      </c>
      <c r="K85" s="161" t="s">
        <v>343</v>
      </c>
      <c r="L85" s="161" t="s">
        <v>345</v>
      </c>
      <c r="M85" s="161" t="s">
        <v>481</v>
      </c>
      <c r="N85" s="161" t="s">
        <v>482</v>
      </c>
      <c r="O85" s="164" t="s">
        <v>517</v>
      </c>
      <c r="P85" s="161" t="s">
        <v>240</v>
      </c>
      <c r="Q85" s="163" t="s">
        <v>332</v>
      </c>
      <c r="R85" s="165"/>
      <c r="S85" s="165" t="s">
        <v>516</v>
      </c>
      <c r="T85" s="163"/>
      <c r="U85" s="166">
        <v>4</v>
      </c>
      <c r="AH85" s="34" t="s">
        <v>190</v>
      </c>
    </row>
    <row r="86" spans="2:34" s="34" customFormat="1" ht="16.5" x14ac:dyDescent="0.4">
      <c r="B86" s="154"/>
      <c r="C86" s="158">
        <v>46037</v>
      </c>
      <c r="D86" s="145" t="s">
        <v>484</v>
      </c>
      <c r="E86" s="159">
        <v>0.73541666666666672</v>
      </c>
      <c r="F86" s="160" t="s">
        <v>208</v>
      </c>
      <c r="G86" s="161" t="s">
        <v>234</v>
      </c>
      <c r="H86" s="308">
        <v>1400</v>
      </c>
      <c r="I86" s="163" t="s">
        <v>329</v>
      </c>
      <c r="J86" s="163" t="s">
        <v>236</v>
      </c>
      <c r="K86" s="161" t="s">
        <v>343</v>
      </c>
      <c r="L86" s="161" t="s">
        <v>345</v>
      </c>
      <c r="M86" s="161" t="s">
        <v>481</v>
      </c>
      <c r="N86" s="161" t="s">
        <v>482</v>
      </c>
      <c r="O86" s="164" t="s">
        <v>483</v>
      </c>
      <c r="P86" s="161" t="s">
        <v>240</v>
      </c>
      <c r="Q86" s="163" t="s">
        <v>332</v>
      </c>
      <c r="R86" s="165"/>
      <c r="S86" s="165" t="s">
        <v>516</v>
      </c>
      <c r="T86" s="163"/>
      <c r="U86" s="166">
        <v>4</v>
      </c>
      <c r="AH86" s="34" t="s">
        <v>190</v>
      </c>
    </row>
    <row r="87" spans="2:34" s="34" customFormat="1" ht="16.5" x14ac:dyDescent="0.4">
      <c r="B87" s="154"/>
      <c r="C87" s="158">
        <v>46038</v>
      </c>
      <c r="D87" s="145" t="s">
        <v>485</v>
      </c>
      <c r="E87" s="159">
        <v>0.46041666666666664</v>
      </c>
      <c r="F87" s="160" t="s">
        <v>208</v>
      </c>
      <c r="G87" s="161" t="s">
        <v>234</v>
      </c>
      <c r="H87" s="308">
        <v>232.6766425219069</v>
      </c>
      <c r="I87" s="163" t="s">
        <v>329</v>
      </c>
      <c r="J87" s="163" t="s">
        <v>497</v>
      </c>
      <c r="K87" s="161" t="s">
        <v>237</v>
      </c>
      <c r="L87" s="161" t="s">
        <v>345</v>
      </c>
      <c r="M87" s="161" t="s">
        <v>481</v>
      </c>
      <c r="N87" s="161" t="s">
        <v>482</v>
      </c>
      <c r="O87" s="164" t="s">
        <v>483</v>
      </c>
      <c r="P87" s="161" t="s">
        <v>240</v>
      </c>
      <c r="Q87" s="163" t="s">
        <v>332</v>
      </c>
      <c r="R87" s="165"/>
      <c r="S87" s="165" t="s">
        <v>493</v>
      </c>
      <c r="T87" s="163"/>
      <c r="U87" s="166">
        <v>3</v>
      </c>
      <c r="AH87" s="34" t="s">
        <v>190</v>
      </c>
    </row>
    <row r="88" spans="2:34" s="34" customFormat="1" ht="16.5" x14ac:dyDescent="0.4">
      <c r="B88" s="154"/>
      <c r="C88" s="158">
        <v>46038</v>
      </c>
      <c r="D88" s="145" t="s">
        <v>485</v>
      </c>
      <c r="E88" s="159">
        <v>0.71527777777777779</v>
      </c>
      <c r="F88" s="160" t="s">
        <v>208</v>
      </c>
      <c r="G88" s="161" t="s">
        <v>234</v>
      </c>
      <c r="H88" s="308">
        <v>592.96028530774527</v>
      </c>
      <c r="I88" s="163" t="s">
        <v>329</v>
      </c>
      <c r="J88" s="163" t="s">
        <v>497</v>
      </c>
      <c r="K88" s="161" t="s">
        <v>343</v>
      </c>
      <c r="L88" s="161" t="s">
        <v>238</v>
      </c>
      <c r="M88" s="161" t="s">
        <v>481</v>
      </c>
      <c r="N88" s="161" t="s">
        <v>482</v>
      </c>
      <c r="O88" s="164" t="s">
        <v>483</v>
      </c>
      <c r="P88" s="161" t="s">
        <v>240</v>
      </c>
      <c r="Q88" s="163" t="s">
        <v>332</v>
      </c>
      <c r="R88" s="165"/>
      <c r="S88" s="165" t="s">
        <v>516</v>
      </c>
      <c r="T88" s="163"/>
      <c r="U88" s="166">
        <v>4</v>
      </c>
      <c r="AH88" s="34" t="s">
        <v>190</v>
      </c>
    </row>
    <row r="89" spans="2:34" s="34" customFormat="1" ht="16.5" x14ac:dyDescent="0.4">
      <c r="B89" s="154"/>
      <c r="C89" s="158">
        <v>46038</v>
      </c>
      <c r="D89" s="145" t="s">
        <v>485</v>
      </c>
      <c r="E89" s="159">
        <v>0.71597222222222223</v>
      </c>
      <c r="F89" s="160" t="s">
        <v>208</v>
      </c>
      <c r="G89" s="161" t="s">
        <v>234</v>
      </c>
      <c r="H89" s="308">
        <v>603.78539598047598</v>
      </c>
      <c r="I89" s="163" t="s">
        <v>329</v>
      </c>
      <c r="J89" s="163" t="s">
        <v>497</v>
      </c>
      <c r="K89" s="161" t="s">
        <v>343</v>
      </c>
      <c r="L89" s="161" t="s">
        <v>238</v>
      </c>
      <c r="M89" s="161" t="s">
        <v>481</v>
      </c>
      <c r="N89" s="161" t="s">
        <v>482</v>
      </c>
      <c r="O89" s="164" t="s">
        <v>483</v>
      </c>
      <c r="P89" s="161" t="s">
        <v>240</v>
      </c>
      <c r="Q89" s="163" t="s">
        <v>332</v>
      </c>
      <c r="R89" s="165"/>
      <c r="S89" s="165" t="s">
        <v>516</v>
      </c>
      <c r="T89" s="163"/>
      <c r="U89" s="166">
        <v>4</v>
      </c>
      <c r="AH89" s="34" t="s">
        <v>190</v>
      </c>
    </row>
    <row r="90" spans="2:34" s="34" customFormat="1" ht="16.5" x14ac:dyDescent="0.4">
      <c r="B90" s="154"/>
      <c r="C90" s="158">
        <v>46040</v>
      </c>
      <c r="D90" s="145" t="s">
        <v>492</v>
      </c>
      <c r="E90" s="159">
        <v>0.40555555555555556</v>
      </c>
      <c r="F90" s="160" t="s">
        <v>208</v>
      </c>
      <c r="G90" s="161" t="s">
        <v>234</v>
      </c>
      <c r="H90" s="308">
        <v>622.29520380036558</v>
      </c>
      <c r="I90" s="163" t="s">
        <v>329</v>
      </c>
      <c r="J90" s="163" t="s">
        <v>497</v>
      </c>
      <c r="K90" s="161" t="s">
        <v>343</v>
      </c>
      <c r="L90" s="161" t="s">
        <v>345</v>
      </c>
      <c r="M90" s="161" t="s">
        <v>481</v>
      </c>
      <c r="N90" s="161" t="s">
        <v>482</v>
      </c>
      <c r="O90" s="164" t="s">
        <v>483</v>
      </c>
      <c r="P90" s="161" t="s">
        <v>240</v>
      </c>
      <c r="Q90" s="163" t="s">
        <v>332</v>
      </c>
      <c r="R90" s="165"/>
      <c r="S90" s="165" t="s">
        <v>516</v>
      </c>
      <c r="T90" s="163"/>
      <c r="U90" s="166">
        <v>4</v>
      </c>
      <c r="AH90" s="34" t="s">
        <v>190</v>
      </c>
    </row>
    <row r="91" spans="2:34" s="34" customFormat="1" ht="16.5" x14ac:dyDescent="0.4">
      <c r="B91" s="154"/>
      <c r="C91" s="158">
        <v>46040</v>
      </c>
      <c r="D91" s="145" t="s">
        <v>492</v>
      </c>
      <c r="E91" s="159">
        <v>0.46041666666666664</v>
      </c>
      <c r="F91" s="160" t="s">
        <v>208</v>
      </c>
      <c r="G91" s="161" t="s">
        <v>234</v>
      </c>
      <c r="H91" s="308">
        <v>85.069252500936358</v>
      </c>
      <c r="I91" s="163" t="s">
        <v>329</v>
      </c>
      <c r="J91" s="163" t="s">
        <v>497</v>
      </c>
      <c r="K91" s="161" t="s">
        <v>237</v>
      </c>
      <c r="L91" s="161" t="s">
        <v>331</v>
      </c>
      <c r="M91" s="161" t="s">
        <v>481</v>
      </c>
      <c r="N91" s="161" t="s">
        <v>482</v>
      </c>
      <c r="O91" s="164" t="s">
        <v>483</v>
      </c>
      <c r="P91" s="161" t="s">
        <v>240</v>
      </c>
      <c r="Q91" s="163" t="s">
        <v>332</v>
      </c>
      <c r="R91" s="165"/>
      <c r="S91" s="165" t="s">
        <v>493</v>
      </c>
      <c r="T91" s="163"/>
      <c r="U91" s="166">
        <v>3</v>
      </c>
      <c r="AH91" s="34" t="s">
        <v>190</v>
      </c>
    </row>
    <row r="92" spans="2:34" s="34" customFormat="1" ht="16.5" x14ac:dyDescent="0.4">
      <c r="B92" s="154"/>
      <c r="C92" s="158">
        <v>46041</v>
      </c>
      <c r="D92" s="145" t="s">
        <v>471</v>
      </c>
      <c r="E92" s="159">
        <v>0.40833333333333333</v>
      </c>
      <c r="F92" s="160" t="s">
        <v>348</v>
      </c>
      <c r="G92" s="161" t="s">
        <v>234</v>
      </c>
      <c r="H92" s="308">
        <v>587.93010113039122</v>
      </c>
      <c r="I92" s="163" t="s">
        <v>329</v>
      </c>
      <c r="J92" s="163" t="s">
        <v>497</v>
      </c>
      <c r="K92" s="161" t="s">
        <v>343</v>
      </c>
      <c r="L92" s="161" t="s">
        <v>238</v>
      </c>
      <c r="M92" s="161" t="s">
        <v>481</v>
      </c>
      <c r="N92" s="161" t="s">
        <v>482</v>
      </c>
      <c r="O92" s="164" t="s">
        <v>483</v>
      </c>
      <c r="P92" s="161" t="s">
        <v>240</v>
      </c>
      <c r="Q92" s="163" t="s">
        <v>332</v>
      </c>
      <c r="R92" s="165"/>
      <c r="S92" s="165" t="s">
        <v>491</v>
      </c>
      <c r="T92" s="163"/>
      <c r="U92" s="166">
        <v>4</v>
      </c>
      <c r="AH92" s="34" t="s">
        <v>190</v>
      </c>
    </row>
    <row r="93" spans="2:34" s="34" customFormat="1" ht="16.5" x14ac:dyDescent="0.4">
      <c r="B93" s="154"/>
      <c r="C93" s="158">
        <v>46041</v>
      </c>
      <c r="D93" s="145" t="s">
        <v>471</v>
      </c>
      <c r="E93" s="159">
        <v>0.46805555555555556</v>
      </c>
      <c r="F93" s="160" t="s">
        <v>348</v>
      </c>
      <c r="G93" s="161" t="s">
        <v>234</v>
      </c>
      <c r="H93" s="308">
        <v>37.512080851869655</v>
      </c>
      <c r="I93" s="163" t="s">
        <v>329</v>
      </c>
      <c r="J93" s="163" t="s">
        <v>497</v>
      </c>
      <c r="K93" s="161" t="s">
        <v>343</v>
      </c>
      <c r="L93" s="161" t="s">
        <v>238</v>
      </c>
      <c r="M93" s="161" t="s">
        <v>481</v>
      </c>
      <c r="N93" s="161" t="s">
        <v>482</v>
      </c>
      <c r="O93" s="164" t="s">
        <v>483</v>
      </c>
      <c r="P93" s="161" t="s">
        <v>240</v>
      </c>
      <c r="Q93" s="163" t="s">
        <v>332</v>
      </c>
      <c r="R93" s="165"/>
      <c r="S93" s="165" t="s">
        <v>489</v>
      </c>
      <c r="T93" s="163"/>
      <c r="U93" s="166">
        <v>2</v>
      </c>
      <c r="AH93" s="34" t="s">
        <v>190</v>
      </c>
    </row>
    <row r="94" spans="2:34" s="34" customFormat="1" ht="16.5" x14ac:dyDescent="0.4">
      <c r="B94" s="154"/>
      <c r="C94" s="158">
        <v>46042</v>
      </c>
      <c r="D94" s="145" t="s">
        <v>494</v>
      </c>
      <c r="E94" s="159">
        <v>0.46527777777777779</v>
      </c>
      <c r="F94" s="160" t="s">
        <v>348</v>
      </c>
      <c r="G94" s="161" t="s">
        <v>234</v>
      </c>
      <c r="H94" s="308">
        <v>557.98758387517</v>
      </c>
      <c r="I94" s="163" t="s">
        <v>329</v>
      </c>
      <c r="J94" s="163" t="s">
        <v>497</v>
      </c>
      <c r="K94" s="161" t="s">
        <v>343</v>
      </c>
      <c r="L94" s="161" t="s">
        <v>345</v>
      </c>
      <c r="M94" s="161" t="s">
        <v>481</v>
      </c>
      <c r="N94" s="161" t="s">
        <v>482</v>
      </c>
      <c r="O94" s="164" t="s">
        <v>483</v>
      </c>
      <c r="P94" s="161" t="s">
        <v>240</v>
      </c>
      <c r="Q94" s="163" t="s">
        <v>332</v>
      </c>
      <c r="R94" s="165"/>
      <c r="S94" s="165" t="s">
        <v>493</v>
      </c>
      <c r="T94" s="163"/>
      <c r="U94" s="166">
        <v>4</v>
      </c>
      <c r="AH94" s="34" t="s">
        <v>190</v>
      </c>
    </row>
    <row r="95" spans="2:34" s="34" customFormat="1" ht="16.5" x14ac:dyDescent="0.4">
      <c r="B95" s="154"/>
      <c r="C95" s="158">
        <v>46045</v>
      </c>
      <c r="D95" s="145" t="s">
        <v>485</v>
      </c>
      <c r="E95" s="159">
        <v>0.42499999999999999</v>
      </c>
      <c r="F95" s="160" t="s">
        <v>208</v>
      </c>
      <c r="G95" s="161" t="s">
        <v>234</v>
      </c>
      <c r="H95" s="308">
        <v>231.12872557541149</v>
      </c>
      <c r="I95" s="163" t="s">
        <v>329</v>
      </c>
      <c r="J95" s="163" t="s">
        <v>497</v>
      </c>
      <c r="K95" s="161" t="s">
        <v>237</v>
      </c>
      <c r="L95" s="161" t="s">
        <v>345</v>
      </c>
      <c r="M95" s="161" t="s">
        <v>481</v>
      </c>
      <c r="N95" s="161" t="s">
        <v>482</v>
      </c>
      <c r="O95" s="164" t="s">
        <v>483</v>
      </c>
      <c r="P95" s="161" t="s">
        <v>240</v>
      </c>
      <c r="Q95" s="163" t="s">
        <v>332</v>
      </c>
      <c r="R95" s="165"/>
      <c r="S95" s="165" t="s">
        <v>516</v>
      </c>
      <c r="T95" s="163"/>
      <c r="U95" s="166">
        <v>3</v>
      </c>
      <c r="AH95" s="34" t="s">
        <v>190</v>
      </c>
    </row>
    <row r="96" spans="2:34" s="34" customFormat="1" ht="16.5" x14ac:dyDescent="0.4">
      <c r="B96" s="154"/>
      <c r="C96" s="158">
        <v>46046</v>
      </c>
      <c r="D96" s="145" t="s">
        <v>490</v>
      </c>
      <c r="E96" s="159">
        <v>0.41041666666666665</v>
      </c>
      <c r="F96" s="160" t="s">
        <v>208</v>
      </c>
      <c r="G96" s="161" t="s">
        <v>234</v>
      </c>
      <c r="H96" s="308">
        <v>97.317973818178046</v>
      </c>
      <c r="I96" s="163" t="s">
        <v>329</v>
      </c>
      <c r="J96" s="163" t="s">
        <v>497</v>
      </c>
      <c r="K96" s="161" t="s">
        <v>410</v>
      </c>
      <c r="L96" s="161" t="s">
        <v>238</v>
      </c>
      <c r="M96" s="161" t="s">
        <v>481</v>
      </c>
      <c r="N96" s="161" t="s">
        <v>482</v>
      </c>
      <c r="O96" s="164" t="s">
        <v>483</v>
      </c>
      <c r="P96" s="161" t="s">
        <v>239</v>
      </c>
      <c r="Q96" s="163" t="s">
        <v>332</v>
      </c>
      <c r="R96" s="165"/>
      <c r="S96" s="165" t="s">
        <v>491</v>
      </c>
      <c r="T96" s="163"/>
      <c r="U96" s="166">
        <v>1</v>
      </c>
      <c r="AH96" s="34" t="s">
        <v>190</v>
      </c>
    </row>
    <row r="97" spans="2:34" s="34" customFormat="1" ht="16.5" x14ac:dyDescent="0.4">
      <c r="B97" s="154"/>
      <c r="C97" s="158">
        <v>46046</v>
      </c>
      <c r="D97" s="145" t="s">
        <v>490</v>
      </c>
      <c r="E97" s="159">
        <v>0.42083333333333334</v>
      </c>
      <c r="F97" s="160" t="s">
        <v>208</v>
      </c>
      <c r="G97" s="161" t="s">
        <v>234</v>
      </c>
      <c r="H97" s="308">
        <v>379.1702205372473</v>
      </c>
      <c r="I97" s="163" t="s">
        <v>329</v>
      </c>
      <c r="J97" s="163" t="s">
        <v>497</v>
      </c>
      <c r="K97" s="161" t="s">
        <v>237</v>
      </c>
      <c r="L97" s="161" t="s">
        <v>345</v>
      </c>
      <c r="M97" s="161" t="s">
        <v>481</v>
      </c>
      <c r="N97" s="161" t="s">
        <v>482</v>
      </c>
      <c r="O97" s="164" t="s">
        <v>483</v>
      </c>
      <c r="P97" s="161" t="s">
        <v>240</v>
      </c>
      <c r="Q97" s="163" t="s">
        <v>332</v>
      </c>
      <c r="R97" s="165"/>
      <c r="S97" s="165" t="s">
        <v>489</v>
      </c>
      <c r="T97" s="163"/>
      <c r="U97" s="166">
        <v>3</v>
      </c>
      <c r="AH97" s="34" t="s">
        <v>190</v>
      </c>
    </row>
    <row r="98" spans="2:34" s="34" customFormat="1" ht="16.5" x14ac:dyDescent="0.4">
      <c r="B98" s="154"/>
      <c r="C98" s="158">
        <v>46050</v>
      </c>
      <c r="D98" s="145" t="s">
        <v>480</v>
      </c>
      <c r="E98" s="159">
        <v>0.42152777777777778</v>
      </c>
      <c r="F98" s="160" t="s">
        <v>208</v>
      </c>
      <c r="G98" s="161" t="s">
        <v>234</v>
      </c>
      <c r="H98" s="308">
        <v>651.64778417840068</v>
      </c>
      <c r="I98" s="163" t="s">
        <v>329</v>
      </c>
      <c r="J98" s="163" t="s">
        <v>236</v>
      </c>
      <c r="K98" s="161" t="s">
        <v>343</v>
      </c>
      <c r="L98" s="161" t="s">
        <v>238</v>
      </c>
      <c r="M98" s="161" t="s">
        <v>481</v>
      </c>
      <c r="N98" s="161" t="s">
        <v>482</v>
      </c>
      <c r="O98" s="164" t="s">
        <v>517</v>
      </c>
      <c r="P98" s="161" t="s">
        <v>240</v>
      </c>
      <c r="Q98" s="163" t="s">
        <v>332</v>
      </c>
      <c r="R98" s="165"/>
      <c r="S98" s="165" t="s">
        <v>489</v>
      </c>
      <c r="T98" s="163"/>
      <c r="U98" s="166">
        <v>4</v>
      </c>
      <c r="AH98" s="34" t="s">
        <v>190</v>
      </c>
    </row>
    <row r="99" spans="2:34" s="34" customFormat="1" ht="16.5" x14ac:dyDescent="0.4">
      <c r="B99" s="154"/>
      <c r="C99" s="158">
        <v>46050</v>
      </c>
      <c r="D99" s="145" t="s">
        <v>480</v>
      </c>
      <c r="E99" s="159">
        <v>0.42152777777777778</v>
      </c>
      <c r="F99" s="160" t="s">
        <v>208</v>
      </c>
      <c r="G99" s="161" t="s">
        <v>234</v>
      </c>
      <c r="H99" s="308">
        <v>342.20703992057867</v>
      </c>
      <c r="I99" s="163" t="s">
        <v>329</v>
      </c>
      <c r="J99" s="163" t="s">
        <v>236</v>
      </c>
      <c r="K99" s="161" t="s">
        <v>237</v>
      </c>
      <c r="L99" s="161" t="s">
        <v>345</v>
      </c>
      <c r="M99" s="161" t="s">
        <v>481</v>
      </c>
      <c r="N99" s="161" t="s">
        <v>482</v>
      </c>
      <c r="O99" s="164" t="s">
        <v>517</v>
      </c>
      <c r="P99" s="161" t="s">
        <v>240</v>
      </c>
      <c r="Q99" s="163" t="s">
        <v>332</v>
      </c>
      <c r="R99" s="165"/>
      <c r="S99" s="165" t="s">
        <v>489</v>
      </c>
      <c r="T99" s="163"/>
      <c r="U99" s="166">
        <v>3</v>
      </c>
      <c r="AH99" s="34" t="s">
        <v>190</v>
      </c>
    </row>
    <row r="100" spans="2:34" s="34" customFormat="1" ht="16.5" x14ac:dyDescent="0.4">
      <c r="B100" s="154"/>
      <c r="C100" s="158">
        <v>46050</v>
      </c>
      <c r="D100" s="145" t="s">
        <v>480</v>
      </c>
      <c r="E100" s="159">
        <v>0.44305555555555554</v>
      </c>
      <c r="F100" s="160" t="s">
        <v>208</v>
      </c>
      <c r="G100" s="161" t="s">
        <v>234</v>
      </c>
      <c r="H100" s="308">
        <v>1400</v>
      </c>
      <c r="I100" s="163" t="s">
        <v>329</v>
      </c>
      <c r="J100" s="163" t="s">
        <v>497</v>
      </c>
      <c r="K100" s="161" t="s">
        <v>410</v>
      </c>
      <c r="L100" s="161" t="s">
        <v>238</v>
      </c>
      <c r="M100" s="161" t="s">
        <v>481</v>
      </c>
      <c r="N100" s="161" t="s">
        <v>482</v>
      </c>
      <c r="O100" s="164" t="s">
        <v>517</v>
      </c>
      <c r="P100" s="161" t="s">
        <v>239</v>
      </c>
      <c r="Q100" s="163" t="s">
        <v>332</v>
      </c>
      <c r="R100" s="165"/>
      <c r="S100" s="165" t="s">
        <v>489</v>
      </c>
      <c r="T100" s="163"/>
      <c r="U100" s="166">
        <v>1</v>
      </c>
      <c r="AH100" s="34" t="s">
        <v>190</v>
      </c>
    </row>
    <row r="101" spans="2:34" s="34" customFormat="1" ht="16.5" x14ac:dyDescent="0.4">
      <c r="B101" s="154"/>
      <c r="C101" s="158">
        <v>46050</v>
      </c>
      <c r="D101" s="145" t="s">
        <v>480</v>
      </c>
      <c r="E101" s="159">
        <v>0.44374999999999998</v>
      </c>
      <c r="F101" s="160" t="s">
        <v>208</v>
      </c>
      <c r="G101" s="161" t="s">
        <v>234</v>
      </c>
      <c r="H101" s="308">
        <v>59.066860690237313</v>
      </c>
      <c r="I101" s="163" t="s">
        <v>329</v>
      </c>
      <c r="J101" s="163" t="s">
        <v>497</v>
      </c>
      <c r="K101" s="161" t="s">
        <v>410</v>
      </c>
      <c r="L101" s="161" t="s">
        <v>238</v>
      </c>
      <c r="M101" s="161" t="s">
        <v>481</v>
      </c>
      <c r="N101" s="161" t="s">
        <v>482</v>
      </c>
      <c r="O101" s="164" t="s">
        <v>483</v>
      </c>
      <c r="P101" s="161" t="s">
        <v>239</v>
      </c>
      <c r="Q101" s="163" t="s">
        <v>332</v>
      </c>
      <c r="R101" s="165"/>
      <c r="S101" s="165" t="s">
        <v>489</v>
      </c>
      <c r="T101" s="163"/>
      <c r="U101" s="166">
        <v>1</v>
      </c>
      <c r="AH101" s="34" t="s">
        <v>190</v>
      </c>
    </row>
    <row r="102" spans="2:34" s="34" customFormat="1" ht="16.5" x14ac:dyDescent="0.4">
      <c r="B102" s="154"/>
      <c r="C102" s="158">
        <v>46051</v>
      </c>
      <c r="D102" s="145" t="s">
        <v>484</v>
      </c>
      <c r="E102" s="159">
        <v>0.40763888888888888</v>
      </c>
      <c r="F102" s="160" t="s">
        <v>208</v>
      </c>
      <c r="G102" s="161" t="s">
        <v>234</v>
      </c>
      <c r="H102" s="308">
        <v>1400</v>
      </c>
      <c r="I102" s="163" t="s">
        <v>329</v>
      </c>
      <c r="J102" s="163" t="s">
        <v>497</v>
      </c>
      <c r="K102" s="161" t="s">
        <v>343</v>
      </c>
      <c r="L102" s="161" t="s">
        <v>345</v>
      </c>
      <c r="M102" s="161" t="s">
        <v>481</v>
      </c>
      <c r="N102" s="161" t="s">
        <v>482</v>
      </c>
      <c r="O102" s="164" t="s">
        <v>483</v>
      </c>
      <c r="P102" s="161" t="s">
        <v>240</v>
      </c>
      <c r="Q102" s="163" t="s">
        <v>332</v>
      </c>
      <c r="R102" s="165"/>
      <c r="S102" s="165" t="s">
        <v>491</v>
      </c>
      <c r="T102" s="163"/>
      <c r="U102" s="166">
        <v>4</v>
      </c>
      <c r="AH102" s="34" t="s">
        <v>190</v>
      </c>
    </row>
    <row r="103" spans="2:34" s="34" customFormat="1" ht="16.5" x14ac:dyDescent="0.4">
      <c r="B103" s="154"/>
      <c r="C103" s="158">
        <v>46051</v>
      </c>
      <c r="D103" s="145" t="s">
        <v>484</v>
      </c>
      <c r="E103" s="159">
        <v>0.45208333333333334</v>
      </c>
      <c r="F103" s="160" t="s">
        <v>208</v>
      </c>
      <c r="G103" s="161" t="s">
        <v>234</v>
      </c>
      <c r="H103" s="308">
        <v>141.52744067791494</v>
      </c>
      <c r="I103" s="163" t="s">
        <v>329</v>
      </c>
      <c r="J103" s="163" t="s">
        <v>497</v>
      </c>
      <c r="K103" s="161" t="s">
        <v>410</v>
      </c>
      <c r="L103" s="161" t="s">
        <v>238</v>
      </c>
      <c r="M103" s="161" t="s">
        <v>481</v>
      </c>
      <c r="N103" s="161" t="s">
        <v>482</v>
      </c>
      <c r="O103" s="164" t="s">
        <v>483</v>
      </c>
      <c r="P103" s="161" t="s">
        <v>239</v>
      </c>
      <c r="Q103" s="163" t="s">
        <v>332</v>
      </c>
      <c r="R103" s="165"/>
      <c r="S103" s="165" t="s">
        <v>489</v>
      </c>
      <c r="T103" s="163"/>
      <c r="U103" s="166">
        <v>1</v>
      </c>
      <c r="AH103" s="34" t="s">
        <v>190</v>
      </c>
    </row>
    <row r="104" spans="2:34" s="34" customFormat="1" ht="16.5" x14ac:dyDescent="0.4">
      <c r="B104" s="154"/>
      <c r="C104" s="158">
        <v>46051</v>
      </c>
      <c r="D104" s="145" t="s">
        <v>484</v>
      </c>
      <c r="E104" s="159">
        <v>0.45208333333333334</v>
      </c>
      <c r="F104" s="160" t="s">
        <v>208</v>
      </c>
      <c r="G104" s="161" t="s">
        <v>234</v>
      </c>
      <c r="H104" s="308">
        <v>292.21068572056726</v>
      </c>
      <c r="I104" s="163" t="s">
        <v>329</v>
      </c>
      <c r="J104" s="163" t="s">
        <v>497</v>
      </c>
      <c r="K104" s="161" t="s">
        <v>237</v>
      </c>
      <c r="L104" s="161" t="s">
        <v>345</v>
      </c>
      <c r="M104" s="161" t="s">
        <v>481</v>
      </c>
      <c r="N104" s="161" t="s">
        <v>482</v>
      </c>
      <c r="O104" s="164" t="s">
        <v>483</v>
      </c>
      <c r="P104" s="161" t="s">
        <v>240</v>
      </c>
      <c r="Q104" s="163" t="s">
        <v>332</v>
      </c>
      <c r="R104" s="165"/>
      <c r="S104" s="165" t="s">
        <v>489</v>
      </c>
      <c r="T104" s="163"/>
      <c r="U104" s="166">
        <v>3</v>
      </c>
      <c r="AH104" s="34" t="s">
        <v>190</v>
      </c>
    </row>
    <row r="105" spans="2:34" s="34" customFormat="1" ht="16.5" x14ac:dyDescent="0.4">
      <c r="B105" s="154"/>
      <c r="C105" s="158">
        <v>46051</v>
      </c>
      <c r="D105" s="145" t="s">
        <v>484</v>
      </c>
      <c r="E105" s="159">
        <v>0.71319444444444446</v>
      </c>
      <c r="F105" s="160" t="s">
        <v>208</v>
      </c>
      <c r="G105" s="161" t="s">
        <v>234</v>
      </c>
      <c r="H105" s="308">
        <v>1400</v>
      </c>
      <c r="I105" s="163" t="s">
        <v>329</v>
      </c>
      <c r="J105" s="163" t="s">
        <v>497</v>
      </c>
      <c r="K105" s="161" t="s">
        <v>410</v>
      </c>
      <c r="L105" s="161" t="s">
        <v>238</v>
      </c>
      <c r="M105" s="161" t="s">
        <v>481</v>
      </c>
      <c r="N105" s="161" t="s">
        <v>482</v>
      </c>
      <c r="O105" s="164" t="s">
        <v>483</v>
      </c>
      <c r="P105" s="161" t="s">
        <v>239</v>
      </c>
      <c r="Q105" s="163" t="s">
        <v>332</v>
      </c>
      <c r="R105" s="165"/>
      <c r="S105" s="165" t="s">
        <v>489</v>
      </c>
      <c r="T105" s="163"/>
      <c r="U105" s="166">
        <v>1</v>
      </c>
      <c r="AH105" s="34" t="s">
        <v>190</v>
      </c>
    </row>
    <row r="106" spans="2:34" s="34" customFormat="1" ht="16.5" x14ac:dyDescent="0.4">
      <c r="B106" s="154"/>
      <c r="C106" s="158">
        <v>46052</v>
      </c>
      <c r="D106" s="145" t="s">
        <v>485</v>
      </c>
      <c r="E106" s="159">
        <v>0.45347222222222222</v>
      </c>
      <c r="F106" s="160" t="s">
        <v>208</v>
      </c>
      <c r="G106" s="161" t="s">
        <v>234</v>
      </c>
      <c r="H106" s="308">
        <v>643.69901421089048</v>
      </c>
      <c r="I106" s="163" t="s">
        <v>329</v>
      </c>
      <c r="J106" s="163" t="s">
        <v>497</v>
      </c>
      <c r="K106" s="161" t="s">
        <v>343</v>
      </c>
      <c r="L106" s="161" t="s">
        <v>345</v>
      </c>
      <c r="M106" s="161" t="s">
        <v>481</v>
      </c>
      <c r="N106" s="161" t="s">
        <v>482</v>
      </c>
      <c r="O106" s="164" t="s">
        <v>483</v>
      </c>
      <c r="P106" s="161" t="s">
        <v>240</v>
      </c>
      <c r="Q106" s="163" t="s">
        <v>332</v>
      </c>
      <c r="R106" s="165"/>
      <c r="S106" s="165" t="s">
        <v>489</v>
      </c>
      <c r="T106" s="163"/>
      <c r="U106" s="166">
        <v>4</v>
      </c>
      <c r="AH106" s="34" t="s">
        <v>190</v>
      </c>
    </row>
    <row r="107" spans="2:34" s="34" customFormat="1" ht="16.5" x14ac:dyDescent="0.4">
      <c r="B107" s="154"/>
      <c r="C107" s="158">
        <v>46052</v>
      </c>
      <c r="D107" s="145" t="s">
        <v>485</v>
      </c>
      <c r="E107" s="159">
        <v>0.45347222222222222</v>
      </c>
      <c r="F107" s="160" t="s">
        <v>208</v>
      </c>
      <c r="G107" s="161" t="s">
        <v>234</v>
      </c>
      <c r="H107" s="308">
        <v>609.79522553617016</v>
      </c>
      <c r="I107" s="163" t="s">
        <v>329</v>
      </c>
      <c r="J107" s="163" t="s">
        <v>497</v>
      </c>
      <c r="K107" s="161" t="s">
        <v>343</v>
      </c>
      <c r="L107" s="161" t="s">
        <v>238</v>
      </c>
      <c r="M107" s="161" t="s">
        <v>481</v>
      </c>
      <c r="N107" s="161" t="s">
        <v>482</v>
      </c>
      <c r="O107" s="164" t="s">
        <v>483</v>
      </c>
      <c r="P107" s="161" t="s">
        <v>240</v>
      </c>
      <c r="Q107" s="163" t="s">
        <v>332</v>
      </c>
      <c r="R107" s="165"/>
      <c r="S107" s="165" t="s">
        <v>491</v>
      </c>
      <c r="T107" s="163"/>
      <c r="U107" s="166">
        <v>4</v>
      </c>
      <c r="AH107" s="34" t="s">
        <v>190</v>
      </c>
    </row>
    <row r="108" spans="2:34" s="34" customFormat="1" ht="16.5" x14ac:dyDescent="0.4">
      <c r="B108" s="154"/>
      <c r="C108" s="158">
        <v>46052</v>
      </c>
      <c r="D108" s="145" t="s">
        <v>485</v>
      </c>
      <c r="E108" s="159">
        <v>0.45347222222222222</v>
      </c>
      <c r="F108" s="160" t="s">
        <v>208</v>
      </c>
      <c r="G108" s="161" t="s">
        <v>234</v>
      </c>
      <c r="H108" s="308">
        <v>636.12500045225113</v>
      </c>
      <c r="I108" s="163" t="s">
        <v>329</v>
      </c>
      <c r="J108" s="163" t="s">
        <v>497</v>
      </c>
      <c r="K108" s="161" t="s">
        <v>343</v>
      </c>
      <c r="L108" s="161" t="s">
        <v>345</v>
      </c>
      <c r="M108" s="161" t="s">
        <v>481</v>
      </c>
      <c r="N108" s="161" t="s">
        <v>482</v>
      </c>
      <c r="O108" s="164" t="s">
        <v>483</v>
      </c>
      <c r="P108" s="161" t="s">
        <v>240</v>
      </c>
      <c r="Q108" s="163" t="s">
        <v>332</v>
      </c>
      <c r="R108" s="165"/>
      <c r="S108" s="165" t="s">
        <v>491</v>
      </c>
      <c r="T108" s="163"/>
      <c r="U108" s="166">
        <v>4</v>
      </c>
      <c r="AH108" s="34" t="s">
        <v>190</v>
      </c>
    </row>
    <row r="109" spans="2:34" s="34" customFormat="1" ht="16.5" x14ac:dyDescent="0.4">
      <c r="B109" s="154"/>
      <c r="C109" s="158">
        <v>46052</v>
      </c>
      <c r="D109" s="145" t="s">
        <v>485</v>
      </c>
      <c r="E109" s="159">
        <v>0.45347222222222222</v>
      </c>
      <c r="F109" s="160" t="s">
        <v>208</v>
      </c>
      <c r="G109" s="161" t="s">
        <v>234</v>
      </c>
      <c r="H109" s="308">
        <v>619.79186209601869</v>
      </c>
      <c r="I109" s="163" t="s">
        <v>329</v>
      </c>
      <c r="J109" s="163" t="s">
        <v>497</v>
      </c>
      <c r="K109" s="161" t="s">
        <v>343</v>
      </c>
      <c r="L109" s="161" t="s">
        <v>238</v>
      </c>
      <c r="M109" s="161" t="s">
        <v>481</v>
      </c>
      <c r="N109" s="161" t="s">
        <v>482</v>
      </c>
      <c r="O109" s="164" t="s">
        <v>483</v>
      </c>
      <c r="P109" s="161" t="s">
        <v>240</v>
      </c>
      <c r="Q109" s="163" t="s">
        <v>332</v>
      </c>
      <c r="R109" s="165"/>
      <c r="S109" s="165" t="s">
        <v>491</v>
      </c>
      <c r="T109" s="163"/>
      <c r="U109" s="166">
        <v>4</v>
      </c>
      <c r="AH109" s="34" t="s">
        <v>190</v>
      </c>
    </row>
    <row r="110" spans="2:34" s="34" customFormat="1" ht="16.5" x14ac:dyDescent="0.4">
      <c r="B110" s="154"/>
      <c r="C110" s="158">
        <v>46052</v>
      </c>
      <c r="D110" s="145" t="s">
        <v>485</v>
      </c>
      <c r="E110" s="159">
        <v>0.72569444444444442</v>
      </c>
      <c r="F110" s="160" t="s">
        <v>208</v>
      </c>
      <c r="G110" s="161" t="s">
        <v>234</v>
      </c>
      <c r="H110" s="308">
        <v>497.09884701794994</v>
      </c>
      <c r="I110" s="163" t="s">
        <v>329</v>
      </c>
      <c r="J110" s="163" t="s">
        <v>497</v>
      </c>
      <c r="K110" s="161" t="s">
        <v>343</v>
      </c>
      <c r="L110" s="161" t="s">
        <v>345</v>
      </c>
      <c r="M110" s="161" t="s">
        <v>481</v>
      </c>
      <c r="N110" s="161" t="s">
        <v>482</v>
      </c>
      <c r="O110" s="164" t="s">
        <v>483</v>
      </c>
      <c r="P110" s="161" t="s">
        <v>240</v>
      </c>
      <c r="Q110" s="163" t="s">
        <v>332</v>
      </c>
      <c r="R110" s="165"/>
      <c r="S110" s="165" t="s">
        <v>489</v>
      </c>
      <c r="T110" s="163"/>
      <c r="U110" s="166">
        <v>4</v>
      </c>
      <c r="AH110" s="34" t="s">
        <v>190</v>
      </c>
    </row>
    <row r="111" spans="2:34" s="34" customFormat="1" ht="16.5" x14ac:dyDescent="0.4">
      <c r="B111" s="154"/>
      <c r="C111" s="158">
        <v>46053</v>
      </c>
      <c r="D111" s="145" t="s">
        <v>490</v>
      </c>
      <c r="E111" s="159">
        <v>0.46180555555555558</v>
      </c>
      <c r="F111" s="160" t="s">
        <v>496</v>
      </c>
      <c r="G111" s="161" t="s">
        <v>234</v>
      </c>
      <c r="H111" s="308">
        <v>1400</v>
      </c>
      <c r="I111" s="163" t="s">
        <v>329</v>
      </c>
      <c r="J111" s="163" t="s">
        <v>519</v>
      </c>
      <c r="K111" s="161" t="s">
        <v>343</v>
      </c>
      <c r="L111" s="161" t="s">
        <v>345</v>
      </c>
      <c r="M111" s="161" t="s">
        <v>481</v>
      </c>
      <c r="N111" s="161" t="s">
        <v>482</v>
      </c>
      <c r="O111" s="164" t="s">
        <v>483</v>
      </c>
      <c r="P111" s="161" t="s">
        <v>240</v>
      </c>
      <c r="Q111" s="163" t="s">
        <v>332</v>
      </c>
      <c r="R111" s="165"/>
      <c r="S111" s="165" t="s">
        <v>489</v>
      </c>
      <c r="T111" s="163"/>
      <c r="U111" s="166">
        <v>4</v>
      </c>
      <c r="AH111" s="34" t="s">
        <v>190</v>
      </c>
    </row>
    <row r="112" spans="2:34" s="34" customFormat="1" ht="16.5" x14ac:dyDescent="0.4">
      <c r="B112" s="155"/>
      <c r="C112" s="167"/>
      <c r="D112" s="156"/>
      <c r="E112" s="168"/>
      <c r="F112" s="169"/>
      <c r="G112" s="170"/>
      <c r="H112" s="309"/>
      <c r="I112" s="172"/>
      <c r="J112" s="172"/>
      <c r="K112" s="170"/>
      <c r="L112" s="170"/>
      <c r="M112" s="170"/>
      <c r="N112" s="170"/>
      <c r="O112" s="173"/>
      <c r="P112" s="170"/>
      <c r="Q112" s="172"/>
      <c r="R112" s="174"/>
      <c r="S112" s="174"/>
      <c r="T112" s="172"/>
      <c r="U112" s="175"/>
      <c r="AH112" s="34" t="s">
        <v>190</v>
      </c>
    </row>
    <row r="113" spans="2:34" s="34" customFormat="1" ht="16.5" x14ac:dyDescent="0.4">
      <c r="B113" s="34" t="s">
        <v>190</v>
      </c>
      <c r="X113" s="34" t="s">
        <v>19</v>
      </c>
      <c r="Y113" s="34" t="s">
        <v>19</v>
      </c>
      <c r="Z113" s="34" t="s">
        <v>19</v>
      </c>
      <c r="AA113" s="34" t="s">
        <v>19</v>
      </c>
      <c r="AB113" s="34" t="s">
        <v>19</v>
      </c>
      <c r="AC113" s="34" t="s">
        <v>19</v>
      </c>
      <c r="AD113" s="34" t="s">
        <v>19</v>
      </c>
      <c r="AE113" s="34" t="s">
        <v>19</v>
      </c>
      <c r="AF113" s="34" t="s">
        <v>19</v>
      </c>
      <c r="AG113" s="34" t="s">
        <v>19</v>
      </c>
      <c r="AH113" s="34" t="s">
        <v>190</v>
      </c>
    </row>
    <row r="114" spans="2:34" s="34" customFormat="1" ht="16.5" x14ac:dyDescent="0.4"/>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91:S112 S80:S89 S73:S78 S12:S7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90 S79 S7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12" xr:uid="{FA00B25B-A972-4D56-8B81-76FE584069F0}">
      <formula1>"有,無"</formula1>
    </dataValidation>
    <dataValidation type="list" allowBlank="1" showInputMessage="1" showErrorMessage="1" sqref="J12:J112" xr:uid="{6CF311F8-F8D9-40D9-8304-4571501701DB}">
      <formula1>"乾燥, 湿潤, 凍結, 積雪"</formula1>
    </dataValidation>
    <dataValidation type="list" allowBlank="1" showInputMessage="1" showErrorMessage="1" sqref="I12:I112" xr:uid="{E2F89C22-3F83-4CAA-B87F-39589B61A25E}">
      <formula1>"良好, 逆光, 夕日, 西日, 夜"</formula1>
    </dataValidation>
    <dataValidation type="list" allowBlank="1" showInputMessage="1" showErrorMessage="1" sqref="F12:F112" xr:uid="{7E8C4648-6EC3-4A7E-A67B-E32A1E76F604}">
      <formula1>"晴れ, 曇り, 降雨, 降雪, 堆雪, キリ"</formula1>
    </dataValidation>
    <dataValidation type="whole" operator="greaterThan" allowBlank="1" showInputMessage="1" showErrorMessage="1" sqref="U12:U112" xr:uid="{F4703416-6BB9-44FE-BE54-EC96F8F6B78D}">
      <formula1>0</formula1>
    </dataValidation>
    <dataValidation type="list" allowBlank="1" showInputMessage="1" showErrorMessage="1" sqref="K13:K112" xr:uid="{A432D462-3AE4-4BFA-877D-EEDE60C90F61}">
      <formula1>"交差点内,交差点付近,単路,単路(トンネル),単路(橋),踏切,ロータリー,その他"</formula1>
    </dataValidation>
    <dataValidation type="decimal" operator="greaterThanOrEqual" allowBlank="1" showInputMessage="1" showErrorMessage="1" sqref="H12:H112" xr:uid="{FA40A900-C548-444A-BB5E-A15BE52D1063}">
      <formula1>0</formula1>
    </dataValidation>
    <dataValidation type="list" allowBlank="1" showInputMessage="1" showErrorMessage="1" sqref="G12:G112" xr:uid="{52C980BF-3A3A-42D7-B647-A2B7EE15191F}">
      <formula1>"L4想定区間内,L4想定区間外,実証走行ルート外"</formula1>
    </dataValidation>
    <dataValidation type="time" operator="greaterThanOrEqual" allowBlank="1" showInputMessage="1" showErrorMessage="1" sqref="E12:E112" xr:uid="{DF23B42D-39B9-467D-A587-9668D8B95CBF}">
      <formula1>0</formula1>
    </dataValidation>
    <dataValidation type="date" operator="greaterThanOrEqual" allowBlank="1" showInputMessage="1" showErrorMessage="1" sqref="C12:C112" xr:uid="{6B6809F1-194A-4628-8346-E002AE5D21BF}">
      <formula1>44927</formula1>
    </dataValidation>
    <dataValidation type="list" allowBlank="1" showInputMessage="1" showErrorMessage="1" sqref="R12:R112" xr:uid="{988D79F8-7461-4CF5-ABF9-CE6D5DDF07C7}">
      <formula1>"ブレーキ操作,アクセル操作,ステアリング操作,非常停止ボタン操作"</formula1>
    </dataValidation>
    <dataValidation type="list" allowBlank="1" showInputMessage="1" showErrorMessage="1" sqref="Q12:Q112" xr:uid="{FCF02E03-6422-4118-82AC-10F900E55DD7}">
      <formula1>"左折,直進,右折,合流,停止,出発,その他"</formula1>
    </dataValidation>
    <dataValidation type="list" allowBlank="1" showInputMessage="1" showErrorMessage="1" sqref="L12:L11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71"/>
  <sheetViews>
    <sheetView workbookViewId="0">
      <selection activeCell="G23" sqref="G23"/>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4" t="s">
        <v>1</v>
      </c>
      <c r="C2" s="224" t="s">
        <v>2</v>
      </c>
      <c r="D2" s="224" t="s">
        <v>3</v>
      </c>
      <c r="S2" s="25"/>
    </row>
    <row r="3" spans="2:19" s="3" customFormat="1" hidden="1" x14ac:dyDescent="0.4">
      <c r="B3" s="224" t="str">
        <f>走行データ一覧!G4&amp;""</f>
        <v>013030</v>
      </c>
      <c r="C3" s="224" t="str">
        <f>走行データ一覧!H4&amp;""</f>
        <v>北海道</v>
      </c>
      <c r="D3" s="224" t="str">
        <f>走行データ一覧!I4&amp;""</f>
        <v>当別町</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12"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57" t="s">
        <v>209</v>
      </c>
      <c r="C11" s="158">
        <v>45938</v>
      </c>
      <c r="D11" s="145" t="str">
        <f t="shared" si="0"/>
        <v>水</v>
      </c>
      <c r="E11" s="159">
        <v>0.38541666666666669</v>
      </c>
      <c r="F11" s="159">
        <v>0.3888888888888889</v>
      </c>
      <c r="G11" s="159"/>
      <c r="H11" s="159"/>
      <c r="I11" s="165" t="s">
        <v>343</v>
      </c>
      <c r="J11" s="192"/>
      <c r="K11" s="34" t="s">
        <v>190</v>
      </c>
    </row>
    <row r="12" spans="2:19" x14ac:dyDescent="0.4">
      <c r="B12" s="157"/>
      <c r="C12" s="158">
        <v>45942</v>
      </c>
      <c r="D12" s="145" t="str">
        <f t="shared" si="0"/>
        <v>日</v>
      </c>
      <c r="E12" s="159">
        <v>0.68055555555555558</v>
      </c>
      <c r="F12" s="159">
        <v>0.68194444444444446</v>
      </c>
      <c r="G12" s="159"/>
      <c r="H12" s="159"/>
      <c r="I12" s="165" t="s">
        <v>513</v>
      </c>
      <c r="J12" s="192"/>
      <c r="K12" s="34" t="s">
        <v>190</v>
      </c>
    </row>
    <row r="13" spans="2:19" x14ac:dyDescent="0.4">
      <c r="B13" s="157"/>
      <c r="C13" s="158">
        <v>45946</v>
      </c>
      <c r="D13" s="145" t="str">
        <f t="shared" ref="D13:D69" si="1">IF($C13 &lt;&gt; "", IF(ISERROR(MATCH(C13, 祝日, 0)), TEXT($C13, "aaa"), "祝日"), "")</f>
        <v>木</v>
      </c>
      <c r="E13" s="159">
        <v>0.38541666666666669</v>
      </c>
      <c r="F13" s="159">
        <v>0.38611111111111113</v>
      </c>
      <c r="G13" s="159"/>
      <c r="H13" s="159"/>
      <c r="I13" s="165" t="s">
        <v>343</v>
      </c>
      <c r="J13" s="192"/>
      <c r="K13" s="34" t="s">
        <v>190</v>
      </c>
    </row>
    <row r="14" spans="2:19" x14ac:dyDescent="0.4">
      <c r="B14" s="157"/>
      <c r="C14" s="158">
        <v>45946</v>
      </c>
      <c r="D14" s="145" t="str">
        <f t="shared" si="1"/>
        <v>木</v>
      </c>
      <c r="E14" s="159">
        <v>0.43055555555555558</v>
      </c>
      <c r="F14" s="159">
        <v>0.43472222222222223</v>
      </c>
      <c r="G14" s="159"/>
      <c r="H14" s="159"/>
      <c r="I14" s="165" t="s">
        <v>513</v>
      </c>
      <c r="J14" s="192"/>
      <c r="K14" s="34" t="s">
        <v>190</v>
      </c>
    </row>
    <row r="15" spans="2:19" x14ac:dyDescent="0.4">
      <c r="B15" s="157"/>
      <c r="C15" s="158">
        <v>45947</v>
      </c>
      <c r="D15" s="145" t="str">
        <f t="shared" si="1"/>
        <v>金</v>
      </c>
      <c r="E15" s="159">
        <v>0.43055555555555558</v>
      </c>
      <c r="F15" s="159">
        <v>0.43819444444444444</v>
      </c>
      <c r="G15" s="159"/>
      <c r="H15" s="159"/>
      <c r="I15" s="165" t="s">
        <v>512</v>
      </c>
      <c r="J15" s="192"/>
      <c r="K15" s="34" t="s">
        <v>190</v>
      </c>
    </row>
    <row r="16" spans="2:19" x14ac:dyDescent="0.4">
      <c r="B16" s="157"/>
      <c r="C16" s="158">
        <v>45949</v>
      </c>
      <c r="D16" s="145" t="str">
        <f t="shared" si="1"/>
        <v>日</v>
      </c>
      <c r="E16" s="159">
        <v>0.72222222222222221</v>
      </c>
      <c r="F16" s="159">
        <v>0.72361111111111109</v>
      </c>
      <c r="G16" s="159"/>
      <c r="H16" s="159"/>
      <c r="I16" s="165" t="s">
        <v>343</v>
      </c>
      <c r="J16" s="192"/>
      <c r="K16" s="34" t="s">
        <v>190</v>
      </c>
    </row>
    <row r="17" spans="2:11" x14ac:dyDescent="0.4">
      <c r="B17" s="157"/>
      <c r="C17" s="158">
        <v>45953</v>
      </c>
      <c r="D17" s="145" t="str">
        <f t="shared" si="1"/>
        <v>木</v>
      </c>
      <c r="E17" s="159">
        <v>0.40625</v>
      </c>
      <c r="F17" s="159">
        <v>0.40694444444444444</v>
      </c>
      <c r="G17" s="159"/>
      <c r="H17" s="159"/>
      <c r="I17" s="165" t="s">
        <v>343</v>
      </c>
      <c r="J17" s="192"/>
      <c r="K17" s="34" t="s">
        <v>190</v>
      </c>
    </row>
    <row r="18" spans="2:11" x14ac:dyDescent="0.4">
      <c r="B18" s="157"/>
      <c r="C18" s="158">
        <v>45954</v>
      </c>
      <c r="D18" s="145" t="str">
        <f t="shared" si="1"/>
        <v>金</v>
      </c>
      <c r="E18" s="159">
        <v>0.43055555555555558</v>
      </c>
      <c r="F18" s="159">
        <v>0.43472222222222223</v>
      </c>
      <c r="G18" s="159"/>
      <c r="H18" s="159"/>
      <c r="I18" s="165" t="s">
        <v>513</v>
      </c>
      <c r="J18" s="192"/>
      <c r="K18" s="34" t="s">
        <v>190</v>
      </c>
    </row>
    <row r="19" spans="2:11" x14ac:dyDescent="0.4">
      <c r="B19" s="157"/>
      <c r="C19" s="158">
        <v>45957</v>
      </c>
      <c r="D19" s="145" t="str">
        <f t="shared" si="1"/>
        <v>月</v>
      </c>
      <c r="E19" s="159">
        <v>0.68055555555555558</v>
      </c>
      <c r="F19" s="159">
        <v>0.68194444444444446</v>
      </c>
      <c r="G19" s="159"/>
      <c r="H19" s="159"/>
      <c r="I19" s="165" t="s">
        <v>343</v>
      </c>
      <c r="J19" s="192"/>
      <c r="K19" s="34" t="s">
        <v>190</v>
      </c>
    </row>
    <row r="20" spans="2:11" x14ac:dyDescent="0.4">
      <c r="B20" s="157"/>
      <c r="C20" s="158">
        <v>45960</v>
      </c>
      <c r="D20" s="145" t="str">
        <f t="shared" si="1"/>
        <v>木</v>
      </c>
      <c r="E20" s="159">
        <v>0.38541666666666669</v>
      </c>
      <c r="F20" s="159">
        <v>0.38750000000000001</v>
      </c>
      <c r="G20" s="159"/>
      <c r="H20" s="159"/>
      <c r="I20" s="165" t="s">
        <v>343</v>
      </c>
      <c r="J20" s="192"/>
      <c r="K20" s="34" t="s">
        <v>190</v>
      </c>
    </row>
    <row r="21" spans="2:11" x14ac:dyDescent="0.4">
      <c r="B21" s="157"/>
      <c r="C21" s="158">
        <v>45961</v>
      </c>
      <c r="D21" s="145" t="str">
        <f t="shared" si="1"/>
        <v>金</v>
      </c>
      <c r="E21" s="159">
        <v>0.38541666666666669</v>
      </c>
      <c r="F21" s="159">
        <v>0.38680555555555557</v>
      </c>
      <c r="G21" s="159"/>
      <c r="H21" s="159"/>
      <c r="I21" s="165" t="s">
        <v>343</v>
      </c>
      <c r="J21" s="192"/>
      <c r="K21" s="34" t="s">
        <v>190</v>
      </c>
    </row>
    <row r="22" spans="2:11" x14ac:dyDescent="0.4">
      <c r="B22" s="157"/>
      <c r="C22" s="158">
        <v>45962</v>
      </c>
      <c r="D22" s="145" t="str">
        <f t="shared" si="1"/>
        <v>土</v>
      </c>
      <c r="E22" s="159">
        <v>0.43055555555555558</v>
      </c>
      <c r="F22" s="159">
        <v>0.43472222222222223</v>
      </c>
      <c r="G22" s="159"/>
      <c r="H22" s="159"/>
      <c r="I22" s="165" t="s">
        <v>513</v>
      </c>
      <c r="J22" s="192"/>
      <c r="K22" s="34" t="s">
        <v>190</v>
      </c>
    </row>
    <row r="23" spans="2:11" x14ac:dyDescent="0.4">
      <c r="B23" s="157"/>
      <c r="C23" s="158">
        <v>45966</v>
      </c>
      <c r="D23" s="145" t="str">
        <f>IF($C23 &lt;&gt; "", IF(ISERROR(MATCH(C23, 祝日, 0)), TEXT($C23, "aaa"), "祝日"), "")</f>
        <v>水</v>
      </c>
      <c r="E23" s="159">
        <v>0.38541666666666669</v>
      </c>
      <c r="F23" s="159">
        <v>0.38611111111111113</v>
      </c>
      <c r="G23" s="159"/>
      <c r="H23" s="159"/>
      <c r="I23" s="165" t="s">
        <v>513</v>
      </c>
      <c r="J23" s="192"/>
      <c r="K23" s="34" t="s">
        <v>190</v>
      </c>
    </row>
    <row r="24" spans="2:11" x14ac:dyDescent="0.4">
      <c r="B24" s="157"/>
      <c r="C24" s="158">
        <v>45966</v>
      </c>
      <c r="D24" s="145" t="str">
        <f t="shared" si="1"/>
        <v>水</v>
      </c>
      <c r="E24" s="159">
        <v>0.40625</v>
      </c>
      <c r="F24" s="159">
        <v>0.40694444444444444</v>
      </c>
      <c r="G24" s="159"/>
      <c r="H24" s="159"/>
      <c r="I24" s="165" t="s">
        <v>513</v>
      </c>
      <c r="J24" s="192"/>
      <c r="K24" s="34" t="s">
        <v>190</v>
      </c>
    </row>
    <row r="25" spans="2:11" x14ac:dyDescent="0.4">
      <c r="B25" s="157"/>
      <c r="C25" s="158">
        <v>45966</v>
      </c>
      <c r="D25" s="145" t="str">
        <f t="shared" si="1"/>
        <v>水</v>
      </c>
      <c r="E25" s="159">
        <v>0.68055555555555558</v>
      </c>
      <c r="F25" s="159">
        <v>0.68125000000000002</v>
      </c>
      <c r="G25" s="159"/>
      <c r="H25" s="159"/>
      <c r="I25" s="165" t="s">
        <v>343</v>
      </c>
      <c r="J25" s="192"/>
      <c r="K25" s="34" t="s">
        <v>190</v>
      </c>
    </row>
    <row r="26" spans="2:11" x14ac:dyDescent="0.4">
      <c r="B26" s="157"/>
      <c r="C26" s="158">
        <v>45968</v>
      </c>
      <c r="D26" s="145" t="str">
        <f t="shared" si="1"/>
        <v>金</v>
      </c>
      <c r="E26" s="159">
        <v>0.43055555555555558</v>
      </c>
      <c r="F26" s="159">
        <v>0.43472222222222223</v>
      </c>
      <c r="G26" s="159"/>
      <c r="H26" s="159"/>
      <c r="I26" s="165" t="s">
        <v>513</v>
      </c>
      <c r="J26" s="192"/>
      <c r="K26" s="34" t="s">
        <v>190</v>
      </c>
    </row>
    <row r="27" spans="2:11" x14ac:dyDescent="0.4">
      <c r="B27" s="157"/>
      <c r="C27" s="158">
        <v>45969</v>
      </c>
      <c r="D27" s="145" t="str">
        <f t="shared" si="1"/>
        <v>土</v>
      </c>
      <c r="E27" s="159">
        <v>0.43055555555555558</v>
      </c>
      <c r="F27" s="159">
        <v>0.43472222222222223</v>
      </c>
      <c r="G27" s="159"/>
      <c r="H27" s="159"/>
      <c r="I27" s="165" t="s">
        <v>513</v>
      </c>
      <c r="J27" s="192"/>
      <c r="K27" s="34" t="s">
        <v>190</v>
      </c>
    </row>
    <row r="28" spans="2:11" x14ac:dyDescent="0.4">
      <c r="B28" s="157"/>
      <c r="C28" s="158">
        <v>45970</v>
      </c>
      <c r="D28" s="145" t="str">
        <f t="shared" si="1"/>
        <v>日</v>
      </c>
      <c r="E28" s="159">
        <v>0.43055555555555558</v>
      </c>
      <c r="F28" s="159">
        <v>0.43541666666666667</v>
      </c>
      <c r="G28" s="159"/>
      <c r="H28" s="159"/>
      <c r="I28" s="165" t="s">
        <v>513</v>
      </c>
      <c r="J28" s="192"/>
      <c r="K28" s="34" t="s">
        <v>190</v>
      </c>
    </row>
    <row r="29" spans="2:11" x14ac:dyDescent="0.4">
      <c r="B29" s="157"/>
      <c r="C29" s="158">
        <v>45971</v>
      </c>
      <c r="D29" s="145" t="str">
        <f t="shared" si="1"/>
        <v>月</v>
      </c>
      <c r="E29" s="159">
        <v>0.40625</v>
      </c>
      <c r="F29" s="159">
        <v>0.40763888888888888</v>
      </c>
      <c r="G29" s="159"/>
      <c r="H29" s="159"/>
      <c r="I29" s="165" t="s">
        <v>343</v>
      </c>
      <c r="J29" s="192"/>
      <c r="K29" s="34" t="s">
        <v>190</v>
      </c>
    </row>
    <row r="30" spans="2:11" x14ac:dyDescent="0.4">
      <c r="B30" s="157"/>
      <c r="C30" s="158">
        <v>45975</v>
      </c>
      <c r="D30" s="145" t="str">
        <f t="shared" si="1"/>
        <v>金</v>
      </c>
      <c r="E30" s="159">
        <v>0.40625</v>
      </c>
      <c r="F30" s="159">
        <v>45975.408333333333</v>
      </c>
      <c r="G30" s="159"/>
      <c r="H30" s="159"/>
      <c r="I30" s="165" t="s">
        <v>343</v>
      </c>
      <c r="J30" s="192"/>
      <c r="K30" s="34" t="s">
        <v>190</v>
      </c>
    </row>
    <row r="31" spans="2:11" x14ac:dyDescent="0.4">
      <c r="B31" s="157"/>
      <c r="C31" s="158">
        <v>45980</v>
      </c>
      <c r="D31" s="145" t="str">
        <f t="shared" si="1"/>
        <v>水</v>
      </c>
      <c r="E31" s="159">
        <v>0.40625</v>
      </c>
      <c r="F31" s="159">
        <v>45980.406944444447</v>
      </c>
      <c r="G31" s="159"/>
      <c r="H31" s="159"/>
      <c r="I31" s="165" t="s">
        <v>343</v>
      </c>
      <c r="J31" s="192"/>
      <c r="K31" s="34" t="s">
        <v>190</v>
      </c>
    </row>
    <row r="32" spans="2:11" x14ac:dyDescent="0.4">
      <c r="B32" s="157"/>
      <c r="C32" s="158">
        <v>45980</v>
      </c>
      <c r="D32" s="145" t="str">
        <f t="shared" si="1"/>
        <v>水</v>
      </c>
      <c r="E32" s="159">
        <v>0.43055555555555558</v>
      </c>
      <c r="F32" s="159">
        <v>45980.43472222222</v>
      </c>
      <c r="G32" s="159"/>
      <c r="H32" s="159"/>
      <c r="I32" s="165" t="s">
        <v>513</v>
      </c>
      <c r="J32" s="192"/>
      <c r="K32" s="34" t="s">
        <v>190</v>
      </c>
    </row>
    <row r="33" spans="2:11" x14ac:dyDescent="0.4">
      <c r="B33" s="157"/>
      <c r="C33" s="158">
        <v>45980</v>
      </c>
      <c r="D33" s="145" t="str">
        <f t="shared" si="1"/>
        <v>水</v>
      </c>
      <c r="E33" s="159">
        <v>0.68055555555555558</v>
      </c>
      <c r="F33" s="159">
        <v>45980.684027777781</v>
      </c>
      <c r="G33" s="159"/>
      <c r="H33" s="159"/>
      <c r="I33" s="165" t="s">
        <v>343</v>
      </c>
      <c r="J33" s="192"/>
      <c r="K33" s="34" t="s">
        <v>190</v>
      </c>
    </row>
    <row r="34" spans="2:11" x14ac:dyDescent="0.4">
      <c r="B34" s="157"/>
      <c r="C34" s="158">
        <v>45980</v>
      </c>
      <c r="D34" s="145" t="str">
        <f t="shared" si="1"/>
        <v>水</v>
      </c>
      <c r="E34" s="159">
        <v>0.71180555555555558</v>
      </c>
      <c r="F34" s="159">
        <v>45980.712500000001</v>
      </c>
      <c r="G34" s="159"/>
      <c r="H34" s="159"/>
      <c r="I34" s="165" t="s">
        <v>513</v>
      </c>
      <c r="J34" s="192"/>
      <c r="K34" s="34" t="s">
        <v>190</v>
      </c>
    </row>
    <row r="35" spans="2:11" x14ac:dyDescent="0.4">
      <c r="B35" s="157"/>
      <c r="C35" s="158">
        <v>45981</v>
      </c>
      <c r="D35" s="145" t="str">
        <f t="shared" si="1"/>
        <v>木</v>
      </c>
      <c r="E35" s="159">
        <v>0.40625</v>
      </c>
      <c r="F35" s="159">
        <v>45981.411111111112</v>
      </c>
      <c r="G35" s="159"/>
      <c r="H35" s="159"/>
      <c r="I35" s="165" t="s">
        <v>343</v>
      </c>
      <c r="J35" s="192"/>
      <c r="K35" s="34" t="s">
        <v>190</v>
      </c>
    </row>
    <row r="36" spans="2:11" x14ac:dyDescent="0.4">
      <c r="B36" s="157"/>
      <c r="C36" s="158">
        <v>45981</v>
      </c>
      <c r="D36" s="145" t="str">
        <f t="shared" si="1"/>
        <v>木</v>
      </c>
      <c r="E36" s="159">
        <v>0.72222222222222221</v>
      </c>
      <c r="F36" s="159">
        <v>45981.722916666666</v>
      </c>
      <c r="G36" s="159"/>
      <c r="H36" s="159"/>
      <c r="I36" s="165" t="s">
        <v>343</v>
      </c>
      <c r="J36" s="192"/>
      <c r="K36" s="34" t="s">
        <v>190</v>
      </c>
    </row>
    <row r="37" spans="2:11" x14ac:dyDescent="0.4">
      <c r="B37" s="157"/>
      <c r="C37" s="158">
        <v>45981</v>
      </c>
      <c r="D37" s="145" t="str">
        <f t="shared" si="1"/>
        <v>木</v>
      </c>
      <c r="E37" s="159">
        <v>0.6875</v>
      </c>
      <c r="F37" s="159">
        <v>45981.688194444447</v>
      </c>
      <c r="G37" s="159"/>
      <c r="H37" s="159"/>
      <c r="I37" s="165" t="s">
        <v>513</v>
      </c>
      <c r="J37" s="192"/>
      <c r="K37" s="34" t="s">
        <v>190</v>
      </c>
    </row>
    <row r="38" spans="2:11" x14ac:dyDescent="0.4">
      <c r="B38" s="157"/>
      <c r="C38" s="158">
        <v>45982</v>
      </c>
      <c r="D38" s="145" t="str">
        <f t="shared" si="1"/>
        <v>金</v>
      </c>
      <c r="E38" s="159">
        <v>0.6875</v>
      </c>
      <c r="F38" s="159">
        <v>45982.688194444447</v>
      </c>
      <c r="G38" s="159"/>
      <c r="H38" s="159"/>
      <c r="I38" s="165" t="s">
        <v>513</v>
      </c>
      <c r="J38" s="192"/>
      <c r="K38" s="34" t="s">
        <v>190</v>
      </c>
    </row>
    <row r="39" spans="2:11" x14ac:dyDescent="0.4">
      <c r="B39" s="157"/>
      <c r="C39" s="158">
        <v>45984</v>
      </c>
      <c r="D39" s="145" t="str">
        <f t="shared" si="1"/>
        <v>日</v>
      </c>
      <c r="E39" s="159">
        <v>0.43055555555555558</v>
      </c>
      <c r="F39" s="159">
        <v>45984.43472222222</v>
      </c>
      <c r="G39" s="159"/>
      <c r="H39" s="159"/>
      <c r="I39" s="165" t="s">
        <v>513</v>
      </c>
      <c r="J39" s="192"/>
      <c r="K39" s="34" t="s">
        <v>190</v>
      </c>
    </row>
    <row r="40" spans="2:11" x14ac:dyDescent="0.4">
      <c r="B40" s="157"/>
      <c r="C40" s="158">
        <v>45984</v>
      </c>
      <c r="D40" s="145" t="str">
        <f t="shared" si="1"/>
        <v>日</v>
      </c>
      <c r="E40" s="159">
        <v>0.6875</v>
      </c>
      <c r="F40" s="159">
        <v>45984.688194444447</v>
      </c>
      <c r="G40" s="159"/>
      <c r="H40" s="159"/>
      <c r="I40" s="165" t="s">
        <v>513</v>
      </c>
      <c r="J40" s="192"/>
      <c r="K40" s="34" t="s">
        <v>190</v>
      </c>
    </row>
    <row r="41" spans="2:11" x14ac:dyDescent="0.4">
      <c r="B41" s="157"/>
      <c r="C41" s="158">
        <v>45989</v>
      </c>
      <c r="D41" s="145" t="str">
        <f t="shared" si="1"/>
        <v>金</v>
      </c>
      <c r="E41" s="159">
        <v>0.43055555555555558</v>
      </c>
      <c r="F41" s="159">
        <v>45989.43472222222</v>
      </c>
      <c r="G41" s="159"/>
      <c r="H41" s="159"/>
      <c r="I41" s="165" t="s">
        <v>513</v>
      </c>
      <c r="J41" s="192"/>
      <c r="K41" s="34" t="s">
        <v>190</v>
      </c>
    </row>
    <row r="42" spans="2:11" x14ac:dyDescent="0.4">
      <c r="B42" s="157"/>
      <c r="C42" s="158">
        <v>45990</v>
      </c>
      <c r="D42" s="145" t="str">
        <f t="shared" si="1"/>
        <v>土</v>
      </c>
      <c r="E42" s="159">
        <v>0.6875</v>
      </c>
      <c r="F42" s="159">
        <v>45990.688194444447</v>
      </c>
      <c r="G42" s="159"/>
      <c r="H42" s="159"/>
      <c r="I42" s="165" t="s">
        <v>343</v>
      </c>
      <c r="J42" s="192"/>
      <c r="K42" s="34" t="s">
        <v>190</v>
      </c>
    </row>
    <row r="43" spans="2:11" x14ac:dyDescent="0.4">
      <c r="B43" s="157"/>
      <c r="C43" s="158">
        <v>45990</v>
      </c>
      <c r="D43" s="145" t="str">
        <f t="shared" si="1"/>
        <v>土</v>
      </c>
      <c r="E43" s="159">
        <v>0.73263888888888884</v>
      </c>
      <c r="F43" s="159">
        <v>45990.73333333333</v>
      </c>
      <c r="G43" s="159"/>
      <c r="H43" s="159"/>
      <c r="I43" s="165" t="s">
        <v>343</v>
      </c>
      <c r="J43" s="192"/>
      <c r="K43" s="34" t="s">
        <v>190</v>
      </c>
    </row>
    <row r="44" spans="2:11" x14ac:dyDescent="0.4">
      <c r="B44" s="157"/>
      <c r="C44" s="158">
        <v>45992</v>
      </c>
      <c r="D44" s="145" t="str">
        <f t="shared" si="1"/>
        <v>月</v>
      </c>
      <c r="E44" s="159">
        <v>0.47291666666666665</v>
      </c>
      <c r="F44" s="159">
        <v>45992.473611111112</v>
      </c>
      <c r="G44" s="159"/>
      <c r="H44" s="159"/>
      <c r="I44" s="165" t="s">
        <v>513</v>
      </c>
      <c r="J44" s="192"/>
      <c r="K44" s="34" t="s">
        <v>190</v>
      </c>
    </row>
    <row r="45" spans="2:11" x14ac:dyDescent="0.4">
      <c r="B45" s="157"/>
      <c r="C45" s="158">
        <v>45992</v>
      </c>
      <c r="D45" s="145" t="str">
        <f t="shared" si="1"/>
        <v>月</v>
      </c>
      <c r="E45" s="159">
        <v>0.72916666666666663</v>
      </c>
      <c r="F45" s="159">
        <v>45992.731944444444</v>
      </c>
      <c r="G45" s="159"/>
      <c r="H45" s="159"/>
      <c r="I45" s="165" t="s">
        <v>343</v>
      </c>
      <c r="J45" s="192"/>
      <c r="K45" s="34" t="s">
        <v>190</v>
      </c>
    </row>
    <row r="46" spans="2:11" x14ac:dyDescent="0.4">
      <c r="B46" s="157"/>
      <c r="C46" s="158">
        <v>45995</v>
      </c>
      <c r="D46" s="145" t="str">
        <f t="shared" si="1"/>
        <v>木</v>
      </c>
      <c r="E46" s="159">
        <v>0.70972222222222225</v>
      </c>
      <c r="F46" s="159">
        <v>0.71111111111111114</v>
      </c>
      <c r="G46" s="159"/>
      <c r="H46" s="159"/>
      <c r="I46" s="165" t="s">
        <v>513</v>
      </c>
      <c r="J46" s="192"/>
      <c r="K46" s="34" t="s">
        <v>190</v>
      </c>
    </row>
    <row r="47" spans="2:11" x14ac:dyDescent="0.4">
      <c r="B47" s="157"/>
      <c r="C47" s="158">
        <v>45998</v>
      </c>
      <c r="D47" s="145" t="str">
        <f t="shared" si="1"/>
        <v>日</v>
      </c>
      <c r="E47" s="159">
        <v>0.41666666666666669</v>
      </c>
      <c r="F47" s="159">
        <v>45998.417361111111</v>
      </c>
      <c r="G47" s="159"/>
      <c r="H47" s="159"/>
      <c r="I47" s="165" t="s">
        <v>343</v>
      </c>
      <c r="J47" s="192"/>
      <c r="K47" s="34" t="s">
        <v>190</v>
      </c>
    </row>
    <row r="48" spans="2:11" x14ac:dyDescent="0.4">
      <c r="B48" s="157"/>
      <c r="C48" s="158">
        <v>46001</v>
      </c>
      <c r="D48" s="145" t="str">
        <f t="shared" si="1"/>
        <v>水</v>
      </c>
      <c r="E48" s="159">
        <v>0.40208333333333335</v>
      </c>
      <c r="F48" s="159">
        <v>46001.402777777781</v>
      </c>
      <c r="G48" s="159"/>
      <c r="H48" s="159"/>
      <c r="I48" s="165" t="s">
        <v>343</v>
      </c>
      <c r="J48" s="192"/>
      <c r="K48" s="34" t="s">
        <v>190</v>
      </c>
    </row>
    <row r="49" spans="2:11" x14ac:dyDescent="0.4">
      <c r="B49" s="157"/>
      <c r="C49" s="158">
        <v>46001</v>
      </c>
      <c r="D49" s="145" t="str">
        <f t="shared" si="1"/>
        <v>水</v>
      </c>
      <c r="E49" s="159">
        <v>0.41666666666666669</v>
      </c>
      <c r="F49" s="159">
        <v>46001.417361111111</v>
      </c>
      <c r="G49" s="159"/>
      <c r="H49" s="159"/>
      <c r="I49" s="165" t="s">
        <v>343</v>
      </c>
      <c r="J49" s="192"/>
      <c r="K49" s="34" t="s">
        <v>190</v>
      </c>
    </row>
    <row r="50" spans="2:11" x14ac:dyDescent="0.4">
      <c r="B50" s="157"/>
      <c r="C50" s="158">
        <v>46003</v>
      </c>
      <c r="D50" s="145" t="str">
        <f t="shared" si="1"/>
        <v>金</v>
      </c>
      <c r="E50" s="159">
        <v>0.72916666666666663</v>
      </c>
      <c r="F50" s="159">
        <v>46003.730555555558</v>
      </c>
      <c r="G50" s="159"/>
      <c r="H50" s="159"/>
      <c r="I50" s="165" t="s">
        <v>343</v>
      </c>
      <c r="J50" s="192"/>
      <c r="K50" s="34" t="s">
        <v>190</v>
      </c>
    </row>
    <row r="51" spans="2:11" x14ac:dyDescent="0.4">
      <c r="B51" s="157"/>
      <c r="C51" s="158">
        <v>46004</v>
      </c>
      <c r="D51" s="145" t="str">
        <f t="shared" si="1"/>
        <v>土</v>
      </c>
      <c r="E51" s="159">
        <v>0.40208333333333335</v>
      </c>
      <c r="F51" s="159">
        <v>46004.40347222222</v>
      </c>
      <c r="G51" s="159"/>
      <c r="H51" s="159"/>
      <c r="I51" s="165" t="s">
        <v>343</v>
      </c>
      <c r="J51" s="192"/>
      <c r="K51" s="34" t="s">
        <v>190</v>
      </c>
    </row>
    <row r="52" spans="2:11" x14ac:dyDescent="0.4">
      <c r="B52" s="157"/>
      <c r="C52" s="158">
        <v>46004</v>
      </c>
      <c r="D52" s="145" t="str">
        <f t="shared" si="1"/>
        <v>土</v>
      </c>
      <c r="E52" s="159">
        <v>0.44791666666666669</v>
      </c>
      <c r="F52" s="159">
        <v>46004.448611111111</v>
      </c>
      <c r="G52" s="159"/>
      <c r="H52" s="159"/>
      <c r="I52" s="165" t="s">
        <v>343</v>
      </c>
      <c r="J52" s="192"/>
      <c r="K52" s="34" t="s">
        <v>190</v>
      </c>
    </row>
    <row r="53" spans="2:11" x14ac:dyDescent="0.4">
      <c r="B53" s="157"/>
      <c r="C53" s="158">
        <v>46005</v>
      </c>
      <c r="D53" s="145" t="str">
        <f t="shared" si="1"/>
        <v>日</v>
      </c>
      <c r="E53" s="159">
        <v>0.70972222222222225</v>
      </c>
      <c r="F53" s="159">
        <v>46005.710416666669</v>
      </c>
      <c r="G53" s="159"/>
      <c r="H53" s="159"/>
      <c r="I53" s="165" t="s">
        <v>343</v>
      </c>
      <c r="J53" s="192"/>
      <c r="K53" s="34" t="s">
        <v>190</v>
      </c>
    </row>
    <row r="54" spans="2:11" x14ac:dyDescent="0.4">
      <c r="B54" s="157"/>
      <c r="C54" s="158">
        <v>46006</v>
      </c>
      <c r="D54" s="145" t="str">
        <f t="shared" si="1"/>
        <v>月</v>
      </c>
      <c r="E54" s="159">
        <v>0.41666666666666669</v>
      </c>
      <c r="F54" s="159">
        <v>46006.417361111111</v>
      </c>
      <c r="G54" s="159"/>
      <c r="H54" s="159"/>
      <c r="I54" s="165" t="s">
        <v>343</v>
      </c>
      <c r="J54" s="192"/>
      <c r="K54" s="34" t="s">
        <v>190</v>
      </c>
    </row>
    <row r="55" spans="2:11" x14ac:dyDescent="0.4">
      <c r="B55" s="157"/>
      <c r="C55" s="158">
        <v>46006</v>
      </c>
      <c r="D55" s="145" t="str">
        <f t="shared" si="1"/>
        <v>月</v>
      </c>
      <c r="E55" s="159">
        <v>0.72916666666666663</v>
      </c>
      <c r="F55" s="159">
        <v>46006.729861111111</v>
      </c>
      <c r="G55" s="159"/>
      <c r="H55" s="159"/>
      <c r="I55" s="165" t="s">
        <v>513</v>
      </c>
      <c r="J55" s="192"/>
      <c r="K55" s="34" t="s">
        <v>190</v>
      </c>
    </row>
    <row r="56" spans="2:11" x14ac:dyDescent="0.4">
      <c r="B56" s="157"/>
      <c r="C56" s="158">
        <v>46014</v>
      </c>
      <c r="D56" s="145" t="str">
        <f t="shared" si="1"/>
        <v>火</v>
      </c>
      <c r="E56" s="159">
        <v>0.47291666666666665</v>
      </c>
      <c r="F56" s="159">
        <v>46014.474305555559</v>
      </c>
      <c r="G56" s="159"/>
      <c r="H56" s="159"/>
      <c r="I56" s="165" t="s">
        <v>513</v>
      </c>
      <c r="J56" s="192"/>
      <c r="K56" s="34" t="s">
        <v>190</v>
      </c>
    </row>
    <row r="57" spans="2:11" x14ac:dyDescent="0.4">
      <c r="B57" s="157"/>
      <c r="C57" s="158">
        <v>46015</v>
      </c>
      <c r="D57" s="145" t="str">
        <f t="shared" si="1"/>
        <v>水</v>
      </c>
      <c r="E57" s="159">
        <v>0.47291666666666665</v>
      </c>
      <c r="F57" s="159">
        <v>46015.473611111112</v>
      </c>
      <c r="G57" s="159"/>
      <c r="H57" s="159"/>
      <c r="I57" s="165" t="s">
        <v>343</v>
      </c>
      <c r="J57" s="192"/>
      <c r="K57" s="34" t="s">
        <v>190</v>
      </c>
    </row>
    <row r="58" spans="2:11" x14ac:dyDescent="0.4">
      <c r="B58" s="157"/>
      <c r="C58" s="158">
        <v>46016</v>
      </c>
      <c r="D58" s="145" t="str">
        <f t="shared" si="1"/>
        <v>木</v>
      </c>
      <c r="E58" s="159">
        <v>0.72916666666666663</v>
      </c>
      <c r="F58" s="159">
        <v>46016.731944444444</v>
      </c>
      <c r="G58" s="159"/>
      <c r="H58" s="159"/>
      <c r="I58" s="165" t="s">
        <v>343</v>
      </c>
      <c r="J58" s="192"/>
      <c r="K58" s="34" t="s">
        <v>190</v>
      </c>
    </row>
    <row r="59" spans="2:11" x14ac:dyDescent="0.4">
      <c r="B59" s="157"/>
      <c r="C59" s="158">
        <v>46018</v>
      </c>
      <c r="D59" s="145" t="str">
        <f t="shared" si="1"/>
        <v>土</v>
      </c>
      <c r="E59" s="159">
        <v>0.47291666666666665</v>
      </c>
      <c r="F59" s="159">
        <v>46018.474999999999</v>
      </c>
      <c r="G59" s="159"/>
      <c r="H59" s="159"/>
      <c r="I59" s="165" t="s">
        <v>343</v>
      </c>
      <c r="J59" s="192"/>
      <c r="K59" s="34" t="s">
        <v>190</v>
      </c>
    </row>
    <row r="60" spans="2:11" x14ac:dyDescent="0.4">
      <c r="B60" s="157"/>
      <c r="C60" s="158">
        <v>46028</v>
      </c>
      <c r="D60" s="145" t="str">
        <f t="shared" si="1"/>
        <v>火</v>
      </c>
      <c r="E60" s="159">
        <v>0.41666666666666669</v>
      </c>
      <c r="F60" s="159">
        <v>46028.418055555558</v>
      </c>
      <c r="G60" s="159"/>
      <c r="H60" s="159"/>
      <c r="I60" s="165" t="s">
        <v>512</v>
      </c>
      <c r="J60" s="192"/>
      <c r="K60" s="34" t="s">
        <v>190</v>
      </c>
    </row>
    <row r="61" spans="2:11" x14ac:dyDescent="0.4">
      <c r="B61" s="157"/>
      <c r="C61" s="158">
        <v>46030</v>
      </c>
      <c r="D61" s="145" t="str">
        <f t="shared" si="1"/>
        <v>木</v>
      </c>
      <c r="E61" s="159">
        <v>0.44791666666666669</v>
      </c>
      <c r="F61" s="159">
        <v>46030.449305555558</v>
      </c>
      <c r="G61" s="159"/>
      <c r="H61" s="159"/>
      <c r="I61" s="165" t="s">
        <v>343</v>
      </c>
      <c r="J61" s="192"/>
      <c r="K61" s="34" t="s">
        <v>190</v>
      </c>
    </row>
    <row r="62" spans="2:11" x14ac:dyDescent="0.4">
      <c r="B62" s="157"/>
      <c r="C62" s="158">
        <v>46036</v>
      </c>
      <c r="D62" s="145" t="str">
        <f t="shared" si="1"/>
        <v>水</v>
      </c>
      <c r="E62" s="159">
        <v>0.41666666666666669</v>
      </c>
      <c r="F62" s="159">
        <v>46036.417361111111</v>
      </c>
      <c r="G62" s="159"/>
      <c r="H62" s="159"/>
      <c r="I62" s="165" t="s">
        <v>512</v>
      </c>
      <c r="J62" s="192"/>
      <c r="K62" s="34" t="s">
        <v>190</v>
      </c>
    </row>
    <row r="63" spans="2:11" x14ac:dyDescent="0.4">
      <c r="B63" s="157"/>
      <c r="C63" s="158">
        <v>46041</v>
      </c>
      <c r="D63" s="145" t="str">
        <f t="shared" si="1"/>
        <v>月</v>
      </c>
      <c r="E63" s="159">
        <v>0.41666666666666669</v>
      </c>
      <c r="F63" s="159">
        <v>46041.419444444444</v>
      </c>
      <c r="G63" s="159"/>
      <c r="H63" s="159"/>
      <c r="I63" s="165" t="s">
        <v>512</v>
      </c>
      <c r="J63" s="192"/>
      <c r="K63" s="34" t="s">
        <v>190</v>
      </c>
    </row>
    <row r="64" spans="2:11" x14ac:dyDescent="0.4">
      <c r="B64" s="157"/>
      <c r="C64" s="158">
        <v>46044</v>
      </c>
      <c r="D64" s="145" t="str">
        <f t="shared" si="1"/>
        <v>木</v>
      </c>
      <c r="E64" s="159">
        <v>0.40208333333333335</v>
      </c>
      <c r="F64" s="159">
        <v>46044.40347222222</v>
      </c>
      <c r="G64" s="159"/>
      <c r="H64" s="159"/>
      <c r="I64" s="165" t="s">
        <v>512</v>
      </c>
      <c r="J64" s="192"/>
      <c r="K64" s="34" t="s">
        <v>190</v>
      </c>
    </row>
    <row r="65" spans="2:11" x14ac:dyDescent="0.4">
      <c r="B65" s="157"/>
      <c r="C65" s="158">
        <v>46044</v>
      </c>
      <c r="D65" s="145" t="str">
        <f t="shared" si="1"/>
        <v>木</v>
      </c>
      <c r="E65" s="159">
        <v>0.44791666666666669</v>
      </c>
      <c r="F65" s="159">
        <v>46044.448611111111</v>
      </c>
      <c r="G65" s="159"/>
      <c r="H65" s="159"/>
      <c r="I65" s="165" t="s">
        <v>513</v>
      </c>
      <c r="J65" s="192"/>
      <c r="K65" s="34" t="s">
        <v>190</v>
      </c>
    </row>
    <row r="66" spans="2:11" x14ac:dyDescent="0.4">
      <c r="B66" s="157"/>
      <c r="C66" s="158">
        <v>46045</v>
      </c>
      <c r="D66" s="145" t="str">
        <f t="shared" si="1"/>
        <v>金</v>
      </c>
      <c r="E66" s="159">
        <v>0.41666666666666669</v>
      </c>
      <c r="F66" s="159">
        <v>46045.417361111111</v>
      </c>
      <c r="G66" s="159"/>
      <c r="H66" s="159"/>
      <c r="I66" s="165" t="s">
        <v>343</v>
      </c>
      <c r="J66" s="192"/>
      <c r="K66" s="34" t="s">
        <v>190</v>
      </c>
    </row>
    <row r="67" spans="2:11" x14ac:dyDescent="0.4">
      <c r="B67" s="157"/>
      <c r="C67" s="158">
        <v>46051</v>
      </c>
      <c r="D67" s="145" t="str">
        <f t="shared" si="1"/>
        <v>木</v>
      </c>
      <c r="E67" s="159">
        <v>0.41666666666666669</v>
      </c>
      <c r="F67" s="159">
        <v>46051.417361111111</v>
      </c>
      <c r="G67" s="159"/>
      <c r="H67" s="159"/>
      <c r="I67" s="165" t="s">
        <v>343</v>
      </c>
      <c r="J67" s="192"/>
      <c r="K67" s="34" t="s">
        <v>190</v>
      </c>
    </row>
    <row r="68" spans="2:11" x14ac:dyDescent="0.4">
      <c r="B68" s="157"/>
      <c r="C68" s="158">
        <v>46052</v>
      </c>
      <c r="D68" s="145" t="str">
        <f t="shared" si="1"/>
        <v>金</v>
      </c>
      <c r="E68" s="159">
        <v>0.41666666666666669</v>
      </c>
      <c r="F68" s="159">
        <v>46052.417361111111</v>
      </c>
      <c r="G68" s="159"/>
      <c r="H68" s="159"/>
      <c r="I68" s="165" t="s">
        <v>512</v>
      </c>
      <c r="J68" s="192"/>
      <c r="K68" s="34" t="s">
        <v>190</v>
      </c>
    </row>
    <row r="69" spans="2:11" x14ac:dyDescent="0.4">
      <c r="B69" s="157"/>
      <c r="C69" s="158">
        <v>46053</v>
      </c>
      <c r="D69" s="145" t="str">
        <f t="shared" si="1"/>
        <v>土</v>
      </c>
      <c r="E69" s="159">
        <v>0.44791666666666669</v>
      </c>
      <c r="F69" s="159">
        <v>46053.448611111111</v>
      </c>
      <c r="G69" s="159"/>
      <c r="H69" s="159"/>
      <c r="I69" s="165" t="s">
        <v>343</v>
      </c>
      <c r="J69" s="192"/>
      <c r="K69" s="34" t="s">
        <v>190</v>
      </c>
    </row>
    <row r="70" spans="2:11" x14ac:dyDescent="0.4">
      <c r="B70" s="193"/>
      <c r="C70" s="167"/>
      <c r="D70" s="156" t="str">
        <f t="shared" ref="D70" si="2">IF($C70 &lt;&gt; "", IF(ISERROR(MATCH(C70, 祝日, 0)), TEXT($C70, "aaa"), "祝日"), "")</f>
        <v/>
      </c>
      <c r="E70" s="168"/>
      <c r="F70" s="168"/>
      <c r="G70" s="168"/>
      <c r="H70" s="168"/>
      <c r="I70" s="174"/>
      <c r="J70" s="194"/>
      <c r="K70" s="34" t="s">
        <v>190</v>
      </c>
    </row>
    <row r="71" spans="2:11" x14ac:dyDescent="0.4">
      <c r="B71" s="7" t="s">
        <v>190</v>
      </c>
      <c r="C71" s="34" t="s">
        <v>190</v>
      </c>
      <c r="D71" s="34" t="s">
        <v>190</v>
      </c>
      <c r="E71" s="34" t="s">
        <v>190</v>
      </c>
      <c r="F71" s="34" t="s">
        <v>190</v>
      </c>
      <c r="G71" s="34" t="s">
        <v>190</v>
      </c>
      <c r="H71" s="34" t="s">
        <v>190</v>
      </c>
      <c r="I71" s="34" t="s">
        <v>190</v>
      </c>
      <c r="J71" s="34" t="s">
        <v>190</v>
      </c>
      <c r="K71" s="34" t="s">
        <v>190</v>
      </c>
    </row>
  </sheetData>
  <sheetProtection insertRows="0"/>
  <phoneticPr fontId="3"/>
  <dataValidations count="3">
    <dataValidation type="list" allowBlank="1" showInputMessage="1" showErrorMessage="1" sqref="I10:I70" xr:uid="{2BBD0CB6-720D-44F2-AA33-8FEB7BFD633C}">
      <formula1>"悪天候, 交通渋滞, 乗客の対応, システムトラブル, その他"</formula1>
    </dataValidation>
    <dataValidation type="date" operator="greaterThanOrEqual" allowBlank="1" showInputMessage="1" showErrorMessage="1" sqref="C10:C70" xr:uid="{D8023EDB-22CC-46F2-9A1C-0D76042C473C}">
      <formula1>44927</formula1>
    </dataValidation>
    <dataValidation type="time" operator="greaterThanOrEqual" allowBlank="1" showInputMessage="1" showErrorMessage="1" sqref="E10:H70"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5"/>
  <sheetViews>
    <sheetView workbookViewId="0">
      <selection activeCell="S15" sqref="S15"/>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4" t="s">
        <v>1</v>
      </c>
      <c r="C2" s="224" t="s">
        <v>2</v>
      </c>
      <c r="D2" s="224" t="s">
        <v>3</v>
      </c>
      <c r="S2" s="25"/>
    </row>
    <row r="3" spans="2:33" s="3" customFormat="1" hidden="1" x14ac:dyDescent="0.4">
      <c r="B3" s="224" t="str">
        <f>走行データ一覧!G4&amp;""</f>
        <v>013030</v>
      </c>
      <c r="C3" s="224" t="str">
        <f>走行データ一覧!H4&amp;""</f>
        <v>北海道</v>
      </c>
      <c r="D3" s="224" t="str">
        <f>走行データ一覧!I4&amp;""</f>
        <v>当別町</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0">
        <v>62</v>
      </c>
      <c r="G10" s="111">
        <v>63</v>
      </c>
      <c r="H10" s="111">
        <v>64</v>
      </c>
      <c r="I10" s="111">
        <v>65</v>
      </c>
      <c r="J10" s="111">
        <v>66</v>
      </c>
      <c r="K10" s="111">
        <v>67</v>
      </c>
      <c r="L10" s="210">
        <v>68</v>
      </c>
      <c r="M10" s="111">
        <v>69</v>
      </c>
      <c r="N10" s="111">
        <v>70</v>
      </c>
      <c r="O10" s="111">
        <v>71</v>
      </c>
      <c r="P10" s="210">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7"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0"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49.5" x14ac:dyDescent="0.4">
      <c r="B13" s="183"/>
      <c r="C13" s="176">
        <v>46027</v>
      </c>
      <c r="D13" s="177" t="str">
        <f t="shared" si="0"/>
        <v>月</v>
      </c>
      <c r="E13" s="178">
        <v>0.61458333333333337</v>
      </c>
      <c r="F13" s="160" t="s">
        <v>208</v>
      </c>
      <c r="G13" s="161" t="s">
        <v>234</v>
      </c>
      <c r="H13" s="179" t="s">
        <v>256</v>
      </c>
      <c r="I13" s="179" t="s">
        <v>498</v>
      </c>
      <c r="J13" s="180" t="s">
        <v>499</v>
      </c>
      <c r="K13" s="163" t="s">
        <v>329</v>
      </c>
      <c r="L13" s="163" t="s">
        <v>497</v>
      </c>
      <c r="M13" s="179" t="s">
        <v>330</v>
      </c>
      <c r="N13" s="179" t="s">
        <v>331</v>
      </c>
      <c r="O13" s="179" t="s">
        <v>240</v>
      </c>
      <c r="P13" s="181" t="s">
        <v>240</v>
      </c>
      <c r="Q13" s="161" t="s">
        <v>240</v>
      </c>
      <c r="R13" s="161" t="s">
        <v>239</v>
      </c>
      <c r="S13" s="182">
        <v>1</v>
      </c>
      <c r="V13" s="80" t="s">
        <v>246</v>
      </c>
      <c r="W13" s="81"/>
      <c r="X13" s="81"/>
      <c r="Y13" s="81"/>
      <c r="Z13" s="81"/>
      <c r="AA13" s="81"/>
      <c r="AB13" s="81"/>
      <c r="AC13" s="81"/>
      <c r="AD13" s="81"/>
      <c r="AE13" s="81"/>
      <c r="AF13" s="82"/>
      <c r="AG13" s="34" t="s">
        <v>190</v>
      </c>
    </row>
    <row r="14" spans="2:33" ht="33" x14ac:dyDescent="0.4">
      <c r="B14" s="183"/>
      <c r="C14" s="176">
        <v>46046</v>
      </c>
      <c r="D14" s="177" t="str">
        <f t="shared" si="0"/>
        <v>土</v>
      </c>
      <c r="E14" s="178">
        <v>0.69652777777777775</v>
      </c>
      <c r="F14" s="160" t="s">
        <v>208</v>
      </c>
      <c r="G14" s="161" t="s">
        <v>234</v>
      </c>
      <c r="H14" s="179" t="s">
        <v>256</v>
      </c>
      <c r="I14" s="179" t="s">
        <v>498</v>
      </c>
      <c r="J14" s="180" t="s">
        <v>501</v>
      </c>
      <c r="K14" s="163" t="s">
        <v>500</v>
      </c>
      <c r="L14" s="163" t="s">
        <v>497</v>
      </c>
      <c r="M14" s="179" t="s">
        <v>237</v>
      </c>
      <c r="N14" s="179" t="s">
        <v>331</v>
      </c>
      <c r="O14" s="179" t="s">
        <v>240</v>
      </c>
      <c r="P14" s="181" t="s">
        <v>240</v>
      </c>
      <c r="Q14" s="161" t="s">
        <v>240</v>
      </c>
      <c r="R14" s="161" t="s">
        <v>240</v>
      </c>
      <c r="S14" s="182">
        <v>2</v>
      </c>
      <c r="V14" s="80"/>
      <c r="W14" s="81"/>
      <c r="X14" s="81"/>
      <c r="Y14" s="81"/>
      <c r="Z14" s="81"/>
      <c r="AA14" s="81"/>
      <c r="AB14" s="81"/>
      <c r="AC14" s="81"/>
      <c r="AD14" s="81"/>
      <c r="AE14" s="81"/>
      <c r="AF14" s="82"/>
      <c r="AG14" s="34" t="s">
        <v>190</v>
      </c>
    </row>
    <row r="15" spans="2:33" x14ac:dyDescent="0.4">
      <c r="B15" s="183"/>
      <c r="C15" s="176"/>
      <c r="D15" s="177" t="str">
        <f t="shared" si="0"/>
        <v/>
      </c>
      <c r="E15" s="178"/>
      <c r="F15" s="160"/>
      <c r="G15" s="161"/>
      <c r="H15" s="179"/>
      <c r="I15" s="179"/>
      <c r="J15" s="180"/>
      <c r="K15" s="163"/>
      <c r="L15" s="163"/>
      <c r="M15" s="179"/>
      <c r="N15" s="179"/>
      <c r="O15" s="179"/>
      <c r="P15" s="181"/>
      <c r="Q15" s="161"/>
      <c r="R15" s="161"/>
      <c r="S15" s="182"/>
      <c r="V15" s="80"/>
      <c r="W15" s="81"/>
      <c r="X15" s="81"/>
      <c r="Y15" s="81"/>
      <c r="Z15" s="81"/>
      <c r="AA15" s="81"/>
      <c r="AB15" s="81"/>
      <c r="AC15" s="81"/>
      <c r="AD15" s="81"/>
      <c r="AE15" s="81"/>
      <c r="AF15" s="82"/>
      <c r="AG15" s="34" t="s">
        <v>190</v>
      </c>
    </row>
    <row r="16" spans="2:33" x14ac:dyDescent="0.4">
      <c r="B16" s="183"/>
      <c r="C16" s="176"/>
      <c r="D16" s="177" t="str">
        <f t="shared" si="0"/>
        <v/>
      </c>
      <c r="E16" s="178"/>
      <c r="F16" s="160"/>
      <c r="G16" s="161"/>
      <c r="H16" s="179"/>
      <c r="I16" s="179"/>
      <c r="J16" s="180"/>
      <c r="K16" s="163"/>
      <c r="L16" s="163"/>
      <c r="M16" s="179"/>
      <c r="N16" s="179"/>
      <c r="O16" s="179"/>
      <c r="P16" s="181"/>
      <c r="Q16" s="161"/>
      <c r="R16" s="161"/>
      <c r="S16" s="182"/>
      <c r="V16" s="80"/>
      <c r="W16" s="81"/>
      <c r="X16" s="81"/>
      <c r="Y16" s="81"/>
      <c r="Z16" s="81"/>
      <c r="AA16" s="81"/>
      <c r="AB16" s="81"/>
      <c r="AC16" s="81"/>
      <c r="AD16" s="81"/>
      <c r="AE16" s="81"/>
      <c r="AF16" s="82"/>
      <c r="AG16" s="34" t="s">
        <v>190</v>
      </c>
    </row>
    <row r="17" spans="2:33" x14ac:dyDescent="0.4">
      <c r="B17" s="183"/>
      <c r="C17" s="176"/>
      <c r="D17" s="177" t="str">
        <f t="shared" si="0"/>
        <v/>
      </c>
      <c r="E17" s="178"/>
      <c r="F17" s="160"/>
      <c r="G17" s="161"/>
      <c r="H17" s="179"/>
      <c r="I17" s="179"/>
      <c r="J17" s="180"/>
      <c r="K17" s="163"/>
      <c r="L17" s="163"/>
      <c r="M17" s="179"/>
      <c r="N17" s="179"/>
      <c r="O17" s="179"/>
      <c r="P17" s="181"/>
      <c r="Q17" s="161"/>
      <c r="R17" s="161"/>
      <c r="S17" s="182"/>
      <c r="V17" s="80"/>
      <c r="W17" s="81"/>
      <c r="X17" s="81"/>
      <c r="Y17" s="81"/>
      <c r="Z17" s="81"/>
      <c r="AA17" s="81"/>
      <c r="AB17" s="81"/>
      <c r="AC17" s="81"/>
      <c r="AD17" s="81"/>
      <c r="AE17" s="81"/>
      <c r="AF17" s="82"/>
      <c r="AG17" s="34" t="s">
        <v>190</v>
      </c>
    </row>
    <row r="18" spans="2:33" x14ac:dyDescent="0.4">
      <c r="B18" s="183"/>
      <c r="C18" s="176"/>
      <c r="D18" s="177" t="str">
        <f t="shared" si="0"/>
        <v/>
      </c>
      <c r="E18" s="178"/>
      <c r="F18" s="160"/>
      <c r="G18" s="161"/>
      <c r="H18" s="179"/>
      <c r="I18" s="179"/>
      <c r="J18" s="180"/>
      <c r="K18" s="163"/>
      <c r="L18" s="163"/>
      <c r="M18" s="179"/>
      <c r="N18" s="179"/>
      <c r="O18" s="179"/>
      <c r="P18" s="181"/>
      <c r="Q18" s="161"/>
      <c r="R18" s="161"/>
      <c r="S18" s="182"/>
      <c r="V18" s="80"/>
      <c r="W18" s="81"/>
      <c r="X18" s="81"/>
      <c r="Y18" s="81"/>
      <c r="Z18" s="81"/>
      <c r="AA18" s="81"/>
      <c r="AB18" s="81"/>
      <c r="AC18" s="81"/>
      <c r="AD18" s="81"/>
      <c r="AE18" s="81"/>
      <c r="AF18" s="82"/>
      <c r="AG18" s="34" t="s">
        <v>190</v>
      </c>
    </row>
    <row r="19" spans="2:33" x14ac:dyDescent="0.4">
      <c r="B19" s="183"/>
      <c r="C19" s="176"/>
      <c r="D19" s="177" t="str">
        <f t="shared" si="0"/>
        <v/>
      </c>
      <c r="E19" s="178"/>
      <c r="F19" s="160"/>
      <c r="G19" s="161"/>
      <c r="H19" s="179"/>
      <c r="I19" s="179"/>
      <c r="J19" s="180"/>
      <c r="K19" s="163"/>
      <c r="L19" s="163"/>
      <c r="M19" s="179"/>
      <c r="N19" s="179"/>
      <c r="O19" s="179"/>
      <c r="P19" s="181"/>
      <c r="Q19" s="161"/>
      <c r="R19" s="161"/>
      <c r="S19" s="182"/>
      <c r="V19" s="80"/>
      <c r="W19" s="81"/>
      <c r="X19" s="81"/>
      <c r="Y19" s="81"/>
      <c r="Z19" s="81"/>
      <c r="AA19" s="81"/>
      <c r="AB19" s="81"/>
      <c r="AC19" s="81"/>
      <c r="AD19" s="81"/>
      <c r="AE19" s="81"/>
      <c r="AF19" s="82"/>
      <c r="AG19" s="34" t="s">
        <v>190</v>
      </c>
    </row>
    <row r="20" spans="2:33" x14ac:dyDescent="0.4">
      <c r="B20" s="183"/>
      <c r="C20" s="176"/>
      <c r="D20" s="177" t="str">
        <f t="shared" si="0"/>
        <v/>
      </c>
      <c r="E20" s="178"/>
      <c r="F20" s="160"/>
      <c r="G20" s="161"/>
      <c r="H20" s="179"/>
      <c r="I20" s="179"/>
      <c r="J20" s="180"/>
      <c r="K20" s="163"/>
      <c r="L20" s="163"/>
      <c r="M20" s="179"/>
      <c r="N20" s="179"/>
      <c r="O20" s="179"/>
      <c r="P20" s="181"/>
      <c r="Q20" s="161"/>
      <c r="R20" s="161"/>
      <c r="S20" s="182"/>
      <c r="V20" s="80"/>
      <c r="W20" s="81"/>
      <c r="X20" s="81"/>
      <c r="Y20" s="81"/>
      <c r="Z20" s="81"/>
      <c r="AA20" s="81"/>
      <c r="AB20" s="81"/>
      <c r="AC20" s="81"/>
      <c r="AD20" s="81"/>
      <c r="AE20" s="81"/>
      <c r="AF20" s="82"/>
      <c r="AG20" s="34" t="s">
        <v>190</v>
      </c>
    </row>
    <row r="21" spans="2:33" x14ac:dyDescent="0.4">
      <c r="B21" s="183"/>
      <c r="C21" s="176"/>
      <c r="D21" s="177" t="str">
        <f t="shared" si="0"/>
        <v/>
      </c>
      <c r="E21" s="178"/>
      <c r="F21" s="160"/>
      <c r="G21" s="161"/>
      <c r="H21" s="179"/>
      <c r="I21" s="179"/>
      <c r="J21" s="180"/>
      <c r="K21" s="163"/>
      <c r="L21" s="163"/>
      <c r="M21" s="179"/>
      <c r="N21" s="179"/>
      <c r="O21" s="179"/>
      <c r="P21" s="181"/>
      <c r="Q21" s="161"/>
      <c r="R21" s="161"/>
      <c r="S21" s="182"/>
      <c r="V21" s="80"/>
      <c r="W21" s="81"/>
      <c r="X21" s="81"/>
      <c r="Y21" s="81"/>
      <c r="Z21" s="81"/>
      <c r="AA21" s="81"/>
      <c r="AB21" s="81"/>
      <c r="AC21" s="81"/>
      <c r="AD21" s="81"/>
      <c r="AE21" s="81"/>
      <c r="AF21" s="82"/>
      <c r="AG21" s="34" t="s">
        <v>190</v>
      </c>
    </row>
    <row r="22" spans="2:33" x14ac:dyDescent="0.4">
      <c r="B22" s="183"/>
      <c r="C22" s="176"/>
      <c r="D22" s="177" t="str">
        <f t="shared" si="0"/>
        <v/>
      </c>
      <c r="E22" s="178"/>
      <c r="F22" s="160"/>
      <c r="G22" s="161"/>
      <c r="H22" s="179"/>
      <c r="I22" s="179"/>
      <c r="J22" s="180"/>
      <c r="K22" s="163"/>
      <c r="L22" s="163"/>
      <c r="M22" s="179"/>
      <c r="N22" s="179"/>
      <c r="O22" s="179"/>
      <c r="P22" s="181"/>
      <c r="Q22" s="161"/>
      <c r="R22" s="161"/>
      <c r="S22" s="182"/>
      <c r="V22" s="80"/>
      <c r="W22" s="81"/>
      <c r="X22" s="81"/>
      <c r="Y22" s="81"/>
      <c r="Z22" s="81"/>
      <c r="AA22" s="81"/>
      <c r="AB22" s="81"/>
      <c r="AC22" s="81"/>
      <c r="AD22" s="81"/>
      <c r="AE22" s="81"/>
      <c r="AF22" s="82"/>
      <c r="AG22" s="34" t="s">
        <v>190</v>
      </c>
    </row>
    <row r="23" spans="2:33" x14ac:dyDescent="0.4">
      <c r="B23" s="183"/>
      <c r="C23" s="176"/>
      <c r="D23" s="177" t="str">
        <f t="shared" si="0"/>
        <v/>
      </c>
      <c r="E23" s="178"/>
      <c r="F23" s="160"/>
      <c r="G23" s="161"/>
      <c r="H23" s="179"/>
      <c r="I23" s="179"/>
      <c r="J23" s="180"/>
      <c r="K23" s="163"/>
      <c r="L23" s="163"/>
      <c r="M23" s="179"/>
      <c r="N23" s="179"/>
      <c r="O23" s="179"/>
      <c r="P23" s="181"/>
      <c r="Q23" s="161"/>
      <c r="R23" s="161"/>
      <c r="S23" s="182"/>
      <c r="V23" s="80"/>
      <c r="W23" s="81"/>
      <c r="X23" s="81"/>
      <c r="Y23" s="81"/>
      <c r="Z23" s="81"/>
      <c r="AA23" s="81"/>
      <c r="AB23" s="81"/>
      <c r="AC23" s="81"/>
      <c r="AD23" s="81"/>
      <c r="AE23" s="81"/>
      <c r="AF23" s="82"/>
      <c r="AG23" s="34" t="s">
        <v>190</v>
      </c>
    </row>
    <row r="24" spans="2:33" x14ac:dyDescent="0.4">
      <c r="B24" s="183"/>
      <c r="C24" s="176"/>
      <c r="D24" s="177" t="str">
        <f t="shared" si="0"/>
        <v/>
      </c>
      <c r="E24" s="178"/>
      <c r="F24" s="160"/>
      <c r="G24" s="161"/>
      <c r="H24" s="179"/>
      <c r="I24" s="179"/>
      <c r="J24" s="180"/>
      <c r="K24" s="163"/>
      <c r="L24" s="163"/>
      <c r="M24" s="179"/>
      <c r="N24" s="179"/>
      <c r="O24" s="179"/>
      <c r="P24" s="181"/>
      <c r="Q24" s="161"/>
      <c r="R24" s="161"/>
      <c r="S24" s="182"/>
      <c r="V24" s="80"/>
      <c r="W24" s="81"/>
      <c r="X24" s="81"/>
      <c r="Y24" s="81"/>
      <c r="Z24" s="81"/>
      <c r="AA24" s="81"/>
      <c r="AB24" s="81"/>
      <c r="AC24" s="81"/>
      <c r="AD24" s="81"/>
      <c r="AE24" s="81"/>
      <c r="AF24" s="82"/>
      <c r="AG24" s="34" t="s">
        <v>190</v>
      </c>
    </row>
    <row r="25" spans="2:33" x14ac:dyDescent="0.4">
      <c r="B25" s="183"/>
      <c r="C25" s="176"/>
      <c r="D25" s="177" t="str">
        <f t="shared" si="0"/>
        <v/>
      </c>
      <c r="E25" s="178"/>
      <c r="F25" s="160"/>
      <c r="G25" s="161"/>
      <c r="H25" s="179"/>
      <c r="I25" s="179"/>
      <c r="J25" s="180"/>
      <c r="K25" s="163"/>
      <c r="L25" s="163"/>
      <c r="M25" s="179"/>
      <c r="N25" s="179"/>
      <c r="O25" s="179"/>
      <c r="P25" s="181"/>
      <c r="Q25" s="161"/>
      <c r="R25" s="161"/>
      <c r="S25" s="182"/>
      <c r="V25" s="80"/>
      <c r="W25" s="81"/>
      <c r="X25" s="81"/>
      <c r="Y25" s="81"/>
      <c r="Z25" s="81"/>
      <c r="AA25" s="81"/>
      <c r="AB25" s="81"/>
      <c r="AC25" s="81"/>
      <c r="AD25" s="81"/>
      <c r="AE25" s="81"/>
      <c r="AF25" s="82"/>
      <c r="AG25" s="34" t="s">
        <v>190</v>
      </c>
    </row>
    <row r="26" spans="2:33" x14ac:dyDescent="0.4">
      <c r="B26" s="183"/>
      <c r="C26" s="176"/>
      <c r="D26" s="177" t="str">
        <f t="shared" si="0"/>
        <v/>
      </c>
      <c r="E26" s="178"/>
      <c r="F26" s="160"/>
      <c r="G26" s="161"/>
      <c r="H26" s="179"/>
      <c r="I26" s="179"/>
      <c r="J26" s="180"/>
      <c r="K26" s="163"/>
      <c r="L26" s="163"/>
      <c r="M26" s="179"/>
      <c r="N26" s="179"/>
      <c r="O26" s="179"/>
      <c r="P26" s="181"/>
      <c r="Q26" s="161"/>
      <c r="R26" s="161"/>
      <c r="S26" s="182"/>
      <c r="V26" s="80"/>
      <c r="W26" s="81"/>
      <c r="X26" s="81"/>
      <c r="Y26" s="81"/>
      <c r="Z26" s="81"/>
      <c r="AA26" s="81"/>
      <c r="AB26" s="81"/>
      <c r="AC26" s="81"/>
      <c r="AD26" s="81"/>
      <c r="AE26" s="81"/>
      <c r="AF26" s="82"/>
      <c r="AG26" s="34" t="s">
        <v>190</v>
      </c>
    </row>
    <row r="27" spans="2:33" x14ac:dyDescent="0.4">
      <c r="B27" s="183"/>
      <c r="C27" s="176"/>
      <c r="D27" s="177" t="str">
        <f t="shared" si="0"/>
        <v/>
      </c>
      <c r="E27" s="178"/>
      <c r="F27" s="160"/>
      <c r="G27" s="161"/>
      <c r="H27" s="179"/>
      <c r="I27" s="179"/>
      <c r="J27" s="180"/>
      <c r="K27" s="163"/>
      <c r="L27" s="163"/>
      <c r="M27" s="179"/>
      <c r="N27" s="179"/>
      <c r="O27" s="179"/>
      <c r="P27" s="181"/>
      <c r="Q27" s="161"/>
      <c r="R27" s="161"/>
      <c r="S27" s="182"/>
      <c r="V27" s="80"/>
      <c r="W27" s="81"/>
      <c r="X27" s="81"/>
      <c r="Y27" s="81"/>
      <c r="Z27" s="81"/>
      <c r="AA27" s="81"/>
      <c r="AB27" s="81"/>
      <c r="AC27" s="81"/>
      <c r="AD27" s="81"/>
      <c r="AE27" s="81"/>
      <c r="AF27" s="82"/>
      <c r="AG27" s="34" t="s">
        <v>190</v>
      </c>
    </row>
    <row r="28" spans="2:33" x14ac:dyDescent="0.4">
      <c r="B28" s="183"/>
      <c r="C28" s="176"/>
      <c r="D28" s="177" t="str">
        <f t="shared" si="0"/>
        <v/>
      </c>
      <c r="E28" s="178"/>
      <c r="F28" s="160"/>
      <c r="G28" s="161"/>
      <c r="H28" s="179"/>
      <c r="I28" s="179"/>
      <c r="J28" s="180"/>
      <c r="K28" s="163"/>
      <c r="L28" s="163"/>
      <c r="M28" s="179"/>
      <c r="N28" s="179"/>
      <c r="O28" s="179"/>
      <c r="P28" s="181"/>
      <c r="Q28" s="161"/>
      <c r="R28" s="161"/>
      <c r="S28" s="182"/>
      <c r="V28" s="80"/>
      <c r="W28" s="81"/>
      <c r="X28" s="81"/>
      <c r="Y28" s="81"/>
      <c r="Z28" s="81"/>
      <c r="AA28" s="81"/>
      <c r="AB28" s="81"/>
      <c r="AC28" s="81"/>
      <c r="AD28" s="81"/>
      <c r="AE28" s="81"/>
      <c r="AF28" s="82"/>
      <c r="AG28" s="34" t="s">
        <v>190</v>
      </c>
    </row>
    <row r="29" spans="2:33" x14ac:dyDescent="0.4">
      <c r="B29" s="183"/>
      <c r="C29" s="176"/>
      <c r="D29" s="177" t="str">
        <f t="shared" si="0"/>
        <v/>
      </c>
      <c r="E29" s="178"/>
      <c r="F29" s="160"/>
      <c r="G29" s="161"/>
      <c r="H29" s="179"/>
      <c r="I29" s="179"/>
      <c r="J29" s="180"/>
      <c r="K29" s="163"/>
      <c r="L29" s="163"/>
      <c r="M29" s="179"/>
      <c r="N29" s="179"/>
      <c r="O29" s="179"/>
      <c r="P29" s="181"/>
      <c r="Q29" s="161"/>
      <c r="R29" s="161"/>
      <c r="S29" s="182"/>
      <c r="V29" s="80"/>
      <c r="W29" s="81"/>
      <c r="X29" s="81"/>
      <c r="Y29" s="81"/>
      <c r="Z29" s="81"/>
      <c r="AA29" s="81"/>
      <c r="AB29" s="81"/>
      <c r="AC29" s="81"/>
      <c r="AD29" s="81"/>
      <c r="AE29" s="81"/>
      <c r="AF29" s="82"/>
      <c r="AG29" s="34" t="s">
        <v>190</v>
      </c>
    </row>
    <row r="30" spans="2:33" x14ac:dyDescent="0.4">
      <c r="B30" s="183"/>
      <c r="C30" s="176"/>
      <c r="D30" s="177" t="str">
        <f t="shared" si="0"/>
        <v/>
      </c>
      <c r="E30" s="178"/>
      <c r="F30" s="160"/>
      <c r="G30" s="161"/>
      <c r="H30" s="179"/>
      <c r="I30" s="179"/>
      <c r="J30" s="180"/>
      <c r="K30" s="163"/>
      <c r="L30" s="163"/>
      <c r="M30" s="179"/>
      <c r="N30" s="179"/>
      <c r="O30" s="179"/>
      <c r="P30" s="181"/>
      <c r="Q30" s="161"/>
      <c r="R30" s="161"/>
      <c r="S30" s="182"/>
      <c r="V30" s="80"/>
      <c r="W30" s="81"/>
      <c r="X30" s="81"/>
      <c r="Y30" s="81"/>
      <c r="Z30" s="81"/>
      <c r="AA30" s="81"/>
      <c r="AB30" s="81"/>
      <c r="AC30" s="81"/>
      <c r="AD30" s="81"/>
      <c r="AE30" s="81"/>
      <c r="AF30" s="82"/>
      <c r="AG30" s="34" t="s">
        <v>190</v>
      </c>
    </row>
    <row r="31" spans="2:33" x14ac:dyDescent="0.4">
      <c r="B31" s="183"/>
      <c r="C31" s="176"/>
      <c r="D31" s="177" t="str">
        <f t="shared" si="0"/>
        <v/>
      </c>
      <c r="E31" s="178"/>
      <c r="F31" s="160"/>
      <c r="G31" s="161"/>
      <c r="H31" s="179"/>
      <c r="I31" s="179"/>
      <c r="J31" s="180"/>
      <c r="K31" s="163"/>
      <c r="L31" s="163"/>
      <c r="M31" s="179"/>
      <c r="N31" s="179"/>
      <c r="O31" s="179"/>
      <c r="P31" s="181"/>
      <c r="Q31" s="161"/>
      <c r="R31" s="161"/>
      <c r="S31" s="182"/>
      <c r="V31" s="80"/>
      <c r="W31" s="81"/>
      <c r="X31" s="81"/>
      <c r="Y31" s="81"/>
      <c r="Z31" s="81"/>
      <c r="AA31" s="81"/>
      <c r="AB31" s="81"/>
      <c r="AC31" s="81"/>
      <c r="AD31" s="81"/>
      <c r="AE31" s="81"/>
      <c r="AF31" s="82"/>
      <c r="AG31" s="34" t="s">
        <v>190</v>
      </c>
    </row>
    <row r="32" spans="2:33" x14ac:dyDescent="0.4">
      <c r="B32" s="183"/>
      <c r="C32" s="176"/>
      <c r="D32" s="177" t="str">
        <f t="shared" si="0"/>
        <v/>
      </c>
      <c r="E32" s="178"/>
      <c r="F32" s="160"/>
      <c r="G32" s="161"/>
      <c r="H32" s="179"/>
      <c r="I32" s="179"/>
      <c r="J32" s="180"/>
      <c r="K32" s="163"/>
      <c r="L32" s="163"/>
      <c r="M32" s="179"/>
      <c r="N32" s="179"/>
      <c r="O32" s="179"/>
      <c r="P32" s="181"/>
      <c r="Q32" s="161"/>
      <c r="R32" s="161"/>
      <c r="S32" s="182"/>
      <c r="V32" s="80"/>
      <c r="W32" s="81"/>
      <c r="X32" s="81"/>
      <c r="Y32" s="81"/>
      <c r="Z32" s="81"/>
      <c r="AA32" s="81"/>
      <c r="AB32" s="81"/>
      <c r="AC32" s="81"/>
      <c r="AD32" s="81"/>
      <c r="AE32" s="81"/>
      <c r="AF32" s="82"/>
      <c r="AG32" s="34" t="s">
        <v>190</v>
      </c>
    </row>
    <row r="33" spans="2:33" x14ac:dyDescent="0.4">
      <c r="B33" s="183"/>
      <c r="C33" s="176"/>
      <c r="D33" s="177" t="str">
        <f t="shared" si="0"/>
        <v/>
      </c>
      <c r="E33" s="178"/>
      <c r="F33" s="160"/>
      <c r="G33" s="161"/>
      <c r="H33" s="179"/>
      <c r="I33" s="179"/>
      <c r="J33" s="180"/>
      <c r="K33" s="163"/>
      <c r="L33" s="163"/>
      <c r="M33" s="179"/>
      <c r="N33" s="179"/>
      <c r="O33" s="179"/>
      <c r="P33" s="181"/>
      <c r="Q33" s="161"/>
      <c r="R33" s="161"/>
      <c r="S33" s="182"/>
      <c r="V33" s="80"/>
      <c r="W33" s="81"/>
      <c r="X33" s="81"/>
      <c r="Y33" s="81"/>
      <c r="Z33" s="81"/>
      <c r="AA33" s="81"/>
      <c r="AB33" s="81"/>
      <c r="AC33" s="81"/>
      <c r="AD33" s="81"/>
      <c r="AE33" s="81"/>
      <c r="AF33" s="82"/>
      <c r="AG33" s="34" t="s">
        <v>190</v>
      </c>
    </row>
    <row r="34" spans="2:33" x14ac:dyDescent="0.4">
      <c r="B34" s="183"/>
      <c r="C34" s="176"/>
      <c r="D34" s="177" t="str">
        <f t="shared" si="0"/>
        <v/>
      </c>
      <c r="E34" s="178"/>
      <c r="F34" s="160"/>
      <c r="G34" s="161"/>
      <c r="H34" s="179"/>
      <c r="I34" s="179"/>
      <c r="J34" s="180"/>
      <c r="K34" s="163"/>
      <c r="L34" s="163"/>
      <c r="M34" s="179"/>
      <c r="N34" s="179"/>
      <c r="O34" s="179"/>
      <c r="P34" s="181"/>
      <c r="Q34" s="161"/>
      <c r="R34" s="161"/>
      <c r="S34" s="182"/>
      <c r="V34" s="80"/>
      <c r="W34" s="81"/>
      <c r="X34" s="81"/>
      <c r="Y34" s="81"/>
      <c r="Z34" s="81"/>
      <c r="AA34" s="81"/>
      <c r="AB34" s="81"/>
      <c r="AC34" s="81"/>
      <c r="AD34" s="81"/>
      <c r="AE34" s="81"/>
      <c r="AF34" s="82"/>
      <c r="AG34" s="34" t="s">
        <v>190</v>
      </c>
    </row>
    <row r="35" spans="2:33" x14ac:dyDescent="0.4">
      <c r="B35" s="183"/>
      <c r="C35" s="176"/>
      <c r="D35" s="177" t="str">
        <f t="shared" si="0"/>
        <v/>
      </c>
      <c r="E35" s="178"/>
      <c r="F35" s="160"/>
      <c r="G35" s="161"/>
      <c r="H35" s="179"/>
      <c r="I35" s="179"/>
      <c r="J35" s="180"/>
      <c r="K35" s="163"/>
      <c r="L35" s="163"/>
      <c r="M35" s="179"/>
      <c r="N35" s="179"/>
      <c r="O35" s="179"/>
      <c r="P35" s="181"/>
      <c r="Q35" s="161"/>
      <c r="R35" s="161"/>
      <c r="S35" s="182"/>
      <c r="V35" s="80"/>
      <c r="W35" s="81"/>
      <c r="X35" s="81"/>
      <c r="Y35" s="81"/>
      <c r="Z35" s="81"/>
      <c r="AA35" s="81"/>
      <c r="AB35" s="81"/>
      <c r="AC35" s="81"/>
      <c r="AD35" s="81"/>
      <c r="AE35" s="81"/>
      <c r="AF35" s="82"/>
      <c r="AG35" s="34" t="s">
        <v>190</v>
      </c>
    </row>
    <row r="36" spans="2:33" x14ac:dyDescent="0.4">
      <c r="B36" s="183"/>
      <c r="C36" s="176"/>
      <c r="D36" s="177" t="str">
        <f t="shared" si="0"/>
        <v/>
      </c>
      <c r="E36" s="178"/>
      <c r="F36" s="160"/>
      <c r="G36" s="161"/>
      <c r="H36" s="179"/>
      <c r="I36" s="179"/>
      <c r="J36" s="180"/>
      <c r="K36" s="163"/>
      <c r="L36" s="163"/>
      <c r="M36" s="179"/>
      <c r="N36" s="179"/>
      <c r="O36" s="179"/>
      <c r="P36" s="181"/>
      <c r="Q36" s="161"/>
      <c r="R36" s="161"/>
      <c r="S36" s="182"/>
      <c r="V36" s="80"/>
      <c r="W36" s="81"/>
      <c r="X36" s="81"/>
      <c r="Y36" s="81"/>
      <c r="Z36" s="81"/>
      <c r="AA36" s="81"/>
      <c r="AB36" s="81"/>
      <c r="AC36" s="81"/>
      <c r="AD36" s="81"/>
      <c r="AE36" s="81"/>
      <c r="AF36" s="82"/>
      <c r="AG36" s="34" t="s">
        <v>190</v>
      </c>
    </row>
    <row r="37" spans="2:33" x14ac:dyDescent="0.4">
      <c r="B37" s="183"/>
      <c r="C37" s="176"/>
      <c r="D37" s="177" t="str">
        <f t="shared" si="0"/>
        <v/>
      </c>
      <c r="E37" s="178"/>
      <c r="F37" s="160"/>
      <c r="G37" s="161"/>
      <c r="H37" s="179"/>
      <c r="I37" s="179"/>
      <c r="J37" s="180"/>
      <c r="K37" s="163"/>
      <c r="L37" s="163"/>
      <c r="M37" s="179"/>
      <c r="N37" s="179"/>
      <c r="O37" s="179"/>
      <c r="P37" s="181"/>
      <c r="Q37" s="161"/>
      <c r="R37" s="161"/>
      <c r="S37" s="182"/>
      <c r="V37" s="80"/>
      <c r="W37" s="81"/>
      <c r="X37" s="81"/>
      <c r="Y37" s="81"/>
      <c r="Z37" s="81"/>
      <c r="AA37" s="81"/>
      <c r="AB37" s="81"/>
      <c r="AC37" s="81"/>
      <c r="AD37" s="81"/>
      <c r="AE37" s="81"/>
      <c r="AF37" s="82"/>
      <c r="AG37" s="34" t="s">
        <v>190</v>
      </c>
    </row>
    <row r="38" spans="2:33" x14ac:dyDescent="0.4">
      <c r="B38" s="183"/>
      <c r="C38" s="176"/>
      <c r="D38" s="177" t="str">
        <f t="shared" si="0"/>
        <v/>
      </c>
      <c r="E38" s="178"/>
      <c r="F38" s="160"/>
      <c r="G38" s="161"/>
      <c r="H38" s="179"/>
      <c r="I38" s="179"/>
      <c r="J38" s="180"/>
      <c r="K38" s="163"/>
      <c r="L38" s="163"/>
      <c r="M38" s="179"/>
      <c r="N38" s="179"/>
      <c r="O38" s="179"/>
      <c r="P38" s="181"/>
      <c r="Q38" s="161"/>
      <c r="R38" s="161"/>
      <c r="S38" s="182"/>
      <c r="V38" s="80"/>
      <c r="W38" s="81"/>
      <c r="X38" s="81"/>
      <c r="Y38" s="81"/>
      <c r="Z38" s="81"/>
      <c r="AA38" s="81"/>
      <c r="AB38" s="81"/>
      <c r="AC38" s="81"/>
      <c r="AD38" s="81"/>
      <c r="AE38" s="81"/>
      <c r="AF38" s="82"/>
      <c r="AG38" s="34" t="s">
        <v>190</v>
      </c>
    </row>
    <row r="39" spans="2:33" x14ac:dyDescent="0.4">
      <c r="B39" s="183"/>
      <c r="C39" s="176"/>
      <c r="D39" s="177" t="str">
        <f t="shared" si="0"/>
        <v/>
      </c>
      <c r="E39" s="178"/>
      <c r="F39" s="160"/>
      <c r="G39" s="161"/>
      <c r="H39" s="179"/>
      <c r="I39" s="179"/>
      <c r="J39" s="180"/>
      <c r="K39" s="163"/>
      <c r="L39" s="163"/>
      <c r="M39" s="179"/>
      <c r="N39" s="179"/>
      <c r="O39" s="179"/>
      <c r="P39" s="181"/>
      <c r="Q39" s="161"/>
      <c r="R39" s="161"/>
      <c r="S39" s="182"/>
      <c r="V39" s="80"/>
      <c r="W39" s="81"/>
      <c r="X39" s="81"/>
      <c r="Y39" s="81"/>
      <c r="Z39" s="81"/>
      <c r="AA39" s="81"/>
      <c r="AB39" s="81"/>
      <c r="AC39" s="81"/>
      <c r="AD39" s="81"/>
      <c r="AE39" s="81"/>
      <c r="AF39" s="82"/>
      <c r="AG39" s="34" t="s">
        <v>190</v>
      </c>
    </row>
    <row r="40" spans="2:33" x14ac:dyDescent="0.4">
      <c r="B40" s="183"/>
      <c r="C40" s="176"/>
      <c r="D40" s="177" t="str">
        <f t="shared" si="0"/>
        <v/>
      </c>
      <c r="E40" s="178"/>
      <c r="F40" s="160"/>
      <c r="G40" s="161"/>
      <c r="H40" s="179"/>
      <c r="I40" s="179"/>
      <c r="J40" s="180"/>
      <c r="K40" s="163"/>
      <c r="L40" s="163"/>
      <c r="M40" s="179"/>
      <c r="N40" s="179"/>
      <c r="O40" s="179"/>
      <c r="P40" s="181"/>
      <c r="Q40" s="161"/>
      <c r="R40" s="161"/>
      <c r="S40" s="182"/>
      <c r="V40" s="80"/>
      <c r="W40" s="81"/>
      <c r="X40" s="81"/>
      <c r="Y40" s="81"/>
      <c r="Z40" s="81"/>
      <c r="AA40" s="81"/>
      <c r="AB40" s="81"/>
      <c r="AC40" s="81"/>
      <c r="AD40" s="81"/>
      <c r="AE40" s="81"/>
      <c r="AF40" s="82"/>
      <c r="AG40" s="34" t="s">
        <v>190</v>
      </c>
    </row>
    <row r="41" spans="2:33" x14ac:dyDescent="0.4">
      <c r="B41" s="183"/>
      <c r="C41" s="176"/>
      <c r="D41" s="177" t="str">
        <f t="shared" ref="D41:D72" si="1">IF($C41 &lt;&gt; "", IF(ISERROR(MATCH($C41, 祝日, 0)), TEXT($C41, "aaa"), "祝日"), "")</f>
        <v/>
      </c>
      <c r="E41" s="178"/>
      <c r="F41" s="160"/>
      <c r="G41" s="161"/>
      <c r="H41" s="179"/>
      <c r="I41" s="179"/>
      <c r="J41" s="180"/>
      <c r="K41" s="163"/>
      <c r="L41" s="163"/>
      <c r="M41" s="179"/>
      <c r="N41" s="179"/>
      <c r="O41" s="179"/>
      <c r="P41" s="181"/>
      <c r="Q41" s="161"/>
      <c r="R41" s="161"/>
      <c r="S41" s="182"/>
      <c r="V41" s="80"/>
      <c r="W41" s="81"/>
      <c r="X41" s="81"/>
      <c r="Y41" s="81"/>
      <c r="Z41" s="81"/>
      <c r="AA41" s="81"/>
      <c r="AB41" s="81"/>
      <c r="AC41" s="81"/>
      <c r="AD41" s="81"/>
      <c r="AE41" s="81"/>
      <c r="AF41" s="82"/>
      <c r="AG41" s="34" t="s">
        <v>190</v>
      </c>
    </row>
    <row r="42" spans="2:33" x14ac:dyDescent="0.4">
      <c r="B42" s="183"/>
      <c r="C42" s="176"/>
      <c r="D42" s="177" t="str">
        <f t="shared" si="1"/>
        <v/>
      </c>
      <c r="E42" s="178"/>
      <c r="F42" s="160"/>
      <c r="G42" s="161"/>
      <c r="H42" s="179"/>
      <c r="I42" s="179"/>
      <c r="J42" s="180"/>
      <c r="K42" s="163"/>
      <c r="L42" s="163"/>
      <c r="M42" s="179"/>
      <c r="N42" s="179"/>
      <c r="O42" s="179"/>
      <c r="P42" s="181"/>
      <c r="Q42" s="161"/>
      <c r="R42" s="161"/>
      <c r="S42" s="182"/>
      <c r="V42" s="80"/>
      <c r="W42" s="81"/>
      <c r="X42" s="81"/>
      <c r="Y42" s="81"/>
      <c r="Z42" s="81"/>
      <c r="AA42" s="81"/>
      <c r="AB42" s="81"/>
      <c r="AC42" s="81"/>
      <c r="AD42" s="81"/>
      <c r="AE42" s="81"/>
      <c r="AF42" s="82"/>
      <c r="AG42" s="34" t="s">
        <v>190</v>
      </c>
    </row>
    <row r="43" spans="2:33" x14ac:dyDescent="0.4">
      <c r="B43" s="183"/>
      <c r="C43" s="176"/>
      <c r="D43" s="177" t="str">
        <f t="shared" si="1"/>
        <v/>
      </c>
      <c r="E43" s="178"/>
      <c r="F43" s="160"/>
      <c r="G43" s="161"/>
      <c r="H43" s="179"/>
      <c r="I43" s="179"/>
      <c r="J43" s="180"/>
      <c r="K43" s="163"/>
      <c r="L43" s="163"/>
      <c r="M43" s="179"/>
      <c r="N43" s="179"/>
      <c r="O43" s="179"/>
      <c r="P43" s="181"/>
      <c r="Q43" s="161"/>
      <c r="R43" s="161"/>
      <c r="S43" s="182"/>
      <c r="V43" s="80"/>
      <c r="W43" s="81"/>
      <c r="X43" s="81"/>
      <c r="Y43" s="81"/>
      <c r="Z43" s="81"/>
      <c r="AA43" s="81"/>
      <c r="AB43" s="81"/>
      <c r="AC43" s="81"/>
      <c r="AD43" s="81"/>
      <c r="AE43" s="81"/>
      <c r="AF43" s="82"/>
      <c r="AG43" s="34" t="s">
        <v>190</v>
      </c>
    </row>
    <row r="44" spans="2:33" x14ac:dyDescent="0.4">
      <c r="B44" s="183"/>
      <c r="C44" s="176"/>
      <c r="D44" s="177" t="str">
        <f t="shared" si="1"/>
        <v/>
      </c>
      <c r="E44" s="178"/>
      <c r="F44" s="160"/>
      <c r="G44" s="161"/>
      <c r="H44" s="179"/>
      <c r="I44" s="179"/>
      <c r="J44" s="180"/>
      <c r="K44" s="163"/>
      <c r="L44" s="163"/>
      <c r="M44" s="179"/>
      <c r="N44" s="179"/>
      <c r="O44" s="179"/>
      <c r="P44" s="181"/>
      <c r="Q44" s="161"/>
      <c r="R44" s="161"/>
      <c r="S44" s="182"/>
      <c r="V44" s="80"/>
      <c r="W44" s="81"/>
      <c r="X44" s="81"/>
      <c r="Y44" s="81"/>
      <c r="Z44" s="81"/>
      <c r="AA44" s="81"/>
      <c r="AB44" s="81"/>
      <c r="AC44" s="81"/>
      <c r="AD44" s="81"/>
      <c r="AE44" s="81"/>
      <c r="AF44" s="82"/>
      <c r="AG44" s="34" t="s">
        <v>190</v>
      </c>
    </row>
    <row r="45" spans="2:33" x14ac:dyDescent="0.4">
      <c r="B45" s="183"/>
      <c r="C45" s="176"/>
      <c r="D45" s="177" t="str">
        <f t="shared" si="1"/>
        <v/>
      </c>
      <c r="E45" s="178"/>
      <c r="F45" s="160"/>
      <c r="G45" s="161"/>
      <c r="H45" s="179"/>
      <c r="I45" s="179"/>
      <c r="J45" s="180"/>
      <c r="K45" s="163"/>
      <c r="L45" s="163"/>
      <c r="M45" s="179"/>
      <c r="N45" s="179"/>
      <c r="O45" s="179"/>
      <c r="P45" s="181"/>
      <c r="Q45" s="161"/>
      <c r="R45" s="161"/>
      <c r="S45" s="182"/>
      <c r="V45" s="80"/>
      <c r="W45" s="81"/>
      <c r="X45" s="81"/>
      <c r="Y45" s="81"/>
      <c r="Z45" s="81"/>
      <c r="AA45" s="81"/>
      <c r="AB45" s="81"/>
      <c r="AC45" s="81"/>
      <c r="AD45" s="81"/>
      <c r="AE45" s="81"/>
      <c r="AF45" s="82"/>
      <c r="AG45" s="34" t="s">
        <v>190</v>
      </c>
    </row>
    <row r="46" spans="2:33" x14ac:dyDescent="0.4">
      <c r="B46" s="183"/>
      <c r="C46" s="176"/>
      <c r="D46" s="177" t="str">
        <f t="shared" si="1"/>
        <v/>
      </c>
      <c r="E46" s="178"/>
      <c r="F46" s="160"/>
      <c r="G46" s="161"/>
      <c r="H46" s="179"/>
      <c r="I46" s="179"/>
      <c r="J46" s="180"/>
      <c r="K46" s="163"/>
      <c r="L46" s="163"/>
      <c r="M46" s="179"/>
      <c r="N46" s="179"/>
      <c r="O46" s="179"/>
      <c r="P46" s="181"/>
      <c r="Q46" s="161"/>
      <c r="R46" s="161"/>
      <c r="S46" s="182"/>
      <c r="V46" s="80"/>
      <c r="W46" s="81"/>
      <c r="X46" s="81"/>
      <c r="Y46" s="81"/>
      <c r="Z46" s="81"/>
      <c r="AA46" s="81"/>
      <c r="AB46" s="81"/>
      <c r="AC46" s="81"/>
      <c r="AD46" s="81"/>
      <c r="AE46" s="81"/>
      <c r="AF46" s="82"/>
      <c r="AG46" s="34" t="s">
        <v>190</v>
      </c>
    </row>
    <row r="47" spans="2:33" x14ac:dyDescent="0.4">
      <c r="B47" s="183"/>
      <c r="C47" s="176"/>
      <c r="D47" s="177" t="str">
        <f t="shared" si="1"/>
        <v/>
      </c>
      <c r="E47" s="178"/>
      <c r="F47" s="160"/>
      <c r="G47" s="161"/>
      <c r="H47" s="179"/>
      <c r="I47" s="179"/>
      <c r="J47" s="180"/>
      <c r="K47" s="163"/>
      <c r="L47" s="163"/>
      <c r="M47" s="179"/>
      <c r="N47" s="179"/>
      <c r="O47" s="179"/>
      <c r="P47" s="181"/>
      <c r="Q47" s="161"/>
      <c r="R47" s="161"/>
      <c r="S47" s="182"/>
      <c r="V47" s="80"/>
      <c r="W47" s="81"/>
      <c r="X47" s="81"/>
      <c r="Y47" s="81"/>
      <c r="Z47" s="81"/>
      <c r="AA47" s="81"/>
      <c r="AB47" s="81"/>
      <c r="AC47" s="81"/>
      <c r="AD47" s="81"/>
      <c r="AE47" s="81"/>
      <c r="AF47" s="82"/>
      <c r="AG47" s="34" t="s">
        <v>190</v>
      </c>
    </row>
    <row r="48" spans="2:33" x14ac:dyDescent="0.4">
      <c r="B48" s="183"/>
      <c r="C48" s="176"/>
      <c r="D48" s="177" t="str">
        <f t="shared" si="1"/>
        <v/>
      </c>
      <c r="E48" s="178"/>
      <c r="F48" s="160"/>
      <c r="G48" s="161"/>
      <c r="H48" s="179"/>
      <c r="I48" s="179"/>
      <c r="J48" s="180"/>
      <c r="K48" s="163"/>
      <c r="L48" s="163"/>
      <c r="M48" s="179"/>
      <c r="N48" s="179"/>
      <c r="O48" s="179"/>
      <c r="P48" s="181"/>
      <c r="Q48" s="161"/>
      <c r="R48" s="161"/>
      <c r="S48" s="182"/>
      <c r="V48" s="80"/>
      <c r="W48" s="81"/>
      <c r="X48" s="81"/>
      <c r="Y48" s="81"/>
      <c r="Z48" s="81"/>
      <c r="AA48" s="81"/>
      <c r="AB48" s="81"/>
      <c r="AC48" s="81"/>
      <c r="AD48" s="81"/>
      <c r="AE48" s="81"/>
      <c r="AF48" s="82"/>
      <c r="AG48" s="34" t="s">
        <v>190</v>
      </c>
    </row>
    <row r="49" spans="2:33" x14ac:dyDescent="0.4">
      <c r="B49" s="183"/>
      <c r="C49" s="176"/>
      <c r="D49" s="177" t="str">
        <f t="shared" si="1"/>
        <v/>
      </c>
      <c r="E49" s="178"/>
      <c r="F49" s="160"/>
      <c r="G49" s="161"/>
      <c r="H49" s="179"/>
      <c r="I49" s="179"/>
      <c r="J49" s="180"/>
      <c r="K49" s="163"/>
      <c r="L49" s="163"/>
      <c r="M49" s="179"/>
      <c r="N49" s="179"/>
      <c r="O49" s="179"/>
      <c r="P49" s="181"/>
      <c r="Q49" s="161"/>
      <c r="R49" s="161"/>
      <c r="S49" s="182"/>
      <c r="V49" s="80"/>
      <c r="W49" s="81"/>
      <c r="X49" s="81"/>
      <c r="Y49" s="81"/>
      <c r="Z49" s="81"/>
      <c r="AA49" s="81"/>
      <c r="AB49" s="81"/>
      <c r="AC49" s="81"/>
      <c r="AD49" s="81"/>
      <c r="AE49" s="81"/>
      <c r="AF49" s="82"/>
      <c r="AG49" s="34" t="s">
        <v>190</v>
      </c>
    </row>
    <row r="50" spans="2:33" x14ac:dyDescent="0.4">
      <c r="B50" s="183"/>
      <c r="C50" s="176"/>
      <c r="D50" s="177" t="str">
        <f t="shared" si="1"/>
        <v/>
      </c>
      <c r="E50" s="178"/>
      <c r="F50" s="160"/>
      <c r="G50" s="161"/>
      <c r="H50" s="179"/>
      <c r="I50" s="179"/>
      <c r="J50" s="180"/>
      <c r="K50" s="163"/>
      <c r="L50" s="163"/>
      <c r="M50" s="179"/>
      <c r="N50" s="179"/>
      <c r="O50" s="179"/>
      <c r="P50" s="181"/>
      <c r="Q50" s="161"/>
      <c r="R50" s="161"/>
      <c r="S50" s="182"/>
      <c r="V50" s="84"/>
      <c r="W50" s="85"/>
      <c r="X50" s="85"/>
      <c r="Y50" s="85"/>
      <c r="Z50" s="85"/>
      <c r="AA50" s="85"/>
      <c r="AB50" s="85"/>
      <c r="AC50" s="85"/>
      <c r="AD50" s="85"/>
      <c r="AE50" s="85"/>
      <c r="AF50" s="86"/>
      <c r="AG50" s="34" t="s">
        <v>190</v>
      </c>
    </row>
    <row r="51" spans="2:33" x14ac:dyDescent="0.4">
      <c r="B51" s="183"/>
      <c r="C51" s="176"/>
      <c r="D51" s="177" t="str">
        <f t="shared" si="1"/>
        <v/>
      </c>
      <c r="E51" s="178"/>
      <c r="F51" s="160"/>
      <c r="G51" s="161"/>
      <c r="H51" s="179"/>
      <c r="I51" s="179"/>
      <c r="J51" s="180"/>
      <c r="K51" s="163"/>
      <c r="L51" s="163"/>
      <c r="M51" s="179"/>
      <c r="N51" s="179"/>
      <c r="O51" s="179"/>
      <c r="P51" s="181"/>
      <c r="Q51" s="161"/>
      <c r="R51" s="161"/>
      <c r="S51" s="182"/>
      <c r="AG51" s="34" t="s">
        <v>190</v>
      </c>
    </row>
    <row r="52" spans="2:33" x14ac:dyDescent="0.4">
      <c r="B52" s="183"/>
      <c r="C52" s="176"/>
      <c r="D52" s="177" t="str">
        <f t="shared" si="1"/>
        <v/>
      </c>
      <c r="E52" s="178"/>
      <c r="F52" s="160"/>
      <c r="G52" s="161"/>
      <c r="H52" s="179"/>
      <c r="I52" s="179"/>
      <c r="J52" s="180"/>
      <c r="K52" s="163"/>
      <c r="L52" s="163"/>
      <c r="M52" s="179"/>
      <c r="N52" s="179"/>
      <c r="O52" s="179"/>
      <c r="P52" s="181"/>
      <c r="Q52" s="161"/>
      <c r="R52" s="161"/>
      <c r="S52" s="182"/>
      <c r="AG52" s="34" t="s">
        <v>190</v>
      </c>
    </row>
    <row r="53" spans="2:33" x14ac:dyDescent="0.4">
      <c r="B53" s="183"/>
      <c r="C53" s="176"/>
      <c r="D53" s="177" t="str">
        <f t="shared" si="1"/>
        <v/>
      </c>
      <c r="E53" s="178"/>
      <c r="F53" s="160"/>
      <c r="G53" s="161"/>
      <c r="H53" s="179"/>
      <c r="I53" s="179"/>
      <c r="J53" s="180"/>
      <c r="K53" s="163"/>
      <c r="L53" s="163"/>
      <c r="M53" s="179"/>
      <c r="N53" s="179"/>
      <c r="O53" s="179"/>
      <c r="P53" s="181"/>
      <c r="Q53" s="161"/>
      <c r="R53" s="161"/>
      <c r="S53" s="182"/>
      <c r="AG53" s="34" t="s">
        <v>190</v>
      </c>
    </row>
    <row r="54" spans="2:33" x14ac:dyDescent="0.4">
      <c r="B54" s="183"/>
      <c r="C54" s="176"/>
      <c r="D54" s="177" t="str">
        <f t="shared" si="1"/>
        <v/>
      </c>
      <c r="E54" s="178"/>
      <c r="F54" s="160"/>
      <c r="G54" s="161"/>
      <c r="H54" s="179"/>
      <c r="I54" s="179"/>
      <c r="J54" s="180"/>
      <c r="K54" s="163"/>
      <c r="L54" s="163"/>
      <c r="M54" s="179"/>
      <c r="N54" s="179"/>
      <c r="O54" s="179"/>
      <c r="P54" s="181"/>
      <c r="Q54" s="161"/>
      <c r="R54" s="161"/>
      <c r="S54" s="182"/>
      <c r="AG54" s="34" t="s">
        <v>190</v>
      </c>
    </row>
    <row r="55" spans="2:33" x14ac:dyDescent="0.4">
      <c r="B55" s="183"/>
      <c r="C55" s="176"/>
      <c r="D55" s="177" t="str">
        <f t="shared" si="1"/>
        <v/>
      </c>
      <c r="E55" s="178"/>
      <c r="F55" s="160"/>
      <c r="G55" s="161"/>
      <c r="H55" s="179"/>
      <c r="I55" s="179"/>
      <c r="J55" s="180"/>
      <c r="K55" s="163"/>
      <c r="L55" s="163"/>
      <c r="M55" s="179"/>
      <c r="N55" s="179"/>
      <c r="O55" s="179"/>
      <c r="P55" s="181"/>
      <c r="Q55" s="161"/>
      <c r="R55" s="161"/>
      <c r="S55" s="182"/>
      <c r="AG55" s="34" t="s">
        <v>190</v>
      </c>
    </row>
    <row r="56" spans="2:33" x14ac:dyDescent="0.4">
      <c r="B56" s="183"/>
      <c r="C56" s="176"/>
      <c r="D56" s="177" t="str">
        <f t="shared" si="1"/>
        <v/>
      </c>
      <c r="E56" s="178"/>
      <c r="F56" s="160"/>
      <c r="G56" s="161"/>
      <c r="H56" s="179"/>
      <c r="I56" s="179"/>
      <c r="J56" s="180"/>
      <c r="K56" s="163"/>
      <c r="L56" s="163"/>
      <c r="M56" s="179"/>
      <c r="N56" s="179"/>
      <c r="O56" s="179"/>
      <c r="P56" s="181"/>
      <c r="Q56" s="161"/>
      <c r="R56" s="161"/>
      <c r="S56" s="182"/>
      <c r="AG56" s="34" t="s">
        <v>190</v>
      </c>
    </row>
    <row r="57" spans="2:33" x14ac:dyDescent="0.4">
      <c r="B57" s="183"/>
      <c r="C57" s="176"/>
      <c r="D57" s="177" t="str">
        <f t="shared" si="1"/>
        <v/>
      </c>
      <c r="E57" s="178"/>
      <c r="F57" s="160"/>
      <c r="G57" s="161"/>
      <c r="H57" s="179"/>
      <c r="I57" s="179"/>
      <c r="J57" s="180"/>
      <c r="K57" s="163"/>
      <c r="L57" s="163"/>
      <c r="M57" s="179"/>
      <c r="N57" s="179"/>
      <c r="O57" s="179"/>
      <c r="P57" s="181"/>
      <c r="Q57" s="161"/>
      <c r="R57" s="161"/>
      <c r="S57" s="182"/>
      <c r="AG57" s="34" t="s">
        <v>190</v>
      </c>
    </row>
    <row r="58" spans="2:33" x14ac:dyDescent="0.4">
      <c r="B58" s="183"/>
      <c r="C58" s="176"/>
      <c r="D58" s="177" t="str">
        <f t="shared" si="1"/>
        <v/>
      </c>
      <c r="E58" s="178"/>
      <c r="F58" s="160"/>
      <c r="G58" s="161"/>
      <c r="H58" s="179"/>
      <c r="I58" s="179"/>
      <c r="J58" s="180"/>
      <c r="K58" s="163"/>
      <c r="L58" s="163"/>
      <c r="M58" s="179"/>
      <c r="N58" s="179"/>
      <c r="O58" s="179"/>
      <c r="P58" s="181"/>
      <c r="Q58" s="161"/>
      <c r="R58" s="161"/>
      <c r="S58" s="182"/>
      <c r="AG58" s="34" t="s">
        <v>190</v>
      </c>
    </row>
    <row r="59" spans="2:33" x14ac:dyDescent="0.4">
      <c r="B59" s="183"/>
      <c r="C59" s="176"/>
      <c r="D59" s="177" t="str">
        <f t="shared" si="1"/>
        <v/>
      </c>
      <c r="E59" s="178"/>
      <c r="F59" s="160"/>
      <c r="G59" s="161"/>
      <c r="H59" s="179"/>
      <c r="I59" s="179"/>
      <c r="J59" s="180"/>
      <c r="K59" s="163"/>
      <c r="L59" s="163"/>
      <c r="M59" s="179"/>
      <c r="N59" s="179"/>
      <c r="O59" s="179"/>
      <c r="P59" s="181"/>
      <c r="Q59" s="161"/>
      <c r="R59" s="161"/>
      <c r="S59" s="182"/>
      <c r="AG59" s="34" t="s">
        <v>190</v>
      </c>
    </row>
    <row r="60" spans="2:33" x14ac:dyDescent="0.4">
      <c r="B60" s="183"/>
      <c r="C60" s="176"/>
      <c r="D60" s="177" t="str">
        <f t="shared" si="1"/>
        <v/>
      </c>
      <c r="E60" s="178"/>
      <c r="F60" s="160"/>
      <c r="G60" s="161"/>
      <c r="H60" s="179"/>
      <c r="I60" s="179"/>
      <c r="J60" s="180"/>
      <c r="K60" s="163"/>
      <c r="L60" s="163"/>
      <c r="M60" s="179"/>
      <c r="N60" s="179"/>
      <c r="O60" s="179"/>
      <c r="P60" s="181"/>
      <c r="Q60" s="161"/>
      <c r="R60" s="161"/>
      <c r="S60" s="182"/>
      <c r="AG60" s="34" t="s">
        <v>190</v>
      </c>
    </row>
    <row r="61" spans="2:33" x14ac:dyDescent="0.4">
      <c r="B61" s="183"/>
      <c r="C61" s="176"/>
      <c r="D61" s="177" t="str">
        <f t="shared" si="1"/>
        <v/>
      </c>
      <c r="E61" s="178"/>
      <c r="F61" s="160"/>
      <c r="G61" s="161"/>
      <c r="H61" s="179"/>
      <c r="I61" s="179"/>
      <c r="J61" s="180"/>
      <c r="K61" s="163"/>
      <c r="L61" s="163"/>
      <c r="M61" s="179"/>
      <c r="N61" s="179"/>
      <c r="O61" s="179"/>
      <c r="P61" s="181"/>
      <c r="Q61" s="161"/>
      <c r="R61" s="161"/>
      <c r="S61" s="182"/>
      <c r="AG61" s="34" t="s">
        <v>190</v>
      </c>
    </row>
    <row r="62" spans="2:33" x14ac:dyDescent="0.4">
      <c r="B62" s="183"/>
      <c r="C62" s="176"/>
      <c r="D62" s="177" t="str">
        <f t="shared" si="1"/>
        <v/>
      </c>
      <c r="E62" s="178"/>
      <c r="F62" s="160"/>
      <c r="G62" s="161"/>
      <c r="H62" s="179"/>
      <c r="I62" s="179"/>
      <c r="J62" s="180"/>
      <c r="K62" s="163"/>
      <c r="L62" s="163"/>
      <c r="M62" s="179"/>
      <c r="N62" s="179"/>
      <c r="O62" s="179"/>
      <c r="P62" s="181"/>
      <c r="Q62" s="161"/>
      <c r="R62" s="161"/>
      <c r="S62" s="182"/>
      <c r="AG62" s="34" t="s">
        <v>190</v>
      </c>
    </row>
    <row r="63" spans="2:33" x14ac:dyDescent="0.4">
      <c r="B63" s="183"/>
      <c r="C63" s="176"/>
      <c r="D63" s="177" t="str">
        <f t="shared" si="1"/>
        <v/>
      </c>
      <c r="E63" s="178"/>
      <c r="F63" s="160"/>
      <c r="G63" s="161"/>
      <c r="H63" s="179"/>
      <c r="I63" s="179"/>
      <c r="J63" s="180"/>
      <c r="K63" s="163"/>
      <c r="L63" s="163"/>
      <c r="M63" s="179"/>
      <c r="N63" s="179"/>
      <c r="O63" s="179"/>
      <c r="P63" s="181"/>
      <c r="Q63" s="161"/>
      <c r="R63" s="161"/>
      <c r="S63" s="182"/>
      <c r="AG63" s="34" t="s">
        <v>190</v>
      </c>
    </row>
    <row r="64" spans="2:33" x14ac:dyDescent="0.4">
      <c r="B64" s="183"/>
      <c r="C64" s="176"/>
      <c r="D64" s="177" t="str">
        <f t="shared" si="1"/>
        <v/>
      </c>
      <c r="E64" s="178"/>
      <c r="F64" s="160"/>
      <c r="G64" s="161"/>
      <c r="H64" s="179"/>
      <c r="I64" s="179"/>
      <c r="J64" s="180"/>
      <c r="K64" s="163"/>
      <c r="L64" s="163"/>
      <c r="M64" s="179"/>
      <c r="N64" s="179"/>
      <c r="O64" s="179"/>
      <c r="P64" s="181"/>
      <c r="Q64" s="161"/>
      <c r="R64" s="161"/>
      <c r="S64" s="182"/>
      <c r="AG64" s="34" t="s">
        <v>190</v>
      </c>
    </row>
    <row r="65" spans="2:33" x14ac:dyDescent="0.4">
      <c r="B65" s="183"/>
      <c r="C65" s="176"/>
      <c r="D65" s="177" t="str">
        <f t="shared" si="1"/>
        <v/>
      </c>
      <c r="E65" s="178"/>
      <c r="F65" s="160"/>
      <c r="G65" s="161"/>
      <c r="H65" s="179"/>
      <c r="I65" s="179"/>
      <c r="J65" s="180"/>
      <c r="K65" s="163"/>
      <c r="L65" s="163"/>
      <c r="M65" s="179"/>
      <c r="N65" s="179"/>
      <c r="O65" s="179"/>
      <c r="P65" s="181"/>
      <c r="Q65" s="161"/>
      <c r="R65" s="161"/>
      <c r="S65" s="182"/>
      <c r="AG65" s="34" t="s">
        <v>190</v>
      </c>
    </row>
    <row r="66" spans="2:33" x14ac:dyDescent="0.4">
      <c r="B66" s="183"/>
      <c r="C66" s="176"/>
      <c r="D66" s="177" t="str">
        <f t="shared" si="1"/>
        <v/>
      </c>
      <c r="E66" s="178"/>
      <c r="F66" s="160"/>
      <c r="G66" s="161"/>
      <c r="H66" s="179"/>
      <c r="I66" s="179"/>
      <c r="J66" s="180"/>
      <c r="K66" s="163"/>
      <c r="L66" s="163"/>
      <c r="M66" s="179"/>
      <c r="N66" s="179"/>
      <c r="O66" s="179"/>
      <c r="P66" s="181"/>
      <c r="Q66" s="161"/>
      <c r="R66" s="161"/>
      <c r="S66" s="182"/>
      <c r="AG66" s="34" t="s">
        <v>190</v>
      </c>
    </row>
    <row r="67" spans="2:33" x14ac:dyDescent="0.4">
      <c r="B67" s="183"/>
      <c r="C67" s="176"/>
      <c r="D67" s="177" t="str">
        <f t="shared" si="1"/>
        <v/>
      </c>
      <c r="E67" s="178"/>
      <c r="F67" s="160"/>
      <c r="G67" s="161"/>
      <c r="H67" s="179"/>
      <c r="I67" s="179"/>
      <c r="J67" s="180"/>
      <c r="K67" s="163"/>
      <c r="L67" s="163"/>
      <c r="M67" s="179"/>
      <c r="N67" s="179"/>
      <c r="O67" s="179"/>
      <c r="P67" s="181"/>
      <c r="Q67" s="161"/>
      <c r="R67" s="161"/>
      <c r="S67" s="182"/>
      <c r="AG67" s="34" t="s">
        <v>190</v>
      </c>
    </row>
    <row r="68" spans="2:33" x14ac:dyDescent="0.4">
      <c r="B68" s="183"/>
      <c r="C68" s="176"/>
      <c r="D68" s="177" t="str">
        <f t="shared" si="1"/>
        <v/>
      </c>
      <c r="E68" s="178"/>
      <c r="F68" s="160"/>
      <c r="G68" s="161"/>
      <c r="H68" s="179"/>
      <c r="I68" s="179"/>
      <c r="J68" s="180"/>
      <c r="K68" s="163"/>
      <c r="L68" s="163"/>
      <c r="M68" s="179"/>
      <c r="N68" s="179"/>
      <c r="O68" s="179"/>
      <c r="P68" s="181"/>
      <c r="Q68" s="161"/>
      <c r="R68" s="161"/>
      <c r="S68" s="182"/>
      <c r="AG68" s="34" t="s">
        <v>190</v>
      </c>
    </row>
    <row r="69" spans="2:33" x14ac:dyDescent="0.4">
      <c r="B69" s="183"/>
      <c r="C69" s="176"/>
      <c r="D69" s="177" t="str">
        <f t="shared" si="1"/>
        <v/>
      </c>
      <c r="E69" s="178"/>
      <c r="F69" s="160"/>
      <c r="G69" s="161"/>
      <c r="H69" s="179"/>
      <c r="I69" s="179"/>
      <c r="J69" s="180"/>
      <c r="K69" s="163"/>
      <c r="L69" s="163"/>
      <c r="M69" s="179"/>
      <c r="N69" s="179"/>
      <c r="O69" s="179"/>
      <c r="P69" s="181"/>
      <c r="Q69" s="161"/>
      <c r="R69" s="161"/>
      <c r="S69" s="182"/>
      <c r="AG69" s="34" t="s">
        <v>190</v>
      </c>
    </row>
    <row r="70" spans="2:33" x14ac:dyDescent="0.4">
      <c r="B70" s="183"/>
      <c r="C70" s="176"/>
      <c r="D70" s="177" t="str">
        <f t="shared" si="1"/>
        <v/>
      </c>
      <c r="E70" s="178"/>
      <c r="F70" s="160"/>
      <c r="G70" s="161"/>
      <c r="H70" s="179"/>
      <c r="I70" s="179"/>
      <c r="J70" s="180"/>
      <c r="K70" s="163"/>
      <c r="L70" s="163"/>
      <c r="M70" s="179"/>
      <c r="N70" s="179"/>
      <c r="O70" s="179"/>
      <c r="P70" s="181"/>
      <c r="Q70" s="161"/>
      <c r="R70" s="161"/>
      <c r="S70" s="182"/>
      <c r="AG70" s="34" t="s">
        <v>190</v>
      </c>
    </row>
    <row r="71" spans="2:33" x14ac:dyDescent="0.4">
      <c r="B71" s="183"/>
      <c r="C71" s="176"/>
      <c r="D71" s="177" t="str">
        <f t="shared" si="1"/>
        <v/>
      </c>
      <c r="E71" s="178"/>
      <c r="F71" s="160"/>
      <c r="G71" s="161"/>
      <c r="H71" s="179"/>
      <c r="I71" s="179"/>
      <c r="J71" s="180"/>
      <c r="K71" s="163"/>
      <c r="L71" s="163"/>
      <c r="M71" s="179"/>
      <c r="N71" s="179"/>
      <c r="O71" s="179"/>
      <c r="P71" s="181"/>
      <c r="Q71" s="161"/>
      <c r="R71" s="161"/>
      <c r="S71" s="182"/>
      <c r="AG71" s="34" t="s">
        <v>190</v>
      </c>
    </row>
    <row r="72" spans="2:33" x14ac:dyDescent="0.4">
      <c r="B72" s="183"/>
      <c r="C72" s="176"/>
      <c r="D72" s="177" t="str">
        <f t="shared" si="1"/>
        <v/>
      </c>
      <c r="E72" s="178"/>
      <c r="F72" s="160"/>
      <c r="G72" s="161"/>
      <c r="H72" s="179"/>
      <c r="I72" s="179"/>
      <c r="J72" s="180"/>
      <c r="K72" s="163"/>
      <c r="L72" s="163"/>
      <c r="M72" s="179"/>
      <c r="N72" s="179"/>
      <c r="O72" s="179"/>
      <c r="P72" s="181"/>
      <c r="Q72" s="161"/>
      <c r="R72" s="161"/>
      <c r="S72" s="182"/>
      <c r="AG72" s="34" t="s">
        <v>190</v>
      </c>
    </row>
    <row r="73" spans="2:33" x14ac:dyDescent="0.4">
      <c r="B73" s="183"/>
      <c r="C73" s="176"/>
      <c r="D73" s="177" t="str">
        <f t="shared" ref="D73:D104" si="2">IF($C73 &lt;&gt; "", IF(ISERROR(MATCH($C73, 祝日, 0)), TEXT($C73, "aaa"), "祝日"), "")</f>
        <v/>
      </c>
      <c r="E73" s="178"/>
      <c r="F73" s="160"/>
      <c r="G73" s="161"/>
      <c r="H73" s="179"/>
      <c r="I73" s="179"/>
      <c r="J73" s="180"/>
      <c r="K73" s="163"/>
      <c r="L73" s="163"/>
      <c r="M73" s="179"/>
      <c r="N73" s="179"/>
      <c r="O73" s="179"/>
      <c r="P73" s="181"/>
      <c r="Q73" s="161"/>
      <c r="R73" s="161"/>
      <c r="S73" s="182"/>
      <c r="AG73" s="34" t="s">
        <v>190</v>
      </c>
    </row>
    <row r="74" spans="2:33" x14ac:dyDescent="0.4">
      <c r="B74" s="183"/>
      <c r="C74" s="176"/>
      <c r="D74" s="177" t="str">
        <f t="shared" si="2"/>
        <v/>
      </c>
      <c r="E74" s="178"/>
      <c r="F74" s="160"/>
      <c r="G74" s="161"/>
      <c r="H74" s="179"/>
      <c r="I74" s="179"/>
      <c r="J74" s="180"/>
      <c r="K74" s="163"/>
      <c r="L74" s="163"/>
      <c r="M74" s="179"/>
      <c r="N74" s="179"/>
      <c r="O74" s="179"/>
      <c r="P74" s="181"/>
      <c r="Q74" s="161"/>
      <c r="R74" s="161"/>
      <c r="S74" s="182"/>
      <c r="AG74" s="34" t="s">
        <v>190</v>
      </c>
    </row>
    <row r="75" spans="2:33" x14ac:dyDescent="0.4">
      <c r="B75" s="183"/>
      <c r="C75" s="176"/>
      <c r="D75" s="177" t="str">
        <f t="shared" si="2"/>
        <v/>
      </c>
      <c r="E75" s="178"/>
      <c r="F75" s="160"/>
      <c r="G75" s="161"/>
      <c r="H75" s="179"/>
      <c r="I75" s="179"/>
      <c r="J75" s="180"/>
      <c r="K75" s="163"/>
      <c r="L75" s="163"/>
      <c r="M75" s="179"/>
      <c r="N75" s="179"/>
      <c r="O75" s="179"/>
      <c r="P75" s="181"/>
      <c r="Q75" s="161"/>
      <c r="R75" s="161"/>
      <c r="S75" s="182"/>
      <c r="AG75" s="34" t="s">
        <v>190</v>
      </c>
    </row>
    <row r="76" spans="2:33" x14ac:dyDescent="0.4">
      <c r="B76" s="183"/>
      <c r="C76" s="176"/>
      <c r="D76" s="177" t="str">
        <f t="shared" si="2"/>
        <v/>
      </c>
      <c r="E76" s="178"/>
      <c r="F76" s="160"/>
      <c r="G76" s="161"/>
      <c r="H76" s="179"/>
      <c r="I76" s="179"/>
      <c r="J76" s="180"/>
      <c r="K76" s="163"/>
      <c r="L76" s="163"/>
      <c r="M76" s="179"/>
      <c r="N76" s="179"/>
      <c r="O76" s="179"/>
      <c r="P76" s="181"/>
      <c r="Q76" s="161"/>
      <c r="R76" s="161"/>
      <c r="S76" s="182"/>
      <c r="AG76" s="34" t="s">
        <v>190</v>
      </c>
    </row>
    <row r="77" spans="2:33" x14ac:dyDescent="0.4">
      <c r="B77" s="183"/>
      <c r="C77" s="176"/>
      <c r="D77" s="177" t="str">
        <f t="shared" si="2"/>
        <v/>
      </c>
      <c r="E77" s="178"/>
      <c r="F77" s="160"/>
      <c r="G77" s="161"/>
      <c r="H77" s="179"/>
      <c r="I77" s="179"/>
      <c r="J77" s="180"/>
      <c r="K77" s="163"/>
      <c r="L77" s="163"/>
      <c r="M77" s="179"/>
      <c r="N77" s="179"/>
      <c r="O77" s="179"/>
      <c r="P77" s="181"/>
      <c r="Q77" s="161"/>
      <c r="R77" s="161"/>
      <c r="S77" s="182"/>
      <c r="AG77" s="34" t="s">
        <v>190</v>
      </c>
    </row>
    <row r="78" spans="2:33" x14ac:dyDescent="0.4">
      <c r="B78" s="183"/>
      <c r="C78" s="176"/>
      <c r="D78" s="177" t="str">
        <f t="shared" si="2"/>
        <v/>
      </c>
      <c r="E78" s="178"/>
      <c r="F78" s="160"/>
      <c r="G78" s="161"/>
      <c r="H78" s="179"/>
      <c r="I78" s="179"/>
      <c r="J78" s="180"/>
      <c r="K78" s="163"/>
      <c r="L78" s="163"/>
      <c r="M78" s="179"/>
      <c r="N78" s="179"/>
      <c r="O78" s="179"/>
      <c r="P78" s="181"/>
      <c r="Q78" s="161"/>
      <c r="R78" s="161"/>
      <c r="S78" s="182"/>
      <c r="AG78" s="34" t="s">
        <v>190</v>
      </c>
    </row>
    <row r="79" spans="2:33" x14ac:dyDescent="0.4">
      <c r="B79" s="183"/>
      <c r="C79" s="176"/>
      <c r="D79" s="177" t="str">
        <f t="shared" si="2"/>
        <v/>
      </c>
      <c r="E79" s="178"/>
      <c r="F79" s="160"/>
      <c r="G79" s="161"/>
      <c r="H79" s="179"/>
      <c r="I79" s="179"/>
      <c r="J79" s="180"/>
      <c r="K79" s="163"/>
      <c r="L79" s="163"/>
      <c r="M79" s="179"/>
      <c r="N79" s="179"/>
      <c r="O79" s="179"/>
      <c r="P79" s="181"/>
      <c r="Q79" s="161"/>
      <c r="R79" s="161"/>
      <c r="S79" s="182"/>
      <c r="AG79" s="34" t="s">
        <v>190</v>
      </c>
    </row>
    <row r="80" spans="2:33" x14ac:dyDescent="0.4">
      <c r="B80" s="183"/>
      <c r="C80" s="176"/>
      <c r="D80" s="177" t="str">
        <f t="shared" si="2"/>
        <v/>
      </c>
      <c r="E80" s="178"/>
      <c r="F80" s="160"/>
      <c r="G80" s="161"/>
      <c r="H80" s="179"/>
      <c r="I80" s="179"/>
      <c r="J80" s="180"/>
      <c r="K80" s="163"/>
      <c r="L80" s="163"/>
      <c r="M80" s="179"/>
      <c r="N80" s="179"/>
      <c r="O80" s="179"/>
      <c r="P80" s="181"/>
      <c r="Q80" s="161"/>
      <c r="R80" s="161"/>
      <c r="S80" s="182"/>
      <c r="AG80" s="34" t="s">
        <v>190</v>
      </c>
    </row>
    <row r="81" spans="2:33" x14ac:dyDescent="0.4">
      <c r="B81" s="183"/>
      <c r="C81" s="176"/>
      <c r="D81" s="177" t="str">
        <f t="shared" si="2"/>
        <v/>
      </c>
      <c r="E81" s="178"/>
      <c r="F81" s="160"/>
      <c r="G81" s="161"/>
      <c r="H81" s="179"/>
      <c r="I81" s="179"/>
      <c r="J81" s="180"/>
      <c r="K81" s="163"/>
      <c r="L81" s="163"/>
      <c r="M81" s="179"/>
      <c r="N81" s="179"/>
      <c r="O81" s="179"/>
      <c r="P81" s="181"/>
      <c r="Q81" s="161"/>
      <c r="R81" s="161"/>
      <c r="S81" s="182"/>
      <c r="AG81" s="34" t="s">
        <v>190</v>
      </c>
    </row>
    <row r="82" spans="2:33" x14ac:dyDescent="0.4">
      <c r="B82" s="183"/>
      <c r="C82" s="176"/>
      <c r="D82" s="177" t="str">
        <f t="shared" si="2"/>
        <v/>
      </c>
      <c r="E82" s="178"/>
      <c r="F82" s="160"/>
      <c r="G82" s="161"/>
      <c r="H82" s="179"/>
      <c r="I82" s="179"/>
      <c r="J82" s="180"/>
      <c r="K82" s="163"/>
      <c r="L82" s="163"/>
      <c r="M82" s="179"/>
      <c r="N82" s="179"/>
      <c r="O82" s="179"/>
      <c r="P82" s="181"/>
      <c r="Q82" s="161"/>
      <c r="R82" s="161"/>
      <c r="S82" s="182"/>
      <c r="AG82" s="34" t="s">
        <v>190</v>
      </c>
    </row>
    <row r="83" spans="2:33" x14ac:dyDescent="0.4">
      <c r="B83" s="183"/>
      <c r="C83" s="176"/>
      <c r="D83" s="177" t="str">
        <f t="shared" si="2"/>
        <v/>
      </c>
      <c r="E83" s="178"/>
      <c r="F83" s="160"/>
      <c r="G83" s="161"/>
      <c r="H83" s="179"/>
      <c r="I83" s="179"/>
      <c r="J83" s="180"/>
      <c r="K83" s="163"/>
      <c r="L83" s="163"/>
      <c r="M83" s="179"/>
      <c r="N83" s="179"/>
      <c r="O83" s="179"/>
      <c r="P83" s="181"/>
      <c r="Q83" s="161"/>
      <c r="R83" s="161"/>
      <c r="S83" s="182"/>
      <c r="AG83" s="34" t="s">
        <v>190</v>
      </c>
    </row>
    <row r="84" spans="2:33" x14ac:dyDescent="0.4">
      <c r="B84" s="183"/>
      <c r="C84" s="176"/>
      <c r="D84" s="177" t="str">
        <f t="shared" si="2"/>
        <v/>
      </c>
      <c r="E84" s="178"/>
      <c r="F84" s="160"/>
      <c r="G84" s="161"/>
      <c r="H84" s="179"/>
      <c r="I84" s="179"/>
      <c r="J84" s="180"/>
      <c r="K84" s="163"/>
      <c r="L84" s="163"/>
      <c r="M84" s="179"/>
      <c r="N84" s="179"/>
      <c r="O84" s="179"/>
      <c r="P84" s="181"/>
      <c r="Q84" s="161"/>
      <c r="R84" s="161"/>
      <c r="S84" s="182"/>
      <c r="AG84" s="34" t="s">
        <v>190</v>
      </c>
    </row>
    <row r="85" spans="2:33" x14ac:dyDescent="0.4">
      <c r="B85" s="183"/>
      <c r="C85" s="176"/>
      <c r="D85" s="177" t="str">
        <f t="shared" si="2"/>
        <v/>
      </c>
      <c r="E85" s="178"/>
      <c r="F85" s="160"/>
      <c r="G85" s="161"/>
      <c r="H85" s="179"/>
      <c r="I85" s="179"/>
      <c r="J85" s="180"/>
      <c r="K85" s="163"/>
      <c r="L85" s="163"/>
      <c r="M85" s="179"/>
      <c r="N85" s="179"/>
      <c r="O85" s="179"/>
      <c r="P85" s="181"/>
      <c r="Q85" s="161"/>
      <c r="R85" s="161"/>
      <c r="S85" s="182"/>
      <c r="AG85" s="34" t="s">
        <v>190</v>
      </c>
    </row>
    <row r="86" spans="2:33" x14ac:dyDescent="0.4">
      <c r="B86" s="183"/>
      <c r="C86" s="176"/>
      <c r="D86" s="177" t="str">
        <f t="shared" si="2"/>
        <v/>
      </c>
      <c r="E86" s="178"/>
      <c r="F86" s="160"/>
      <c r="G86" s="161"/>
      <c r="H86" s="179"/>
      <c r="I86" s="179"/>
      <c r="J86" s="180"/>
      <c r="K86" s="163"/>
      <c r="L86" s="163"/>
      <c r="M86" s="179"/>
      <c r="N86" s="179"/>
      <c r="O86" s="179"/>
      <c r="P86" s="181"/>
      <c r="Q86" s="161"/>
      <c r="R86" s="161"/>
      <c r="S86" s="182"/>
      <c r="AG86" s="34" t="s">
        <v>190</v>
      </c>
    </row>
    <row r="87" spans="2:33" x14ac:dyDescent="0.4">
      <c r="B87" s="183"/>
      <c r="C87" s="176"/>
      <c r="D87" s="177" t="str">
        <f t="shared" si="2"/>
        <v/>
      </c>
      <c r="E87" s="178"/>
      <c r="F87" s="160"/>
      <c r="G87" s="161"/>
      <c r="H87" s="179"/>
      <c r="I87" s="179"/>
      <c r="J87" s="180"/>
      <c r="K87" s="163"/>
      <c r="L87" s="163"/>
      <c r="M87" s="179"/>
      <c r="N87" s="179"/>
      <c r="O87" s="179"/>
      <c r="P87" s="181"/>
      <c r="Q87" s="161"/>
      <c r="R87" s="161"/>
      <c r="S87" s="182"/>
      <c r="AG87" s="34" t="s">
        <v>190</v>
      </c>
    </row>
    <row r="88" spans="2:33" x14ac:dyDescent="0.4">
      <c r="B88" s="183"/>
      <c r="C88" s="176"/>
      <c r="D88" s="177" t="str">
        <f t="shared" si="2"/>
        <v/>
      </c>
      <c r="E88" s="178"/>
      <c r="F88" s="160"/>
      <c r="G88" s="161"/>
      <c r="H88" s="179"/>
      <c r="I88" s="179"/>
      <c r="J88" s="180"/>
      <c r="K88" s="163"/>
      <c r="L88" s="163"/>
      <c r="M88" s="179"/>
      <c r="N88" s="179"/>
      <c r="O88" s="179"/>
      <c r="P88" s="181"/>
      <c r="Q88" s="161"/>
      <c r="R88" s="161"/>
      <c r="S88" s="182"/>
      <c r="AG88" s="34" t="s">
        <v>190</v>
      </c>
    </row>
    <row r="89" spans="2:33" x14ac:dyDescent="0.4">
      <c r="B89" s="183"/>
      <c r="C89" s="176"/>
      <c r="D89" s="177" t="str">
        <f t="shared" si="2"/>
        <v/>
      </c>
      <c r="E89" s="178"/>
      <c r="F89" s="160"/>
      <c r="G89" s="161"/>
      <c r="H89" s="179"/>
      <c r="I89" s="179"/>
      <c r="J89" s="180"/>
      <c r="K89" s="163"/>
      <c r="L89" s="163"/>
      <c r="M89" s="179"/>
      <c r="N89" s="179"/>
      <c r="O89" s="179"/>
      <c r="P89" s="181"/>
      <c r="Q89" s="161"/>
      <c r="R89" s="161"/>
      <c r="S89" s="182"/>
      <c r="AG89" s="34" t="s">
        <v>190</v>
      </c>
    </row>
    <row r="90" spans="2:33" x14ac:dyDescent="0.4">
      <c r="B90" s="183"/>
      <c r="C90" s="176"/>
      <c r="D90" s="177" t="str">
        <f t="shared" si="2"/>
        <v/>
      </c>
      <c r="E90" s="178"/>
      <c r="F90" s="160"/>
      <c r="G90" s="161"/>
      <c r="H90" s="179"/>
      <c r="I90" s="179"/>
      <c r="J90" s="180"/>
      <c r="K90" s="163"/>
      <c r="L90" s="163"/>
      <c r="M90" s="179"/>
      <c r="N90" s="179"/>
      <c r="O90" s="179"/>
      <c r="P90" s="181"/>
      <c r="Q90" s="161"/>
      <c r="R90" s="161"/>
      <c r="S90" s="182"/>
      <c r="AG90" s="34" t="s">
        <v>190</v>
      </c>
    </row>
    <row r="91" spans="2:33" x14ac:dyDescent="0.4">
      <c r="B91" s="183"/>
      <c r="C91" s="176"/>
      <c r="D91" s="177" t="str">
        <f t="shared" si="2"/>
        <v/>
      </c>
      <c r="E91" s="178"/>
      <c r="F91" s="160"/>
      <c r="G91" s="161"/>
      <c r="H91" s="179"/>
      <c r="I91" s="179"/>
      <c r="J91" s="180"/>
      <c r="K91" s="163"/>
      <c r="L91" s="163"/>
      <c r="M91" s="179"/>
      <c r="N91" s="179"/>
      <c r="O91" s="179"/>
      <c r="P91" s="181"/>
      <c r="Q91" s="161"/>
      <c r="R91" s="161"/>
      <c r="S91" s="182"/>
      <c r="AG91" s="34" t="s">
        <v>190</v>
      </c>
    </row>
    <row r="92" spans="2:33" x14ac:dyDescent="0.4">
      <c r="B92" s="183"/>
      <c r="C92" s="176"/>
      <c r="D92" s="177" t="str">
        <f t="shared" si="2"/>
        <v/>
      </c>
      <c r="E92" s="178"/>
      <c r="F92" s="160"/>
      <c r="G92" s="161"/>
      <c r="H92" s="179"/>
      <c r="I92" s="179"/>
      <c r="J92" s="180"/>
      <c r="K92" s="163"/>
      <c r="L92" s="163"/>
      <c r="M92" s="179"/>
      <c r="N92" s="179"/>
      <c r="O92" s="179"/>
      <c r="P92" s="181"/>
      <c r="Q92" s="161"/>
      <c r="R92" s="161"/>
      <c r="S92" s="182"/>
      <c r="AG92" s="34" t="s">
        <v>190</v>
      </c>
    </row>
    <row r="93" spans="2:33" x14ac:dyDescent="0.4">
      <c r="B93" s="183"/>
      <c r="C93" s="176"/>
      <c r="D93" s="177" t="str">
        <f t="shared" si="2"/>
        <v/>
      </c>
      <c r="E93" s="178"/>
      <c r="F93" s="160"/>
      <c r="G93" s="161"/>
      <c r="H93" s="179"/>
      <c r="I93" s="179"/>
      <c r="J93" s="180"/>
      <c r="K93" s="163"/>
      <c r="L93" s="163"/>
      <c r="M93" s="179"/>
      <c r="N93" s="179"/>
      <c r="O93" s="179"/>
      <c r="P93" s="181"/>
      <c r="Q93" s="161"/>
      <c r="R93" s="161"/>
      <c r="S93" s="182"/>
      <c r="AG93" s="34" t="s">
        <v>190</v>
      </c>
    </row>
    <row r="94" spans="2:33" x14ac:dyDescent="0.4">
      <c r="B94" s="183"/>
      <c r="C94" s="176"/>
      <c r="D94" s="177" t="str">
        <f t="shared" si="2"/>
        <v/>
      </c>
      <c r="E94" s="178"/>
      <c r="F94" s="160"/>
      <c r="G94" s="161"/>
      <c r="H94" s="179"/>
      <c r="I94" s="179"/>
      <c r="J94" s="180"/>
      <c r="K94" s="163"/>
      <c r="L94" s="163"/>
      <c r="M94" s="179"/>
      <c r="N94" s="179"/>
      <c r="O94" s="179"/>
      <c r="P94" s="181"/>
      <c r="Q94" s="161"/>
      <c r="R94" s="161"/>
      <c r="S94" s="182"/>
      <c r="AG94" s="34" t="s">
        <v>190</v>
      </c>
    </row>
    <row r="95" spans="2:33" x14ac:dyDescent="0.4">
      <c r="B95" s="183"/>
      <c r="C95" s="176"/>
      <c r="D95" s="177" t="str">
        <f t="shared" si="2"/>
        <v/>
      </c>
      <c r="E95" s="178"/>
      <c r="F95" s="160"/>
      <c r="G95" s="161"/>
      <c r="H95" s="179"/>
      <c r="I95" s="179"/>
      <c r="J95" s="180"/>
      <c r="K95" s="163"/>
      <c r="L95" s="163"/>
      <c r="M95" s="179"/>
      <c r="N95" s="179"/>
      <c r="O95" s="179"/>
      <c r="P95" s="181"/>
      <c r="Q95" s="161"/>
      <c r="R95" s="161"/>
      <c r="S95" s="182"/>
      <c r="AG95" s="34" t="s">
        <v>190</v>
      </c>
    </row>
    <row r="96" spans="2:33" x14ac:dyDescent="0.4">
      <c r="B96" s="183"/>
      <c r="C96" s="176"/>
      <c r="D96" s="177" t="str">
        <f t="shared" si="2"/>
        <v/>
      </c>
      <c r="E96" s="178"/>
      <c r="F96" s="160"/>
      <c r="G96" s="161"/>
      <c r="H96" s="179"/>
      <c r="I96" s="179"/>
      <c r="J96" s="180"/>
      <c r="K96" s="163"/>
      <c r="L96" s="163"/>
      <c r="M96" s="179"/>
      <c r="N96" s="179"/>
      <c r="O96" s="179"/>
      <c r="P96" s="181"/>
      <c r="Q96" s="161"/>
      <c r="R96" s="161"/>
      <c r="S96" s="182"/>
      <c r="AG96" s="34" t="s">
        <v>190</v>
      </c>
    </row>
    <row r="97" spans="2:33" x14ac:dyDescent="0.4">
      <c r="B97" s="183"/>
      <c r="C97" s="176"/>
      <c r="D97" s="177" t="str">
        <f t="shared" si="2"/>
        <v/>
      </c>
      <c r="E97" s="178"/>
      <c r="F97" s="160"/>
      <c r="G97" s="161"/>
      <c r="H97" s="179"/>
      <c r="I97" s="179"/>
      <c r="J97" s="180"/>
      <c r="K97" s="163"/>
      <c r="L97" s="163"/>
      <c r="M97" s="179"/>
      <c r="N97" s="179"/>
      <c r="O97" s="179"/>
      <c r="P97" s="181"/>
      <c r="Q97" s="161"/>
      <c r="R97" s="161"/>
      <c r="S97" s="182"/>
      <c r="AG97" s="34" t="s">
        <v>190</v>
      </c>
    </row>
    <row r="98" spans="2:33" x14ac:dyDescent="0.4">
      <c r="B98" s="183"/>
      <c r="C98" s="176"/>
      <c r="D98" s="177" t="str">
        <f t="shared" si="2"/>
        <v/>
      </c>
      <c r="E98" s="178"/>
      <c r="F98" s="160"/>
      <c r="G98" s="161"/>
      <c r="H98" s="179"/>
      <c r="I98" s="179"/>
      <c r="J98" s="180"/>
      <c r="K98" s="163"/>
      <c r="L98" s="163"/>
      <c r="M98" s="179"/>
      <c r="N98" s="179"/>
      <c r="O98" s="179"/>
      <c r="P98" s="181"/>
      <c r="Q98" s="161"/>
      <c r="R98" s="161"/>
      <c r="S98" s="182"/>
      <c r="AG98" s="34" t="s">
        <v>190</v>
      </c>
    </row>
    <row r="99" spans="2:33" x14ac:dyDescent="0.4">
      <c r="B99" s="183"/>
      <c r="C99" s="176"/>
      <c r="D99" s="177" t="str">
        <f t="shared" si="2"/>
        <v/>
      </c>
      <c r="E99" s="178"/>
      <c r="F99" s="160"/>
      <c r="G99" s="161"/>
      <c r="H99" s="179"/>
      <c r="I99" s="179"/>
      <c r="J99" s="180"/>
      <c r="K99" s="163"/>
      <c r="L99" s="163"/>
      <c r="M99" s="179"/>
      <c r="N99" s="179"/>
      <c r="O99" s="179"/>
      <c r="P99" s="181"/>
      <c r="Q99" s="161"/>
      <c r="R99" s="161"/>
      <c r="S99" s="182"/>
      <c r="AG99" s="34" t="s">
        <v>190</v>
      </c>
    </row>
    <row r="100" spans="2:33" x14ac:dyDescent="0.4">
      <c r="B100" s="183"/>
      <c r="C100" s="176"/>
      <c r="D100" s="177" t="str">
        <f t="shared" si="2"/>
        <v/>
      </c>
      <c r="E100" s="178"/>
      <c r="F100" s="160"/>
      <c r="G100" s="161"/>
      <c r="H100" s="179"/>
      <c r="I100" s="179"/>
      <c r="J100" s="180"/>
      <c r="K100" s="163"/>
      <c r="L100" s="163"/>
      <c r="M100" s="179"/>
      <c r="N100" s="179"/>
      <c r="O100" s="179"/>
      <c r="P100" s="181"/>
      <c r="Q100" s="161"/>
      <c r="R100" s="161"/>
      <c r="S100" s="182"/>
      <c r="AG100" s="34" t="s">
        <v>190</v>
      </c>
    </row>
    <row r="101" spans="2:33" x14ac:dyDescent="0.4">
      <c r="B101" s="183"/>
      <c r="C101" s="176"/>
      <c r="D101" s="177" t="str">
        <f t="shared" si="2"/>
        <v/>
      </c>
      <c r="E101" s="178"/>
      <c r="F101" s="160"/>
      <c r="G101" s="161"/>
      <c r="H101" s="179"/>
      <c r="I101" s="179"/>
      <c r="J101" s="180"/>
      <c r="K101" s="163"/>
      <c r="L101" s="163"/>
      <c r="M101" s="179"/>
      <c r="N101" s="179"/>
      <c r="O101" s="179"/>
      <c r="P101" s="181"/>
      <c r="Q101" s="161"/>
      <c r="R101" s="161"/>
      <c r="S101" s="182"/>
      <c r="AG101" s="34" t="s">
        <v>190</v>
      </c>
    </row>
    <row r="102" spans="2:33" x14ac:dyDescent="0.4">
      <c r="B102" s="183"/>
      <c r="C102" s="176"/>
      <c r="D102" s="177" t="str">
        <f t="shared" si="2"/>
        <v/>
      </c>
      <c r="E102" s="178"/>
      <c r="F102" s="160"/>
      <c r="G102" s="161"/>
      <c r="H102" s="179"/>
      <c r="I102" s="179"/>
      <c r="J102" s="180"/>
      <c r="K102" s="163"/>
      <c r="L102" s="163"/>
      <c r="M102" s="179"/>
      <c r="N102" s="179"/>
      <c r="O102" s="179"/>
      <c r="P102" s="181"/>
      <c r="Q102" s="161"/>
      <c r="R102" s="161"/>
      <c r="S102" s="182"/>
      <c r="AG102" s="34" t="s">
        <v>190</v>
      </c>
    </row>
    <row r="103" spans="2:33" x14ac:dyDescent="0.4">
      <c r="B103" s="183"/>
      <c r="C103" s="176"/>
      <c r="D103" s="177" t="str">
        <f t="shared" si="2"/>
        <v/>
      </c>
      <c r="E103" s="178"/>
      <c r="F103" s="160"/>
      <c r="G103" s="161"/>
      <c r="H103" s="179"/>
      <c r="I103" s="179"/>
      <c r="J103" s="180"/>
      <c r="K103" s="163"/>
      <c r="L103" s="163"/>
      <c r="M103" s="179"/>
      <c r="N103" s="179"/>
      <c r="O103" s="179"/>
      <c r="P103" s="181"/>
      <c r="Q103" s="161"/>
      <c r="R103" s="161"/>
      <c r="S103" s="182"/>
      <c r="AG103" s="34" t="s">
        <v>190</v>
      </c>
    </row>
    <row r="104" spans="2:33" x14ac:dyDescent="0.4">
      <c r="B104" s="184"/>
      <c r="C104" s="185"/>
      <c r="D104" s="186" t="str">
        <f t="shared" si="2"/>
        <v/>
      </c>
      <c r="E104" s="187"/>
      <c r="F104" s="169"/>
      <c r="G104" s="170"/>
      <c r="H104" s="188"/>
      <c r="I104" s="188"/>
      <c r="J104" s="189"/>
      <c r="K104" s="172"/>
      <c r="L104" s="172"/>
      <c r="M104" s="188"/>
      <c r="N104" s="188"/>
      <c r="O104" s="188"/>
      <c r="P104" s="190"/>
      <c r="Q104" s="170"/>
      <c r="R104" s="170"/>
      <c r="S104" s="191"/>
      <c r="AG104" s="34" t="s">
        <v>190</v>
      </c>
    </row>
    <row r="105" spans="2:33" x14ac:dyDescent="0.4">
      <c r="B105" s="7" t="s">
        <v>190</v>
      </c>
      <c r="C105" s="34" t="s">
        <v>190</v>
      </c>
      <c r="D105" s="34" t="s">
        <v>190</v>
      </c>
      <c r="E105" s="34" t="s">
        <v>190</v>
      </c>
      <c r="F105" s="34" t="s">
        <v>190</v>
      </c>
      <c r="G105" s="34" t="s">
        <v>190</v>
      </c>
      <c r="H105" s="34" t="s">
        <v>190</v>
      </c>
      <c r="I105" s="34" t="s">
        <v>190</v>
      </c>
      <c r="J105" s="34" t="s">
        <v>190</v>
      </c>
      <c r="K105" s="34" t="s">
        <v>190</v>
      </c>
      <c r="L105" s="34" t="s">
        <v>190</v>
      </c>
      <c r="M105" s="34" t="s">
        <v>190</v>
      </c>
      <c r="N105" s="34" t="s">
        <v>190</v>
      </c>
      <c r="O105" s="34" t="s">
        <v>190</v>
      </c>
      <c r="P105" s="34" t="s">
        <v>190</v>
      </c>
      <c r="Q105" s="34" t="s">
        <v>190</v>
      </c>
      <c r="R105" s="34" t="s">
        <v>190</v>
      </c>
      <c r="S105" s="34" t="s">
        <v>190</v>
      </c>
      <c r="T105" s="34" t="s">
        <v>190</v>
      </c>
      <c r="U105" s="34" t="s">
        <v>190</v>
      </c>
      <c r="V105" s="34" t="s">
        <v>190</v>
      </c>
      <c r="W105" s="34" t="s">
        <v>190</v>
      </c>
      <c r="X105" s="34" t="s">
        <v>190</v>
      </c>
      <c r="Y105" s="34" t="s">
        <v>190</v>
      </c>
      <c r="Z105" s="34" t="s">
        <v>190</v>
      </c>
      <c r="AA105" s="34" t="s">
        <v>190</v>
      </c>
      <c r="AB105" s="34" t="s">
        <v>190</v>
      </c>
      <c r="AC105" s="34" t="s">
        <v>190</v>
      </c>
      <c r="AD105" s="34" t="s">
        <v>190</v>
      </c>
      <c r="AE105" s="34" t="s">
        <v>190</v>
      </c>
      <c r="AF105" s="34" t="s">
        <v>190</v>
      </c>
      <c r="AG105" s="34" t="s">
        <v>190</v>
      </c>
    </row>
  </sheetData>
  <sheetProtection insertRows="0"/>
  <phoneticPr fontId="3"/>
  <dataValidations count="13">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I12:I104" xr:uid="{BAF826CE-2514-42F9-8456-B9B4A99603AE}">
      <formula1>"人的要因, 環境的要因, 車両的要因, 不明・他"</formula1>
    </dataValidation>
    <dataValidation type="list" allowBlank="1" showInputMessage="1" showErrorMessage="1" sqref="M13:M104" xr:uid="{39D61EF5-C279-470F-92F8-DD78A5F7509B}">
      <formula1>"交差点内,交差点付近,単路,単路(トンネル),単路(橋),ロータリー,踏切,その他"</formula1>
    </dataValidation>
    <dataValidation type="list" allowBlank="1" showInputMessage="1" showErrorMessage="1" sqref="N12:N104" xr:uid="{F89F8BF9-1299-4D9F-97FD-D1FD426290A9}">
      <formula1>"右カーブ,左カーブ,直線"</formula1>
    </dataValidation>
    <dataValidation type="list" allowBlank="1" showInputMessage="1" showErrorMessage="1" sqref="O12:P104" xr:uid="{2CD9850E-43E0-4CFF-8710-8A3CCB4E5001}">
      <formula1>"有, 無"</formula1>
    </dataValidation>
    <dataValidation type="list" allowBlank="1" showInputMessage="1" showErrorMessage="1" sqref="H12:H104" xr:uid="{720AEA26-487A-40BE-9051-1CDA9E2B1B2A}">
      <formula1>"ヒヤリハット,事故発生"</formula1>
    </dataValidation>
    <dataValidation type="date" operator="greaterThanOrEqual" allowBlank="1" showInputMessage="1" showErrorMessage="1" sqref="C12:C104" xr:uid="{79D4ABC9-97E3-4894-958B-B00CB03C9078}">
      <formula1>44927</formula1>
    </dataValidation>
    <dataValidation type="time" operator="greaterThanOrEqual" allowBlank="1" showInputMessage="1" showErrorMessage="1" sqref="E12:E104" xr:uid="{A1895DF9-6053-447C-95AB-BBFEF9A678BF}">
      <formula1>0</formula1>
    </dataValidation>
    <dataValidation type="list" allowBlank="1" showInputMessage="1" showErrorMessage="1" sqref="F12:F104" xr:uid="{0189F322-5C5F-4E38-A1F4-F073C31BD4ED}">
      <formula1>"晴れ, 曇り, 降雨, 降雪, 堆雪, キリ"</formula1>
    </dataValidation>
    <dataValidation type="list" allowBlank="1" showInputMessage="1" showErrorMessage="1" sqref="K12:K104" xr:uid="{C2FA6645-57C2-4D0B-A6C9-5445E177161B}">
      <formula1>"良好, 逆光, 夕日, 西日, 夜"</formula1>
    </dataValidation>
    <dataValidation type="list" allowBlank="1" showInputMessage="1" showErrorMessage="1" sqref="L12:L104" xr:uid="{82326808-89CD-48C6-96DB-3EF91EB2BCCC}">
      <formula1>"乾燥, 湿潤, 凍結, 積雪"</formula1>
    </dataValidation>
    <dataValidation type="list" allowBlank="1" showInputMessage="1" showErrorMessage="1" sqref="Q12:R104" xr:uid="{98491695-7754-45AC-9074-0A036C37DBB5}">
      <formula1>"有,無"</formula1>
    </dataValidation>
    <dataValidation type="list" allowBlank="1" showInputMessage="1" showErrorMessage="1" sqref="G12:G104"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topLeftCell="A69" workbookViewId="0">
      <selection activeCell="C20" sqref="C20"/>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24" t="s">
        <v>1</v>
      </c>
      <c r="C2" s="224" t="s">
        <v>2</v>
      </c>
      <c r="D2" s="224"/>
      <c r="E2" s="224" t="s">
        <v>3</v>
      </c>
      <c r="F2" s="3"/>
      <c r="L2" s="3"/>
      <c r="M2" s="3"/>
      <c r="N2" s="3"/>
      <c r="O2" s="3"/>
      <c r="P2" s="3"/>
      <c r="Q2" s="3"/>
      <c r="R2" s="3"/>
      <c r="S2" s="3"/>
      <c r="T2" s="3"/>
      <c r="U2" s="3"/>
      <c r="V2" s="3"/>
    </row>
    <row r="3" spans="1:35" ht="16.5" hidden="1" x14ac:dyDescent="0.4">
      <c r="B3" s="224"/>
      <c r="C3" s="224"/>
      <c r="D3" s="224"/>
      <c r="E3" s="224"/>
      <c r="F3" s="3"/>
      <c r="L3" s="3"/>
      <c r="M3" s="3"/>
      <c r="N3" s="3"/>
      <c r="O3" s="3"/>
      <c r="P3" s="3"/>
      <c r="Q3" s="3"/>
      <c r="R3" s="3"/>
      <c r="S3" s="3"/>
      <c r="T3" s="3"/>
      <c r="U3" s="3"/>
      <c r="V3" s="3"/>
    </row>
    <row r="4" spans="1:35" ht="16.5" hidden="1" x14ac:dyDescent="0.4">
      <c r="B4" s="224" t="str">
        <f>走行データ一覧!G4&amp;""</f>
        <v>013030</v>
      </c>
      <c r="C4" s="224" t="str">
        <f>走行データ一覧!H4&amp;""</f>
        <v>北海道</v>
      </c>
      <c r="D4" s="224"/>
      <c r="E4" s="224" t="str">
        <f>走行データ一覧!I4&amp;""</f>
        <v>当別町</v>
      </c>
      <c r="F4" s="3"/>
    </row>
    <row r="5" spans="1:35" s="225"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25" customFormat="1" ht="16.5" x14ac:dyDescent="0.4">
      <c r="A17" s="230"/>
      <c r="B17" s="228"/>
      <c r="C17" s="228"/>
      <c r="D17" s="228"/>
      <c r="E17" s="253"/>
      <c r="G17" s="249"/>
      <c r="H17" s="254"/>
      <c r="I17" s="254"/>
      <c r="J17" s="250"/>
    </row>
    <row r="18" spans="1:28" s="225" customFormat="1" ht="16.5" x14ac:dyDescent="0.4">
      <c r="A18" s="230"/>
      <c r="B18" s="251" t="s">
        <v>269</v>
      </c>
      <c r="C18" s="252"/>
      <c r="D18" s="252"/>
      <c r="E18" s="253"/>
      <c r="G18" s="249"/>
      <c r="H18" s="254"/>
      <c r="I18" s="254"/>
      <c r="J18" s="250"/>
    </row>
    <row r="19" spans="1:28" s="225" customFormat="1" ht="15" customHeight="1" x14ac:dyDescent="0.4">
      <c r="A19" s="230"/>
      <c r="B19" s="255" t="s">
        <v>270</v>
      </c>
      <c r="C19" s="256" t="s">
        <v>271</v>
      </c>
      <c r="D19" s="264" t="s">
        <v>272</v>
      </c>
      <c r="E19" s="264" t="s">
        <v>273</v>
      </c>
      <c r="F19" s="257" t="s">
        <v>274</v>
      </c>
      <c r="G19" s="289" t="s">
        <v>275</v>
      </c>
      <c r="H19" s="289" t="s">
        <v>276</v>
      </c>
      <c r="I19" s="289" t="s">
        <v>277</v>
      </c>
      <c r="J19" s="247" t="s">
        <v>190</v>
      </c>
      <c r="K19" s="110"/>
      <c r="W19" s="110"/>
      <c r="X19" s="110"/>
      <c r="Y19" s="110"/>
      <c r="Z19" s="110"/>
      <c r="AA19" s="110"/>
      <c r="AB19" s="110"/>
    </row>
    <row r="20" spans="1:28" s="225" customFormat="1" ht="49.5" x14ac:dyDescent="0.4">
      <c r="A20" s="230"/>
      <c r="B20" s="258">
        <f>1</f>
        <v>1</v>
      </c>
      <c r="C20" s="288" cm="1">
        <f t="array" ref="C20:C24">_xlfn.UNIQUE(_xlfn.SORTBY(手動介入!$U$13:$U$112,COUNTIF(手動介入!$U$13:$U$112,手動介入!$U$13:$U$112),-1))</f>
        <v>4</v>
      </c>
      <c r="D20" s="287" t="str">
        <f>_xlfn.XLOOKUP($C20,手動介入!$U$13:$U$113,手動介入!$G$13:$G$113)</f>
        <v>L4想定区間内</v>
      </c>
      <c r="E20" s="287" t="str">
        <f>_xlfn.XLOOKUP($C20,手動介入!$U$13:$U$113,手動介入!$K$13:$K$113)</f>
        <v>その他</v>
      </c>
      <c r="F20" s="259">
        <f>COUNTIF(手動介入!$U$13:$U$113,$C20)</f>
        <v>61</v>
      </c>
      <c r="G20" s="293" t="s">
        <v>522</v>
      </c>
      <c r="H20" s="293" t="s">
        <v>521</v>
      </c>
      <c r="I20" s="313">
        <v>46357</v>
      </c>
      <c r="J20" s="247" t="s">
        <v>190</v>
      </c>
      <c r="K20" s="110"/>
      <c r="W20" s="110"/>
      <c r="X20" s="110"/>
      <c r="Y20" s="110"/>
      <c r="Z20" s="110"/>
      <c r="AA20" s="110"/>
      <c r="AB20" s="110"/>
    </row>
    <row r="21" spans="1:28" s="225" customFormat="1" ht="64.5" customHeight="1" x14ac:dyDescent="0.4">
      <c r="A21" s="230"/>
      <c r="B21" s="258">
        <v>2</v>
      </c>
      <c r="C21" s="288">
        <v>3</v>
      </c>
      <c r="D21" s="287" t="str">
        <f>_xlfn.XLOOKUP($C21,手動介入!$U$13:$U$113,手動介入!$G$13:$G$113)</f>
        <v>L4想定区間内</v>
      </c>
      <c r="E21" s="287" t="str">
        <f>_xlfn.XLOOKUP($C21,手動介入!$U$13:$U$113,手動介入!$K$13:$K$113)</f>
        <v>単路</v>
      </c>
      <c r="F21" s="259">
        <f>COUNTIF(手動介入!$U$13:$U$113,$C21)</f>
        <v>21</v>
      </c>
      <c r="G21" s="293" t="s">
        <v>522</v>
      </c>
      <c r="H21" s="293" t="s">
        <v>521</v>
      </c>
      <c r="I21" s="313">
        <v>46357</v>
      </c>
      <c r="J21" s="247" t="s">
        <v>190</v>
      </c>
      <c r="K21" s="110"/>
      <c r="W21" s="110"/>
      <c r="X21" s="110"/>
      <c r="Y21" s="110"/>
      <c r="Z21" s="110"/>
      <c r="AA21" s="110"/>
      <c r="AB21" s="110"/>
    </row>
    <row r="22" spans="1:28" s="225" customFormat="1" ht="49.5" x14ac:dyDescent="0.4">
      <c r="A22" s="230"/>
      <c r="B22" s="258">
        <v>3</v>
      </c>
      <c r="C22" s="288">
        <v>2</v>
      </c>
      <c r="D22" s="287" t="str">
        <f>_xlfn.XLOOKUP($C22,手動介入!$U$13:$U$113,手動介入!$G$13:$G$113)</f>
        <v>L4想定区間内</v>
      </c>
      <c r="E22" s="287" t="str">
        <f>_xlfn.XLOOKUP($C22,手動介入!$U$13:$U$113,手動介入!$K$13:$K$113)</f>
        <v>その他</v>
      </c>
      <c r="F22" s="259">
        <f>COUNTIF(手動介入!$U$13:$U$113,$C22)</f>
        <v>9</v>
      </c>
      <c r="G22" s="293" t="s">
        <v>522</v>
      </c>
      <c r="H22" s="293" t="s">
        <v>521</v>
      </c>
      <c r="I22" s="313">
        <v>46357</v>
      </c>
      <c r="J22" s="247" t="s">
        <v>190</v>
      </c>
      <c r="K22" s="110"/>
      <c r="W22" s="110"/>
      <c r="X22" s="110"/>
      <c r="Y22" s="110"/>
      <c r="Z22" s="110"/>
      <c r="AA22" s="110"/>
      <c r="AB22" s="110"/>
    </row>
    <row r="23" spans="1:28" s="225" customFormat="1" ht="64.5" customHeight="1" x14ac:dyDescent="0.4">
      <c r="A23" s="230"/>
      <c r="B23" s="258">
        <v>4</v>
      </c>
      <c r="C23" s="288">
        <v>1</v>
      </c>
      <c r="D23" s="287" t="str">
        <f>_xlfn.XLOOKUP($C23,手動介入!$U$13:$U$113,手動介入!$G$13:$G$113)</f>
        <v>L4想定区間内</v>
      </c>
      <c r="E23" s="287" t="str">
        <f>_xlfn.XLOOKUP($C23,手動介入!$U$13:$U$113,手動介入!$K$13:$K$113)</f>
        <v>ロータリー</v>
      </c>
      <c r="F23" s="259">
        <f>COUNTIF(手動介入!$U$13:$U$113,$C23)</f>
        <v>8</v>
      </c>
      <c r="G23" s="293" t="s">
        <v>522</v>
      </c>
      <c r="H23" s="293" t="s">
        <v>521</v>
      </c>
      <c r="I23" s="313">
        <v>46357</v>
      </c>
      <c r="J23" s="247" t="s">
        <v>190</v>
      </c>
      <c r="K23" s="110"/>
      <c r="W23" s="110"/>
      <c r="X23" s="110"/>
      <c r="Y23" s="110"/>
      <c r="Z23" s="110"/>
      <c r="AA23" s="110"/>
      <c r="AB23" s="110"/>
    </row>
    <row r="24" spans="1:28" s="225" customFormat="1" ht="16.5" x14ac:dyDescent="0.4">
      <c r="A24" s="230"/>
      <c r="B24" s="258">
        <v>5</v>
      </c>
      <c r="C24" s="288">
        <v>0</v>
      </c>
      <c r="D24" s="287" t="e">
        <f>_xlfn.XLOOKUP($C24,手動介入!$U$13:$U$113,手動介入!$G$13:$G$113)</f>
        <v>#N/A</v>
      </c>
      <c r="E24" s="287" t="e">
        <f>_xlfn.XLOOKUP($C24,手動介入!$U$13:$U$113,手動介入!$K$13:$K$113)</f>
        <v>#N/A</v>
      </c>
      <c r="F24" s="259">
        <f>COUNTIF(手動介入!$U$13:$U$113,$C24)</f>
        <v>0</v>
      </c>
      <c r="G24" s="293"/>
      <c r="H24" s="293"/>
      <c r="I24" s="313"/>
      <c r="J24" s="247" t="s">
        <v>190</v>
      </c>
      <c r="K24" s="110"/>
      <c r="W24" s="110"/>
      <c r="X24" s="110"/>
      <c r="Y24" s="110"/>
      <c r="Z24" s="110"/>
      <c r="AA24" s="110"/>
      <c r="AB24" s="110"/>
    </row>
    <row r="25" spans="1:28" s="225" customFormat="1" ht="16.5" x14ac:dyDescent="0.4">
      <c r="A25" s="230"/>
      <c r="B25" s="258">
        <v>6</v>
      </c>
      <c r="C25" s="288"/>
      <c r="D25" s="287">
        <f>_xlfn.XLOOKUP($C25,手動介入!$U$13:$U$113,手動介入!$G$13:$G$113)</f>
        <v>0</v>
      </c>
      <c r="E25" s="287">
        <f>_xlfn.XLOOKUP($C25,手動介入!$U$13:$U$113,手動介入!$K$13:$K$113)</f>
        <v>0</v>
      </c>
      <c r="F25" s="259">
        <f>COUNTIF(手動介入!$U$13:$U$113,$C25)</f>
        <v>0</v>
      </c>
      <c r="G25" s="293"/>
      <c r="H25" s="293"/>
      <c r="I25" s="313"/>
      <c r="J25" s="247" t="s">
        <v>190</v>
      </c>
      <c r="K25" s="110"/>
      <c r="W25" s="110"/>
      <c r="X25" s="110"/>
      <c r="Y25" s="110"/>
      <c r="Z25" s="110"/>
      <c r="AA25" s="110"/>
      <c r="AB25" s="110"/>
    </row>
    <row r="26" spans="1:28" s="225" customFormat="1" ht="16.5" x14ac:dyDescent="0.4">
      <c r="A26" s="230"/>
      <c r="B26" s="258">
        <v>7</v>
      </c>
      <c r="C26" s="288"/>
      <c r="D26" s="287">
        <f>_xlfn.XLOOKUP($C26,手動介入!$U$13:$U$113,手動介入!$G$13:$G$113)</f>
        <v>0</v>
      </c>
      <c r="E26" s="287">
        <f>_xlfn.XLOOKUP($C26,手動介入!$U$13:$U$113,手動介入!$K$13:$K$113)</f>
        <v>0</v>
      </c>
      <c r="F26" s="259">
        <f>COUNTIF(手動介入!$U$13:$U$113,$C26)</f>
        <v>0</v>
      </c>
      <c r="G26" s="293"/>
      <c r="H26" s="293"/>
      <c r="I26" s="313"/>
      <c r="J26" s="247" t="s">
        <v>190</v>
      </c>
      <c r="K26" s="110"/>
      <c r="W26" s="110"/>
      <c r="X26" s="110"/>
      <c r="Y26" s="110"/>
      <c r="Z26" s="110"/>
      <c r="AA26" s="110"/>
      <c r="AB26" s="110"/>
    </row>
    <row r="27" spans="1:28" s="225" customFormat="1" ht="16.5" x14ac:dyDescent="0.4">
      <c r="A27" s="230"/>
      <c r="B27" s="258">
        <v>8</v>
      </c>
      <c r="C27" s="288"/>
      <c r="D27" s="287">
        <f>_xlfn.XLOOKUP($C27,手動介入!$U$13:$U$113,手動介入!$G$13:$G$113)</f>
        <v>0</v>
      </c>
      <c r="E27" s="287">
        <f>_xlfn.XLOOKUP($C27,手動介入!$U$13:$U$113,手動介入!$K$13:$K$113)</f>
        <v>0</v>
      </c>
      <c r="F27" s="259">
        <f>COUNTIF(手動介入!$U$13:$U$113,$C27)</f>
        <v>0</v>
      </c>
      <c r="G27" s="293"/>
      <c r="H27" s="293"/>
      <c r="I27" s="313"/>
      <c r="J27" s="247" t="s">
        <v>190</v>
      </c>
      <c r="K27" s="110"/>
      <c r="W27" s="110"/>
      <c r="X27" s="110"/>
      <c r="Y27" s="110"/>
      <c r="Z27" s="110"/>
      <c r="AA27" s="110"/>
      <c r="AB27" s="110"/>
    </row>
    <row r="28" spans="1:28" s="225" customFormat="1" ht="16.5" x14ac:dyDescent="0.4">
      <c r="A28" s="230"/>
      <c r="B28" s="258">
        <v>9</v>
      </c>
      <c r="C28" s="288"/>
      <c r="D28" s="287">
        <f>_xlfn.XLOOKUP($C28,手動介入!$U$13:$U$113,手動介入!$G$13:$G$113)</f>
        <v>0</v>
      </c>
      <c r="E28" s="287">
        <f>_xlfn.XLOOKUP($C28,手動介入!$U$13:$U$113,手動介入!$K$13:$K$113)</f>
        <v>0</v>
      </c>
      <c r="F28" s="259">
        <f>COUNTIF(手動介入!$U$13:$U$113,$C28)</f>
        <v>0</v>
      </c>
      <c r="G28" s="293"/>
      <c r="H28" s="293"/>
      <c r="I28" s="313"/>
      <c r="J28" s="247" t="s">
        <v>190</v>
      </c>
      <c r="K28" s="110"/>
      <c r="W28" s="110"/>
      <c r="X28" s="110"/>
      <c r="Y28" s="110"/>
      <c r="Z28" s="110"/>
      <c r="AA28" s="110"/>
      <c r="AB28" s="110"/>
    </row>
    <row r="29" spans="1:28" s="225" customFormat="1" ht="16.5" x14ac:dyDescent="0.4">
      <c r="A29" s="230"/>
      <c r="B29" s="258">
        <v>10</v>
      </c>
      <c r="C29" s="288"/>
      <c r="D29" s="287">
        <f>_xlfn.XLOOKUP($C29,手動介入!$U$13:$U$113,手動介入!$G$13:$G$113)</f>
        <v>0</v>
      </c>
      <c r="E29" s="287">
        <f>_xlfn.XLOOKUP($C29,手動介入!$U$13:$U$113,手動介入!$K$13:$K$113)</f>
        <v>0</v>
      </c>
      <c r="F29" s="259">
        <f>COUNTIF(手動介入!$U$13:$U$113,$C29)</f>
        <v>0</v>
      </c>
      <c r="G29" s="293"/>
      <c r="H29" s="293"/>
      <c r="I29" s="313"/>
      <c r="J29" s="247" t="s">
        <v>190</v>
      </c>
      <c r="K29" s="110"/>
      <c r="W29" s="110"/>
      <c r="X29" s="110"/>
      <c r="Y29" s="110"/>
      <c r="Z29" s="110"/>
      <c r="AA29" s="110"/>
      <c r="AB29" s="110"/>
    </row>
    <row r="30" spans="1:28" s="225" customFormat="1" ht="16.5" x14ac:dyDescent="0.4">
      <c r="A30" s="230"/>
      <c r="B30" s="258">
        <v>11</v>
      </c>
      <c r="C30" s="288"/>
      <c r="D30" s="287">
        <f>_xlfn.XLOOKUP($C30,手動介入!$U$13:$U$113,手動介入!$G$13:$G$113)</f>
        <v>0</v>
      </c>
      <c r="E30" s="287">
        <f>_xlfn.XLOOKUP($C30,手動介入!$U$13:$U$113,手動介入!$K$13:$K$113)</f>
        <v>0</v>
      </c>
      <c r="F30" s="259">
        <f>COUNTIF(手動介入!$U$13:$U$113,$C30)</f>
        <v>0</v>
      </c>
      <c r="G30" s="293"/>
      <c r="H30" s="293"/>
      <c r="I30" s="313"/>
      <c r="J30" s="247" t="s">
        <v>190</v>
      </c>
      <c r="K30" s="110"/>
      <c r="W30" s="110"/>
      <c r="X30" s="110"/>
      <c r="Y30" s="110"/>
      <c r="Z30" s="110"/>
      <c r="AA30" s="110"/>
      <c r="AB30" s="110"/>
    </row>
    <row r="31" spans="1:28" s="225" customFormat="1" ht="16.5" x14ac:dyDescent="0.4">
      <c r="A31" s="230"/>
      <c r="B31" s="258">
        <v>12</v>
      </c>
      <c r="C31" s="288"/>
      <c r="D31" s="287">
        <f>_xlfn.XLOOKUP($C31,手動介入!$U$13:$U$113,手動介入!$G$13:$G$113)</f>
        <v>0</v>
      </c>
      <c r="E31" s="287">
        <f>_xlfn.XLOOKUP($C31,手動介入!$U$13:$U$113,手動介入!$K$13:$K$113)</f>
        <v>0</v>
      </c>
      <c r="F31" s="259">
        <f>COUNTIF(手動介入!$U$13:$U$113,$C31)</f>
        <v>0</v>
      </c>
      <c r="G31" s="293"/>
      <c r="H31" s="293"/>
      <c r="I31" s="313"/>
      <c r="J31" s="247" t="s">
        <v>190</v>
      </c>
      <c r="K31" s="110"/>
      <c r="W31" s="110"/>
      <c r="X31" s="110"/>
      <c r="Y31" s="110"/>
      <c r="Z31" s="110"/>
      <c r="AA31" s="110"/>
      <c r="AB31" s="110"/>
    </row>
    <row r="32" spans="1:28" s="225" customFormat="1" ht="16.5" x14ac:dyDescent="0.4">
      <c r="A32" s="230"/>
      <c r="B32" s="258">
        <v>13</v>
      </c>
      <c r="C32" s="288"/>
      <c r="D32" s="287">
        <f>_xlfn.XLOOKUP($C32,手動介入!$U$13:$U$113,手動介入!$G$13:$G$113)</f>
        <v>0</v>
      </c>
      <c r="E32" s="287">
        <f>_xlfn.XLOOKUP($C32,手動介入!$U$13:$U$113,手動介入!$K$13:$K$113)</f>
        <v>0</v>
      </c>
      <c r="F32" s="259">
        <f>COUNTIF(手動介入!$U$13:$U$113,$C32)</f>
        <v>0</v>
      </c>
      <c r="G32" s="293"/>
      <c r="H32" s="293"/>
      <c r="I32" s="313"/>
      <c r="J32" s="247" t="s">
        <v>190</v>
      </c>
      <c r="K32" s="110"/>
      <c r="W32" s="110"/>
      <c r="X32" s="110"/>
      <c r="Y32" s="110"/>
      <c r="Z32" s="110"/>
      <c r="AA32" s="110"/>
      <c r="AB32" s="110"/>
    </row>
    <row r="33" spans="1:28" s="225" customFormat="1" ht="16.5" x14ac:dyDescent="0.4">
      <c r="A33" s="230"/>
      <c r="B33" s="258">
        <v>14</v>
      </c>
      <c r="C33" s="288"/>
      <c r="D33" s="287">
        <f>_xlfn.XLOOKUP($C33,手動介入!$U$13:$U$113,手動介入!$G$13:$G$113)</f>
        <v>0</v>
      </c>
      <c r="E33" s="287">
        <f>_xlfn.XLOOKUP($C33,手動介入!$U$13:$U$113,手動介入!$K$13:$K$113)</f>
        <v>0</v>
      </c>
      <c r="F33" s="259">
        <f>COUNTIF(手動介入!$U$13:$U$113,$C33)</f>
        <v>0</v>
      </c>
      <c r="G33" s="293"/>
      <c r="H33" s="293"/>
      <c r="I33" s="293"/>
      <c r="J33" s="247" t="s">
        <v>190</v>
      </c>
      <c r="K33" s="110"/>
      <c r="W33" s="110"/>
      <c r="X33" s="110"/>
      <c r="Y33" s="110"/>
      <c r="Z33" s="110"/>
      <c r="AA33" s="110"/>
      <c r="AB33" s="110"/>
    </row>
    <row r="34" spans="1:28" s="225" customFormat="1" ht="16.5" x14ac:dyDescent="0.4">
      <c r="A34" s="230"/>
      <c r="B34" s="258">
        <v>15</v>
      </c>
      <c r="C34" s="288"/>
      <c r="D34" s="287">
        <f>_xlfn.XLOOKUP($C34,手動介入!$U$13:$U$113,手動介入!$G$13:$G$113)</f>
        <v>0</v>
      </c>
      <c r="E34" s="287">
        <f>_xlfn.XLOOKUP($C34,手動介入!$U$13:$U$113,手動介入!$K$13:$K$113)</f>
        <v>0</v>
      </c>
      <c r="F34" s="259">
        <f>COUNTIF(手動介入!$U$13:$U$113,$C34)</f>
        <v>0</v>
      </c>
      <c r="G34" s="293"/>
      <c r="H34" s="293"/>
      <c r="I34" s="293"/>
      <c r="J34" s="247" t="s">
        <v>190</v>
      </c>
      <c r="K34" s="110"/>
      <c r="W34" s="110"/>
      <c r="X34" s="110"/>
      <c r="Y34" s="110"/>
      <c r="Z34" s="110"/>
      <c r="AA34" s="110"/>
      <c r="AB34" s="110"/>
    </row>
    <row r="35" spans="1:28" s="225" customFormat="1" ht="15" customHeight="1" x14ac:dyDescent="0.4">
      <c r="A35" s="230"/>
      <c r="B35" s="258">
        <v>16</v>
      </c>
      <c r="C35" s="288"/>
      <c r="D35" s="287">
        <f>_xlfn.XLOOKUP($C35,手動介入!$U$13:$U$113,手動介入!$G$13:$G$113)</f>
        <v>0</v>
      </c>
      <c r="E35" s="287">
        <f>_xlfn.XLOOKUP($C35,手動介入!$U$13:$U$113,手動介入!$K$13:$K$113)</f>
        <v>0</v>
      </c>
      <c r="F35" s="259">
        <f>COUNTIF(手動介入!$U$13:$U$113,$C35)</f>
        <v>0</v>
      </c>
      <c r="G35" s="293"/>
      <c r="H35" s="293"/>
      <c r="I35" s="293"/>
      <c r="J35" s="247" t="s">
        <v>190</v>
      </c>
      <c r="K35" s="110"/>
      <c r="W35" s="110"/>
      <c r="X35" s="110"/>
      <c r="Y35" s="110"/>
      <c r="Z35" s="110"/>
      <c r="AA35" s="110"/>
      <c r="AB35" s="110"/>
    </row>
    <row r="36" spans="1:28" s="225" customFormat="1" ht="15" customHeight="1" x14ac:dyDescent="0.4">
      <c r="A36" s="230"/>
      <c r="B36" s="258">
        <v>17</v>
      </c>
      <c r="C36" s="288"/>
      <c r="D36" s="287">
        <f>_xlfn.XLOOKUP($C36,手動介入!$U$13:$U$113,手動介入!$G$13:$G$113)</f>
        <v>0</v>
      </c>
      <c r="E36" s="287">
        <f>_xlfn.XLOOKUP($C36,手動介入!$U$13:$U$113,手動介入!$K$13:$K$113)</f>
        <v>0</v>
      </c>
      <c r="F36" s="259">
        <f>COUNTIF(手動介入!$U$13:$U$113,$C36)</f>
        <v>0</v>
      </c>
      <c r="G36" s="293"/>
      <c r="H36" s="293"/>
      <c r="I36" s="293"/>
      <c r="J36" s="247" t="s">
        <v>190</v>
      </c>
      <c r="K36" s="110"/>
      <c r="W36" s="110"/>
      <c r="X36" s="110"/>
      <c r="Y36" s="110"/>
      <c r="Z36" s="110"/>
      <c r="AA36" s="110"/>
      <c r="AB36" s="110"/>
    </row>
    <row r="37" spans="1:28" s="225" customFormat="1" ht="15" customHeight="1" x14ac:dyDescent="0.4">
      <c r="A37" s="230"/>
      <c r="B37" s="258">
        <v>18</v>
      </c>
      <c r="C37" s="288"/>
      <c r="D37" s="287">
        <f>_xlfn.XLOOKUP($C37,手動介入!$U$13:$U$113,手動介入!$G$13:$G$113)</f>
        <v>0</v>
      </c>
      <c r="E37" s="287">
        <f>_xlfn.XLOOKUP($C37,手動介入!$U$13:$U$113,手動介入!$K$13:$K$113)</f>
        <v>0</v>
      </c>
      <c r="F37" s="259">
        <f>COUNTIF(手動介入!$U$13:$U$113,$C37)</f>
        <v>0</v>
      </c>
      <c r="G37" s="293"/>
      <c r="H37" s="293"/>
      <c r="I37" s="293"/>
      <c r="J37" s="247" t="s">
        <v>190</v>
      </c>
      <c r="K37" s="110"/>
      <c r="W37" s="110"/>
      <c r="X37" s="110"/>
      <c r="Y37" s="110"/>
      <c r="Z37" s="110"/>
      <c r="AA37" s="110"/>
      <c r="AB37" s="110"/>
    </row>
    <row r="38" spans="1:28" s="225" customFormat="1" ht="15" customHeight="1" x14ac:dyDescent="0.4">
      <c r="A38" s="230"/>
      <c r="B38" s="258">
        <v>19</v>
      </c>
      <c r="C38" s="288"/>
      <c r="D38" s="287">
        <f>_xlfn.XLOOKUP($C38,手動介入!$U$13:$U$113,手動介入!$G$13:$G$113)</f>
        <v>0</v>
      </c>
      <c r="E38" s="287">
        <f>_xlfn.XLOOKUP($C38,手動介入!$U$13:$U$113,手動介入!$K$13:$K$113)</f>
        <v>0</v>
      </c>
      <c r="F38" s="259">
        <f>COUNTIF(手動介入!$U$13:$U$113,$C38)</f>
        <v>0</v>
      </c>
      <c r="G38" s="293"/>
      <c r="H38" s="293"/>
      <c r="I38" s="293"/>
      <c r="J38" s="247" t="s">
        <v>190</v>
      </c>
      <c r="K38" s="110"/>
      <c r="W38" s="110"/>
      <c r="X38" s="110"/>
      <c r="Y38" s="110"/>
      <c r="Z38" s="110"/>
      <c r="AA38" s="110"/>
      <c r="AB38" s="110"/>
    </row>
    <row r="39" spans="1:28" s="225" customFormat="1" ht="15" customHeight="1" x14ac:dyDescent="0.4">
      <c r="A39" s="230"/>
      <c r="B39" s="258">
        <v>20</v>
      </c>
      <c r="C39" s="288"/>
      <c r="D39" s="287">
        <f>_xlfn.XLOOKUP($C39,手動介入!$U$13:$U$113,手動介入!$G$13:$G$113)</f>
        <v>0</v>
      </c>
      <c r="E39" s="287">
        <f>_xlfn.XLOOKUP($C39,手動介入!$U$13:$U$113,手動介入!$K$13:$K$113)</f>
        <v>0</v>
      </c>
      <c r="F39" s="259">
        <f>COUNTIF(手動介入!$U$13:$U$113,$C39)</f>
        <v>0</v>
      </c>
      <c r="G39" s="293"/>
      <c r="H39" s="293"/>
      <c r="I39" s="293"/>
      <c r="J39" s="247" t="s">
        <v>190</v>
      </c>
      <c r="K39" s="110"/>
      <c r="W39" s="110"/>
      <c r="X39" s="110"/>
      <c r="Y39" s="110"/>
      <c r="Z39" s="110"/>
      <c r="AA39" s="110"/>
      <c r="AB39" s="110"/>
    </row>
    <row r="40" spans="1:28" s="225" customFormat="1" ht="15" customHeight="1" x14ac:dyDescent="0.4">
      <c r="A40" s="230"/>
      <c r="B40" s="258">
        <v>21</v>
      </c>
      <c r="C40" s="288"/>
      <c r="D40" s="287">
        <f>_xlfn.XLOOKUP($C40,手動介入!$U$13:$U$113,手動介入!$G$13:$G$113)</f>
        <v>0</v>
      </c>
      <c r="E40" s="287">
        <f>_xlfn.XLOOKUP($C40,手動介入!$U$13:$U$113,手動介入!$K$13:$K$113)</f>
        <v>0</v>
      </c>
      <c r="F40" s="259">
        <f>COUNTIF(手動介入!$U$13:$U$113,$C40)</f>
        <v>0</v>
      </c>
      <c r="G40" s="293"/>
      <c r="H40" s="293"/>
      <c r="I40" s="293"/>
      <c r="J40" s="247" t="s">
        <v>190</v>
      </c>
      <c r="K40" s="110"/>
      <c r="W40" s="110"/>
      <c r="X40" s="110"/>
      <c r="Y40" s="110"/>
      <c r="Z40" s="110"/>
      <c r="AA40" s="110"/>
      <c r="AB40" s="110"/>
    </row>
    <row r="41" spans="1:28" s="225" customFormat="1" ht="15" customHeight="1" x14ac:dyDescent="0.4">
      <c r="A41" s="230"/>
      <c r="B41" s="258">
        <v>22</v>
      </c>
      <c r="C41" s="288"/>
      <c r="D41" s="287">
        <f>_xlfn.XLOOKUP($C41,手動介入!$U$13:$U$113,手動介入!$G$13:$G$113)</f>
        <v>0</v>
      </c>
      <c r="E41" s="287">
        <f>_xlfn.XLOOKUP($C41,手動介入!$U$13:$U$113,手動介入!$K$13:$K$113)</f>
        <v>0</v>
      </c>
      <c r="F41" s="259">
        <f>COUNTIF(手動介入!$U$13:$U$113,$C41)</f>
        <v>0</v>
      </c>
      <c r="G41" s="293"/>
      <c r="H41" s="293"/>
      <c r="I41" s="293"/>
      <c r="J41" s="247" t="s">
        <v>190</v>
      </c>
      <c r="K41" s="110"/>
      <c r="W41" s="110"/>
      <c r="X41" s="110"/>
      <c r="Y41" s="110"/>
      <c r="Z41" s="110"/>
      <c r="AA41" s="110"/>
      <c r="AB41" s="110"/>
    </row>
    <row r="42" spans="1:28" s="225" customFormat="1" ht="15" customHeight="1" x14ac:dyDescent="0.4">
      <c r="A42" s="230"/>
      <c r="B42" s="258">
        <v>23</v>
      </c>
      <c r="C42" s="288"/>
      <c r="D42" s="287">
        <f>_xlfn.XLOOKUP($C42,手動介入!$U$13:$U$113,手動介入!$G$13:$G$113)</f>
        <v>0</v>
      </c>
      <c r="E42" s="287">
        <f>_xlfn.XLOOKUP($C42,手動介入!$U$13:$U$113,手動介入!$K$13:$K$113)</f>
        <v>0</v>
      </c>
      <c r="F42" s="259">
        <f>COUNTIF(手動介入!$U$13:$U$113,$C42)</f>
        <v>0</v>
      </c>
      <c r="G42" s="293"/>
      <c r="H42" s="293"/>
      <c r="I42" s="293"/>
      <c r="J42" s="247" t="s">
        <v>190</v>
      </c>
      <c r="K42" s="110"/>
      <c r="W42" s="110"/>
      <c r="X42" s="110"/>
      <c r="Y42" s="110"/>
      <c r="Z42" s="110"/>
      <c r="AA42" s="110"/>
      <c r="AB42" s="110"/>
    </row>
    <row r="43" spans="1:28" s="225" customFormat="1" ht="15" customHeight="1" x14ac:dyDescent="0.4">
      <c r="A43" s="230"/>
      <c r="B43" s="258">
        <v>24</v>
      </c>
      <c r="C43" s="288"/>
      <c r="D43" s="287">
        <f>_xlfn.XLOOKUP($C43,手動介入!$U$13:$U$113,手動介入!$G$13:$G$113)</f>
        <v>0</v>
      </c>
      <c r="E43" s="287">
        <f>_xlfn.XLOOKUP($C43,手動介入!$U$13:$U$113,手動介入!$K$13:$K$113)</f>
        <v>0</v>
      </c>
      <c r="F43" s="259">
        <f>COUNTIF(手動介入!$U$13:$U$113,$C43)</f>
        <v>0</v>
      </c>
      <c r="G43" s="293"/>
      <c r="H43" s="293"/>
      <c r="I43" s="293"/>
      <c r="J43" s="247" t="s">
        <v>190</v>
      </c>
      <c r="K43" s="110"/>
      <c r="W43" s="110"/>
      <c r="X43" s="110"/>
      <c r="Y43" s="110"/>
      <c r="Z43" s="110"/>
      <c r="AA43" s="110"/>
      <c r="AB43" s="110"/>
    </row>
    <row r="44" spans="1:28" s="225" customFormat="1" ht="15" customHeight="1" x14ac:dyDescent="0.4">
      <c r="A44" s="230"/>
      <c r="B44" s="258">
        <v>25</v>
      </c>
      <c r="C44" s="288"/>
      <c r="D44" s="287">
        <f>_xlfn.XLOOKUP($C44,手動介入!$U$13:$U$113,手動介入!$G$13:$G$113)</f>
        <v>0</v>
      </c>
      <c r="E44" s="287">
        <f>_xlfn.XLOOKUP($C44,手動介入!$U$13:$U$113,手動介入!$K$13:$K$113)</f>
        <v>0</v>
      </c>
      <c r="F44" s="259">
        <f>COUNTIF(手動介入!$U$13:$U$113,$C44)</f>
        <v>0</v>
      </c>
      <c r="G44" s="293"/>
      <c r="H44" s="293"/>
      <c r="I44" s="293"/>
      <c r="J44" s="247" t="s">
        <v>190</v>
      </c>
      <c r="K44" s="110"/>
      <c r="W44" s="110"/>
      <c r="X44" s="110"/>
      <c r="Y44" s="110"/>
      <c r="Z44" s="110"/>
      <c r="AA44" s="110"/>
      <c r="AB44" s="110"/>
    </row>
    <row r="45" spans="1:28" s="225" customFormat="1" ht="15" customHeight="1" x14ac:dyDescent="0.4">
      <c r="A45" s="230"/>
      <c r="B45" s="258">
        <v>26</v>
      </c>
      <c r="C45" s="288"/>
      <c r="D45" s="287">
        <f>_xlfn.XLOOKUP($C45,手動介入!$U$13:$U$113,手動介入!$G$13:$G$113)</f>
        <v>0</v>
      </c>
      <c r="E45" s="287">
        <f>_xlfn.XLOOKUP($C45,手動介入!$U$13:$U$113,手動介入!$K$13:$K$113)</f>
        <v>0</v>
      </c>
      <c r="F45" s="259">
        <f>COUNTIF(手動介入!$U$13:$U$113,$C45)</f>
        <v>0</v>
      </c>
      <c r="G45" s="293"/>
      <c r="H45" s="293"/>
      <c r="I45" s="293"/>
      <c r="J45" s="247" t="s">
        <v>190</v>
      </c>
      <c r="K45" s="110"/>
      <c r="W45" s="110"/>
      <c r="X45" s="110"/>
      <c r="Y45" s="110"/>
      <c r="Z45" s="110"/>
      <c r="AA45" s="110"/>
      <c r="AB45" s="110"/>
    </row>
    <row r="46" spans="1:28" s="225" customFormat="1" ht="15" customHeight="1" x14ac:dyDescent="0.4">
      <c r="A46" s="230"/>
      <c r="B46" s="258">
        <v>27</v>
      </c>
      <c r="C46" s="288"/>
      <c r="D46" s="287">
        <f>_xlfn.XLOOKUP($C46,手動介入!$U$13:$U$113,手動介入!$G$13:$G$113)</f>
        <v>0</v>
      </c>
      <c r="E46" s="287">
        <f>_xlfn.XLOOKUP($C46,手動介入!$U$13:$U$113,手動介入!$K$13:$K$113)</f>
        <v>0</v>
      </c>
      <c r="F46" s="259">
        <f>COUNTIF(手動介入!$U$13:$U$113,$C46)</f>
        <v>0</v>
      </c>
      <c r="G46" s="293"/>
      <c r="H46" s="293"/>
      <c r="I46" s="293"/>
      <c r="J46" s="247" t="s">
        <v>190</v>
      </c>
      <c r="K46" s="110"/>
      <c r="W46" s="110"/>
      <c r="X46" s="110"/>
      <c r="Y46" s="110"/>
      <c r="Z46" s="110"/>
      <c r="AA46" s="110"/>
      <c r="AB46" s="110"/>
    </row>
    <row r="47" spans="1:28" s="225" customFormat="1" ht="15" customHeight="1" x14ac:dyDescent="0.4">
      <c r="A47" s="230"/>
      <c r="B47" s="258">
        <v>28</v>
      </c>
      <c r="C47" s="288"/>
      <c r="D47" s="287">
        <f>_xlfn.XLOOKUP($C47,手動介入!$U$13:$U$113,手動介入!$G$13:$G$113)</f>
        <v>0</v>
      </c>
      <c r="E47" s="287">
        <f>_xlfn.XLOOKUP($C47,手動介入!$U$13:$U$113,手動介入!$K$13:$K$113)</f>
        <v>0</v>
      </c>
      <c r="F47" s="259">
        <f>COUNTIF(手動介入!$U$13:$U$113,$C47)</f>
        <v>0</v>
      </c>
      <c r="G47" s="293"/>
      <c r="H47" s="293"/>
      <c r="I47" s="293"/>
      <c r="J47" s="247" t="s">
        <v>190</v>
      </c>
      <c r="K47" s="110"/>
      <c r="W47" s="110"/>
      <c r="X47" s="110"/>
      <c r="Y47" s="110"/>
      <c r="Z47" s="110"/>
      <c r="AA47" s="110"/>
      <c r="AB47" s="110"/>
    </row>
    <row r="48" spans="1:28" s="225" customFormat="1" ht="15" customHeight="1" x14ac:dyDescent="0.4">
      <c r="A48" s="230"/>
      <c r="B48" s="258">
        <v>29</v>
      </c>
      <c r="C48" s="288"/>
      <c r="D48" s="287">
        <f>_xlfn.XLOOKUP($C48,手動介入!$U$13:$U$113,手動介入!$G$13:$G$113)</f>
        <v>0</v>
      </c>
      <c r="E48" s="287">
        <f>_xlfn.XLOOKUP($C48,手動介入!$U$13:$U$113,手動介入!$K$13:$K$113)</f>
        <v>0</v>
      </c>
      <c r="F48" s="259">
        <f>COUNTIF(手動介入!$U$13:$U$113,$C48)</f>
        <v>0</v>
      </c>
      <c r="G48" s="293"/>
      <c r="H48" s="293"/>
      <c r="I48" s="293"/>
      <c r="J48" s="247" t="s">
        <v>190</v>
      </c>
      <c r="K48" s="110"/>
      <c r="W48" s="110"/>
      <c r="X48" s="110"/>
      <c r="Y48" s="110"/>
      <c r="Z48" s="110"/>
      <c r="AA48" s="110"/>
      <c r="AB48" s="110"/>
    </row>
    <row r="49" spans="1:35" s="225" customFormat="1" ht="15" customHeight="1" x14ac:dyDescent="0.4">
      <c r="A49" s="230"/>
      <c r="B49" s="258">
        <v>30</v>
      </c>
      <c r="C49" s="288"/>
      <c r="D49" s="287">
        <f>_xlfn.XLOOKUP($C49,手動介入!$U$13:$U$113,手動介入!$G$13:$G$113)</f>
        <v>0</v>
      </c>
      <c r="E49" s="287">
        <f>_xlfn.XLOOKUP($C49,手動介入!$U$13:$U$113,手動介入!$K$13:$K$113)</f>
        <v>0</v>
      </c>
      <c r="F49" s="259">
        <f>COUNTIF(手動介入!$U$13:$U$113,$C49)</f>
        <v>0</v>
      </c>
      <c r="G49" s="293"/>
      <c r="H49" s="293"/>
      <c r="I49" s="293"/>
      <c r="J49" s="247" t="s">
        <v>190</v>
      </c>
      <c r="K49" s="110"/>
      <c r="W49" s="110"/>
      <c r="X49" s="110"/>
      <c r="Y49" s="110"/>
      <c r="Z49" s="110"/>
      <c r="AA49" s="110"/>
      <c r="AB49" s="110"/>
    </row>
    <row r="50" spans="1:35" s="225" customFormat="1" ht="15" customHeight="1" x14ac:dyDescent="0.4">
      <c r="A50" s="230"/>
      <c r="B50" s="258">
        <v>31</v>
      </c>
      <c r="C50" s="288"/>
      <c r="D50" s="287">
        <f>_xlfn.XLOOKUP($C50,手動介入!$U$13:$U$113,手動介入!$G$13:$G$113)</f>
        <v>0</v>
      </c>
      <c r="E50" s="287">
        <f>_xlfn.XLOOKUP($C50,手動介入!$U$13:$U$113,手動介入!$K$13:$K$113)</f>
        <v>0</v>
      </c>
      <c r="F50" s="259">
        <f>COUNTIF(手動介入!$U$13:$U$113,$C50)</f>
        <v>0</v>
      </c>
      <c r="G50" s="293"/>
      <c r="H50" s="293"/>
      <c r="I50" s="293"/>
      <c r="J50" s="247" t="s">
        <v>190</v>
      </c>
      <c r="K50" s="110"/>
      <c r="W50" s="110"/>
      <c r="X50" s="110"/>
      <c r="Y50" s="110"/>
      <c r="Z50" s="110"/>
      <c r="AA50" s="110"/>
      <c r="AB50" s="110"/>
    </row>
    <row r="51" spans="1:35" s="225" customFormat="1" ht="15" customHeight="1" x14ac:dyDescent="0.4">
      <c r="A51" s="230"/>
      <c r="B51" s="258">
        <v>32</v>
      </c>
      <c r="C51" s="288"/>
      <c r="D51" s="287">
        <f>_xlfn.XLOOKUP($C51,手動介入!$U$13:$U$113,手動介入!$G$13:$G$113)</f>
        <v>0</v>
      </c>
      <c r="E51" s="287">
        <f>_xlfn.XLOOKUP($C51,手動介入!$U$13:$U$113,手動介入!$K$13:$K$113)</f>
        <v>0</v>
      </c>
      <c r="F51" s="259">
        <f>COUNTIF(手動介入!$U$13:$U$113,$C51)</f>
        <v>0</v>
      </c>
      <c r="G51" s="293"/>
      <c r="H51" s="293"/>
      <c r="I51" s="293"/>
      <c r="J51" s="247" t="s">
        <v>190</v>
      </c>
      <c r="K51" s="110"/>
      <c r="W51" s="110"/>
      <c r="X51" s="110"/>
      <c r="Y51" s="110"/>
      <c r="Z51" s="110"/>
      <c r="AA51" s="110"/>
      <c r="AB51" s="110"/>
    </row>
    <row r="52" spans="1:35" s="225" customFormat="1" ht="15" customHeight="1" x14ac:dyDescent="0.4">
      <c r="A52" s="230"/>
      <c r="B52" s="258">
        <v>33</v>
      </c>
      <c r="C52" s="288"/>
      <c r="D52" s="287">
        <f>_xlfn.XLOOKUP($C52,手動介入!$U$13:$U$113,手動介入!$G$13:$G$113)</f>
        <v>0</v>
      </c>
      <c r="E52" s="287">
        <f>_xlfn.XLOOKUP($C52,手動介入!$U$13:$U$113,手動介入!$K$13:$K$113)</f>
        <v>0</v>
      </c>
      <c r="F52" s="259">
        <f>COUNTIF(手動介入!$U$13:$U$113,$C52)</f>
        <v>0</v>
      </c>
      <c r="G52" s="293"/>
      <c r="H52" s="293"/>
      <c r="I52" s="293"/>
      <c r="J52" s="247" t="s">
        <v>190</v>
      </c>
      <c r="K52" s="110"/>
      <c r="W52" s="110"/>
      <c r="X52" s="110"/>
      <c r="Y52" s="110"/>
      <c r="Z52" s="110"/>
      <c r="AA52" s="110"/>
      <c r="AB52" s="110"/>
    </row>
    <row r="53" spans="1:35" s="225" customFormat="1" ht="15" customHeight="1" x14ac:dyDescent="0.4">
      <c r="A53" s="230"/>
      <c r="B53" s="258">
        <v>34</v>
      </c>
      <c r="C53" s="288"/>
      <c r="D53" s="287">
        <f>_xlfn.XLOOKUP($C53,手動介入!$U$13:$U$113,手動介入!$G$13:$G$113)</f>
        <v>0</v>
      </c>
      <c r="E53" s="287">
        <f>_xlfn.XLOOKUP($C53,手動介入!$U$13:$U$113,手動介入!$K$13:$K$113)</f>
        <v>0</v>
      </c>
      <c r="F53" s="259">
        <f>COUNTIF(手動介入!$U$13:$U$113,$C53)</f>
        <v>0</v>
      </c>
      <c r="G53" s="293"/>
      <c r="H53" s="293"/>
      <c r="I53" s="293"/>
      <c r="J53" s="247" t="s">
        <v>190</v>
      </c>
      <c r="K53" s="110"/>
      <c r="W53" s="110"/>
      <c r="X53" s="110"/>
      <c r="Y53" s="110"/>
      <c r="Z53" s="110"/>
      <c r="AA53" s="110"/>
      <c r="AB53" s="110"/>
    </row>
    <row r="54" spans="1:35" s="225" customFormat="1" ht="15" customHeight="1" x14ac:dyDescent="0.4">
      <c r="A54" s="230"/>
      <c r="B54" s="258">
        <v>35</v>
      </c>
      <c r="C54" s="288"/>
      <c r="D54" s="287">
        <f>_xlfn.XLOOKUP($C54,手動介入!$U$13:$U$113,手動介入!$G$13:$G$113)</f>
        <v>0</v>
      </c>
      <c r="E54" s="287">
        <f>_xlfn.XLOOKUP($C54,手動介入!$U$13:$U$113,手動介入!$K$13:$K$113)</f>
        <v>0</v>
      </c>
      <c r="F54" s="259">
        <f>COUNTIF(手動介入!$U$13:$U$113,$C54)</f>
        <v>0</v>
      </c>
      <c r="G54" s="293"/>
      <c r="H54" s="293"/>
      <c r="I54" s="293"/>
      <c r="J54" s="247" t="s">
        <v>190</v>
      </c>
      <c r="K54" s="110"/>
      <c r="W54" s="110"/>
      <c r="X54" s="110"/>
      <c r="Y54" s="110"/>
      <c r="Z54" s="110"/>
      <c r="AA54" s="110"/>
      <c r="AB54" s="110"/>
    </row>
    <row r="55" spans="1:35" s="225" customFormat="1" ht="15" customHeight="1" x14ac:dyDescent="0.4">
      <c r="A55" s="230"/>
      <c r="B55" s="258">
        <v>36</v>
      </c>
      <c r="C55" s="288"/>
      <c r="D55" s="287">
        <f>_xlfn.XLOOKUP($C55,手動介入!$U$13:$U$113,手動介入!$G$13:$G$113)</f>
        <v>0</v>
      </c>
      <c r="E55" s="287">
        <f>_xlfn.XLOOKUP($C55,手動介入!$U$13:$U$113,手動介入!$K$13:$K$113)</f>
        <v>0</v>
      </c>
      <c r="F55" s="259">
        <f>COUNTIF(手動介入!$U$13:$U$113,$C55)</f>
        <v>0</v>
      </c>
      <c r="G55" s="293"/>
      <c r="H55" s="293"/>
      <c r="I55" s="293"/>
      <c r="J55" s="247" t="s">
        <v>190</v>
      </c>
      <c r="K55" s="110"/>
      <c r="W55" s="110"/>
      <c r="X55" s="110"/>
      <c r="Y55" s="110"/>
      <c r="Z55" s="110"/>
      <c r="AA55" s="110"/>
      <c r="AB55" s="110"/>
    </row>
    <row r="56" spans="1:35" s="225" customFormat="1" ht="15" customHeight="1" x14ac:dyDescent="0.4">
      <c r="A56" s="230"/>
      <c r="B56" s="258">
        <v>37</v>
      </c>
      <c r="C56" s="288"/>
      <c r="D56" s="287">
        <f>_xlfn.XLOOKUP($C56,手動介入!$U$13:$U$113,手動介入!$G$13:$G$113)</f>
        <v>0</v>
      </c>
      <c r="E56" s="287">
        <f>_xlfn.XLOOKUP($C56,手動介入!$U$13:$U$113,手動介入!$K$13:$K$113)</f>
        <v>0</v>
      </c>
      <c r="F56" s="259">
        <f>COUNTIF(手動介入!$U$13:$U$113,$C56)</f>
        <v>0</v>
      </c>
      <c r="G56" s="293"/>
      <c r="H56" s="293"/>
      <c r="I56" s="293"/>
      <c r="J56" s="247" t="s">
        <v>190</v>
      </c>
      <c r="K56" s="110"/>
      <c r="W56" s="110"/>
      <c r="X56" s="110"/>
      <c r="Y56" s="110"/>
      <c r="Z56" s="110"/>
      <c r="AA56" s="110"/>
      <c r="AB56" s="110"/>
    </row>
    <row r="57" spans="1:35" s="225" customFormat="1" ht="15" customHeight="1" x14ac:dyDescent="0.4">
      <c r="A57" s="230"/>
      <c r="B57" s="258">
        <v>38</v>
      </c>
      <c r="C57" s="288"/>
      <c r="D57" s="287">
        <f>_xlfn.XLOOKUP($C57,手動介入!$U$13:$U$113,手動介入!$G$13:$G$113)</f>
        <v>0</v>
      </c>
      <c r="E57" s="287">
        <f>_xlfn.XLOOKUP($C57,手動介入!$U$13:$U$113,手動介入!$K$13:$K$113)</f>
        <v>0</v>
      </c>
      <c r="F57" s="259">
        <f>COUNTIF(手動介入!$U$13:$U$113,$C57)</f>
        <v>0</v>
      </c>
      <c r="G57" s="293"/>
      <c r="H57" s="293"/>
      <c r="I57" s="293"/>
      <c r="J57" s="247" t="s">
        <v>190</v>
      </c>
      <c r="K57" s="110"/>
      <c r="W57" s="110"/>
      <c r="X57" s="110"/>
      <c r="Y57" s="110"/>
      <c r="Z57" s="110"/>
      <c r="AA57" s="110"/>
      <c r="AB57" s="110"/>
    </row>
    <row r="58" spans="1:35" s="225" customFormat="1" ht="15" customHeight="1" x14ac:dyDescent="0.4">
      <c r="A58" s="230"/>
      <c r="B58" s="258">
        <v>39</v>
      </c>
      <c r="C58" s="288"/>
      <c r="D58" s="287">
        <f>_xlfn.XLOOKUP($C58,手動介入!$U$13:$U$113,手動介入!$G$13:$G$113)</f>
        <v>0</v>
      </c>
      <c r="E58" s="287">
        <f>_xlfn.XLOOKUP($C58,手動介入!$U$13:$U$113,手動介入!$K$13:$K$113)</f>
        <v>0</v>
      </c>
      <c r="F58" s="259">
        <f>COUNTIF(手動介入!$U$13:$U$113,$C58)</f>
        <v>0</v>
      </c>
      <c r="G58" s="293"/>
      <c r="H58" s="293"/>
      <c r="I58" s="293"/>
      <c r="J58" s="247" t="s">
        <v>190</v>
      </c>
      <c r="K58" s="110"/>
      <c r="W58" s="110"/>
      <c r="X58" s="110"/>
      <c r="Y58" s="110"/>
      <c r="Z58" s="110"/>
      <c r="AA58" s="110"/>
      <c r="AB58" s="110"/>
    </row>
    <row r="59" spans="1:35" s="225" customFormat="1" ht="15" customHeight="1" x14ac:dyDescent="0.4">
      <c r="A59" s="230"/>
      <c r="B59" s="258">
        <v>40</v>
      </c>
      <c r="C59" s="288"/>
      <c r="D59" s="287">
        <f>_xlfn.XLOOKUP($C59,手動介入!$U$13:$U$113,手動介入!$G$13:$G$113)</f>
        <v>0</v>
      </c>
      <c r="E59" s="287">
        <f>_xlfn.XLOOKUP($C59,手動介入!$U$13:$U$113,手動介入!$K$13:$K$113)</f>
        <v>0</v>
      </c>
      <c r="F59" s="259">
        <f>COUNTIF(手動介入!$U$13:$U$113,$C59)</f>
        <v>0</v>
      </c>
      <c r="G59" s="293"/>
      <c r="H59" s="293"/>
      <c r="I59" s="293"/>
      <c r="J59" s="247" t="s">
        <v>190</v>
      </c>
      <c r="K59" s="110"/>
      <c r="W59" s="110"/>
      <c r="X59" s="110"/>
      <c r="Y59" s="110"/>
      <c r="Z59" s="110"/>
      <c r="AA59" s="110"/>
      <c r="AB59" s="110"/>
    </row>
    <row r="60" spans="1:35" s="225" customFormat="1" ht="15" customHeight="1" x14ac:dyDescent="0.4">
      <c r="A60" s="230"/>
      <c r="B60" s="258">
        <v>41</v>
      </c>
      <c r="C60" s="288"/>
      <c r="D60" s="287">
        <f>_xlfn.XLOOKUP($C60,手動介入!$U$13:$U$113,手動介入!$G$13:$G$113)</f>
        <v>0</v>
      </c>
      <c r="E60" s="287">
        <f>_xlfn.XLOOKUP($C60,手動介入!$U$13:$U$113,手動介入!$K$13:$K$113)</f>
        <v>0</v>
      </c>
      <c r="F60" s="259">
        <f>COUNTIF(手動介入!$U$13:$U$113,$C60)</f>
        <v>0</v>
      </c>
      <c r="G60" s="293"/>
      <c r="H60" s="293"/>
      <c r="I60" s="293"/>
      <c r="J60" s="247" t="s">
        <v>190</v>
      </c>
      <c r="K60" s="110"/>
      <c r="W60" s="110"/>
      <c r="X60" s="110"/>
      <c r="Y60" s="110"/>
      <c r="Z60" s="110"/>
      <c r="AA60" s="110"/>
      <c r="AB60" s="110"/>
    </row>
    <row r="61" spans="1:35" s="225" customFormat="1" ht="15" customHeight="1" x14ac:dyDescent="0.4">
      <c r="A61" s="230"/>
      <c r="B61" s="258">
        <v>42</v>
      </c>
      <c r="C61" s="288"/>
      <c r="D61" s="287">
        <f>_xlfn.XLOOKUP($C61,手動介入!$U$13:$U$113,手動介入!$G$13:$G$113)</f>
        <v>0</v>
      </c>
      <c r="E61" s="287">
        <f>_xlfn.XLOOKUP($C61,手動介入!$U$13:$U$113,手動介入!$K$13:$K$113)</f>
        <v>0</v>
      </c>
      <c r="F61" s="259">
        <f>COUNTIF(手動介入!$U$13:$U$113,$C61)</f>
        <v>0</v>
      </c>
      <c r="G61" s="293"/>
      <c r="H61" s="293"/>
      <c r="I61" s="293"/>
      <c r="J61" s="247" t="s">
        <v>190</v>
      </c>
      <c r="K61" s="110"/>
      <c r="W61" s="110"/>
      <c r="X61" s="110"/>
      <c r="Y61" s="110"/>
      <c r="Z61" s="110"/>
      <c r="AA61" s="110"/>
      <c r="AB61" s="110"/>
    </row>
    <row r="62" spans="1:35" s="225" customFormat="1" ht="15" customHeight="1" x14ac:dyDescent="0.4">
      <c r="A62" s="230"/>
      <c r="B62" s="258">
        <v>43</v>
      </c>
      <c r="C62" s="288"/>
      <c r="D62" s="287">
        <f>_xlfn.XLOOKUP($C62,手動介入!$U$13:$U$113,手動介入!$G$13:$G$113)</f>
        <v>0</v>
      </c>
      <c r="E62" s="287">
        <f>_xlfn.XLOOKUP($C62,手動介入!$U$13:$U$113,手動介入!$K$13:$K$113)</f>
        <v>0</v>
      </c>
      <c r="F62" s="259">
        <f>COUNTIF(手動介入!$U$13:$U$113,$C62)</f>
        <v>0</v>
      </c>
      <c r="G62" s="293"/>
      <c r="H62" s="293"/>
      <c r="I62" s="293"/>
      <c r="J62" s="247" t="s">
        <v>190</v>
      </c>
      <c r="K62" s="110"/>
      <c r="W62" s="110"/>
      <c r="X62" s="110"/>
      <c r="Y62" s="110"/>
      <c r="Z62" s="110"/>
      <c r="AA62" s="110"/>
      <c r="AB62" s="110"/>
    </row>
    <row r="63" spans="1:35" s="225" customFormat="1" ht="15" customHeight="1" x14ac:dyDescent="0.4">
      <c r="A63" s="230"/>
      <c r="B63" s="258">
        <v>44</v>
      </c>
      <c r="C63" s="288"/>
      <c r="D63" s="287">
        <f>_xlfn.XLOOKUP($C63,手動介入!$U$13:$U$113,手動介入!$G$13:$G$113)</f>
        <v>0</v>
      </c>
      <c r="E63" s="287">
        <f>_xlfn.XLOOKUP($C63,手動介入!$U$13:$U$113,手動介入!$K$13:$K$113)</f>
        <v>0</v>
      </c>
      <c r="F63" s="259">
        <f>COUNTIF(手動介入!$U$13:$U$113,$C63)</f>
        <v>0</v>
      </c>
      <c r="G63" s="293"/>
      <c r="H63" s="293"/>
      <c r="I63" s="293"/>
      <c r="J63" s="247" t="s">
        <v>190</v>
      </c>
      <c r="K63" s="110"/>
      <c r="L63" s="34"/>
      <c r="M63" s="34"/>
      <c r="N63" s="34"/>
      <c r="O63" s="34"/>
      <c r="P63" s="34"/>
      <c r="Q63" s="34"/>
      <c r="R63" s="34"/>
      <c r="S63" s="34"/>
      <c r="T63" s="34"/>
      <c r="U63" s="34"/>
      <c r="V63" s="34"/>
      <c r="W63" s="110"/>
      <c r="X63" s="110"/>
      <c r="Y63" s="110"/>
      <c r="Z63" s="110"/>
      <c r="AA63" s="110"/>
      <c r="AB63" s="110"/>
    </row>
    <row r="64" spans="1:35" s="225" customFormat="1" ht="15" customHeight="1" x14ac:dyDescent="0.4">
      <c r="A64" s="230"/>
      <c r="B64" s="258">
        <v>45</v>
      </c>
      <c r="C64" s="288"/>
      <c r="D64" s="287">
        <f>_xlfn.XLOOKUP($C64,手動介入!$U$13:$U$113,手動介入!$G$13:$G$113)</f>
        <v>0</v>
      </c>
      <c r="E64" s="287">
        <f>_xlfn.XLOOKUP($C64,手動介入!$U$13:$U$113,手動介入!$K$13:$K$113)</f>
        <v>0</v>
      </c>
      <c r="F64" s="259">
        <f>COUNTIF(手動介入!$U$13:$U$113,$C64)</f>
        <v>0</v>
      </c>
      <c r="G64" s="293"/>
      <c r="H64" s="293"/>
      <c r="I64" s="293"/>
      <c r="J64" s="247"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5" customFormat="1" ht="15" customHeight="1" x14ac:dyDescent="0.4">
      <c r="A65" s="230"/>
      <c r="B65" s="258">
        <v>46</v>
      </c>
      <c r="C65" s="288"/>
      <c r="D65" s="287">
        <f>_xlfn.XLOOKUP($C65,手動介入!$U$13:$U$113,手動介入!$G$13:$G$113)</f>
        <v>0</v>
      </c>
      <c r="E65" s="287">
        <f>_xlfn.XLOOKUP($C65,手動介入!$U$13:$U$113,手動介入!$K$13:$K$113)</f>
        <v>0</v>
      </c>
      <c r="F65" s="259">
        <f>COUNTIF(手動介入!$U$13:$U$113,$C65)</f>
        <v>0</v>
      </c>
      <c r="G65" s="293"/>
      <c r="H65" s="293"/>
      <c r="I65" s="293"/>
      <c r="J65" s="247"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5" customFormat="1" ht="15" customHeight="1" x14ac:dyDescent="0.4">
      <c r="A66" s="230"/>
      <c r="B66" s="258">
        <v>47</v>
      </c>
      <c r="C66" s="288"/>
      <c r="D66" s="287">
        <f>_xlfn.XLOOKUP($C66,手動介入!$U$13:$U$113,手動介入!$G$13:$G$113)</f>
        <v>0</v>
      </c>
      <c r="E66" s="287">
        <f>_xlfn.XLOOKUP($C66,手動介入!$U$13:$U$113,手動介入!$K$13:$K$113)</f>
        <v>0</v>
      </c>
      <c r="F66" s="259">
        <f>COUNTIF(手動介入!$U$13:$U$113,$C66)</f>
        <v>0</v>
      </c>
      <c r="G66" s="293"/>
      <c r="H66" s="293"/>
      <c r="I66" s="293"/>
      <c r="J66" s="247"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5" customFormat="1" ht="15" customHeight="1" x14ac:dyDescent="0.4">
      <c r="A67" s="230"/>
      <c r="B67" s="258">
        <v>48</v>
      </c>
      <c r="C67" s="288"/>
      <c r="D67" s="287">
        <f>_xlfn.XLOOKUP($C67,手動介入!$U$13:$U$113,手動介入!$G$13:$G$113)</f>
        <v>0</v>
      </c>
      <c r="E67" s="287">
        <f>_xlfn.XLOOKUP($C67,手動介入!$U$13:$U$113,手動介入!$K$13:$K$113)</f>
        <v>0</v>
      </c>
      <c r="F67" s="259">
        <f>COUNTIF(手動介入!$U$13:$U$113,$C67)</f>
        <v>0</v>
      </c>
      <c r="G67" s="293"/>
      <c r="H67" s="293"/>
      <c r="I67" s="293"/>
      <c r="J67" s="247"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5" customFormat="1" ht="15" customHeight="1" x14ac:dyDescent="0.4">
      <c r="A68" s="230"/>
      <c r="B68" s="258">
        <v>49</v>
      </c>
      <c r="C68" s="288"/>
      <c r="D68" s="287">
        <f>_xlfn.XLOOKUP($C68,手動介入!$U$13:$U$113,手動介入!$G$13:$G$113)</f>
        <v>0</v>
      </c>
      <c r="E68" s="287">
        <f>_xlfn.XLOOKUP($C68,手動介入!$U$13:$U$113,手動介入!$K$13:$K$113)</f>
        <v>0</v>
      </c>
      <c r="F68" s="259">
        <f>COUNTIF(手動介入!$U$13:$U$113,$C68)</f>
        <v>0</v>
      </c>
      <c r="G68" s="293"/>
      <c r="H68" s="293"/>
      <c r="I68" s="293"/>
      <c r="J68" s="247"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5" customFormat="1" ht="16.5" x14ac:dyDescent="0.4">
      <c r="A69" s="230"/>
      <c r="B69" s="260">
        <v>50</v>
      </c>
      <c r="C69" s="290"/>
      <c r="D69" s="291">
        <f>_xlfn.XLOOKUP($C69,手動介入!$U$13:$U$113,手動介入!$G$13:$G$113)</f>
        <v>0</v>
      </c>
      <c r="E69" s="291">
        <f>_xlfn.XLOOKUP($C69,手動介入!$U$13:$U$113,手動介入!$K$13:$K$113)</f>
        <v>0</v>
      </c>
      <c r="F69" s="292">
        <f>COUNTIF(手動介入!$U$13:$U$113,$C69)</f>
        <v>0</v>
      </c>
      <c r="G69" s="294"/>
      <c r="H69" s="294"/>
      <c r="I69" s="294"/>
      <c r="J69" s="247"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5" customFormat="1" ht="16.5" x14ac:dyDescent="0.4">
      <c r="B70" s="247" t="s">
        <v>190</v>
      </c>
      <c r="C70" s="247" t="s">
        <v>190</v>
      </c>
      <c r="D70" s="247" t="s">
        <v>190</v>
      </c>
      <c r="E70" s="247" t="s">
        <v>190</v>
      </c>
      <c r="F70" s="247" t="s">
        <v>190</v>
      </c>
      <c r="G70" s="247" t="s">
        <v>190</v>
      </c>
      <c r="H70" s="247" t="s">
        <v>190</v>
      </c>
      <c r="I70" s="247"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5"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5" customFormat="1" ht="16.5" x14ac:dyDescent="0.4">
      <c r="A72" s="110"/>
      <c r="B72" s="226" t="s">
        <v>279</v>
      </c>
      <c r="C72" s="227"/>
      <c r="D72" s="227"/>
      <c r="E72" s="227"/>
      <c r="F72" s="227"/>
      <c r="G72" s="227"/>
      <c r="H72" s="228"/>
      <c r="I72" s="228"/>
      <c r="L72" s="34"/>
      <c r="M72" s="34"/>
      <c r="N72" s="34"/>
      <c r="O72" s="34"/>
      <c r="P72" s="34"/>
      <c r="Q72" s="34"/>
      <c r="R72" s="34"/>
      <c r="S72" s="34"/>
      <c r="T72" s="34"/>
      <c r="U72" s="34"/>
      <c r="V72" s="34"/>
      <c r="Y72" s="227"/>
      <c r="Z72" s="227"/>
      <c r="AA72" s="227"/>
      <c r="AB72" s="227"/>
      <c r="AC72" s="227"/>
      <c r="AD72" s="227"/>
      <c r="AE72" s="227"/>
      <c r="AF72" s="227"/>
      <c r="AG72" s="227"/>
      <c r="AH72" s="227"/>
      <c r="AI72" s="110"/>
    </row>
    <row r="73" spans="1:35" s="225" customFormat="1" ht="16.5" x14ac:dyDescent="0.4">
      <c r="B73" s="227" t="s">
        <v>280</v>
      </c>
      <c r="C73" s="227"/>
      <c r="D73" s="227"/>
      <c r="E73" s="227"/>
      <c r="F73" s="227"/>
      <c r="G73" s="227"/>
      <c r="L73" s="34"/>
      <c r="M73" s="34"/>
      <c r="N73" s="34"/>
      <c r="O73" s="34"/>
      <c r="P73" s="34"/>
      <c r="Q73" s="34"/>
      <c r="R73" s="34"/>
      <c r="S73" s="34"/>
      <c r="T73" s="34"/>
      <c r="U73" s="34"/>
      <c r="V73" s="34"/>
    </row>
    <row r="74" spans="1:35" s="225" customFormat="1" ht="16.5" x14ac:dyDescent="0.4">
      <c r="A74" s="230"/>
      <c r="B74" s="231" t="s">
        <v>273</v>
      </c>
      <c r="C74" s="232"/>
      <c r="D74" s="233" t="s">
        <v>274</v>
      </c>
      <c r="E74" s="234" t="s">
        <v>281</v>
      </c>
      <c r="F74" s="227"/>
      <c r="G74" s="75" t="s">
        <v>224</v>
      </c>
      <c r="H74" s="77"/>
      <c r="I74" s="34"/>
      <c r="J74" s="34"/>
      <c r="K74" s="34"/>
      <c r="L74" s="34"/>
      <c r="M74" s="34"/>
    </row>
    <row r="75" spans="1:35" s="225" customFormat="1" ht="18" customHeight="1" x14ac:dyDescent="0.4">
      <c r="A75" s="230"/>
      <c r="B75" s="327" t="s">
        <v>282</v>
      </c>
      <c r="C75" s="328"/>
      <c r="D75" s="236">
        <f>COUNTIFS(手動介入!$G$13:$G$113,"L4想定区間内",手動介入!$K$13:$K$113,$B75)</f>
        <v>0</v>
      </c>
      <c r="E75" s="237">
        <f t="shared" ref="E75:E83" si="0">$D75/$D$83</f>
        <v>0</v>
      </c>
      <c r="F75" s="227"/>
      <c r="G75" s="80"/>
      <c r="H75" s="82"/>
      <c r="I75" s="34"/>
      <c r="J75" s="34"/>
      <c r="K75" s="34"/>
      <c r="L75" s="34"/>
      <c r="M75" s="34"/>
    </row>
    <row r="76" spans="1:35" s="225" customFormat="1" ht="18" customHeight="1" x14ac:dyDescent="0.4">
      <c r="A76" s="230"/>
      <c r="B76" s="262" t="s">
        <v>283</v>
      </c>
      <c r="C76" s="263"/>
      <c r="D76" s="236">
        <f>COUNTIFS(手動介入!$G$13:$G$113,"L4想定区間内",手動介入!$K$13:$K$113,$B76)</f>
        <v>0</v>
      </c>
      <c r="E76" s="237">
        <f t="shared" si="0"/>
        <v>0</v>
      </c>
      <c r="F76" s="227"/>
      <c r="G76" s="80"/>
      <c r="H76" s="82"/>
      <c r="I76" s="34"/>
      <c r="J76" s="34"/>
      <c r="K76" s="34"/>
      <c r="L76" s="34"/>
      <c r="M76" s="34"/>
    </row>
    <row r="77" spans="1:35" s="225" customFormat="1" ht="18" customHeight="1" x14ac:dyDescent="0.4">
      <c r="A77" s="230"/>
      <c r="B77" s="317" t="s">
        <v>284</v>
      </c>
      <c r="C77" s="318"/>
      <c r="D77" s="236">
        <f>COUNTIFS(手動介入!$G$13:$G$113,"L4想定区間内",手動介入!$K$13:$K$113,$B77)</f>
        <v>21</v>
      </c>
      <c r="E77" s="239">
        <f t="shared" si="0"/>
        <v>0.21212121212121213</v>
      </c>
      <c r="F77" s="227"/>
      <c r="G77" s="80" t="s">
        <v>278</v>
      </c>
      <c r="H77" s="82"/>
      <c r="I77" s="34"/>
      <c r="J77" s="34"/>
      <c r="K77" s="34"/>
      <c r="L77" s="34"/>
      <c r="M77" s="34"/>
    </row>
    <row r="78" spans="1:35" s="225" customFormat="1" ht="18" customHeight="1" x14ac:dyDescent="0.4">
      <c r="A78" s="230"/>
      <c r="B78" s="317" t="s">
        <v>285</v>
      </c>
      <c r="C78" s="318"/>
      <c r="D78" s="236">
        <f>COUNTIFS(手動介入!$G$13:$G$113,"L4想定区間内",手動介入!$K$13:$K$113,$B78)</f>
        <v>0</v>
      </c>
      <c r="E78" s="239">
        <f t="shared" si="0"/>
        <v>0</v>
      </c>
      <c r="F78" s="227"/>
      <c r="G78" s="80" t="s">
        <v>246</v>
      </c>
      <c r="H78" s="82"/>
      <c r="I78" s="34"/>
      <c r="J78" s="34"/>
      <c r="K78" s="34"/>
      <c r="L78" s="34"/>
      <c r="M78" s="34"/>
    </row>
    <row r="79" spans="1:35" s="225" customFormat="1" ht="18" customHeight="1" x14ac:dyDescent="0.4">
      <c r="A79" s="230"/>
      <c r="B79" s="317" t="s">
        <v>286</v>
      </c>
      <c r="C79" s="318"/>
      <c r="D79" s="236">
        <f>COUNTIFS(手動介入!$G$13:$G$113,"L4想定区間内",手動介入!$K$13:$K$113,$B79)</f>
        <v>0</v>
      </c>
      <c r="E79" s="239">
        <f t="shared" si="0"/>
        <v>0</v>
      </c>
      <c r="F79" s="227"/>
      <c r="G79" s="80" t="s">
        <v>247</v>
      </c>
      <c r="H79" s="82"/>
      <c r="I79" s="34"/>
      <c r="J79" s="34"/>
      <c r="K79" s="34"/>
      <c r="L79" s="34"/>
      <c r="M79" s="34"/>
    </row>
    <row r="80" spans="1:35" s="225" customFormat="1" ht="18" customHeight="1" x14ac:dyDescent="0.4">
      <c r="A80" s="230"/>
      <c r="B80" s="317" t="s">
        <v>287</v>
      </c>
      <c r="C80" s="318"/>
      <c r="D80" s="236">
        <f>COUNTIFS(手動介入!$G$13:$G$113,"L4想定区間内",手動介入!$K$13:$K$113,$B80)</f>
        <v>8</v>
      </c>
      <c r="E80" s="239">
        <f t="shared" si="0"/>
        <v>8.0808080808080815E-2</v>
      </c>
      <c r="F80" s="227"/>
      <c r="G80" s="80"/>
      <c r="H80" s="82"/>
      <c r="I80" s="34"/>
      <c r="J80" s="34"/>
      <c r="K80" s="34"/>
      <c r="L80" s="34"/>
      <c r="M80" s="34"/>
    </row>
    <row r="81" spans="1:25" s="225" customFormat="1" ht="18" customHeight="1" x14ac:dyDescent="0.4">
      <c r="A81" s="230"/>
      <c r="B81" s="317" t="s">
        <v>288</v>
      </c>
      <c r="C81" s="318"/>
      <c r="D81" s="236">
        <f>COUNTIFS(手動介入!$G$13:$G$113,"L4想定区間内",手動介入!$K$13:$K$113,$B81)</f>
        <v>0</v>
      </c>
      <c r="E81" s="239">
        <f t="shared" si="0"/>
        <v>0</v>
      </c>
      <c r="F81" s="227"/>
      <c r="G81" s="80"/>
      <c r="H81" s="82"/>
      <c r="I81" s="34"/>
      <c r="J81" s="34"/>
      <c r="K81" s="34"/>
      <c r="L81" s="34"/>
      <c r="M81" s="34"/>
    </row>
    <row r="82" spans="1:25" s="225" customFormat="1" ht="18" customHeight="1" x14ac:dyDescent="0.4">
      <c r="A82" s="230"/>
      <c r="B82" s="321" t="s">
        <v>289</v>
      </c>
      <c r="C82" s="322"/>
      <c r="D82" s="236">
        <f>COUNTIFS(手動介入!$G$13:$G$113,"L4想定区間内",手動介入!$K$13:$K$113,$B82)</f>
        <v>70</v>
      </c>
      <c r="E82" s="241">
        <f t="shared" si="0"/>
        <v>0.70707070707070707</v>
      </c>
      <c r="F82" s="227"/>
      <c r="G82" s="80"/>
      <c r="H82" s="82"/>
      <c r="I82" s="34"/>
      <c r="J82" s="34"/>
      <c r="K82" s="34"/>
      <c r="L82" s="34"/>
      <c r="M82" s="34"/>
    </row>
    <row r="83" spans="1:25" s="225" customFormat="1" ht="16.5" x14ac:dyDescent="0.4">
      <c r="A83" s="230"/>
      <c r="B83" s="329" t="s">
        <v>290</v>
      </c>
      <c r="C83" s="330"/>
      <c r="D83" s="243">
        <f>SUM(D75:D82)</f>
        <v>99</v>
      </c>
      <c r="E83" s="244">
        <f t="shared" si="0"/>
        <v>1</v>
      </c>
      <c r="F83" s="227"/>
      <c r="G83" s="80"/>
      <c r="H83" s="82"/>
      <c r="I83" s="34"/>
      <c r="J83" s="34"/>
      <c r="K83" s="34"/>
      <c r="L83" s="34"/>
      <c r="M83" s="34"/>
    </row>
    <row r="84" spans="1:25" s="225" customFormat="1" ht="15" customHeight="1" x14ac:dyDescent="0.4">
      <c r="B84" s="246"/>
      <c r="C84" s="246"/>
      <c r="D84" s="246"/>
      <c r="E84" s="246"/>
      <c r="F84" s="227"/>
      <c r="G84" s="80"/>
      <c r="H84" s="82"/>
      <c r="I84" s="34"/>
      <c r="J84" s="34"/>
      <c r="K84" s="34"/>
      <c r="L84" s="34"/>
      <c r="M84" s="34"/>
    </row>
    <row r="85" spans="1:25" s="225" customFormat="1" ht="18" customHeight="1" x14ac:dyDescent="0.4">
      <c r="A85" s="230"/>
      <c r="B85" s="229" t="str">
        <f>"表③：「"&amp;INDEX(B75:B82, MATCH(MAX(D75:D82), D75:D82, 0))&amp;"*」における介入要因の内訳"</f>
        <v>表③：「その他*」における介入要因の内訳</v>
      </c>
      <c r="C85" s="229"/>
      <c r="F85" s="235"/>
      <c r="G85" s="80"/>
      <c r="H85" s="82"/>
      <c r="I85" s="34"/>
      <c r="J85" s="34"/>
      <c r="K85" s="34"/>
      <c r="L85" s="34"/>
      <c r="M85" s="34"/>
    </row>
    <row r="86" spans="1:25" s="225" customFormat="1" ht="16.5" x14ac:dyDescent="0.4">
      <c r="A86" s="230"/>
      <c r="B86" s="325" t="s">
        <v>291</v>
      </c>
      <c r="C86" s="326"/>
      <c r="D86" s="233" t="s">
        <v>274</v>
      </c>
      <c r="E86" s="234" t="s">
        <v>281</v>
      </c>
      <c r="F86" s="235"/>
      <c r="G86" s="80"/>
      <c r="H86" s="82"/>
      <c r="I86" s="34"/>
      <c r="J86" s="34"/>
      <c r="K86" s="34"/>
      <c r="L86" s="34"/>
      <c r="M86" s="34"/>
    </row>
    <row r="87" spans="1:25" s="225" customFormat="1" ht="16.5" x14ac:dyDescent="0.4">
      <c r="B87" s="327" t="s">
        <v>292</v>
      </c>
      <c r="C87" s="328"/>
      <c r="D87" s="236">
        <f>COUNTIFS(手動介入!$G$13:$G$113,"L4想定区間内",手動介入!$K$13:$K$113,INDEX($B$75:$B$82, MATCH(MAX($D$75:$D$82), $D$75:$D$82, 0)),手動介入!$S$13:$S$113,'手動介入分析（2025年度） '!$B87)</f>
        <v>0</v>
      </c>
      <c r="E87" s="238" t="e">
        <f t="shared" ref="E87:E95" si="1">D87/$D$95</f>
        <v>#DIV/0!</v>
      </c>
      <c r="F87" s="110"/>
      <c r="G87" s="80"/>
      <c r="H87" s="82"/>
      <c r="I87" s="34"/>
      <c r="J87" s="34"/>
      <c r="K87" s="34"/>
      <c r="L87" s="34"/>
      <c r="M87" s="34"/>
      <c r="N87" s="110"/>
      <c r="O87" s="110"/>
      <c r="P87" s="110"/>
      <c r="Q87" s="110"/>
      <c r="R87" s="110"/>
      <c r="S87" s="110"/>
      <c r="T87" s="110"/>
      <c r="U87" s="110"/>
      <c r="V87" s="110"/>
      <c r="W87" s="110"/>
      <c r="X87" s="110"/>
      <c r="Y87" s="110"/>
    </row>
    <row r="88" spans="1:25" s="225" customFormat="1" ht="16.5" x14ac:dyDescent="0.4">
      <c r="B88" s="319" t="s">
        <v>293</v>
      </c>
      <c r="C88" s="320"/>
      <c r="D88" s="236">
        <f>COUNTIFS(手動介入!$G$13:$G$113,"L4想定区間内",手動介入!$K$13:$K$113,INDEX($B$75:$B$82, MATCH(MAX($D$75:$D$82), $D$75:$D$82, 0)),手動介入!$S$13:$S$113,'手動介入分析（2025年度） '!$B88)</f>
        <v>0</v>
      </c>
      <c r="E88" s="240" t="e">
        <f t="shared" si="1"/>
        <v>#DIV/0!</v>
      </c>
      <c r="F88" s="110"/>
      <c r="G88" s="80"/>
      <c r="H88" s="82"/>
      <c r="I88" s="34"/>
      <c r="J88" s="34"/>
      <c r="K88" s="34"/>
      <c r="L88" s="34"/>
      <c r="M88" s="34"/>
      <c r="N88" s="110"/>
      <c r="O88" s="110"/>
      <c r="P88" s="110"/>
      <c r="Q88" s="110"/>
      <c r="R88" s="110"/>
      <c r="S88" s="110"/>
      <c r="T88" s="110"/>
      <c r="U88" s="110"/>
      <c r="V88" s="110"/>
      <c r="W88" s="110"/>
      <c r="X88" s="110"/>
      <c r="Y88" s="110"/>
    </row>
    <row r="89" spans="1:25" s="225" customFormat="1" ht="16.5" x14ac:dyDescent="0.4">
      <c r="B89" s="319" t="s">
        <v>294</v>
      </c>
      <c r="C89" s="320"/>
      <c r="D89" s="236">
        <f>COUNTIFS(手動介入!$G$13:$G$113,"L4想定区間内",手動介入!$K$13:$K$113,INDEX($B$75:$B$82, MATCH(MAX($D$75:$D$82), $D$75:$D$82, 0)),手動介入!$S$13:$S$113,'手動介入分析（2025年度） '!$B89)</f>
        <v>0</v>
      </c>
      <c r="E89" s="240" t="e">
        <f t="shared" si="1"/>
        <v>#DIV/0!</v>
      </c>
      <c r="F89" s="110"/>
      <c r="G89" s="80"/>
      <c r="H89" s="82"/>
      <c r="I89" s="34"/>
      <c r="J89" s="34"/>
      <c r="K89" s="34"/>
      <c r="L89" s="34"/>
      <c r="M89" s="34"/>
      <c r="N89" s="110"/>
      <c r="O89" s="110"/>
      <c r="P89" s="110"/>
      <c r="Q89" s="110"/>
      <c r="R89" s="110"/>
      <c r="S89" s="110"/>
      <c r="T89" s="110"/>
      <c r="U89" s="110"/>
      <c r="V89" s="110"/>
      <c r="W89" s="110"/>
      <c r="X89" s="110"/>
      <c r="Y89" s="110"/>
    </row>
    <row r="90" spans="1:25" s="225" customFormat="1" ht="16.5" x14ac:dyDescent="0.4">
      <c r="B90" s="319" t="s">
        <v>295</v>
      </c>
      <c r="C90" s="320"/>
      <c r="D90" s="236">
        <f>COUNTIFS(手動介入!$G$13:$G$113,"L4想定区間内",手動介入!$K$13:$K$113,INDEX($B$75:$B$82, MATCH(MAX($D$75:$D$82), $D$75:$D$82, 0)),手動介入!$S$13:$S$113,'手動介入分析（2025年度） '!$B90)</f>
        <v>0</v>
      </c>
      <c r="E90" s="240" t="e">
        <f t="shared" si="1"/>
        <v>#DIV/0!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19" t="s">
        <v>296</v>
      </c>
      <c r="C91" s="320"/>
      <c r="D91" s="236">
        <f>COUNTIFS(手動介入!$G$13:$G$113,"L4想定区間内",手動介入!$K$13:$K$113,INDEX($B$75:$B$82, MATCH(MAX($D$75:$D$82), $D$75:$D$82, 0)),手動介入!$S$13:$S$113,'手動介入分析（2025年度） '!$B91)</f>
        <v>0</v>
      </c>
      <c r="E91" s="240" t="e">
        <f t="shared" si="1"/>
        <v>#DIV/0!</v>
      </c>
      <c r="G91" s="80"/>
      <c r="H91" s="82"/>
      <c r="I91" s="34"/>
      <c r="J91" s="34"/>
      <c r="K91" s="34"/>
      <c r="L91" s="34"/>
      <c r="M91" s="34"/>
    </row>
    <row r="92" spans="1:25" ht="16.5" x14ac:dyDescent="0.4">
      <c r="B92" s="319" t="s">
        <v>297</v>
      </c>
      <c r="C92" s="320"/>
      <c r="D92" s="236">
        <f>COUNTIFS(手動介入!$G$13:$G$113,"L4想定区間内",手動介入!$K$13:$K$113,INDEX($B$75:$B$82, MATCH(MAX($D$75:$D$82), $D$75:$D$82, 0)),手動介入!$S$13:$S$113,'手動介入分析（2025年度） '!$B92)</f>
        <v>0</v>
      </c>
      <c r="E92" s="240" t="e">
        <f t="shared" si="1"/>
        <v>#DIV/0!</v>
      </c>
      <c r="G92" s="80"/>
      <c r="H92" s="82"/>
      <c r="I92" s="34"/>
      <c r="J92" s="34"/>
      <c r="K92" s="34"/>
      <c r="L92" s="34"/>
      <c r="M92" s="34"/>
    </row>
    <row r="93" spans="1:25" ht="16.5" x14ac:dyDescent="0.4">
      <c r="B93" s="319" t="s">
        <v>298</v>
      </c>
      <c r="C93" s="320"/>
      <c r="D93" s="236">
        <f>COUNTIFS(手動介入!$G$13:$G$113,"L4想定区間内",手動介入!$K$13:$K$113,INDEX($B$75:$B$82, MATCH(MAX($D$75:$D$82), $D$75:$D$82, 0)),手動介入!$S$13:$S$113,'手動介入分析（2025年度） '!$B93)</f>
        <v>0</v>
      </c>
      <c r="E93" s="240" t="e">
        <f t="shared" si="1"/>
        <v>#DIV/0!</v>
      </c>
      <c r="G93" s="80"/>
      <c r="H93" s="82"/>
      <c r="I93" s="34"/>
      <c r="J93" s="34"/>
      <c r="K93" s="34"/>
      <c r="L93" s="34"/>
      <c r="M93" s="34"/>
    </row>
    <row r="94" spans="1:25" ht="16.5" x14ac:dyDescent="0.4">
      <c r="B94" s="323" t="s">
        <v>289</v>
      </c>
      <c r="C94" s="324"/>
      <c r="D94" s="236">
        <f>COUNTIFS(手動介入!$G$13:$G$113,"L4想定区間内",手動介入!$K$13:$K$113,INDEX($B$75:$B$82, MATCH(MAX($D$75:$D$82), $D$75:$D$82, 0)),手動介入!$S$13:$S$113,'手動介入分析（2025年度） '!$B94)</f>
        <v>0</v>
      </c>
      <c r="E94" s="242" t="e">
        <f t="shared" si="1"/>
        <v>#DIV/0!</v>
      </c>
      <c r="G94" s="80"/>
      <c r="H94" s="82"/>
      <c r="I94" s="34"/>
      <c r="J94" s="34"/>
      <c r="K94" s="34"/>
      <c r="L94" s="34"/>
      <c r="M94" s="34"/>
    </row>
    <row r="95" spans="1:25" ht="16.5" x14ac:dyDescent="0.4">
      <c r="B95" s="315" t="s">
        <v>290</v>
      </c>
      <c r="C95" s="316"/>
      <c r="D95" s="243">
        <f>SUM(D87:D94)</f>
        <v>0</v>
      </c>
      <c r="E95" s="245" t="e">
        <f t="shared" si="1"/>
        <v>#DIV/0!</v>
      </c>
      <c r="G95" s="80"/>
      <c r="H95" s="82"/>
      <c r="I95" s="34"/>
      <c r="J95" s="34"/>
      <c r="K95" s="34"/>
      <c r="L95" s="34"/>
      <c r="M95" s="34"/>
    </row>
    <row r="96" spans="1:25" ht="16.5" x14ac:dyDescent="0.4">
      <c r="B96" s="247" t="s">
        <v>299</v>
      </c>
      <c r="C96" s="247"/>
      <c r="D96" s="247"/>
      <c r="E96" s="248"/>
      <c r="F96" s="247"/>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18" t="s">
        <v>304</v>
      </c>
      <c r="D6" s="219" t="s">
        <v>305</v>
      </c>
      <c r="E6" s="220" t="s">
        <v>306</v>
      </c>
    </row>
    <row r="7" spans="2:5" x14ac:dyDescent="0.4">
      <c r="B7" s="128">
        <v>1</v>
      </c>
      <c r="C7" s="333" t="s">
        <v>243</v>
      </c>
      <c r="D7" s="211" t="s">
        <v>307</v>
      </c>
      <c r="E7" s="212" t="s">
        <v>308</v>
      </c>
    </row>
    <row r="8" spans="2:5" x14ac:dyDescent="0.4">
      <c r="B8" s="129">
        <v>2</v>
      </c>
      <c r="C8" s="334"/>
      <c r="D8" s="213" t="s">
        <v>242</v>
      </c>
      <c r="E8" s="214" t="s">
        <v>309</v>
      </c>
    </row>
    <row r="9" spans="2:5" x14ac:dyDescent="0.4">
      <c r="B9" s="129">
        <v>3</v>
      </c>
      <c r="C9" s="215" t="s">
        <v>310</v>
      </c>
      <c r="D9" s="213" t="s">
        <v>307</v>
      </c>
      <c r="E9" s="214" t="s">
        <v>311</v>
      </c>
    </row>
    <row r="10" spans="2:5" x14ac:dyDescent="0.4">
      <c r="B10" s="129">
        <v>4</v>
      </c>
      <c r="C10" s="331" t="s">
        <v>312</v>
      </c>
      <c r="D10" s="213" t="s">
        <v>242</v>
      </c>
      <c r="E10" s="214" t="s">
        <v>313</v>
      </c>
    </row>
    <row r="11" spans="2:5" x14ac:dyDescent="0.4">
      <c r="B11" s="129">
        <v>5</v>
      </c>
      <c r="C11" s="335"/>
      <c r="D11" s="213" t="s">
        <v>307</v>
      </c>
      <c r="E11" s="214" t="s">
        <v>314</v>
      </c>
    </row>
    <row r="12" spans="2:5" x14ac:dyDescent="0.4">
      <c r="B12" s="129">
        <v>6</v>
      </c>
      <c r="C12" s="335"/>
      <c r="D12" s="213" t="s">
        <v>242</v>
      </c>
      <c r="E12" s="214" t="s">
        <v>315</v>
      </c>
    </row>
    <row r="13" spans="2:5" x14ac:dyDescent="0.4">
      <c r="B13" s="129">
        <v>7</v>
      </c>
      <c r="C13" s="334"/>
      <c r="D13" s="213" t="s">
        <v>307</v>
      </c>
      <c r="E13" s="214" t="s">
        <v>316</v>
      </c>
    </row>
    <row r="14" spans="2:5" x14ac:dyDescent="0.4">
      <c r="B14" s="129">
        <v>8</v>
      </c>
      <c r="C14" s="331" t="s">
        <v>294</v>
      </c>
      <c r="D14" s="213" t="s">
        <v>242</v>
      </c>
      <c r="E14" s="214" t="s">
        <v>317</v>
      </c>
    </row>
    <row r="15" spans="2:5" x14ac:dyDescent="0.4">
      <c r="B15" s="129">
        <v>9</v>
      </c>
      <c r="C15" s="335"/>
      <c r="D15" s="213" t="s">
        <v>307</v>
      </c>
      <c r="E15" s="214" t="s">
        <v>318</v>
      </c>
    </row>
    <row r="16" spans="2:5" x14ac:dyDescent="0.4">
      <c r="B16" s="129">
        <v>10</v>
      </c>
      <c r="C16" s="334"/>
      <c r="D16" s="213" t="s">
        <v>242</v>
      </c>
      <c r="E16" s="214" t="s">
        <v>319</v>
      </c>
    </row>
    <row r="17" spans="2:5" x14ac:dyDescent="0.4">
      <c r="B17" s="129">
        <v>11</v>
      </c>
      <c r="C17" s="331" t="s">
        <v>295</v>
      </c>
      <c r="D17" s="213" t="s">
        <v>242</v>
      </c>
      <c r="E17" s="214" t="s">
        <v>320</v>
      </c>
    </row>
    <row r="18" spans="2:5" x14ac:dyDescent="0.4">
      <c r="B18" s="129">
        <v>12</v>
      </c>
      <c r="C18" s="334"/>
      <c r="D18" s="213" t="s">
        <v>242</v>
      </c>
      <c r="E18" s="214" t="s">
        <v>321</v>
      </c>
    </row>
    <row r="19" spans="2:5" x14ac:dyDescent="0.4">
      <c r="B19" s="129">
        <v>13</v>
      </c>
      <c r="C19" s="331" t="s">
        <v>297</v>
      </c>
      <c r="D19" s="213" t="s">
        <v>322</v>
      </c>
      <c r="E19" s="214" t="s">
        <v>323</v>
      </c>
    </row>
    <row r="20" spans="2:5" x14ac:dyDescent="0.4">
      <c r="B20" s="129">
        <v>14</v>
      </c>
      <c r="C20" s="334"/>
      <c r="D20" s="213" t="s">
        <v>307</v>
      </c>
      <c r="E20" s="214" t="s">
        <v>324</v>
      </c>
    </row>
    <row r="21" spans="2:5" x14ac:dyDescent="0.4">
      <c r="B21" s="129">
        <v>15</v>
      </c>
      <c r="C21" s="331" t="s">
        <v>298</v>
      </c>
      <c r="D21" s="213" t="s">
        <v>242</v>
      </c>
      <c r="E21" s="214" t="s">
        <v>325</v>
      </c>
    </row>
    <row r="22" spans="2:5" x14ac:dyDescent="0.4">
      <c r="B22" s="130">
        <v>16</v>
      </c>
      <c r="C22" s="332"/>
      <c r="D22" s="216" t="s">
        <v>307</v>
      </c>
      <c r="E22" s="21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workbookViewId="0"/>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0">
        <v>42</v>
      </c>
      <c r="G7" s="111">
        <v>43</v>
      </c>
      <c r="H7" s="210">
        <v>44</v>
      </c>
      <c r="I7" s="111">
        <v>45</v>
      </c>
      <c r="J7" s="111">
        <v>46</v>
      </c>
      <c r="K7" s="210">
        <v>47</v>
      </c>
      <c r="L7" s="111">
        <v>48</v>
      </c>
      <c r="M7" s="210">
        <v>49</v>
      </c>
      <c r="N7" s="111">
        <v>50</v>
      </c>
      <c r="O7" s="111">
        <v>51</v>
      </c>
      <c r="P7" s="210">
        <v>52</v>
      </c>
      <c r="Q7" s="111">
        <v>53</v>
      </c>
      <c r="R7" s="210">
        <v>54</v>
      </c>
      <c r="S7" s="111">
        <v>55</v>
      </c>
      <c r="T7" s="111">
        <v>56</v>
      </c>
      <c r="U7" s="210">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7"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57">
        <v>1</v>
      </c>
      <c r="C10" s="158">
        <v>45650</v>
      </c>
      <c r="D10" s="145" t="str">
        <f t="shared" ref="D10:D73" si="0">IF($C10 &lt;&gt; "", IF(ISERROR(MATCH(C10, 祝日, 0)), TEXT($C10, "aaa"), "祝日"), "")</f>
        <v>火</v>
      </c>
      <c r="E10" s="159">
        <v>0.46319444444444446</v>
      </c>
      <c r="F10" s="160" t="s">
        <v>208</v>
      </c>
      <c r="G10" s="161" t="s">
        <v>234</v>
      </c>
      <c r="H10" s="162">
        <v>4.6167964960000002E-2</v>
      </c>
      <c r="I10" s="163" t="s">
        <v>329</v>
      </c>
      <c r="J10" s="163" t="s">
        <v>236</v>
      </c>
      <c r="K10" s="161" t="s">
        <v>330</v>
      </c>
      <c r="L10" s="161" t="s">
        <v>331</v>
      </c>
      <c r="M10" s="161" t="s">
        <v>240</v>
      </c>
      <c r="N10" s="161" t="s">
        <v>240</v>
      </c>
      <c r="O10" s="164" t="s">
        <v>240</v>
      </c>
      <c r="P10" s="161" t="s">
        <v>239</v>
      </c>
      <c r="Q10" s="163" t="s">
        <v>332</v>
      </c>
      <c r="R10" s="165" t="s">
        <v>307</v>
      </c>
      <c r="S10" s="165" t="s">
        <v>297</v>
      </c>
      <c r="T10" s="163" t="s">
        <v>333</v>
      </c>
      <c r="U10" s="166">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58">
        <v>45650</v>
      </c>
      <c r="D11" s="145" t="str">
        <f t="shared" si="0"/>
        <v>火</v>
      </c>
      <c r="E11" s="159">
        <v>0.46458333333333335</v>
      </c>
      <c r="F11" s="160" t="s">
        <v>208</v>
      </c>
      <c r="G11" s="161" t="s">
        <v>334</v>
      </c>
      <c r="H11" s="162">
        <v>3.3984200999999999E-2</v>
      </c>
      <c r="I11" s="163" t="s">
        <v>329</v>
      </c>
      <c r="J11" s="163" t="s">
        <v>236</v>
      </c>
      <c r="K11" s="161" t="s">
        <v>259</v>
      </c>
      <c r="L11" s="161" t="s">
        <v>238</v>
      </c>
      <c r="M11" s="161" t="s">
        <v>239</v>
      </c>
      <c r="N11" s="161" t="s">
        <v>239</v>
      </c>
      <c r="O11" s="164" t="s">
        <v>240</v>
      </c>
      <c r="P11" s="161" t="s">
        <v>239</v>
      </c>
      <c r="Q11" s="163" t="s">
        <v>335</v>
      </c>
      <c r="R11" s="165" t="s">
        <v>336</v>
      </c>
      <c r="S11" s="165" t="s">
        <v>297</v>
      </c>
      <c r="T11" s="163" t="s">
        <v>337</v>
      </c>
      <c r="U11" s="166">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58">
        <v>45650</v>
      </c>
      <c r="D12" s="145" t="str">
        <f t="shared" si="0"/>
        <v>火</v>
      </c>
      <c r="E12" s="159">
        <v>0.46458333333333335</v>
      </c>
      <c r="F12" s="160" t="s">
        <v>208</v>
      </c>
      <c r="G12" s="161" t="s">
        <v>334</v>
      </c>
      <c r="H12" s="162">
        <v>0</v>
      </c>
      <c r="I12" s="163" t="s">
        <v>329</v>
      </c>
      <c r="J12" s="163" t="s">
        <v>236</v>
      </c>
      <c r="K12" s="161" t="s">
        <v>259</v>
      </c>
      <c r="L12" s="161" t="s">
        <v>331</v>
      </c>
      <c r="M12" s="161" t="s">
        <v>240</v>
      </c>
      <c r="N12" s="161" t="s">
        <v>239</v>
      </c>
      <c r="O12" s="164" t="s">
        <v>240</v>
      </c>
      <c r="P12" s="161" t="s">
        <v>239</v>
      </c>
      <c r="Q12" s="163" t="s">
        <v>332</v>
      </c>
      <c r="R12" s="165" t="s">
        <v>242</v>
      </c>
      <c r="S12" s="165" t="s">
        <v>294</v>
      </c>
      <c r="T12" s="163" t="s">
        <v>338</v>
      </c>
      <c r="U12" s="166">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58">
        <v>45650</v>
      </c>
      <c r="D13" s="145" t="str">
        <f t="shared" si="0"/>
        <v>火</v>
      </c>
      <c r="E13" s="159">
        <v>0.46666666666666667</v>
      </c>
      <c r="F13" s="160" t="s">
        <v>208</v>
      </c>
      <c r="G13" s="161" t="s">
        <v>334</v>
      </c>
      <c r="H13" s="162">
        <v>7.3161129000000005E-2</v>
      </c>
      <c r="I13" s="163" t="s">
        <v>329</v>
      </c>
      <c r="J13" s="163" t="s">
        <v>236</v>
      </c>
      <c r="K13" s="161" t="s">
        <v>330</v>
      </c>
      <c r="L13" s="161" t="s">
        <v>331</v>
      </c>
      <c r="M13" s="161" t="s">
        <v>240</v>
      </c>
      <c r="N13" s="161" t="s">
        <v>240</v>
      </c>
      <c r="O13" s="164" t="s">
        <v>240</v>
      </c>
      <c r="P13" s="161" t="s">
        <v>239</v>
      </c>
      <c r="Q13" s="163" t="s">
        <v>332</v>
      </c>
      <c r="R13" s="165" t="s">
        <v>307</v>
      </c>
      <c r="S13" s="165" t="s">
        <v>243</v>
      </c>
      <c r="T13" s="163"/>
      <c r="U13" s="166">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58">
        <v>45650</v>
      </c>
      <c r="D14" s="145" t="str">
        <f t="shared" si="0"/>
        <v>火</v>
      </c>
      <c r="E14" s="159">
        <v>0.46736111111111112</v>
      </c>
      <c r="F14" s="160" t="s">
        <v>208</v>
      </c>
      <c r="G14" s="161" t="s">
        <v>334</v>
      </c>
      <c r="H14" s="162">
        <v>0.111478411</v>
      </c>
      <c r="I14" s="163" t="s">
        <v>329</v>
      </c>
      <c r="J14" s="163" t="s">
        <v>236</v>
      </c>
      <c r="K14" s="161" t="s">
        <v>330</v>
      </c>
      <c r="L14" s="161" t="s">
        <v>331</v>
      </c>
      <c r="M14" s="161" t="s">
        <v>240</v>
      </c>
      <c r="N14" s="161" t="s">
        <v>240</v>
      </c>
      <c r="O14" s="164" t="s">
        <v>240</v>
      </c>
      <c r="P14" s="161" t="s">
        <v>239</v>
      </c>
      <c r="Q14" s="163" t="s">
        <v>332</v>
      </c>
      <c r="R14" s="165" t="s">
        <v>307</v>
      </c>
      <c r="S14" s="165" t="s">
        <v>243</v>
      </c>
      <c r="T14" s="163"/>
      <c r="U14" s="166">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58">
        <v>45650</v>
      </c>
      <c r="D15" s="145" t="str">
        <f t="shared" si="0"/>
        <v>火</v>
      </c>
      <c r="E15" s="159">
        <v>0.46875</v>
      </c>
      <c r="F15" s="160" t="s">
        <v>208</v>
      </c>
      <c r="G15" s="161" t="s">
        <v>334</v>
      </c>
      <c r="H15" s="162">
        <v>5.6869019999999999E-2</v>
      </c>
      <c r="I15" s="163" t="s">
        <v>329</v>
      </c>
      <c r="J15" s="163" t="s">
        <v>236</v>
      </c>
      <c r="K15" s="161" t="s">
        <v>237</v>
      </c>
      <c r="L15" s="161" t="s">
        <v>331</v>
      </c>
      <c r="M15" s="161" t="s">
        <v>240</v>
      </c>
      <c r="N15" s="161" t="s">
        <v>240</v>
      </c>
      <c r="O15" s="164" t="s">
        <v>240</v>
      </c>
      <c r="P15" s="161" t="s">
        <v>239</v>
      </c>
      <c r="Q15" s="163" t="s">
        <v>339</v>
      </c>
      <c r="R15" s="165" t="s">
        <v>307</v>
      </c>
      <c r="S15" s="165" t="s">
        <v>243</v>
      </c>
      <c r="T15" s="163"/>
      <c r="U15" s="166">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58">
        <v>45650</v>
      </c>
      <c r="D16" s="145" t="str">
        <f t="shared" si="0"/>
        <v>火</v>
      </c>
      <c r="E16" s="159">
        <v>0.47430555555555554</v>
      </c>
      <c r="F16" s="160" t="s">
        <v>208</v>
      </c>
      <c r="G16" s="161" t="s">
        <v>334</v>
      </c>
      <c r="H16" s="162">
        <v>0.111224772</v>
      </c>
      <c r="I16" s="163" t="s">
        <v>329</v>
      </c>
      <c r="J16" s="163" t="s">
        <v>236</v>
      </c>
      <c r="K16" s="161" t="s">
        <v>330</v>
      </c>
      <c r="L16" s="161" t="s">
        <v>331</v>
      </c>
      <c r="M16" s="161" t="s">
        <v>240</v>
      </c>
      <c r="N16" s="161" t="s">
        <v>240</v>
      </c>
      <c r="O16" s="164" t="s">
        <v>240</v>
      </c>
      <c r="P16" s="161" t="s">
        <v>239</v>
      </c>
      <c r="Q16" s="163" t="s">
        <v>332</v>
      </c>
      <c r="R16" s="165" t="s">
        <v>307</v>
      </c>
      <c r="S16" s="165" t="s">
        <v>243</v>
      </c>
      <c r="T16" s="163"/>
      <c r="U16" s="166">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58">
        <v>45650</v>
      </c>
      <c r="D17" s="145" t="str">
        <f t="shared" si="0"/>
        <v>火</v>
      </c>
      <c r="E17" s="159">
        <v>0.47569444444444442</v>
      </c>
      <c r="F17" s="160" t="s">
        <v>208</v>
      </c>
      <c r="G17" s="161" t="s">
        <v>234</v>
      </c>
      <c r="H17" s="162">
        <v>5.5644869E-2</v>
      </c>
      <c r="I17" s="163" t="s">
        <v>329</v>
      </c>
      <c r="J17" s="163" t="s">
        <v>236</v>
      </c>
      <c r="K17" s="161" t="s">
        <v>330</v>
      </c>
      <c r="L17" s="161" t="s">
        <v>331</v>
      </c>
      <c r="M17" s="161" t="s">
        <v>240</v>
      </c>
      <c r="N17" s="161" t="s">
        <v>240</v>
      </c>
      <c r="O17" s="164" t="s">
        <v>240</v>
      </c>
      <c r="P17" s="161" t="s">
        <v>239</v>
      </c>
      <c r="Q17" s="163" t="s">
        <v>332</v>
      </c>
      <c r="R17" s="165" t="s">
        <v>307</v>
      </c>
      <c r="S17" s="165" t="s">
        <v>243</v>
      </c>
      <c r="T17" s="163"/>
      <c r="U17" s="166">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58">
        <v>45650</v>
      </c>
      <c r="D18" s="145" t="str">
        <f t="shared" si="0"/>
        <v>火</v>
      </c>
      <c r="E18" s="159">
        <v>0.48541666666666666</v>
      </c>
      <c r="F18" s="160" t="s">
        <v>208</v>
      </c>
      <c r="G18" s="161" t="s">
        <v>334</v>
      </c>
      <c r="H18" s="162">
        <v>2.8414757400000001E-2</v>
      </c>
      <c r="I18" s="163" t="s">
        <v>329</v>
      </c>
      <c r="J18" s="163" t="s">
        <v>236</v>
      </c>
      <c r="K18" s="161" t="s">
        <v>259</v>
      </c>
      <c r="L18" s="161" t="s">
        <v>238</v>
      </c>
      <c r="M18" s="161" t="s">
        <v>239</v>
      </c>
      <c r="N18" s="161" t="s">
        <v>239</v>
      </c>
      <c r="O18" s="164" t="s">
        <v>240</v>
      </c>
      <c r="P18" s="161" t="s">
        <v>239</v>
      </c>
      <c r="Q18" s="163" t="s">
        <v>335</v>
      </c>
      <c r="R18" s="165" t="s">
        <v>242</v>
      </c>
      <c r="S18" s="165" t="s">
        <v>295</v>
      </c>
      <c r="T18" s="163" t="s">
        <v>340</v>
      </c>
      <c r="U18" s="166">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58">
        <v>45650</v>
      </c>
      <c r="D19" s="145" t="str">
        <f t="shared" si="0"/>
        <v>火</v>
      </c>
      <c r="E19" s="159">
        <v>0.48749999999999999</v>
      </c>
      <c r="F19" s="160" t="s">
        <v>208</v>
      </c>
      <c r="G19" s="161" t="s">
        <v>334</v>
      </c>
      <c r="H19" s="162">
        <v>4.4997121120000004E-2</v>
      </c>
      <c r="I19" s="163" t="s">
        <v>329</v>
      </c>
      <c r="J19" s="163" t="s">
        <v>236</v>
      </c>
      <c r="K19" s="161" t="s">
        <v>330</v>
      </c>
      <c r="L19" s="161" t="s">
        <v>331</v>
      </c>
      <c r="M19" s="161" t="s">
        <v>240</v>
      </c>
      <c r="N19" s="161" t="s">
        <v>240</v>
      </c>
      <c r="O19" s="164" t="s">
        <v>240</v>
      </c>
      <c r="P19" s="161" t="s">
        <v>239</v>
      </c>
      <c r="Q19" s="163" t="s">
        <v>332</v>
      </c>
      <c r="R19" s="165" t="s">
        <v>242</v>
      </c>
      <c r="S19" s="165" t="s">
        <v>243</v>
      </c>
      <c r="T19" s="163"/>
      <c r="U19" s="166">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58">
        <v>45650</v>
      </c>
      <c r="D20" s="145" t="str">
        <f t="shared" si="0"/>
        <v>火</v>
      </c>
      <c r="E20" s="159">
        <v>0.48819444444444443</v>
      </c>
      <c r="F20" s="160" t="s">
        <v>208</v>
      </c>
      <c r="G20" s="161" t="s">
        <v>334</v>
      </c>
      <c r="H20" s="162">
        <v>0.12540585470000001</v>
      </c>
      <c r="I20" s="163" t="s">
        <v>329</v>
      </c>
      <c r="J20" s="163" t="s">
        <v>236</v>
      </c>
      <c r="K20" s="161" t="s">
        <v>330</v>
      </c>
      <c r="L20" s="161" t="s">
        <v>331</v>
      </c>
      <c r="M20" s="161" t="s">
        <v>240</v>
      </c>
      <c r="N20" s="161" t="s">
        <v>240</v>
      </c>
      <c r="O20" s="164" t="s">
        <v>240</v>
      </c>
      <c r="P20" s="161" t="s">
        <v>239</v>
      </c>
      <c r="Q20" s="163" t="s">
        <v>332</v>
      </c>
      <c r="R20" s="165" t="s">
        <v>307</v>
      </c>
      <c r="S20" s="165" t="s">
        <v>243</v>
      </c>
      <c r="T20" s="163"/>
      <c r="U20" s="166">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58">
        <v>45650</v>
      </c>
      <c r="D21" s="145" t="str">
        <f t="shared" si="0"/>
        <v>火</v>
      </c>
      <c r="E21" s="159">
        <v>0.48958333333333331</v>
      </c>
      <c r="F21" s="160" t="s">
        <v>208</v>
      </c>
      <c r="G21" s="161" t="s">
        <v>334</v>
      </c>
      <c r="H21" s="162">
        <v>5.1675023229999999E-2</v>
      </c>
      <c r="I21" s="163" t="s">
        <v>329</v>
      </c>
      <c r="J21" s="163" t="s">
        <v>236</v>
      </c>
      <c r="K21" s="161" t="s">
        <v>237</v>
      </c>
      <c r="L21" s="161" t="s">
        <v>331</v>
      </c>
      <c r="M21" s="161" t="s">
        <v>240</v>
      </c>
      <c r="N21" s="161" t="s">
        <v>240</v>
      </c>
      <c r="O21" s="164" t="s">
        <v>240</v>
      </c>
      <c r="P21" s="161" t="s">
        <v>239</v>
      </c>
      <c r="Q21" s="163" t="s">
        <v>339</v>
      </c>
      <c r="R21" s="165" t="s">
        <v>307</v>
      </c>
      <c r="S21" s="165" t="s">
        <v>243</v>
      </c>
      <c r="T21" s="163"/>
      <c r="U21" s="166">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58">
        <v>45650</v>
      </c>
      <c r="D22" s="145" t="str">
        <f t="shared" si="0"/>
        <v>火</v>
      </c>
      <c r="E22" s="159">
        <v>0.49027777777777776</v>
      </c>
      <c r="F22" s="160" t="s">
        <v>208</v>
      </c>
      <c r="G22" s="161" t="s">
        <v>334</v>
      </c>
      <c r="H22" s="162">
        <v>4.1225709649999998E-2</v>
      </c>
      <c r="I22" s="163" t="s">
        <v>329</v>
      </c>
      <c r="J22" s="163" t="s">
        <v>236</v>
      </c>
      <c r="K22" s="161" t="s">
        <v>330</v>
      </c>
      <c r="L22" s="161" t="s">
        <v>331</v>
      </c>
      <c r="M22" s="161" t="s">
        <v>240</v>
      </c>
      <c r="N22" s="161" t="s">
        <v>240</v>
      </c>
      <c r="O22" s="164" t="s">
        <v>239</v>
      </c>
      <c r="P22" s="161" t="s">
        <v>239</v>
      </c>
      <c r="Q22" s="163" t="s">
        <v>332</v>
      </c>
      <c r="R22" s="165" t="s">
        <v>307</v>
      </c>
      <c r="S22" s="165" t="s">
        <v>243</v>
      </c>
      <c r="T22" s="163"/>
      <c r="U22" s="166">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58">
        <v>45650</v>
      </c>
      <c r="D23" s="145" t="str">
        <f t="shared" si="0"/>
        <v>火</v>
      </c>
      <c r="E23" s="159">
        <v>0.49652777777777779</v>
      </c>
      <c r="F23" s="160" t="s">
        <v>208</v>
      </c>
      <c r="G23" s="161" t="s">
        <v>334</v>
      </c>
      <c r="H23" s="162">
        <v>8.3831027899999994E-2</v>
      </c>
      <c r="I23" s="163" t="s">
        <v>329</v>
      </c>
      <c r="J23" s="163" t="s">
        <v>236</v>
      </c>
      <c r="K23" s="161" t="s">
        <v>330</v>
      </c>
      <c r="L23" s="161" t="s">
        <v>331</v>
      </c>
      <c r="M23" s="161" t="s">
        <v>240</v>
      </c>
      <c r="N23" s="161" t="s">
        <v>240</v>
      </c>
      <c r="O23" s="164" t="s">
        <v>240</v>
      </c>
      <c r="P23" s="161" t="s">
        <v>239</v>
      </c>
      <c r="Q23" s="163" t="s">
        <v>332</v>
      </c>
      <c r="R23" s="165" t="s">
        <v>307</v>
      </c>
      <c r="S23" s="165" t="s">
        <v>243</v>
      </c>
      <c r="T23" s="163"/>
      <c r="U23" s="166">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58">
        <v>45650</v>
      </c>
      <c r="D24" s="145" t="str">
        <f t="shared" si="0"/>
        <v>火</v>
      </c>
      <c r="E24" s="159">
        <v>0.49722222222222223</v>
      </c>
      <c r="F24" s="160" t="s">
        <v>208</v>
      </c>
      <c r="G24" s="161" t="s">
        <v>334</v>
      </c>
      <c r="H24" s="162">
        <v>5.5559830230000003E-2</v>
      </c>
      <c r="I24" s="163" t="s">
        <v>329</v>
      </c>
      <c r="J24" s="163" t="s">
        <v>236</v>
      </c>
      <c r="K24" s="161" t="s">
        <v>237</v>
      </c>
      <c r="L24" s="161" t="s">
        <v>331</v>
      </c>
      <c r="M24" s="161" t="s">
        <v>240</v>
      </c>
      <c r="N24" s="161" t="s">
        <v>240</v>
      </c>
      <c r="O24" s="164" t="s">
        <v>240</v>
      </c>
      <c r="P24" s="161" t="s">
        <v>239</v>
      </c>
      <c r="Q24" s="163" t="s">
        <v>339</v>
      </c>
      <c r="R24" s="165" t="s">
        <v>307</v>
      </c>
      <c r="S24" s="165" t="s">
        <v>243</v>
      </c>
      <c r="T24" s="163"/>
      <c r="U24" s="166">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58">
        <v>45650</v>
      </c>
      <c r="D25" s="145" t="str">
        <f t="shared" si="0"/>
        <v>火</v>
      </c>
      <c r="E25" s="159">
        <v>0.50347222222222221</v>
      </c>
      <c r="F25" s="160" t="s">
        <v>208</v>
      </c>
      <c r="G25" s="161" t="s">
        <v>234</v>
      </c>
      <c r="H25" s="162">
        <v>5.4282439369999998E-2</v>
      </c>
      <c r="I25" s="163" t="s">
        <v>329</v>
      </c>
      <c r="J25" s="163" t="s">
        <v>236</v>
      </c>
      <c r="K25" s="161" t="s">
        <v>259</v>
      </c>
      <c r="L25" s="161" t="s">
        <v>331</v>
      </c>
      <c r="M25" s="161" t="s">
        <v>239</v>
      </c>
      <c r="N25" s="161" t="s">
        <v>239</v>
      </c>
      <c r="O25" s="164" t="s">
        <v>240</v>
      </c>
      <c r="P25" s="161" t="s">
        <v>239</v>
      </c>
      <c r="Q25" s="163" t="s">
        <v>341</v>
      </c>
      <c r="R25" s="165" t="s">
        <v>242</v>
      </c>
      <c r="S25" s="165" t="s">
        <v>297</v>
      </c>
      <c r="T25" s="163"/>
      <c r="U25" s="166">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58">
        <v>45650</v>
      </c>
      <c r="D26" s="145" t="str">
        <f t="shared" si="0"/>
        <v>火</v>
      </c>
      <c r="E26" s="159">
        <v>0.50624999999999998</v>
      </c>
      <c r="F26" s="160" t="s">
        <v>208</v>
      </c>
      <c r="G26" s="161" t="s">
        <v>334</v>
      </c>
      <c r="H26" s="162">
        <v>7.5614221699999998E-2</v>
      </c>
      <c r="I26" s="163" t="s">
        <v>329</v>
      </c>
      <c r="J26" s="163" t="s">
        <v>236</v>
      </c>
      <c r="K26" s="161" t="s">
        <v>259</v>
      </c>
      <c r="L26" s="161" t="s">
        <v>331</v>
      </c>
      <c r="M26" s="161" t="s">
        <v>240</v>
      </c>
      <c r="N26" s="161" t="s">
        <v>240</v>
      </c>
      <c r="O26" s="164" t="s">
        <v>240</v>
      </c>
      <c r="P26" s="161" t="s">
        <v>239</v>
      </c>
      <c r="Q26" s="163" t="s">
        <v>332</v>
      </c>
      <c r="R26" s="165" t="s">
        <v>307</v>
      </c>
      <c r="S26" s="165" t="s">
        <v>243</v>
      </c>
      <c r="T26" s="163"/>
      <c r="U26" s="166">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58">
        <v>45650</v>
      </c>
      <c r="D27" s="145" t="str">
        <f t="shared" si="0"/>
        <v>火</v>
      </c>
      <c r="E27" s="159">
        <v>0.5083333333333333</v>
      </c>
      <c r="F27" s="160" t="s">
        <v>208</v>
      </c>
      <c r="G27" s="161" t="s">
        <v>334</v>
      </c>
      <c r="H27" s="162">
        <v>8.6157321009999996E-2</v>
      </c>
      <c r="I27" s="163" t="s">
        <v>329</v>
      </c>
      <c r="J27" s="163" t="s">
        <v>236</v>
      </c>
      <c r="K27" s="161" t="s">
        <v>259</v>
      </c>
      <c r="L27" s="161" t="s">
        <v>331</v>
      </c>
      <c r="M27" s="161" t="s">
        <v>240</v>
      </c>
      <c r="N27" s="161" t="s">
        <v>240</v>
      </c>
      <c r="O27" s="164" t="s">
        <v>240</v>
      </c>
      <c r="P27" s="161" t="s">
        <v>239</v>
      </c>
      <c r="Q27" s="163" t="s">
        <v>339</v>
      </c>
      <c r="R27" s="165" t="s">
        <v>307</v>
      </c>
      <c r="S27" s="165" t="s">
        <v>243</v>
      </c>
      <c r="T27" s="163"/>
      <c r="U27" s="166">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58">
        <v>45650</v>
      </c>
      <c r="D28" s="145" t="str">
        <f t="shared" si="0"/>
        <v>火</v>
      </c>
      <c r="E28" s="159">
        <v>0.50902777777777775</v>
      </c>
      <c r="F28" s="160" t="s">
        <v>208</v>
      </c>
      <c r="G28" s="161" t="s">
        <v>334</v>
      </c>
      <c r="H28" s="162">
        <v>0.1218431896</v>
      </c>
      <c r="I28" s="163" t="s">
        <v>329</v>
      </c>
      <c r="J28" s="163" t="s">
        <v>236</v>
      </c>
      <c r="K28" s="161" t="s">
        <v>259</v>
      </c>
      <c r="L28" s="161" t="s">
        <v>331</v>
      </c>
      <c r="M28" s="161" t="s">
        <v>240</v>
      </c>
      <c r="N28" s="161" t="s">
        <v>240</v>
      </c>
      <c r="O28" s="164" t="s">
        <v>239</v>
      </c>
      <c r="P28" s="161" t="s">
        <v>239</v>
      </c>
      <c r="Q28" s="163" t="s">
        <v>332</v>
      </c>
      <c r="R28" s="165" t="s">
        <v>307</v>
      </c>
      <c r="S28" s="165" t="s">
        <v>243</v>
      </c>
      <c r="T28" s="163"/>
      <c r="U28" s="166">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58">
        <v>45650</v>
      </c>
      <c r="D29" s="145" t="str">
        <f t="shared" si="0"/>
        <v>火</v>
      </c>
      <c r="E29" s="159">
        <v>0.50972222222222219</v>
      </c>
      <c r="F29" s="160" t="s">
        <v>208</v>
      </c>
      <c r="G29" s="161" t="s">
        <v>334</v>
      </c>
      <c r="H29" s="162">
        <v>0.1210482871</v>
      </c>
      <c r="I29" s="163" t="s">
        <v>329</v>
      </c>
      <c r="J29" s="163" t="s">
        <v>236</v>
      </c>
      <c r="K29" s="161" t="s">
        <v>330</v>
      </c>
      <c r="L29" s="161" t="s">
        <v>331</v>
      </c>
      <c r="M29" s="161" t="s">
        <v>240</v>
      </c>
      <c r="N29" s="161" t="s">
        <v>240</v>
      </c>
      <c r="O29" s="164" t="s">
        <v>240</v>
      </c>
      <c r="P29" s="161" t="s">
        <v>239</v>
      </c>
      <c r="Q29" s="163" t="s">
        <v>332</v>
      </c>
      <c r="R29" s="165" t="s">
        <v>307</v>
      </c>
      <c r="S29" s="165" t="s">
        <v>243</v>
      </c>
      <c r="T29" s="163"/>
      <c r="U29" s="166">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58">
        <v>45650</v>
      </c>
      <c r="D30" s="145" t="str">
        <f t="shared" si="0"/>
        <v>火</v>
      </c>
      <c r="E30" s="159">
        <v>0.51597222222222228</v>
      </c>
      <c r="F30" s="160" t="s">
        <v>208</v>
      </c>
      <c r="G30" s="161" t="s">
        <v>334</v>
      </c>
      <c r="H30" s="162">
        <v>0.1180975725</v>
      </c>
      <c r="I30" s="163" t="s">
        <v>329</v>
      </c>
      <c r="J30" s="163" t="s">
        <v>236</v>
      </c>
      <c r="K30" s="161" t="s">
        <v>259</v>
      </c>
      <c r="L30" s="161" t="s">
        <v>331</v>
      </c>
      <c r="M30" s="161" t="s">
        <v>240</v>
      </c>
      <c r="N30" s="161" t="s">
        <v>240</v>
      </c>
      <c r="O30" s="164" t="s">
        <v>240</v>
      </c>
      <c r="P30" s="161" t="s">
        <v>239</v>
      </c>
      <c r="Q30" s="163" t="s">
        <v>332</v>
      </c>
      <c r="R30" s="165" t="s">
        <v>307</v>
      </c>
      <c r="S30" s="165" t="s">
        <v>243</v>
      </c>
      <c r="T30" s="163"/>
      <c r="U30" s="166">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58">
        <v>45650</v>
      </c>
      <c r="D31" s="145" t="str">
        <f t="shared" si="0"/>
        <v>火</v>
      </c>
      <c r="E31" s="159">
        <v>0.52569444444444446</v>
      </c>
      <c r="F31" s="160" t="s">
        <v>208</v>
      </c>
      <c r="G31" s="161" t="s">
        <v>234</v>
      </c>
      <c r="H31" s="162">
        <v>4.63812771E-2</v>
      </c>
      <c r="I31" s="163" t="s">
        <v>329</v>
      </c>
      <c r="J31" s="163" t="s">
        <v>236</v>
      </c>
      <c r="K31" s="161" t="s">
        <v>259</v>
      </c>
      <c r="L31" s="161" t="s">
        <v>331</v>
      </c>
      <c r="M31" s="161" t="s">
        <v>240</v>
      </c>
      <c r="N31" s="161" t="s">
        <v>239</v>
      </c>
      <c r="O31" s="164" t="s">
        <v>240</v>
      </c>
      <c r="P31" s="161" t="s">
        <v>239</v>
      </c>
      <c r="Q31" s="163" t="s">
        <v>332</v>
      </c>
      <c r="R31" s="165" t="s">
        <v>307</v>
      </c>
      <c r="S31" s="165" t="s">
        <v>243</v>
      </c>
      <c r="T31" s="163"/>
      <c r="U31" s="166">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58">
        <v>45650</v>
      </c>
      <c r="D32" s="145" t="str">
        <f t="shared" si="0"/>
        <v>火</v>
      </c>
      <c r="E32" s="159">
        <v>0.52638888888888891</v>
      </c>
      <c r="F32" s="160" t="s">
        <v>208</v>
      </c>
      <c r="G32" s="161" t="s">
        <v>334</v>
      </c>
      <c r="H32" s="162">
        <v>5.6294351499999997E-3</v>
      </c>
      <c r="I32" s="163" t="s">
        <v>329</v>
      </c>
      <c r="J32" s="163" t="s">
        <v>236</v>
      </c>
      <c r="K32" s="161" t="s">
        <v>259</v>
      </c>
      <c r="L32" s="161" t="s">
        <v>238</v>
      </c>
      <c r="M32" s="161" t="s">
        <v>239</v>
      </c>
      <c r="N32" s="161" t="s">
        <v>239</v>
      </c>
      <c r="O32" s="164" t="s">
        <v>240</v>
      </c>
      <c r="P32" s="161" t="s">
        <v>239</v>
      </c>
      <c r="Q32" s="163" t="s">
        <v>335</v>
      </c>
      <c r="R32" s="165" t="s">
        <v>336</v>
      </c>
      <c r="S32" s="165" t="s">
        <v>297</v>
      </c>
      <c r="T32" s="163"/>
      <c r="U32" s="166">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58">
        <v>45650</v>
      </c>
      <c r="D33" s="145" t="str">
        <f t="shared" si="0"/>
        <v>火</v>
      </c>
      <c r="E33" s="159">
        <v>0.52986111111111112</v>
      </c>
      <c r="F33" s="160" t="s">
        <v>208</v>
      </c>
      <c r="G33" s="161" t="s">
        <v>334</v>
      </c>
      <c r="H33" s="162">
        <v>2.7329849E-2</v>
      </c>
      <c r="I33" s="163" t="s">
        <v>329</v>
      </c>
      <c r="J33" s="163" t="s">
        <v>236</v>
      </c>
      <c r="K33" s="161" t="s">
        <v>330</v>
      </c>
      <c r="L33" s="161" t="s">
        <v>331</v>
      </c>
      <c r="M33" s="161" t="s">
        <v>240</v>
      </c>
      <c r="N33" s="161" t="s">
        <v>240</v>
      </c>
      <c r="O33" s="164" t="s">
        <v>240</v>
      </c>
      <c r="P33" s="161" t="s">
        <v>239</v>
      </c>
      <c r="Q33" s="163" t="s">
        <v>332</v>
      </c>
      <c r="R33" s="165" t="s">
        <v>307</v>
      </c>
      <c r="S33" s="165" t="s">
        <v>243</v>
      </c>
      <c r="T33" s="163"/>
      <c r="U33" s="166">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58">
        <v>45650</v>
      </c>
      <c r="D34" s="145" t="str">
        <f t="shared" si="0"/>
        <v>火</v>
      </c>
      <c r="E34" s="159">
        <v>0.53263888888888888</v>
      </c>
      <c r="F34" s="160" t="s">
        <v>208</v>
      </c>
      <c r="G34" s="161" t="s">
        <v>334</v>
      </c>
      <c r="H34" s="162">
        <v>0.1245010039</v>
      </c>
      <c r="I34" s="163" t="s">
        <v>329</v>
      </c>
      <c r="J34" s="163" t="s">
        <v>236</v>
      </c>
      <c r="K34" s="161" t="s">
        <v>330</v>
      </c>
      <c r="L34" s="161" t="s">
        <v>331</v>
      </c>
      <c r="M34" s="161" t="s">
        <v>240</v>
      </c>
      <c r="N34" s="161" t="s">
        <v>240</v>
      </c>
      <c r="O34" s="164" t="s">
        <v>239</v>
      </c>
      <c r="P34" s="161" t="s">
        <v>239</v>
      </c>
      <c r="Q34" s="163" t="s">
        <v>342</v>
      </c>
      <c r="R34" s="165" t="s">
        <v>336</v>
      </c>
      <c r="S34" s="165" t="s">
        <v>343</v>
      </c>
      <c r="T34" s="163" t="s">
        <v>344</v>
      </c>
      <c r="U34" s="166">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58">
        <v>45650</v>
      </c>
      <c r="D35" s="145" t="str">
        <f t="shared" si="0"/>
        <v>火</v>
      </c>
      <c r="E35" s="159">
        <v>0.53333333333333333</v>
      </c>
      <c r="F35" s="160" t="s">
        <v>208</v>
      </c>
      <c r="G35" s="161" t="s">
        <v>334</v>
      </c>
      <c r="H35" s="162">
        <v>6.0335186710000002E-2</v>
      </c>
      <c r="I35" s="163" t="s">
        <v>329</v>
      </c>
      <c r="J35" s="163" t="s">
        <v>236</v>
      </c>
      <c r="K35" s="161" t="s">
        <v>259</v>
      </c>
      <c r="L35" s="161" t="s">
        <v>345</v>
      </c>
      <c r="M35" s="161" t="s">
        <v>239</v>
      </c>
      <c r="N35" s="161" t="s">
        <v>239</v>
      </c>
      <c r="O35" s="164" t="s">
        <v>240</v>
      </c>
      <c r="P35" s="161" t="s">
        <v>239</v>
      </c>
      <c r="Q35" s="163" t="s">
        <v>241</v>
      </c>
      <c r="R35" s="165" t="s">
        <v>336</v>
      </c>
      <c r="S35" s="165" t="s">
        <v>297</v>
      </c>
      <c r="T35" s="163" t="s">
        <v>346</v>
      </c>
      <c r="U35" s="166">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58">
        <v>45650</v>
      </c>
      <c r="D36" s="145" t="str">
        <f t="shared" si="0"/>
        <v>火</v>
      </c>
      <c r="E36" s="159">
        <v>0.53749999999999998</v>
      </c>
      <c r="F36" s="160" t="s">
        <v>208</v>
      </c>
      <c r="G36" s="161" t="s">
        <v>334</v>
      </c>
      <c r="H36" s="162">
        <v>2.3947385589999998E-2</v>
      </c>
      <c r="I36" s="163" t="s">
        <v>329</v>
      </c>
      <c r="J36" s="163" t="s">
        <v>236</v>
      </c>
      <c r="K36" s="161" t="s">
        <v>259</v>
      </c>
      <c r="L36" s="161" t="s">
        <v>331</v>
      </c>
      <c r="M36" s="161" t="s">
        <v>240</v>
      </c>
      <c r="N36" s="161" t="s">
        <v>240</v>
      </c>
      <c r="O36" s="164" t="s">
        <v>240</v>
      </c>
      <c r="P36" s="161" t="s">
        <v>239</v>
      </c>
      <c r="Q36" s="163" t="s">
        <v>332</v>
      </c>
      <c r="R36" s="165" t="s">
        <v>242</v>
      </c>
      <c r="S36" s="165" t="s">
        <v>343</v>
      </c>
      <c r="T36" s="163" t="s">
        <v>347</v>
      </c>
      <c r="U36" s="166">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58">
        <v>45650</v>
      </c>
      <c r="D37" s="145" t="str">
        <f t="shared" si="0"/>
        <v>火</v>
      </c>
      <c r="E37" s="159">
        <v>0.5395833333333333</v>
      </c>
      <c r="F37" s="160" t="s">
        <v>208</v>
      </c>
      <c r="G37" s="161" t="s">
        <v>234</v>
      </c>
      <c r="H37" s="162">
        <v>4.4326842339999999E-2</v>
      </c>
      <c r="I37" s="163" t="s">
        <v>329</v>
      </c>
      <c r="J37" s="163" t="s">
        <v>236</v>
      </c>
      <c r="K37" s="161" t="s">
        <v>259</v>
      </c>
      <c r="L37" s="161" t="s">
        <v>331</v>
      </c>
      <c r="M37" s="161" t="s">
        <v>240</v>
      </c>
      <c r="N37" s="161" t="s">
        <v>239</v>
      </c>
      <c r="O37" s="164" t="s">
        <v>240</v>
      </c>
      <c r="P37" s="161" t="s">
        <v>239</v>
      </c>
      <c r="Q37" s="163" t="s">
        <v>332</v>
      </c>
      <c r="R37" s="165" t="s">
        <v>307</v>
      </c>
      <c r="S37" s="165" t="s">
        <v>243</v>
      </c>
      <c r="T37" s="163"/>
      <c r="U37" s="166">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58">
        <v>45650</v>
      </c>
      <c r="D38" s="145" t="str">
        <f t="shared" si="0"/>
        <v>火</v>
      </c>
      <c r="E38" s="159">
        <v>0.59652777777777777</v>
      </c>
      <c r="F38" s="160" t="s">
        <v>348</v>
      </c>
      <c r="G38" s="161" t="s">
        <v>334</v>
      </c>
      <c r="H38" s="162">
        <v>1.40965185E-2</v>
      </c>
      <c r="I38" s="163" t="s">
        <v>329</v>
      </c>
      <c r="J38" s="163" t="s">
        <v>236</v>
      </c>
      <c r="K38" s="161" t="s">
        <v>259</v>
      </c>
      <c r="L38" s="161" t="s">
        <v>238</v>
      </c>
      <c r="M38" s="161" t="s">
        <v>239</v>
      </c>
      <c r="N38" s="161" t="s">
        <v>239</v>
      </c>
      <c r="O38" s="164" t="s">
        <v>240</v>
      </c>
      <c r="P38" s="161" t="s">
        <v>239</v>
      </c>
      <c r="Q38" s="163" t="s">
        <v>335</v>
      </c>
      <c r="R38" s="165" t="s">
        <v>336</v>
      </c>
      <c r="S38" s="165" t="s">
        <v>297</v>
      </c>
      <c r="T38" s="163" t="s">
        <v>349</v>
      </c>
      <c r="U38" s="166">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58">
        <v>45650</v>
      </c>
      <c r="D39" s="145" t="str">
        <f t="shared" si="0"/>
        <v>火</v>
      </c>
      <c r="E39" s="159">
        <v>0.6</v>
      </c>
      <c r="F39" s="160" t="s">
        <v>348</v>
      </c>
      <c r="G39" s="161" t="s">
        <v>334</v>
      </c>
      <c r="H39" s="162">
        <v>0.10351944859999999</v>
      </c>
      <c r="I39" s="163" t="s">
        <v>329</v>
      </c>
      <c r="J39" s="163" t="s">
        <v>236</v>
      </c>
      <c r="K39" s="161" t="s">
        <v>330</v>
      </c>
      <c r="L39" s="161" t="s">
        <v>331</v>
      </c>
      <c r="M39" s="161" t="s">
        <v>240</v>
      </c>
      <c r="N39" s="161" t="s">
        <v>240</v>
      </c>
      <c r="O39" s="164" t="s">
        <v>240</v>
      </c>
      <c r="P39" s="161" t="s">
        <v>239</v>
      </c>
      <c r="Q39" s="163" t="s">
        <v>332</v>
      </c>
      <c r="R39" s="165" t="s">
        <v>307</v>
      </c>
      <c r="S39" s="165" t="s">
        <v>243</v>
      </c>
      <c r="T39" s="163"/>
      <c r="U39" s="166">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58">
        <v>45650</v>
      </c>
      <c r="D40" s="145" t="str">
        <f t="shared" si="0"/>
        <v>火</v>
      </c>
      <c r="E40" s="159">
        <v>0.60833333333333328</v>
      </c>
      <c r="F40" s="160" t="s">
        <v>348</v>
      </c>
      <c r="G40" s="161" t="s">
        <v>234</v>
      </c>
      <c r="H40" s="162">
        <v>0.1230819335</v>
      </c>
      <c r="I40" s="163" t="s">
        <v>329</v>
      </c>
      <c r="J40" s="163" t="s">
        <v>236</v>
      </c>
      <c r="K40" s="161" t="s">
        <v>259</v>
      </c>
      <c r="L40" s="161" t="s">
        <v>331</v>
      </c>
      <c r="M40" s="161" t="s">
        <v>240</v>
      </c>
      <c r="N40" s="161" t="s">
        <v>239</v>
      </c>
      <c r="O40" s="164" t="s">
        <v>240</v>
      </c>
      <c r="P40" s="161" t="s">
        <v>239</v>
      </c>
      <c r="Q40" s="163" t="s">
        <v>332</v>
      </c>
      <c r="R40" s="165" t="s">
        <v>307</v>
      </c>
      <c r="S40" s="165" t="s">
        <v>343</v>
      </c>
      <c r="T40" s="163" t="s">
        <v>350</v>
      </c>
      <c r="U40" s="166">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58">
        <v>45650</v>
      </c>
      <c r="D41" s="145" t="str">
        <f t="shared" si="0"/>
        <v>火</v>
      </c>
      <c r="E41" s="159">
        <v>0.60833333333333328</v>
      </c>
      <c r="F41" s="160" t="s">
        <v>348</v>
      </c>
      <c r="G41" s="161" t="s">
        <v>234</v>
      </c>
      <c r="H41" s="162">
        <v>0.12510603649999999</v>
      </c>
      <c r="I41" s="163" t="s">
        <v>329</v>
      </c>
      <c r="J41" s="163" t="s">
        <v>236</v>
      </c>
      <c r="K41" s="161" t="s">
        <v>259</v>
      </c>
      <c r="L41" s="161" t="s">
        <v>331</v>
      </c>
      <c r="M41" s="161" t="s">
        <v>240</v>
      </c>
      <c r="N41" s="161" t="s">
        <v>239</v>
      </c>
      <c r="O41" s="164" t="s">
        <v>240</v>
      </c>
      <c r="P41" s="161" t="s">
        <v>239</v>
      </c>
      <c r="Q41" s="163" t="s">
        <v>332</v>
      </c>
      <c r="R41" s="165" t="s">
        <v>242</v>
      </c>
      <c r="S41" s="165" t="s">
        <v>294</v>
      </c>
      <c r="T41" s="163" t="s">
        <v>351</v>
      </c>
      <c r="U41" s="166">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58">
        <v>45650</v>
      </c>
      <c r="D42" s="145" t="str">
        <f t="shared" si="0"/>
        <v>火</v>
      </c>
      <c r="E42" s="159">
        <v>0.62430555555555556</v>
      </c>
      <c r="F42" s="160" t="s">
        <v>352</v>
      </c>
      <c r="G42" s="161" t="s">
        <v>334</v>
      </c>
      <c r="H42" s="162">
        <v>3.130713651E-2</v>
      </c>
      <c r="I42" s="163" t="s">
        <v>329</v>
      </c>
      <c r="J42" s="163" t="s">
        <v>236</v>
      </c>
      <c r="K42" s="161" t="s">
        <v>259</v>
      </c>
      <c r="L42" s="161" t="s">
        <v>238</v>
      </c>
      <c r="M42" s="161" t="s">
        <v>239</v>
      </c>
      <c r="N42" s="161" t="s">
        <v>239</v>
      </c>
      <c r="O42" s="164" t="s">
        <v>240</v>
      </c>
      <c r="P42" s="161" t="s">
        <v>239</v>
      </c>
      <c r="Q42" s="163" t="s">
        <v>335</v>
      </c>
      <c r="R42" s="165" t="s">
        <v>336</v>
      </c>
      <c r="S42" s="165" t="s">
        <v>297</v>
      </c>
      <c r="T42" s="163" t="s">
        <v>353</v>
      </c>
      <c r="U42" s="166">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58">
        <v>45650</v>
      </c>
      <c r="D43" s="145" t="str">
        <f t="shared" si="0"/>
        <v>火</v>
      </c>
      <c r="E43" s="159">
        <v>0.625</v>
      </c>
      <c r="F43" s="160" t="s">
        <v>352</v>
      </c>
      <c r="G43" s="161" t="s">
        <v>334</v>
      </c>
      <c r="H43" s="162">
        <v>8.9513204819999997E-2</v>
      </c>
      <c r="I43" s="163" t="s">
        <v>329</v>
      </c>
      <c r="J43" s="163" t="s">
        <v>236</v>
      </c>
      <c r="K43" s="161" t="s">
        <v>259</v>
      </c>
      <c r="L43" s="161" t="s">
        <v>331</v>
      </c>
      <c r="M43" s="161" t="s">
        <v>240</v>
      </c>
      <c r="N43" s="161" t="s">
        <v>239</v>
      </c>
      <c r="O43" s="164" t="s">
        <v>240</v>
      </c>
      <c r="P43" s="161" t="s">
        <v>239</v>
      </c>
      <c r="Q43" s="163" t="s">
        <v>332</v>
      </c>
      <c r="R43" s="165" t="s">
        <v>307</v>
      </c>
      <c r="S43" s="165" t="s">
        <v>294</v>
      </c>
      <c r="T43" s="163" t="s">
        <v>354</v>
      </c>
      <c r="U43" s="166">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58">
        <v>45650</v>
      </c>
      <c r="D44" s="145" t="str">
        <f t="shared" si="0"/>
        <v>火</v>
      </c>
      <c r="E44" s="159">
        <v>0.62569444444444444</v>
      </c>
      <c r="F44" s="160" t="s">
        <v>352</v>
      </c>
      <c r="G44" s="161" t="s">
        <v>334</v>
      </c>
      <c r="H44" s="162">
        <v>6.8582532500000001E-2</v>
      </c>
      <c r="I44" s="163" t="s">
        <v>329</v>
      </c>
      <c r="J44" s="163" t="s">
        <v>236</v>
      </c>
      <c r="K44" s="161" t="s">
        <v>330</v>
      </c>
      <c r="L44" s="161" t="s">
        <v>331</v>
      </c>
      <c r="M44" s="161" t="s">
        <v>240</v>
      </c>
      <c r="N44" s="161" t="s">
        <v>240</v>
      </c>
      <c r="O44" s="164" t="s">
        <v>240</v>
      </c>
      <c r="P44" s="161" t="s">
        <v>239</v>
      </c>
      <c r="Q44" s="163" t="s">
        <v>332</v>
      </c>
      <c r="R44" s="165" t="s">
        <v>307</v>
      </c>
      <c r="S44" s="165" t="s">
        <v>243</v>
      </c>
      <c r="T44" s="163"/>
      <c r="U44" s="166">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58">
        <v>45650</v>
      </c>
      <c r="D45" s="145" t="str">
        <f t="shared" si="0"/>
        <v>火</v>
      </c>
      <c r="E45" s="159">
        <v>0.62777777777777777</v>
      </c>
      <c r="F45" s="160" t="s">
        <v>352</v>
      </c>
      <c r="G45" s="161" t="s">
        <v>334</v>
      </c>
      <c r="H45" s="162">
        <v>0.1140587877</v>
      </c>
      <c r="I45" s="163" t="s">
        <v>329</v>
      </c>
      <c r="J45" s="163" t="s">
        <v>236</v>
      </c>
      <c r="K45" s="161" t="s">
        <v>330</v>
      </c>
      <c r="L45" s="161" t="s">
        <v>331</v>
      </c>
      <c r="M45" s="161" t="s">
        <v>240</v>
      </c>
      <c r="N45" s="161" t="s">
        <v>240</v>
      </c>
      <c r="O45" s="164" t="s">
        <v>240</v>
      </c>
      <c r="P45" s="161" t="s">
        <v>239</v>
      </c>
      <c r="Q45" s="163" t="s">
        <v>332</v>
      </c>
      <c r="R45" s="165" t="s">
        <v>307</v>
      </c>
      <c r="S45" s="165" t="s">
        <v>243</v>
      </c>
      <c r="T45" s="163"/>
      <c r="U45" s="166">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58">
        <v>45650</v>
      </c>
      <c r="D46" s="145" t="str">
        <f t="shared" si="0"/>
        <v>火</v>
      </c>
      <c r="E46" s="159">
        <v>0.64930555555555558</v>
      </c>
      <c r="F46" s="160" t="s">
        <v>208</v>
      </c>
      <c r="G46" s="161" t="s">
        <v>234</v>
      </c>
      <c r="H46" s="162">
        <v>2.5515196149999999E-2</v>
      </c>
      <c r="I46" s="163" t="s">
        <v>329</v>
      </c>
      <c r="J46" s="163" t="s">
        <v>236</v>
      </c>
      <c r="K46" s="161" t="s">
        <v>259</v>
      </c>
      <c r="L46" s="161" t="s">
        <v>331</v>
      </c>
      <c r="M46" s="161" t="s">
        <v>239</v>
      </c>
      <c r="N46" s="161" t="s">
        <v>239</v>
      </c>
      <c r="O46" s="164" t="s">
        <v>240</v>
      </c>
      <c r="P46" s="161" t="s">
        <v>239</v>
      </c>
      <c r="Q46" s="163" t="s">
        <v>341</v>
      </c>
      <c r="R46" s="165" t="s">
        <v>307</v>
      </c>
      <c r="S46" s="165" t="s">
        <v>294</v>
      </c>
      <c r="T46" s="163"/>
      <c r="U46" s="166">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58">
        <v>45650</v>
      </c>
      <c r="D47" s="145" t="str">
        <f t="shared" si="0"/>
        <v>火</v>
      </c>
      <c r="E47" s="159">
        <v>0.65208333333333335</v>
      </c>
      <c r="F47" s="160" t="s">
        <v>208</v>
      </c>
      <c r="G47" s="161" t="s">
        <v>334</v>
      </c>
      <c r="H47" s="162">
        <v>4.4524061109999999E-2</v>
      </c>
      <c r="I47" s="163" t="s">
        <v>329</v>
      </c>
      <c r="J47" s="163" t="s">
        <v>236</v>
      </c>
      <c r="K47" s="161" t="s">
        <v>259</v>
      </c>
      <c r="L47" s="161" t="s">
        <v>238</v>
      </c>
      <c r="M47" s="161" t="s">
        <v>239</v>
      </c>
      <c r="N47" s="161" t="s">
        <v>239</v>
      </c>
      <c r="O47" s="164" t="s">
        <v>240</v>
      </c>
      <c r="P47" s="161" t="s">
        <v>239</v>
      </c>
      <c r="Q47" s="163" t="s">
        <v>335</v>
      </c>
      <c r="R47" s="165" t="s">
        <v>336</v>
      </c>
      <c r="S47" s="165" t="s">
        <v>297</v>
      </c>
      <c r="T47" s="163" t="s">
        <v>355</v>
      </c>
      <c r="U47" s="166">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58">
        <v>45650</v>
      </c>
      <c r="D48" s="145" t="str">
        <f t="shared" si="0"/>
        <v>火</v>
      </c>
      <c r="E48" s="159">
        <v>0.65277777777777779</v>
      </c>
      <c r="F48" s="160" t="s">
        <v>208</v>
      </c>
      <c r="G48" s="161" t="s">
        <v>334</v>
      </c>
      <c r="H48" s="162">
        <v>7.2425685480000002E-2</v>
      </c>
      <c r="I48" s="163" t="s">
        <v>329</v>
      </c>
      <c r="J48" s="163" t="s">
        <v>236</v>
      </c>
      <c r="K48" s="161" t="s">
        <v>330</v>
      </c>
      <c r="L48" s="161" t="s">
        <v>331</v>
      </c>
      <c r="M48" s="161" t="s">
        <v>240</v>
      </c>
      <c r="N48" s="161" t="s">
        <v>240</v>
      </c>
      <c r="O48" s="164" t="s">
        <v>240</v>
      </c>
      <c r="P48" s="161" t="s">
        <v>239</v>
      </c>
      <c r="Q48" s="163" t="s">
        <v>332</v>
      </c>
      <c r="R48" s="165" t="s">
        <v>307</v>
      </c>
      <c r="S48" s="165" t="s">
        <v>243</v>
      </c>
      <c r="T48" s="163"/>
      <c r="U48" s="166">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58">
        <v>45650</v>
      </c>
      <c r="D49" s="145" t="str">
        <f t="shared" si="0"/>
        <v>火</v>
      </c>
      <c r="E49" s="159">
        <v>0.65277777777777779</v>
      </c>
      <c r="F49" s="160" t="s">
        <v>208</v>
      </c>
      <c r="G49" s="161" t="s">
        <v>334</v>
      </c>
      <c r="H49" s="162">
        <v>6.5118558990000006E-2</v>
      </c>
      <c r="I49" s="163" t="s">
        <v>329</v>
      </c>
      <c r="J49" s="163" t="s">
        <v>236</v>
      </c>
      <c r="K49" s="161" t="s">
        <v>259</v>
      </c>
      <c r="L49" s="161" t="s">
        <v>331</v>
      </c>
      <c r="M49" s="161" t="s">
        <v>240</v>
      </c>
      <c r="N49" s="161" t="s">
        <v>240</v>
      </c>
      <c r="O49" s="164" t="s">
        <v>240</v>
      </c>
      <c r="P49" s="161" t="s">
        <v>239</v>
      </c>
      <c r="Q49" s="163" t="s">
        <v>332</v>
      </c>
      <c r="R49" s="165" t="s">
        <v>307</v>
      </c>
      <c r="S49" s="165" t="s">
        <v>243</v>
      </c>
      <c r="T49" s="163"/>
      <c r="U49" s="166">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58">
        <v>45650</v>
      </c>
      <c r="D50" s="145" t="str">
        <f t="shared" si="0"/>
        <v>火</v>
      </c>
      <c r="E50" s="159">
        <v>0.65416666666666667</v>
      </c>
      <c r="F50" s="160" t="s">
        <v>208</v>
      </c>
      <c r="G50" s="161" t="s">
        <v>334</v>
      </c>
      <c r="H50" s="162">
        <v>3.8236878000000002E-2</v>
      </c>
      <c r="I50" s="163" t="s">
        <v>329</v>
      </c>
      <c r="J50" s="163" t="s">
        <v>236</v>
      </c>
      <c r="K50" s="161" t="s">
        <v>330</v>
      </c>
      <c r="L50" s="161" t="s">
        <v>331</v>
      </c>
      <c r="M50" s="161" t="s">
        <v>240</v>
      </c>
      <c r="N50" s="161" t="s">
        <v>240</v>
      </c>
      <c r="O50" s="164" t="s">
        <v>239</v>
      </c>
      <c r="P50" s="161" t="s">
        <v>239</v>
      </c>
      <c r="Q50" s="163" t="s">
        <v>332</v>
      </c>
      <c r="R50" s="165" t="s">
        <v>307</v>
      </c>
      <c r="S50" s="165" t="s">
        <v>243</v>
      </c>
      <c r="T50" s="163"/>
      <c r="U50" s="166">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58">
        <v>45650</v>
      </c>
      <c r="D51" s="145" t="str">
        <f t="shared" si="0"/>
        <v>火</v>
      </c>
      <c r="E51" s="159">
        <v>0.65694444444444444</v>
      </c>
      <c r="F51" s="160" t="s">
        <v>208</v>
      </c>
      <c r="G51" s="161" t="s">
        <v>334</v>
      </c>
      <c r="H51" s="162">
        <v>3.2869706710000002E-2</v>
      </c>
      <c r="I51" s="163" t="s">
        <v>329</v>
      </c>
      <c r="J51" s="163" t="s">
        <v>236</v>
      </c>
      <c r="K51" s="161" t="s">
        <v>330</v>
      </c>
      <c r="L51" s="161" t="s">
        <v>331</v>
      </c>
      <c r="M51" s="161" t="s">
        <v>240</v>
      </c>
      <c r="N51" s="161" t="s">
        <v>240</v>
      </c>
      <c r="O51" s="164" t="s">
        <v>239</v>
      </c>
      <c r="P51" s="161" t="s">
        <v>239</v>
      </c>
      <c r="Q51" s="163" t="s">
        <v>332</v>
      </c>
      <c r="R51" s="165" t="s">
        <v>307</v>
      </c>
      <c r="S51" s="165" t="s">
        <v>243</v>
      </c>
      <c r="T51" s="163"/>
      <c r="U51" s="166">
        <v>36</v>
      </c>
      <c r="AL51" s="34" t="s">
        <v>190</v>
      </c>
    </row>
    <row r="52" spans="2:38" s="34" customFormat="1" ht="49.5" x14ac:dyDescent="0.4">
      <c r="B52" s="154">
        <v>7</v>
      </c>
      <c r="C52" s="158">
        <v>45650</v>
      </c>
      <c r="D52" s="145" t="str">
        <f t="shared" si="0"/>
        <v>火</v>
      </c>
      <c r="E52" s="159">
        <v>0.65902777777777777</v>
      </c>
      <c r="F52" s="160" t="s">
        <v>208</v>
      </c>
      <c r="G52" s="161" t="s">
        <v>334</v>
      </c>
      <c r="H52" s="162">
        <v>4.825325349E-3</v>
      </c>
      <c r="I52" s="163" t="s">
        <v>329</v>
      </c>
      <c r="J52" s="163" t="s">
        <v>236</v>
      </c>
      <c r="K52" s="161" t="s">
        <v>237</v>
      </c>
      <c r="L52" s="161" t="s">
        <v>331</v>
      </c>
      <c r="M52" s="161" t="s">
        <v>240</v>
      </c>
      <c r="N52" s="161" t="s">
        <v>240</v>
      </c>
      <c r="O52" s="164" t="s">
        <v>239</v>
      </c>
      <c r="P52" s="161" t="s">
        <v>239</v>
      </c>
      <c r="Q52" s="163" t="s">
        <v>342</v>
      </c>
      <c r="R52" s="165" t="s">
        <v>336</v>
      </c>
      <c r="S52" s="165" t="s">
        <v>297</v>
      </c>
      <c r="T52" s="163" t="s">
        <v>356</v>
      </c>
      <c r="U52" s="166">
        <v>49</v>
      </c>
      <c r="AL52" s="34" t="s">
        <v>190</v>
      </c>
    </row>
    <row r="53" spans="2:38" s="34" customFormat="1" ht="16.5" x14ac:dyDescent="0.4">
      <c r="B53" s="154">
        <v>7</v>
      </c>
      <c r="C53" s="158">
        <v>45650</v>
      </c>
      <c r="D53" s="145" t="str">
        <f t="shared" si="0"/>
        <v>火</v>
      </c>
      <c r="E53" s="159">
        <v>0.66388888888888886</v>
      </c>
      <c r="F53" s="160" t="s">
        <v>208</v>
      </c>
      <c r="G53" s="161" t="s">
        <v>234</v>
      </c>
      <c r="H53" s="162">
        <v>3.9330757309999999E-2</v>
      </c>
      <c r="I53" s="163" t="s">
        <v>329</v>
      </c>
      <c r="J53" s="163" t="s">
        <v>236</v>
      </c>
      <c r="K53" s="161" t="s">
        <v>330</v>
      </c>
      <c r="L53" s="161" t="s">
        <v>331</v>
      </c>
      <c r="M53" s="161" t="s">
        <v>240</v>
      </c>
      <c r="N53" s="161" t="s">
        <v>240</v>
      </c>
      <c r="O53" s="164" t="s">
        <v>240</v>
      </c>
      <c r="P53" s="161" t="s">
        <v>239</v>
      </c>
      <c r="Q53" s="163" t="s">
        <v>332</v>
      </c>
      <c r="R53" s="165" t="s">
        <v>307</v>
      </c>
      <c r="S53" s="165" t="s">
        <v>243</v>
      </c>
      <c r="T53" s="163"/>
      <c r="U53" s="166">
        <v>9</v>
      </c>
      <c r="AL53" s="34" t="s">
        <v>190</v>
      </c>
    </row>
    <row r="54" spans="2:38" s="34" customFormat="1" ht="49.5" x14ac:dyDescent="0.4">
      <c r="B54" s="154">
        <v>1</v>
      </c>
      <c r="C54" s="158">
        <v>45651</v>
      </c>
      <c r="D54" s="145" t="str">
        <f t="shared" si="0"/>
        <v>水</v>
      </c>
      <c r="E54" s="159">
        <v>0.46388888888888891</v>
      </c>
      <c r="F54" s="160" t="s">
        <v>208</v>
      </c>
      <c r="G54" s="161" t="s">
        <v>234</v>
      </c>
      <c r="H54" s="162">
        <v>2.6134579660000001E-2</v>
      </c>
      <c r="I54" s="163" t="s">
        <v>329</v>
      </c>
      <c r="J54" s="163" t="s">
        <v>236</v>
      </c>
      <c r="K54" s="161" t="s">
        <v>259</v>
      </c>
      <c r="L54" s="161" t="s">
        <v>331</v>
      </c>
      <c r="M54" s="161" t="s">
        <v>239</v>
      </c>
      <c r="N54" s="161" t="s">
        <v>239</v>
      </c>
      <c r="O54" s="164" t="s">
        <v>240</v>
      </c>
      <c r="P54" s="161" t="s">
        <v>239</v>
      </c>
      <c r="Q54" s="163" t="s">
        <v>341</v>
      </c>
      <c r="R54" s="165" t="s">
        <v>307</v>
      </c>
      <c r="S54" s="165" t="s">
        <v>297</v>
      </c>
      <c r="T54" s="163" t="s">
        <v>357</v>
      </c>
      <c r="U54" s="166">
        <v>2</v>
      </c>
      <c r="AL54" s="34" t="s">
        <v>190</v>
      </c>
    </row>
    <row r="55" spans="2:38" s="34" customFormat="1" ht="16.5" x14ac:dyDescent="0.4">
      <c r="B55" s="154">
        <v>1</v>
      </c>
      <c r="C55" s="158">
        <v>45651</v>
      </c>
      <c r="D55" s="145" t="str">
        <f t="shared" si="0"/>
        <v>水</v>
      </c>
      <c r="E55" s="159">
        <v>0.46527777777777779</v>
      </c>
      <c r="F55" s="160" t="s">
        <v>208</v>
      </c>
      <c r="G55" s="161" t="s">
        <v>234</v>
      </c>
      <c r="H55" s="162">
        <v>2.1102641589999999E-2</v>
      </c>
      <c r="I55" s="163" t="s">
        <v>329</v>
      </c>
      <c r="J55" s="163" t="s">
        <v>236</v>
      </c>
      <c r="K55" s="161" t="s">
        <v>330</v>
      </c>
      <c r="L55" s="161" t="s">
        <v>331</v>
      </c>
      <c r="M55" s="161" t="s">
        <v>240</v>
      </c>
      <c r="N55" s="161" t="s">
        <v>240</v>
      </c>
      <c r="O55" s="164" t="s">
        <v>240</v>
      </c>
      <c r="P55" s="161" t="s">
        <v>239</v>
      </c>
      <c r="Q55" s="163" t="s">
        <v>332</v>
      </c>
      <c r="R55" s="165" t="s">
        <v>307</v>
      </c>
      <c r="S55" s="165" t="s">
        <v>243</v>
      </c>
      <c r="T55" s="163"/>
      <c r="U55" s="166">
        <v>11</v>
      </c>
      <c r="AL55" s="34" t="s">
        <v>190</v>
      </c>
    </row>
    <row r="56" spans="2:38" s="34" customFormat="1" ht="16.5" x14ac:dyDescent="0.4">
      <c r="B56" s="154">
        <v>1</v>
      </c>
      <c r="C56" s="158">
        <v>45651</v>
      </c>
      <c r="D56" s="145" t="str">
        <f t="shared" si="0"/>
        <v>水</v>
      </c>
      <c r="E56" s="159">
        <v>0.46597222222222223</v>
      </c>
      <c r="F56" s="160" t="s">
        <v>208</v>
      </c>
      <c r="G56" s="161" t="s">
        <v>334</v>
      </c>
      <c r="H56" s="162">
        <v>4.9765362139999998E-2</v>
      </c>
      <c r="I56" s="163" t="s">
        <v>329</v>
      </c>
      <c r="J56" s="163" t="s">
        <v>236</v>
      </c>
      <c r="K56" s="161" t="s">
        <v>259</v>
      </c>
      <c r="L56" s="161" t="s">
        <v>238</v>
      </c>
      <c r="M56" s="161" t="s">
        <v>239</v>
      </c>
      <c r="N56" s="161" t="s">
        <v>239</v>
      </c>
      <c r="O56" s="164" t="s">
        <v>240</v>
      </c>
      <c r="P56" s="161" t="s">
        <v>239</v>
      </c>
      <c r="Q56" s="163" t="s">
        <v>335</v>
      </c>
      <c r="R56" s="165" t="s">
        <v>336</v>
      </c>
      <c r="S56" s="165" t="s">
        <v>297</v>
      </c>
      <c r="T56" s="163" t="s">
        <v>355</v>
      </c>
      <c r="U56" s="166">
        <v>14</v>
      </c>
      <c r="AL56" s="34" t="s">
        <v>190</v>
      </c>
    </row>
    <row r="57" spans="2:38" s="34" customFormat="1" ht="16.5" x14ac:dyDescent="0.4">
      <c r="B57" s="154">
        <v>1</v>
      </c>
      <c r="C57" s="158">
        <v>45651</v>
      </c>
      <c r="D57" s="145" t="str">
        <f t="shared" si="0"/>
        <v>水</v>
      </c>
      <c r="E57" s="159">
        <v>0.46666666666666667</v>
      </c>
      <c r="F57" s="160" t="s">
        <v>208</v>
      </c>
      <c r="G57" s="161" t="s">
        <v>334</v>
      </c>
      <c r="H57" s="162">
        <v>8.1795403559999993E-2</v>
      </c>
      <c r="I57" s="163" t="s">
        <v>329</v>
      </c>
      <c r="J57" s="163" t="s">
        <v>236</v>
      </c>
      <c r="K57" s="161" t="s">
        <v>330</v>
      </c>
      <c r="L57" s="161" t="s">
        <v>331</v>
      </c>
      <c r="M57" s="161" t="s">
        <v>240</v>
      </c>
      <c r="N57" s="161" t="s">
        <v>240</v>
      </c>
      <c r="O57" s="164" t="s">
        <v>240</v>
      </c>
      <c r="P57" s="161" t="s">
        <v>239</v>
      </c>
      <c r="Q57" s="163" t="s">
        <v>332</v>
      </c>
      <c r="R57" s="165" t="s">
        <v>307</v>
      </c>
      <c r="S57" s="165" t="s">
        <v>243</v>
      </c>
      <c r="T57" s="163"/>
      <c r="U57" s="166">
        <v>19</v>
      </c>
      <c r="AL57" s="34" t="s">
        <v>190</v>
      </c>
    </row>
    <row r="58" spans="2:38" s="34" customFormat="1" ht="16.5" x14ac:dyDescent="0.4">
      <c r="B58" s="154">
        <v>1</v>
      </c>
      <c r="C58" s="158">
        <v>45651</v>
      </c>
      <c r="D58" s="145" t="str">
        <f t="shared" si="0"/>
        <v>水</v>
      </c>
      <c r="E58" s="159">
        <v>0.46875</v>
      </c>
      <c r="F58" s="160" t="s">
        <v>208</v>
      </c>
      <c r="G58" s="161" t="s">
        <v>334</v>
      </c>
      <c r="H58" s="162">
        <v>0.14525095639999999</v>
      </c>
      <c r="I58" s="163" t="s">
        <v>329</v>
      </c>
      <c r="J58" s="163" t="s">
        <v>236</v>
      </c>
      <c r="K58" s="161" t="s">
        <v>259</v>
      </c>
      <c r="L58" s="161" t="s">
        <v>345</v>
      </c>
      <c r="M58" s="161" t="s">
        <v>239</v>
      </c>
      <c r="N58" s="161" t="s">
        <v>240</v>
      </c>
      <c r="O58" s="164" t="s">
        <v>240</v>
      </c>
      <c r="P58" s="161" t="s">
        <v>239</v>
      </c>
      <c r="Q58" s="163" t="s">
        <v>241</v>
      </c>
      <c r="R58" s="165" t="s">
        <v>336</v>
      </c>
      <c r="S58" s="165" t="s">
        <v>298</v>
      </c>
      <c r="T58" s="163" t="s">
        <v>358</v>
      </c>
      <c r="U58" s="166">
        <v>31</v>
      </c>
      <c r="AL58" s="34" t="s">
        <v>190</v>
      </c>
    </row>
    <row r="59" spans="2:38" s="34" customFormat="1" ht="16.5" x14ac:dyDescent="0.4">
      <c r="B59" s="154">
        <v>1</v>
      </c>
      <c r="C59" s="158">
        <v>45651</v>
      </c>
      <c r="D59" s="145" t="str">
        <f t="shared" si="0"/>
        <v>水</v>
      </c>
      <c r="E59" s="159">
        <v>0.47013888888888888</v>
      </c>
      <c r="F59" s="160" t="s">
        <v>208</v>
      </c>
      <c r="G59" s="161" t="s">
        <v>334</v>
      </c>
      <c r="H59" s="162">
        <v>4.782982895E-2</v>
      </c>
      <c r="I59" s="163" t="s">
        <v>329</v>
      </c>
      <c r="J59" s="163" t="s">
        <v>236</v>
      </c>
      <c r="K59" s="161" t="s">
        <v>330</v>
      </c>
      <c r="L59" s="161" t="s">
        <v>331</v>
      </c>
      <c r="M59" s="161" t="s">
        <v>240</v>
      </c>
      <c r="N59" s="161" t="s">
        <v>240</v>
      </c>
      <c r="O59" s="164" t="s">
        <v>239</v>
      </c>
      <c r="P59" s="161" t="s">
        <v>239</v>
      </c>
      <c r="Q59" s="163" t="s">
        <v>332</v>
      </c>
      <c r="R59" s="165" t="s">
        <v>307</v>
      </c>
      <c r="S59" s="165" t="s">
        <v>243</v>
      </c>
      <c r="T59" s="163"/>
      <c r="U59" s="166">
        <v>36</v>
      </c>
      <c r="AL59" s="34" t="s">
        <v>190</v>
      </c>
    </row>
    <row r="60" spans="2:38" s="34" customFormat="1" ht="33" x14ac:dyDescent="0.4">
      <c r="B60" s="154">
        <v>1</v>
      </c>
      <c r="C60" s="158">
        <v>45651</v>
      </c>
      <c r="D60" s="145" t="str">
        <f t="shared" si="0"/>
        <v>水</v>
      </c>
      <c r="E60" s="159">
        <v>0.47430555555555554</v>
      </c>
      <c r="F60" s="160" t="s">
        <v>208</v>
      </c>
      <c r="G60" s="161" t="s">
        <v>334</v>
      </c>
      <c r="H60" s="162">
        <v>3.1970493529999998E-2</v>
      </c>
      <c r="I60" s="163" t="s">
        <v>329</v>
      </c>
      <c r="J60" s="163" t="s">
        <v>236</v>
      </c>
      <c r="K60" s="161" t="s">
        <v>330</v>
      </c>
      <c r="L60" s="161" t="s">
        <v>331</v>
      </c>
      <c r="M60" s="161" t="s">
        <v>240</v>
      </c>
      <c r="N60" s="161" t="s">
        <v>240</v>
      </c>
      <c r="O60" s="164" t="s">
        <v>240</v>
      </c>
      <c r="P60" s="161" t="s">
        <v>239</v>
      </c>
      <c r="Q60" s="163" t="s">
        <v>332</v>
      </c>
      <c r="R60" s="165" t="s">
        <v>307</v>
      </c>
      <c r="S60" s="165" t="s">
        <v>243</v>
      </c>
      <c r="T60" s="163" t="s">
        <v>359</v>
      </c>
      <c r="U60" s="166">
        <v>64</v>
      </c>
      <c r="AL60" s="34" t="s">
        <v>190</v>
      </c>
    </row>
    <row r="61" spans="2:38" s="34" customFormat="1" ht="16.5" x14ac:dyDescent="0.4">
      <c r="B61" s="154">
        <v>2</v>
      </c>
      <c r="C61" s="158">
        <v>45651</v>
      </c>
      <c r="D61" s="145" t="str">
        <f t="shared" si="0"/>
        <v>水</v>
      </c>
      <c r="E61" s="159">
        <v>0.48680555555555555</v>
      </c>
      <c r="F61" s="160" t="s">
        <v>208</v>
      </c>
      <c r="G61" s="161" t="s">
        <v>334</v>
      </c>
      <c r="H61" s="162">
        <v>5.8471671590000003E-2</v>
      </c>
      <c r="I61" s="163" t="s">
        <v>329</v>
      </c>
      <c r="J61" s="163" t="s">
        <v>236</v>
      </c>
      <c r="K61" s="161" t="s">
        <v>330</v>
      </c>
      <c r="L61" s="161" t="s">
        <v>331</v>
      </c>
      <c r="M61" s="161" t="s">
        <v>240</v>
      </c>
      <c r="N61" s="161" t="s">
        <v>240</v>
      </c>
      <c r="O61" s="164" t="s">
        <v>239</v>
      </c>
      <c r="P61" s="161" t="s">
        <v>239</v>
      </c>
      <c r="Q61" s="163" t="s">
        <v>332</v>
      </c>
      <c r="R61" s="165" t="s">
        <v>307</v>
      </c>
      <c r="S61" s="165" t="s">
        <v>243</v>
      </c>
      <c r="T61" s="163"/>
      <c r="U61" s="166">
        <v>25</v>
      </c>
      <c r="AL61" s="34" t="s">
        <v>190</v>
      </c>
    </row>
    <row r="62" spans="2:38" s="34" customFormat="1" ht="33" x14ac:dyDescent="0.4">
      <c r="B62" s="154">
        <v>2</v>
      </c>
      <c r="C62" s="158">
        <v>45651</v>
      </c>
      <c r="D62" s="145" t="str">
        <f t="shared" si="0"/>
        <v>水</v>
      </c>
      <c r="E62" s="159">
        <v>0.49513888888888891</v>
      </c>
      <c r="F62" s="160" t="s">
        <v>208</v>
      </c>
      <c r="G62" s="161" t="s">
        <v>334</v>
      </c>
      <c r="H62" s="162">
        <v>0</v>
      </c>
      <c r="I62" s="163" t="s">
        <v>329</v>
      </c>
      <c r="J62" s="163" t="s">
        <v>236</v>
      </c>
      <c r="K62" s="161" t="s">
        <v>259</v>
      </c>
      <c r="L62" s="161" t="s">
        <v>331</v>
      </c>
      <c r="M62" s="161" t="s">
        <v>240</v>
      </c>
      <c r="N62" s="161" t="s">
        <v>240</v>
      </c>
      <c r="O62" s="164" t="s">
        <v>240</v>
      </c>
      <c r="P62" s="161" t="s">
        <v>239</v>
      </c>
      <c r="Q62" s="163" t="s">
        <v>332</v>
      </c>
      <c r="R62" s="165" t="s">
        <v>242</v>
      </c>
      <c r="S62" s="165" t="s">
        <v>243</v>
      </c>
      <c r="T62" s="163" t="s">
        <v>360</v>
      </c>
      <c r="U62" s="166">
        <v>62</v>
      </c>
      <c r="AL62" s="34" t="s">
        <v>190</v>
      </c>
    </row>
    <row r="63" spans="2:38" s="34" customFormat="1" ht="49.5" x14ac:dyDescent="0.4">
      <c r="B63" s="154">
        <v>3</v>
      </c>
      <c r="C63" s="158">
        <v>45651</v>
      </c>
      <c r="D63" s="145" t="str">
        <f t="shared" si="0"/>
        <v>水</v>
      </c>
      <c r="E63" s="159">
        <v>0.50694444444444442</v>
      </c>
      <c r="F63" s="160" t="s">
        <v>208</v>
      </c>
      <c r="G63" s="161" t="s">
        <v>334</v>
      </c>
      <c r="H63" s="162">
        <v>3.3668046209999997E-2</v>
      </c>
      <c r="I63" s="163" t="s">
        <v>329</v>
      </c>
      <c r="J63" s="163" t="s">
        <v>236</v>
      </c>
      <c r="K63" s="161" t="s">
        <v>259</v>
      </c>
      <c r="L63" s="161" t="s">
        <v>238</v>
      </c>
      <c r="M63" s="161" t="s">
        <v>239</v>
      </c>
      <c r="N63" s="161" t="s">
        <v>239</v>
      </c>
      <c r="O63" s="164" t="s">
        <v>240</v>
      </c>
      <c r="P63" s="161" t="s">
        <v>239</v>
      </c>
      <c r="Q63" s="163" t="s">
        <v>335</v>
      </c>
      <c r="R63" s="165" t="s">
        <v>336</v>
      </c>
      <c r="S63" s="165" t="s">
        <v>298</v>
      </c>
      <c r="T63" s="163" t="s">
        <v>361</v>
      </c>
      <c r="U63" s="166">
        <v>14</v>
      </c>
      <c r="AL63" s="34" t="s">
        <v>190</v>
      </c>
    </row>
    <row r="64" spans="2:38" s="34" customFormat="1" ht="33" x14ac:dyDescent="0.4">
      <c r="B64" s="154">
        <v>3</v>
      </c>
      <c r="C64" s="158">
        <v>45651</v>
      </c>
      <c r="D64" s="145" t="str">
        <f t="shared" si="0"/>
        <v>水</v>
      </c>
      <c r="E64" s="159">
        <v>0.51597222222222228</v>
      </c>
      <c r="F64" s="160" t="s">
        <v>208</v>
      </c>
      <c r="G64" s="161" t="s">
        <v>334</v>
      </c>
      <c r="H64" s="162">
        <v>3.1701171729999998E-2</v>
      </c>
      <c r="I64" s="163" t="s">
        <v>329</v>
      </c>
      <c r="J64" s="163" t="s">
        <v>236</v>
      </c>
      <c r="K64" s="161" t="s">
        <v>330</v>
      </c>
      <c r="L64" s="161" t="s">
        <v>331</v>
      </c>
      <c r="M64" s="161" t="s">
        <v>240</v>
      </c>
      <c r="N64" s="161" t="s">
        <v>240</v>
      </c>
      <c r="O64" s="164" t="s">
        <v>240</v>
      </c>
      <c r="P64" s="161" t="s">
        <v>239</v>
      </c>
      <c r="Q64" s="163" t="s">
        <v>332</v>
      </c>
      <c r="R64" s="165" t="s">
        <v>307</v>
      </c>
      <c r="S64" s="165" t="s">
        <v>243</v>
      </c>
      <c r="T64" s="163" t="s">
        <v>359</v>
      </c>
      <c r="U64" s="166">
        <v>64</v>
      </c>
      <c r="AL64" s="34" t="s">
        <v>190</v>
      </c>
    </row>
    <row r="65" spans="2:38" s="34" customFormat="1" ht="16.5" x14ac:dyDescent="0.4">
      <c r="B65" s="154">
        <v>4</v>
      </c>
      <c r="C65" s="158">
        <v>45651</v>
      </c>
      <c r="D65" s="145" t="str">
        <f t="shared" si="0"/>
        <v>水</v>
      </c>
      <c r="E65" s="159">
        <v>0.52430555555555558</v>
      </c>
      <c r="F65" s="160" t="s">
        <v>208</v>
      </c>
      <c r="G65" s="161" t="s">
        <v>234</v>
      </c>
      <c r="H65" s="162">
        <v>8.4472677560000001E-3</v>
      </c>
      <c r="I65" s="163" t="s">
        <v>329</v>
      </c>
      <c r="J65" s="163" t="s">
        <v>236</v>
      </c>
      <c r="K65" s="161" t="s">
        <v>259</v>
      </c>
      <c r="L65" s="161" t="s">
        <v>331</v>
      </c>
      <c r="M65" s="161" t="s">
        <v>239</v>
      </c>
      <c r="N65" s="161" t="s">
        <v>239</v>
      </c>
      <c r="O65" s="164" t="s">
        <v>240</v>
      </c>
      <c r="P65" s="161" t="s">
        <v>239</v>
      </c>
      <c r="Q65" s="163" t="s">
        <v>341</v>
      </c>
      <c r="R65" s="165" t="s">
        <v>242</v>
      </c>
      <c r="S65" s="165" t="s">
        <v>297</v>
      </c>
      <c r="T65" s="163" t="s">
        <v>362</v>
      </c>
      <c r="U65" s="166">
        <v>2</v>
      </c>
      <c r="AL65" s="34" t="s">
        <v>190</v>
      </c>
    </row>
    <row r="66" spans="2:38" s="34" customFormat="1" ht="33" x14ac:dyDescent="0.4">
      <c r="B66" s="154">
        <v>4</v>
      </c>
      <c r="C66" s="158">
        <v>45651</v>
      </c>
      <c r="D66" s="145" t="str">
        <f t="shared" si="0"/>
        <v>水</v>
      </c>
      <c r="E66" s="159">
        <v>0.52708333333333335</v>
      </c>
      <c r="F66" s="160" t="s">
        <v>208</v>
      </c>
      <c r="G66" s="161" t="s">
        <v>334</v>
      </c>
      <c r="H66" s="162">
        <v>3.69145419E-2</v>
      </c>
      <c r="I66" s="163" t="s">
        <v>329</v>
      </c>
      <c r="J66" s="163" t="s">
        <v>236</v>
      </c>
      <c r="K66" s="161" t="s">
        <v>259</v>
      </c>
      <c r="L66" s="161" t="s">
        <v>238</v>
      </c>
      <c r="M66" s="161" t="s">
        <v>239</v>
      </c>
      <c r="N66" s="161" t="s">
        <v>239</v>
      </c>
      <c r="O66" s="164" t="s">
        <v>240</v>
      </c>
      <c r="P66" s="161" t="s">
        <v>239</v>
      </c>
      <c r="Q66" s="163" t="s">
        <v>335</v>
      </c>
      <c r="R66" s="165" t="s">
        <v>336</v>
      </c>
      <c r="S66" s="165" t="s">
        <v>297</v>
      </c>
      <c r="T66" s="163" t="s">
        <v>363</v>
      </c>
      <c r="U66" s="166">
        <v>14</v>
      </c>
      <c r="AL66" s="34" t="s">
        <v>190</v>
      </c>
    </row>
    <row r="67" spans="2:38" s="34" customFormat="1" ht="16.5" x14ac:dyDescent="0.4">
      <c r="B67" s="154">
        <v>4</v>
      </c>
      <c r="C67" s="158">
        <v>45651</v>
      </c>
      <c r="D67" s="145" t="str">
        <f t="shared" si="0"/>
        <v>水</v>
      </c>
      <c r="E67" s="159">
        <v>0.52916666666666667</v>
      </c>
      <c r="F67" s="160" t="s">
        <v>208</v>
      </c>
      <c r="G67" s="161" t="s">
        <v>334</v>
      </c>
      <c r="H67" s="162">
        <v>0.15245247479999999</v>
      </c>
      <c r="I67" s="163" t="s">
        <v>329</v>
      </c>
      <c r="J67" s="163" t="s">
        <v>236</v>
      </c>
      <c r="K67" s="161" t="s">
        <v>259</v>
      </c>
      <c r="L67" s="161" t="s">
        <v>331</v>
      </c>
      <c r="M67" s="161" t="s">
        <v>240</v>
      </c>
      <c r="N67" s="161" t="s">
        <v>240</v>
      </c>
      <c r="O67" s="164" t="s">
        <v>240</v>
      </c>
      <c r="P67" s="161" t="s">
        <v>239</v>
      </c>
      <c r="Q67" s="163" t="s">
        <v>339</v>
      </c>
      <c r="R67" s="165" t="s">
        <v>307</v>
      </c>
      <c r="S67" s="165" t="s">
        <v>243</v>
      </c>
      <c r="T67" s="163"/>
      <c r="U67" s="166">
        <v>24</v>
      </c>
      <c r="AL67" s="34" t="s">
        <v>190</v>
      </c>
    </row>
    <row r="68" spans="2:38" s="34" customFormat="1" ht="16.5" x14ac:dyDescent="0.4">
      <c r="B68" s="154">
        <v>4</v>
      </c>
      <c r="C68" s="158">
        <v>45651</v>
      </c>
      <c r="D68" s="145" t="str">
        <f t="shared" si="0"/>
        <v>水</v>
      </c>
      <c r="E68" s="159">
        <v>0.53194444444444444</v>
      </c>
      <c r="F68" s="160" t="s">
        <v>208</v>
      </c>
      <c r="G68" s="161" t="s">
        <v>334</v>
      </c>
      <c r="H68" s="162">
        <v>6.062529581E-2</v>
      </c>
      <c r="I68" s="163" t="s">
        <v>329</v>
      </c>
      <c r="J68" s="163" t="s">
        <v>236</v>
      </c>
      <c r="K68" s="161" t="s">
        <v>237</v>
      </c>
      <c r="L68" s="161" t="s">
        <v>331</v>
      </c>
      <c r="M68" s="161" t="s">
        <v>240</v>
      </c>
      <c r="N68" s="161" t="s">
        <v>240</v>
      </c>
      <c r="O68" s="164" t="s">
        <v>240</v>
      </c>
      <c r="P68" s="161" t="s">
        <v>239</v>
      </c>
      <c r="Q68" s="163" t="s">
        <v>339</v>
      </c>
      <c r="R68" s="165" t="s">
        <v>307</v>
      </c>
      <c r="S68" s="165" t="s">
        <v>243</v>
      </c>
      <c r="T68" s="163"/>
      <c r="U68" s="166">
        <v>34</v>
      </c>
      <c r="AL68" s="34" t="s">
        <v>190</v>
      </c>
    </row>
    <row r="69" spans="2:38" s="34" customFormat="1" ht="33" x14ac:dyDescent="0.4">
      <c r="B69" s="154">
        <v>4</v>
      </c>
      <c r="C69" s="158">
        <v>45651</v>
      </c>
      <c r="D69" s="145" t="str">
        <f t="shared" si="0"/>
        <v>水</v>
      </c>
      <c r="E69" s="159">
        <v>0.53888888888888886</v>
      </c>
      <c r="F69" s="160" t="s">
        <v>208</v>
      </c>
      <c r="G69" s="161" t="s">
        <v>234</v>
      </c>
      <c r="H69" s="162">
        <v>0.12281361189999999</v>
      </c>
      <c r="I69" s="163" t="s">
        <v>329</v>
      </c>
      <c r="J69" s="163" t="s">
        <v>236</v>
      </c>
      <c r="K69" s="161" t="s">
        <v>330</v>
      </c>
      <c r="L69" s="161" t="s">
        <v>331</v>
      </c>
      <c r="M69" s="161" t="s">
        <v>240</v>
      </c>
      <c r="N69" s="161" t="s">
        <v>240</v>
      </c>
      <c r="O69" s="164" t="s">
        <v>240</v>
      </c>
      <c r="P69" s="161" t="s">
        <v>239</v>
      </c>
      <c r="Q69" s="163" t="s">
        <v>332</v>
      </c>
      <c r="R69" s="165" t="s">
        <v>242</v>
      </c>
      <c r="S69" s="165" t="s">
        <v>243</v>
      </c>
      <c r="T69" s="163" t="s">
        <v>364</v>
      </c>
      <c r="U69" s="166">
        <v>11</v>
      </c>
      <c r="AL69" s="34" t="s">
        <v>190</v>
      </c>
    </row>
    <row r="70" spans="2:38" s="34" customFormat="1" ht="33" x14ac:dyDescent="0.4">
      <c r="B70" s="154">
        <v>5</v>
      </c>
      <c r="C70" s="158">
        <v>45651</v>
      </c>
      <c r="D70" s="145" t="str">
        <f t="shared" si="0"/>
        <v>水</v>
      </c>
      <c r="E70" s="159">
        <v>0.59375</v>
      </c>
      <c r="F70" s="160" t="s">
        <v>208</v>
      </c>
      <c r="G70" s="161" t="s">
        <v>234</v>
      </c>
      <c r="H70" s="162">
        <v>1.1612839E-2</v>
      </c>
      <c r="I70" s="163" t="s">
        <v>329</v>
      </c>
      <c r="J70" s="163" t="s">
        <v>236</v>
      </c>
      <c r="K70" s="161" t="s">
        <v>330</v>
      </c>
      <c r="L70" s="161" t="s">
        <v>331</v>
      </c>
      <c r="M70" s="161" t="s">
        <v>240</v>
      </c>
      <c r="N70" s="161" t="s">
        <v>240</v>
      </c>
      <c r="O70" s="164" t="s">
        <v>240</v>
      </c>
      <c r="P70" s="161" t="s">
        <v>239</v>
      </c>
      <c r="Q70" s="163" t="s">
        <v>332</v>
      </c>
      <c r="R70" s="165" t="s">
        <v>307</v>
      </c>
      <c r="S70" s="165" t="s">
        <v>297</v>
      </c>
      <c r="T70" s="163" t="s">
        <v>365</v>
      </c>
      <c r="U70" s="166">
        <v>5</v>
      </c>
      <c r="AL70" s="34" t="s">
        <v>190</v>
      </c>
    </row>
    <row r="71" spans="2:38" s="34" customFormat="1" ht="16.5" x14ac:dyDescent="0.4">
      <c r="B71" s="154">
        <v>5</v>
      </c>
      <c r="C71" s="158">
        <v>45651</v>
      </c>
      <c r="D71" s="145" t="str">
        <f t="shared" si="0"/>
        <v>水</v>
      </c>
      <c r="E71" s="159">
        <v>0.59583333333333333</v>
      </c>
      <c r="F71" s="160" t="s">
        <v>208</v>
      </c>
      <c r="G71" s="161" t="s">
        <v>334</v>
      </c>
      <c r="H71" s="162">
        <v>7.6818808959999998E-2</v>
      </c>
      <c r="I71" s="163" t="s">
        <v>329</v>
      </c>
      <c r="J71" s="163" t="s">
        <v>236</v>
      </c>
      <c r="K71" s="161" t="s">
        <v>259</v>
      </c>
      <c r="L71" s="161" t="s">
        <v>238</v>
      </c>
      <c r="M71" s="161" t="s">
        <v>239</v>
      </c>
      <c r="N71" s="161" t="s">
        <v>239</v>
      </c>
      <c r="O71" s="164" t="s">
        <v>240</v>
      </c>
      <c r="P71" s="161" t="s">
        <v>239</v>
      </c>
      <c r="Q71" s="163" t="s">
        <v>335</v>
      </c>
      <c r="R71" s="165" t="s">
        <v>307</v>
      </c>
      <c r="S71" s="165" t="s">
        <v>243</v>
      </c>
      <c r="T71" s="163" t="s">
        <v>366</v>
      </c>
      <c r="U71" s="166">
        <v>14</v>
      </c>
      <c r="AL71" s="34" t="s">
        <v>190</v>
      </c>
    </row>
    <row r="72" spans="2:38" s="34" customFormat="1" ht="16.5" x14ac:dyDescent="0.4">
      <c r="B72" s="154">
        <v>5</v>
      </c>
      <c r="C72" s="158">
        <v>45651</v>
      </c>
      <c r="D72" s="145" t="str">
        <f t="shared" si="0"/>
        <v>水</v>
      </c>
      <c r="E72" s="159">
        <v>0.59861111111111109</v>
      </c>
      <c r="F72" s="160" t="s">
        <v>208</v>
      </c>
      <c r="G72" s="161" t="s">
        <v>334</v>
      </c>
      <c r="H72" s="162">
        <v>1.1977804E-2</v>
      </c>
      <c r="I72" s="163" t="s">
        <v>329</v>
      </c>
      <c r="J72" s="163" t="s">
        <v>236</v>
      </c>
      <c r="K72" s="161" t="s">
        <v>330</v>
      </c>
      <c r="L72" s="161" t="s">
        <v>331</v>
      </c>
      <c r="M72" s="161" t="s">
        <v>240</v>
      </c>
      <c r="N72" s="161" t="s">
        <v>240</v>
      </c>
      <c r="O72" s="164" t="s">
        <v>240</v>
      </c>
      <c r="P72" s="161" t="s">
        <v>239</v>
      </c>
      <c r="Q72" s="163" t="s">
        <v>332</v>
      </c>
      <c r="R72" s="165" t="s">
        <v>307</v>
      </c>
      <c r="S72" s="165" t="s">
        <v>294</v>
      </c>
      <c r="T72" s="163" t="s">
        <v>367</v>
      </c>
      <c r="U72" s="166">
        <v>30</v>
      </c>
      <c r="AL72" s="34" t="s">
        <v>190</v>
      </c>
    </row>
    <row r="73" spans="2:38" s="34" customFormat="1" ht="33" x14ac:dyDescent="0.4">
      <c r="B73" s="154">
        <v>5</v>
      </c>
      <c r="C73" s="158">
        <v>45651</v>
      </c>
      <c r="D73" s="145" t="str">
        <f t="shared" si="0"/>
        <v>水</v>
      </c>
      <c r="E73" s="159">
        <v>0.60763888888888884</v>
      </c>
      <c r="F73" s="160" t="s">
        <v>208</v>
      </c>
      <c r="G73" s="161" t="s">
        <v>234</v>
      </c>
      <c r="H73" s="162">
        <v>0.1228831732</v>
      </c>
      <c r="I73" s="163" t="s">
        <v>329</v>
      </c>
      <c r="J73" s="163" t="s">
        <v>236</v>
      </c>
      <c r="K73" s="161" t="s">
        <v>259</v>
      </c>
      <c r="L73" s="161" t="s">
        <v>331</v>
      </c>
      <c r="M73" s="161" t="s">
        <v>240</v>
      </c>
      <c r="N73" s="161" t="s">
        <v>239</v>
      </c>
      <c r="O73" s="164" t="s">
        <v>240</v>
      </c>
      <c r="P73" s="161" t="s">
        <v>239</v>
      </c>
      <c r="Q73" s="163" t="s">
        <v>332</v>
      </c>
      <c r="R73" s="165" t="s">
        <v>242</v>
      </c>
      <c r="S73" s="165" t="s">
        <v>243</v>
      </c>
      <c r="T73" s="163" t="s">
        <v>368</v>
      </c>
      <c r="U73" s="166">
        <v>10</v>
      </c>
      <c r="AL73" s="34" t="s">
        <v>190</v>
      </c>
    </row>
    <row r="74" spans="2:38" s="34" customFormat="1" ht="33" x14ac:dyDescent="0.4">
      <c r="B74" s="154">
        <v>6</v>
      </c>
      <c r="C74" s="158">
        <v>45651</v>
      </c>
      <c r="D74" s="145" t="str">
        <f t="shared" ref="D74:D375" si="1">IF($C74 &lt;&gt; "", IF(ISERROR(MATCH(C74, 祝日, 0)), TEXT($C74, "aaa"), "祝日"), "")</f>
        <v>水</v>
      </c>
      <c r="E74" s="159">
        <v>0.62152777777777779</v>
      </c>
      <c r="F74" s="160" t="s">
        <v>348</v>
      </c>
      <c r="G74" s="161" t="s">
        <v>234</v>
      </c>
      <c r="H74" s="162">
        <v>1.445140856E-2</v>
      </c>
      <c r="I74" s="163" t="s">
        <v>329</v>
      </c>
      <c r="J74" s="163" t="s">
        <v>236</v>
      </c>
      <c r="K74" s="161" t="s">
        <v>259</v>
      </c>
      <c r="L74" s="161" t="s">
        <v>331</v>
      </c>
      <c r="M74" s="161" t="s">
        <v>239</v>
      </c>
      <c r="N74" s="161" t="s">
        <v>239</v>
      </c>
      <c r="O74" s="164" t="s">
        <v>240</v>
      </c>
      <c r="P74" s="161" t="s">
        <v>239</v>
      </c>
      <c r="Q74" s="163" t="s">
        <v>341</v>
      </c>
      <c r="R74" s="165" t="s">
        <v>242</v>
      </c>
      <c r="S74" s="165" t="s">
        <v>297</v>
      </c>
      <c r="T74" s="163" t="s">
        <v>369</v>
      </c>
      <c r="U74" s="166">
        <v>2</v>
      </c>
      <c r="AL74" s="34" t="s">
        <v>190</v>
      </c>
    </row>
    <row r="75" spans="2:38" s="34" customFormat="1" ht="16.5" x14ac:dyDescent="0.4">
      <c r="B75" s="154">
        <v>6</v>
      </c>
      <c r="C75" s="158">
        <v>45651</v>
      </c>
      <c r="D75" s="145" t="str">
        <f t="shared" si="1"/>
        <v>水</v>
      </c>
      <c r="E75" s="159">
        <v>0.62361111111111112</v>
      </c>
      <c r="F75" s="160" t="s">
        <v>348</v>
      </c>
      <c r="G75" s="161" t="s">
        <v>334</v>
      </c>
      <c r="H75" s="162">
        <v>4.2681268219999999E-2</v>
      </c>
      <c r="I75" s="163" t="s">
        <v>329</v>
      </c>
      <c r="J75" s="163" t="s">
        <v>236</v>
      </c>
      <c r="K75" s="161" t="s">
        <v>259</v>
      </c>
      <c r="L75" s="161" t="s">
        <v>238</v>
      </c>
      <c r="M75" s="161" t="s">
        <v>239</v>
      </c>
      <c r="N75" s="161" t="s">
        <v>239</v>
      </c>
      <c r="O75" s="164" t="s">
        <v>240</v>
      </c>
      <c r="P75" s="161" t="s">
        <v>239</v>
      </c>
      <c r="Q75" s="163" t="s">
        <v>335</v>
      </c>
      <c r="R75" s="165" t="s">
        <v>336</v>
      </c>
      <c r="S75" s="165" t="s">
        <v>297</v>
      </c>
      <c r="T75" s="163" t="s">
        <v>355</v>
      </c>
      <c r="U75" s="166">
        <v>14</v>
      </c>
      <c r="AL75" s="34" t="s">
        <v>190</v>
      </c>
    </row>
    <row r="76" spans="2:38" s="34" customFormat="1" ht="33" x14ac:dyDescent="0.4">
      <c r="B76" s="154">
        <v>6</v>
      </c>
      <c r="C76" s="158">
        <v>45651</v>
      </c>
      <c r="D76" s="145" t="str">
        <f t="shared" si="1"/>
        <v>水</v>
      </c>
      <c r="E76" s="159">
        <v>0.63472222222222219</v>
      </c>
      <c r="F76" s="160" t="s">
        <v>348</v>
      </c>
      <c r="G76" s="161" t="s">
        <v>334</v>
      </c>
      <c r="H76" s="162">
        <v>4.8748797089999997E-2</v>
      </c>
      <c r="I76" s="163" t="s">
        <v>329</v>
      </c>
      <c r="J76" s="163" t="s">
        <v>236</v>
      </c>
      <c r="K76" s="161" t="s">
        <v>330</v>
      </c>
      <c r="L76" s="161" t="s">
        <v>331</v>
      </c>
      <c r="M76" s="161" t="s">
        <v>240</v>
      </c>
      <c r="N76" s="161" t="s">
        <v>240</v>
      </c>
      <c r="O76" s="164" t="s">
        <v>240</v>
      </c>
      <c r="P76" s="161" t="s">
        <v>239</v>
      </c>
      <c r="Q76" s="163" t="s">
        <v>332</v>
      </c>
      <c r="R76" s="165" t="s">
        <v>307</v>
      </c>
      <c r="S76" s="165" t="s">
        <v>243</v>
      </c>
      <c r="T76" s="163" t="s">
        <v>359</v>
      </c>
      <c r="U76" s="166">
        <v>64</v>
      </c>
      <c r="AL76" s="34" t="s">
        <v>190</v>
      </c>
    </row>
    <row r="77" spans="2:38" s="34" customFormat="1" ht="33" x14ac:dyDescent="0.4">
      <c r="B77" s="154">
        <v>1</v>
      </c>
      <c r="C77" s="158">
        <v>45652</v>
      </c>
      <c r="D77" s="145" t="str">
        <f t="shared" si="1"/>
        <v>木</v>
      </c>
      <c r="E77" s="159">
        <v>0.46388888888888891</v>
      </c>
      <c r="F77" s="160" t="s">
        <v>208</v>
      </c>
      <c r="G77" s="161" t="s">
        <v>334</v>
      </c>
      <c r="H77" s="162">
        <v>8.7515399270000002E-3</v>
      </c>
      <c r="I77" s="163" t="s">
        <v>329</v>
      </c>
      <c r="J77" s="163" t="s">
        <v>236</v>
      </c>
      <c r="K77" s="161" t="s">
        <v>259</v>
      </c>
      <c r="L77" s="161" t="s">
        <v>238</v>
      </c>
      <c r="M77" s="161" t="s">
        <v>239</v>
      </c>
      <c r="N77" s="161" t="s">
        <v>239</v>
      </c>
      <c r="O77" s="164" t="s">
        <v>240</v>
      </c>
      <c r="P77" s="161" t="s">
        <v>239</v>
      </c>
      <c r="Q77" s="163" t="s">
        <v>335</v>
      </c>
      <c r="R77" s="165" t="s">
        <v>242</v>
      </c>
      <c r="S77" s="165" t="s">
        <v>343</v>
      </c>
      <c r="T77" s="163" t="s">
        <v>370</v>
      </c>
      <c r="U77" s="166">
        <v>14</v>
      </c>
      <c r="AL77" s="34" t="s">
        <v>190</v>
      </c>
    </row>
    <row r="78" spans="2:38" s="34" customFormat="1" ht="16.5" x14ac:dyDescent="0.4">
      <c r="B78" s="154">
        <v>1</v>
      </c>
      <c r="C78" s="158">
        <v>45652</v>
      </c>
      <c r="D78" s="145" t="str">
        <f t="shared" si="1"/>
        <v>木</v>
      </c>
      <c r="E78" s="159">
        <v>0.46875</v>
      </c>
      <c r="F78" s="160" t="s">
        <v>208</v>
      </c>
      <c r="G78" s="161" t="s">
        <v>334</v>
      </c>
      <c r="H78" s="162">
        <v>0.16211319099999999</v>
      </c>
      <c r="I78" s="163" t="s">
        <v>329</v>
      </c>
      <c r="J78" s="163" t="s">
        <v>236</v>
      </c>
      <c r="K78" s="161" t="s">
        <v>330</v>
      </c>
      <c r="L78" s="161" t="s">
        <v>331</v>
      </c>
      <c r="M78" s="161" t="s">
        <v>240</v>
      </c>
      <c r="N78" s="161" t="s">
        <v>240</v>
      </c>
      <c r="O78" s="164" t="s">
        <v>239</v>
      </c>
      <c r="P78" s="161" t="s">
        <v>239</v>
      </c>
      <c r="Q78" s="163" t="s">
        <v>332</v>
      </c>
      <c r="R78" s="165" t="s">
        <v>307</v>
      </c>
      <c r="S78" s="165" t="s">
        <v>243</v>
      </c>
      <c r="T78" s="163"/>
      <c r="U78" s="166">
        <v>36</v>
      </c>
      <c r="AL78" s="34" t="s">
        <v>190</v>
      </c>
    </row>
    <row r="79" spans="2:38" s="34" customFormat="1" ht="16.5" x14ac:dyDescent="0.4">
      <c r="B79" s="154">
        <v>1</v>
      </c>
      <c r="C79" s="158">
        <v>45652</v>
      </c>
      <c r="D79" s="145" t="str">
        <f t="shared" si="1"/>
        <v>木</v>
      </c>
      <c r="E79" s="159">
        <v>0.47430555555555554</v>
      </c>
      <c r="F79" s="160" t="s">
        <v>208</v>
      </c>
      <c r="G79" s="161" t="s">
        <v>334</v>
      </c>
      <c r="H79" s="162">
        <v>7.3648294000000003E-2</v>
      </c>
      <c r="I79" s="163" t="s">
        <v>329</v>
      </c>
      <c r="J79" s="163" t="s">
        <v>236</v>
      </c>
      <c r="K79" s="161" t="s">
        <v>259</v>
      </c>
      <c r="L79" s="161" t="s">
        <v>331</v>
      </c>
      <c r="M79" s="161" t="s">
        <v>240</v>
      </c>
      <c r="N79" s="161" t="s">
        <v>240</v>
      </c>
      <c r="O79" s="164" t="s">
        <v>240</v>
      </c>
      <c r="P79" s="161" t="s">
        <v>239</v>
      </c>
      <c r="Q79" s="163" t="s">
        <v>332</v>
      </c>
      <c r="R79" s="165" t="s">
        <v>242</v>
      </c>
      <c r="S79" s="165" t="s">
        <v>243</v>
      </c>
      <c r="T79" s="163"/>
      <c r="U79" s="166">
        <v>57</v>
      </c>
      <c r="AL79" s="34" t="s">
        <v>190</v>
      </c>
    </row>
    <row r="80" spans="2:38" s="34" customFormat="1" ht="16.5" x14ac:dyDescent="0.4">
      <c r="B80" s="154">
        <v>2</v>
      </c>
      <c r="C80" s="158">
        <v>45652</v>
      </c>
      <c r="D80" s="145" t="str">
        <f t="shared" si="1"/>
        <v>木</v>
      </c>
      <c r="E80" s="159">
        <v>0.48472222222222222</v>
      </c>
      <c r="F80" s="160" t="s">
        <v>208</v>
      </c>
      <c r="G80" s="161" t="s">
        <v>234</v>
      </c>
      <c r="H80" s="162">
        <v>6.3615019999999994E-2</v>
      </c>
      <c r="I80" s="163" t="s">
        <v>329</v>
      </c>
      <c r="J80" s="163" t="s">
        <v>236</v>
      </c>
      <c r="K80" s="161" t="s">
        <v>330</v>
      </c>
      <c r="L80" s="161" t="s">
        <v>331</v>
      </c>
      <c r="M80" s="161" t="s">
        <v>240</v>
      </c>
      <c r="N80" s="161" t="s">
        <v>240</v>
      </c>
      <c r="O80" s="164" t="s">
        <v>240</v>
      </c>
      <c r="P80" s="161" t="s">
        <v>239</v>
      </c>
      <c r="Q80" s="163" t="s">
        <v>332</v>
      </c>
      <c r="R80" s="165" t="s">
        <v>307</v>
      </c>
      <c r="S80" s="165" t="s">
        <v>243</v>
      </c>
      <c r="T80" s="163"/>
      <c r="U80" s="166">
        <v>13</v>
      </c>
      <c r="AL80" s="34" t="s">
        <v>190</v>
      </c>
    </row>
    <row r="81" spans="2:38" s="34" customFormat="1" ht="16.5" x14ac:dyDescent="0.4">
      <c r="B81" s="154">
        <v>2</v>
      </c>
      <c r="C81" s="158">
        <v>45652</v>
      </c>
      <c r="D81" s="145" t="str">
        <f t="shared" si="1"/>
        <v>木</v>
      </c>
      <c r="E81" s="159">
        <v>0.4861111111111111</v>
      </c>
      <c r="F81" s="160" t="s">
        <v>208</v>
      </c>
      <c r="G81" s="161" t="s">
        <v>334</v>
      </c>
      <c r="H81" s="162">
        <v>9.4090968479999995E-2</v>
      </c>
      <c r="I81" s="163" t="s">
        <v>329</v>
      </c>
      <c r="J81" s="163" t="s">
        <v>236</v>
      </c>
      <c r="K81" s="161" t="s">
        <v>330</v>
      </c>
      <c r="L81" s="161" t="s">
        <v>331</v>
      </c>
      <c r="M81" s="161" t="s">
        <v>240</v>
      </c>
      <c r="N81" s="161" t="s">
        <v>240</v>
      </c>
      <c r="O81" s="164" t="s">
        <v>240</v>
      </c>
      <c r="P81" s="161" t="s">
        <v>239</v>
      </c>
      <c r="Q81" s="163" t="s">
        <v>332</v>
      </c>
      <c r="R81" s="165" t="s">
        <v>307</v>
      </c>
      <c r="S81" s="165" t="s">
        <v>243</v>
      </c>
      <c r="T81" s="163"/>
      <c r="U81" s="166">
        <v>19</v>
      </c>
      <c r="AL81" s="34" t="s">
        <v>190</v>
      </c>
    </row>
    <row r="82" spans="2:38" s="34" customFormat="1" ht="16.5" x14ac:dyDescent="0.4">
      <c r="B82" s="154">
        <v>3</v>
      </c>
      <c r="C82" s="158">
        <v>45652</v>
      </c>
      <c r="D82" s="145" t="str">
        <f t="shared" si="1"/>
        <v>木</v>
      </c>
      <c r="E82" s="159">
        <v>0.50486111111111109</v>
      </c>
      <c r="F82" s="160" t="s">
        <v>208</v>
      </c>
      <c r="G82" s="161" t="s">
        <v>234</v>
      </c>
      <c r="H82" s="162">
        <v>7.5518828999999996E-2</v>
      </c>
      <c r="I82" s="163" t="s">
        <v>329</v>
      </c>
      <c r="J82" s="163" t="s">
        <v>236</v>
      </c>
      <c r="K82" s="161" t="s">
        <v>330</v>
      </c>
      <c r="L82" s="161" t="s">
        <v>331</v>
      </c>
      <c r="M82" s="161" t="s">
        <v>240</v>
      </c>
      <c r="N82" s="161" t="s">
        <v>240</v>
      </c>
      <c r="O82" s="164" t="s">
        <v>240</v>
      </c>
      <c r="P82" s="161" t="s">
        <v>239</v>
      </c>
      <c r="Q82" s="163" t="s">
        <v>332</v>
      </c>
      <c r="R82" s="165" t="s">
        <v>307</v>
      </c>
      <c r="S82" s="165" t="s">
        <v>243</v>
      </c>
      <c r="T82" s="163"/>
      <c r="U82" s="166">
        <v>7</v>
      </c>
      <c r="AL82" s="34" t="s">
        <v>190</v>
      </c>
    </row>
    <row r="83" spans="2:38" s="34" customFormat="1" ht="16.5" x14ac:dyDescent="0.4">
      <c r="B83" s="154">
        <v>3</v>
      </c>
      <c r="C83" s="158">
        <v>45652</v>
      </c>
      <c r="D83" s="145" t="str">
        <f t="shared" si="1"/>
        <v>木</v>
      </c>
      <c r="E83" s="159">
        <v>0.50486111111111109</v>
      </c>
      <c r="F83" s="160" t="s">
        <v>208</v>
      </c>
      <c r="G83" s="161" t="s">
        <v>234</v>
      </c>
      <c r="H83" s="162">
        <v>6.2973051160000001E-2</v>
      </c>
      <c r="I83" s="163" t="s">
        <v>329</v>
      </c>
      <c r="J83" s="163" t="s">
        <v>236</v>
      </c>
      <c r="K83" s="161" t="s">
        <v>259</v>
      </c>
      <c r="L83" s="161" t="s">
        <v>331</v>
      </c>
      <c r="M83" s="161" t="s">
        <v>240</v>
      </c>
      <c r="N83" s="161" t="s">
        <v>239</v>
      </c>
      <c r="O83" s="164" t="s">
        <v>240</v>
      </c>
      <c r="P83" s="161" t="s">
        <v>239</v>
      </c>
      <c r="Q83" s="163" t="s">
        <v>332</v>
      </c>
      <c r="R83" s="165" t="s">
        <v>307</v>
      </c>
      <c r="S83" s="165" t="s">
        <v>243</v>
      </c>
      <c r="T83" s="163"/>
      <c r="U83" s="166">
        <v>10</v>
      </c>
      <c r="AL83" s="34" t="s">
        <v>190</v>
      </c>
    </row>
    <row r="84" spans="2:38" s="34" customFormat="1" ht="16.5" x14ac:dyDescent="0.4">
      <c r="B84" s="154">
        <v>3</v>
      </c>
      <c r="C84" s="158">
        <v>45652</v>
      </c>
      <c r="D84" s="145" t="str">
        <f t="shared" si="1"/>
        <v>木</v>
      </c>
      <c r="E84" s="159">
        <v>0.50624999999999998</v>
      </c>
      <c r="F84" s="160" t="s">
        <v>208</v>
      </c>
      <c r="G84" s="161" t="s">
        <v>334</v>
      </c>
      <c r="H84" s="162">
        <v>4.0483350639999999E-2</v>
      </c>
      <c r="I84" s="163" t="s">
        <v>329</v>
      </c>
      <c r="J84" s="163" t="s">
        <v>236</v>
      </c>
      <c r="K84" s="161" t="s">
        <v>259</v>
      </c>
      <c r="L84" s="161" t="s">
        <v>238</v>
      </c>
      <c r="M84" s="161" t="s">
        <v>239</v>
      </c>
      <c r="N84" s="161" t="s">
        <v>239</v>
      </c>
      <c r="O84" s="164" t="s">
        <v>240</v>
      </c>
      <c r="P84" s="161" t="s">
        <v>239</v>
      </c>
      <c r="Q84" s="163" t="s">
        <v>335</v>
      </c>
      <c r="R84" s="165" t="s">
        <v>336</v>
      </c>
      <c r="S84" s="165" t="s">
        <v>297</v>
      </c>
      <c r="T84" s="163" t="s">
        <v>355</v>
      </c>
      <c r="U84" s="166">
        <v>14</v>
      </c>
      <c r="AL84" s="34" t="s">
        <v>190</v>
      </c>
    </row>
    <row r="85" spans="2:38" s="34" customFormat="1" ht="16.5" x14ac:dyDescent="0.4">
      <c r="B85" s="154">
        <v>3</v>
      </c>
      <c r="C85" s="158">
        <v>45652</v>
      </c>
      <c r="D85" s="145" t="str">
        <f t="shared" si="1"/>
        <v>木</v>
      </c>
      <c r="E85" s="159">
        <v>0.50763888888888886</v>
      </c>
      <c r="F85" s="160" t="s">
        <v>208</v>
      </c>
      <c r="G85" s="161" t="s">
        <v>334</v>
      </c>
      <c r="H85" s="162">
        <v>1.379867932E-2</v>
      </c>
      <c r="I85" s="163" t="s">
        <v>329</v>
      </c>
      <c r="J85" s="163" t="s">
        <v>236</v>
      </c>
      <c r="K85" s="161" t="s">
        <v>259</v>
      </c>
      <c r="L85" s="161" t="s">
        <v>331</v>
      </c>
      <c r="M85" s="161" t="s">
        <v>240</v>
      </c>
      <c r="N85" s="161" t="s">
        <v>240</v>
      </c>
      <c r="O85" s="164" t="s">
        <v>239</v>
      </c>
      <c r="P85" s="161" t="s">
        <v>239</v>
      </c>
      <c r="Q85" s="163" t="s">
        <v>332</v>
      </c>
      <c r="R85" s="165" t="s">
        <v>307</v>
      </c>
      <c r="S85" s="165" t="s">
        <v>243</v>
      </c>
      <c r="T85" s="163"/>
      <c r="U85" s="166">
        <v>27</v>
      </c>
      <c r="AL85" s="34" t="s">
        <v>190</v>
      </c>
    </row>
    <row r="86" spans="2:38" s="34" customFormat="1" ht="33" x14ac:dyDescent="0.4">
      <c r="B86" s="154">
        <v>3</v>
      </c>
      <c r="C86" s="158">
        <v>45652</v>
      </c>
      <c r="D86" s="145" t="str">
        <f t="shared" si="1"/>
        <v>木</v>
      </c>
      <c r="E86" s="159">
        <v>0.51249999999999996</v>
      </c>
      <c r="F86" s="160" t="s">
        <v>208</v>
      </c>
      <c r="G86" s="161" t="s">
        <v>334</v>
      </c>
      <c r="H86" s="162">
        <v>0</v>
      </c>
      <c r="I86" s="163" t="s">
        <v>329</v>
      </c>
      <c r="J86" s="163" t="s">
        <v>236</v>
      </c>
      <c r="K86" s="161" t="s">
        <v>237</v>
      </c>
      <c r="L86" s="161" t="s">
        <v>331</v>
      </c>
      <c r="M86" s="161" t="s">
        <v>240</v>
      </c>
      <c r="N86" s="161" t="s">
        <v>240</v>
      </c>
      <c r="O86" s="164" t="s">
        <v>240</v>
      </c>
      <c r="P86" s="161" t="s">
        <v>239</v>
      </c>
      <c r="Q86" s="163" t="s">
        <v>332</v>
      </c>
      <c r="R86" s="165" t="s">
        <v>242</v>
      </c>
      <c r="S86" s="165" t="s">
        <v>312</v>
      </c>
      <c r="T86" s="163" t="s">
        <v>371</v>
      </c>
      <c r="U86" s="166">
        <v>44</v>
      </c>
      <c r="AL86" s="34" t="s">
        <v>190</v>
      </c>
    </row>
    <row r="87" spans="2:38" s="34" customFormat="1" ht="33" x14ac:dyDescent="0.4">
      <c r="B87" s="154">
        <v>3</v>
      </c>
      <c r="C87" s="158">
        <v>45652</v>
      </c>
      <c r="D87" s="145" t="str">
        <f t="shared" si="1"/>
        <v>木</v>
      </c>
      <c r="E87" s="159">
        <v>0.51458333333333328</v>
      </c>
      <c r="F87" s="160" t="s">
        <v>208</v>
      </c>
      <c r="G87" s="161" t="s">
        <v>334</v>
      </c>
      <c r="H87" s="162">
        <v>0</v>
      </c>
      <c r="I87" s="163" t="s">
        <v>329</v>
      </c>
      <c r="J87" s="163" t="s">
        <v>236</v>
      </c>
      <c r="K87" s="161" t="s">
        <v>237</v>
      </c>
      <c r="L87" s="161" t="s">
        <v>331</v>
      </c>
      <c r="M87" s="161" t="s">
        <v>240</v>
      </c>
      <c r="N87" s="161" t="s">
        <v>240</v>
      </c>
      <c r="O87" s="164" t="s">
        <v>239</v>
      </c>
      <c r="P87" s="161" t="s">
        <v>239</v>
      </c>
      <c r="Q87" s="163" t="s">
        <v>342</v>
      </c>
      <c r="R87" s="165" t="s">
        <v>242</v>
      </c>
      <c r="S87" s="165" t="s">
        <v>297</v>
      </c>
      <c r="T87" s="163" t="s">
        <v>372</v>
      </c>
      <c r="U87" s="166">
        <v>49</v>
      </c>
      <c r="AL87" s="34" t="s">
        <v>190</v>
      </c>
    </row>
    <row r="88" spans="2:38" s="34" customFormat="1" ht="33" x14ac:dyDescent="0.4">
      <c r="B88" s="154">
        <v>3</v>
      </c>
      <c r="C88" s="158">
        <v>45652</v>
      </c>
      <c r="D88" s="145" t="str">
        <f t="shared" si="1"/>
        <v>木</v>
      </c>
      <c r="E88" s="159">
        <v>0.51666666666666672</v>
      </c>
      <c r="F88" s="160" t="s">
        <v>208</v>
      </c>
      <c r="G88" s="161" t="s">
        <v>334</v>
      </c>
      <c r="H88" s="162">
        <v>6.8925578700000004E-2</v>
      </c>
      <c r="I88" s="163" t="s">
        <v>329</v>
      </c>
      <c r="J88" s="163" t="s">
        <v>236</v>
      </c>
      <c r="K88" s="161" t="s">
        <v>330</v>
      </c>
      <c r="L88" s="161" t="s">
        <v>331</v>
      </c>
      <c r="M88" s="161" t="s">
        <v>240</v>
      </c>
      <c r="N88" s="161" t="s">
        <v>240</v>
      </c>
      <c r="O88" s="164" t="s">
        <v>240</v>
      </c>
      <c r="P88" s="161" t="s">
        <v>239</v>
      </c>
      <c r="Q88" s="163" t="s">
        <v>332</v>
      </c>
      <c r="R88" s="165" t="s">
        <v>307</v>
      </c>
      <c r="S88" s="165" t="s">
        <v>243</v>
      </c>
      <c r="T88" s="163" t="s">
        <v>359</v>
      </c>
      <c r="U88" s="166">
        <v>64</v>
      </c>
      <c r="AL88" s="34" t="s">
        <v>190</v>
      </c>
    </row>
    <row r="89" spans="2:38" s="34" customFormat="1" ht="33" x14ac:dyDescent="0.4">
      <c r="B89" s="154">
        <v>4</v>
      </c>
      <c r="C89" s="158">
        <v>45652</v>
      </c>
      <c r="D89" s="145" t="str">
        <f t="shared" si="1"/>
        <v>木</v>
      </c>
      <c r="E89" s="159">
        <v>0.52500000000000002</v>
      </c>
      <c r="F89" s="160" t="s">
        <v>208</v>
      </c>
      <c r="G89" s="161" t="s">
        <v>234</v>
      </c>
      <c r="H89" s="162">
        <v>8.3563135679999997E-2</v>
      </c>
      <c r="I89" s="163" t="s">
        <v>329</v>
      </c>
      <c r="J89" s="163" t="s">
        <v>236</v>
      </c>
      <c r="K89" s="161" t="s">
        <v>259</v>
      </c>
      <c r="L89" s="161" t="s">
        <v>331</v>
      </c>
      <c r="M89" s="161" t="s">
        <v>239</v>
      </c>
      <c r="N89" s="161" t="s">
        <v>239</v>
      </c>
      <c r="O89" s="164" t="s">
        <v>240</v>
      </c>
      <c r="P89" s="161" t="s">
        <v>239</v>
      </c>
      <c r="Q89" s="163" t="s">
        <v>332</v>
      </c>
      <c r="R89" s="165" t="s">
        <v>307</v>
      </c>
      <c r="S89" s="165" t="s">
        <v>294</v>
      </c>
      <c r="T89" s="163" t="s">
        <v>373</v>
      </c>
      <c r="U89" s="166">
        <v>6</v>
      </c>
      <c r="AL89" s="34" t="s">
        <v>190</v>
      </c>
    </row>
    <row r="90" spans="2:38" s="34" customFormat="1" ht="33" x14ac:dyDescent="0.4">
      <c r="B90" s="154">
        <v>4</v>
      </c>
      <c r="C90" s="158">
        <v>45652</v>
      </c>
      <c r="D90" s="145" t="str">
        <f t="shared" si="1"/>
        <v>木</v>
      </c>
      <c r="E90" s="159">
        <v>0.52500000000000002</v>
      </c>
      <c r="F90" s="160" t="s">
        <v>208</v>
      </c>
      <c r="G90" s="161" t="s">
        <v>234</v>
      </c>
      <c r="H90" s="162">
        <v>0</v>
      </c>
      <c r="I90" s="163" t="s">
        <v>329</v>
      </c>
      <c r="J90" s="163" t="s">
        <v>236</v>
      </c>
      <c r="K90" s="161" t="s">
        <v>330</v>
      </c>
      <c r="L90" s="161" t="s">
        <v>331</v>
      </c>
      <c r="M90" s="161" t="s">
        <v>240</v>
      </c>
      <c r="N90" s="161" t="s">
        <v>240</v>
      </c>
      <c r="O90" s="164" t="s">
        <v>240</v>
      </c>
      <c r="P90" s="161" t="s">
        <v>239</v>
      </c>
      <c r="Q90" s="163" t="s">
        <v>332</v>
      </c>
      <c r="R90" s="165" t="s">
        <v>242</v>
      </c>
      <c r="S90" s="165" t="s">
        <v>243</v>
      </c>
      <c r="T90" s="163" t="s">
        <v>374</v>
      </c>
      <c r="U90" s="166">
        <v>11</v>
      </c>
      <c r="AL90" s="34" t="s">
        <v>190</v>
      </c>
    </row>
    <row r="91" spans="2:38" s="34" customFormat="1" ht="33" x14ac:dyDescent="0.4">
      <c r="B91" s="154">
        <v>4</v>
      </c>
      <c r="C91" s="158">
        <v>45652</v>
      </c>
      <c r="D91" s="145" t="str">
        <f t="shared" si="1"/>
        <v>木</v>
      </c>
      <c r="E91" s="159">
        <v>0.52916666666666667</v>
      </c>
      <c r="F91" s="160" t="s">
        <v>208</v>
      </c>
      <c r="G91" s="161" t="s">
        <v>334</v>
      </c>
      <c r="H91" s="162">
        <v>4.2491199510000001E-2</v>
      </c>
      <c r="I91" s="163" t="s">
        <v>329</v>
      </c>
      <c r="J91" s="163" t="s">
        <v>236</v>
      </c>
      <c r="K91" s="161" t="s">
        <v>330</v>
      </c>
      <c r="L91" s="161" t="s">
        <v>331</v>
      </c>
      <c r="M91" s="161" t="s">
        <v>240</v>
      </c>
      <c r="N91" s="161" t="s">
        <v>240</v>
      </c>
      <c r="O91" s="164" t="s">
        <v>240</v>
      </c>
      <c r="P91" s="161" t="s">
        <v>239</v>
      </c>
      <c r="Q91" s="163" t="s">
        <v>332</v>
      </c>
      <c r="R91" s="165" t="s">
        <v>307</v>
      </c>
      <c r="S91" s="165" t="s">
        <v>297</v>
      </c>
      <c r="T91" s="163" t="s">
        <v>375</v>
      </c>
      <c r="U91" s="166">
        <v>30</v>
      </c>
      <c r="AL91" s="34" t="s">
        <v>190</v>
      </c>
    </row>
    <row r="92" spans="2:38" s="34" customFormat="1" ht="16.5" x14ac:dyDescent="0.4">
      <c r="B92" s="154">
        <v>5</v>
      </c>
      <c r="C92" s="158">
        <v>45652</v>
      </c>
      <c r="D92" s="145" t="str">
        <f t="shared" si="1"/>
        <v>木</v>
      </c>
      <c r="E92" s="159">
        <v>0.59513888888888888</v>
      </c>
      <c r="F92" s="160" t="s">
        <v>208</v>
      </c>
      <c r="G92" s="161" t="s">
        <v>234</v>
      </c>
      <c r="H92" s="162">
        <v>6.0326599129999998E-2</v>
      </c>
      <c r="I92" s="163" t="s">
        <v>329</v>
      </c>
      <c r="J92" s="163" t="s">
        <v>236</v>
      </c>
      <c r="K92" s="161" t="s">
        <v>330</v>
      </c>
      <c r="L92" s="161" t="s">
        <v>331</v>
      </c>
      <c r="M92" s="161" t="s">
        <v>240</v>
      </c>
      <c r="N92" s="161" t="s">
        <v>240</v>
      </c>
      <c r="O92" s="164" t="s">
        <v>240</v>
      </c>
      <c r="P92" s="161" t="s">
        <v>239</v>
      </c>
      <c r="Q92" s="163" t="s">
        <v>332</v>
      </c>
      <c r="R92" s="165" t="s">
        <v>307</v>
      </c>
      <c r="S92" s="165" t="s">
        <v>243</v>
      </c>
      <c r="T92" s="163"/>
      <c r="U92" s="166">
        <v>11</v>
      </c>
      <c r="AL92" s="34" t="s">
        <v>190</v>
      </c>
    </row>
    <row r="93" spans="2:38" s="34" customFormat="1" ht="16.5" x14ac:dyDescent="0.4">
      <c r="B93" s="154">
        <v>5</v>
      </c>
      <c r="C93" s="158">
        <v>45652</v>
      </c>
      <c r="D93" s="145" t="str">
        <f t="shared" si="1"/>
        <v>木</v>
      </c>
      <c r="E93" s="159">
        <v>0.59583333333333333</v>
      </c>
      <c r="F93" s="160" t="s">
        <v>208</v>
      </c>
      <c r="G93" s="161" t="s">
        <v>334</v>
      </c>
      <c r="H93" s="162">
        <v>3.972801871E-2</v>
      </c>
      <c r="I93" s="163" t="s">
        <v>329</v>
      </c>
      <c r="J93" s="163" t="s">
        <v>236</v>
      </c>
      <c r="K93" s="161" t="s">
        <v>259</v>
      </c>
      <c r="L93" s="161" t="s">
        <v>238</v>
      </c>
      <c r="M93" s="161" t="s">
        <v>239</v>
      </c>
      <c r="N93" s="161" t="s">
        <v>239</v>
      </c>
      <c r="O93" s="164" t="s">
        <v>240</v>
      </c>
      <c r="P93" s="161" t="s">
        <v>239</v>
      </c>
      <c r="Q93" s="163" t="s">
        <v>335</v>
      </c>
      <c r="R93" s="165" t="s">
        <v>336</v>
      </c>
      <c r="S93" s="165" t="s">
        <v>297</v>
      </c>
      <c r="T93" s="163" t="s">
        <v>355</v>
      </c>
      <c r="U93" s="166">
        <v>14</v>
      </c>
      <c r="AL93" s="34" t="s">
        <v>190</v>
      </c>
    </row>
    <row r="94" spans="2:38" s="34" customFormat="1" ht="16.5" x14ac:dyDescent="0.4">
      <c r="B94" s="154">
        <v>6</v>
      </c>
      <c r="C94" s="158">
        <v>45652</v>
      </c>
      <c r="D94" s="145" t="str">
        <f t="shared" si="1"/>
        <v>木</v>
      </c>
      <c r="E94" s="159">
        <v>0.62430555555555556</v>
      </c>
      <c r="F94" s="160" t="s">
        <v>208</v>
      </c>
      <c r="G94" s="161" t="s">
        <v>334</v>
      </c>
      <c r="H94" s="162">
        <v>3.4620473229999997E-2</v>
      </c>
      <c r="I94" s="163" t="s">
        <v>329</v>
      </c>
      <c r="J94" s="163" t="s">
        <v>236</v>
      </c>
      <c r="K94" s="161" t="s">
        <v>259</v>
      </c>
      <c r="L94" s="161" t="s">
        <v>238</v>
      </c>
      <c r="M94" s="161" t="s">
        <v>239</v>
      </c>
      <c r="N94" s="161" t="s">
        <v>239</v>
      </c>
      <c r="O94" s="164" t="s">
        <v>240</v>
      </c>
      <c r="P94" s="161" t="s">
        <v>239</v>
      </c>
      <c r="Q94" s="163" t="s">
        <v>335</v>
      </c>
      <c r="R94" s="165" t="s">
        <v>336</v>
      </c>
      <c r="S94" s="165" t="s">
        <v>297</v>
      </c>
      <c r="T94" s="163" t="s">
        <v>355</v>
      </c>
      <c r="U94" s="166">
        <v>14</v>
      </c>
      <c r="AL94" s="34" t="s">
        <v>190</v>
      </c>
    </row>
    <row r="95" spans="2:38" s="34" customFormat="1" ht="16.5" x14ac:dyDescent="0.4">
      <c r="B95" s="154">
        <v>6</v>
      </c>
      <c r="C95" s="158">
        <v>45652</v>
      </c>
      <c r="D95" s="145" t="str">
        <f t="shared" si="1"/>
        <v>木</v>
      </c>
      <c r="E95" s="159">
        <v>0.62916666666666665</v>
      </c>
      <c r="F95" s="160" t="s">
        <v>208</v>
      </c>
      <c r="G95" s="161" t="s">
        <v>334</v>
      </c>
      <c r="H95" s="162">
        <v>6.1841450559999997E-2</v>
      </c>
      <c r="I95" s="163" t="s">
        <v>329</v>
      </c>
      <c r="J95" s="163" t="s">
        <v>236</v>
      </c>
      <c r="K95" s="161" t="s">
        <v>259</v>
      </c>
      <c r="L95" s="161" t="s">
        <v>331</v>
      </c>
      <c r="M95" s="161" t="s">
        <v>240</v>
      </c>
      <c r="N95" s="161" t="s">
        <v>240</v>
      </c>
      <c r="O95" s="164" t="s">
        <v>240</v>
      </c>
      <c r="P95" s="161" t="s">
        <v>239</v>
      </c>
      <c r="Q95" s="163" t="s">
        <v>332</v>
      </c>
      <c r="R95" s="165" t="s">
        <v>307</v>
      </c>
      <c r="S95" s="165" t="s">
        <v>243</v>
      </c>
      <c r="T95" s="163"/>
      <c r="U95" s="166">
        <v>38</v>
      </c>
      <c r="AL95" s="34" t="s">
        <v>190</v>
      </c>
    </row>
    <row r="96" spans="2:38" s="34" customFormat="1" ht="33" x14ac:dyDescent="0.4">
      <c r="B96" s="154">
        <v>6</v>
      </c>
      <c r="C96" s="158">
        <v>45652</v>
      </c>
      <c r="D96" s="145" t="str">
        <f t="shared" si="1"/>
        <v>木</v>
      </c>
      <c r="E96" s="159">
        <v>0.63402777777777775</v>
      </c>
      <c r="F96" s="160" t="s">
        <v>208</v>
      </c>
      <c r="G96" s="161" t="s">
        <v>334</v>
      </c>
      <c r="H96" s="162">
        <v>1.2010618000000001E-2</v>
      </c>
      <c r="I96" s="163" t="s">
        <v>329</v>
      </c>
      <c r="J96" s="163" t="s">
        <v>236</v>
      </c>
      <c r="K96" s="161" t="s">
        <v>330</v>
      </c>
      <c r="L96" s="161" t="s">
        <v>331</v>
      </c>
      <c r="M96" s="161" t="s">
        <v>240</v>
      </c>
      <c r="N96" s="161" t="s">
        <v>240</v>
      </c>
      <c r="O96" s="164" t="s">
        <v>240</v>
      </c>
      <c r="P96" s="161" t="s">
        <v>239</v>
      </c>
      <c r="Q96" s="163" t="s">
        <v>332</v>
      </c>
      <c r="R96" s="165" t="s">
        <v>307</v>
      </c>
      <c r="S96" s="165" t="s">
        <v>243</v>
      </c>
      <c r="T96" s="163" t="s">
        <v>359</v>
      </c>
      <c r="U96" s="166">
        <v>64</v>
      </c>
      <c r="AL96" s="34" t="s">
        <v>190</v>
      </c>
    </row>
    <row r="97" spans="2:21" s="34" customFormat="1" ht="16.5" x14ac:dyDescent="0.4">
      <c r="B97" s="154">
        <v>1</v>
      </c>
      <c r="C97" s="158">
        <v>45665</v>
      </c>
      <c r="D97" s="145" t="str">
        <f t="shared" si="1"/>
        <v>水</v>
      </c>
      <c r="E97" s="159">
        <v>0.46388888888888891</v>
      </c>
      <c r="F97" s="160" t="s">
        <v>208</v>
      </c>
      <c r="G97" s="161" t="s">
        <v>234</v>
      </c>
      <c r="H97" s="162">
        <v>3.9549025000000002E-2</v>
      </c>
      <c r="I97" s="163" t="s">
        <v>329</v>
      </c>
      <c r="J97" s="163" t="s">
        <v>236</v>
      </c>
      <c r="K97" s="161" t="s">
        <v>330</v>
      </c>
      <c r="L97" s="161" t="s">
        <v>331</v>
      </c>
      <c r="M97" s="161" t="s">
        <v>240</v>
      </c>
      <c r="N97" s="161" t="s">
        <v>240</v>
      </c>
      <c r="O97" s="164" t="s">
        <v>240</v>
      </c>
      <c r="P97" s="161" t="s">
        <v>239</v>
      </c>
      <c r="Q97" s="163" t="s">
        <v>332</v>
      </c>
      <c r="R97" s="165" t="s">
        <v>307</v>
      </c>
      <c r="S97" s="165" t="s">
        <v>243</v>
      </c>
      <c r="T97" s="163"/>
      <c r="U97" s="166">
        <v>7</v>
      </c>
    </row>
    <row r="98" spans="2:21" s="34" customFormat="1" ht="33" x14ac:dyDescent="0.4">
      <c r="B98" s="154">
        <v>1</v>
      </c>
      <c r="C98" s="158">
        <v>45665</v>
      </c>
      <c r="D98" s="145" t="str">
        <f t="shared" si="1"/>
        <v>水</v>
      </c>
      <c r="E98" s="159">
        <v>0.46666666666666667</v>
      </c>
      <c r="F98" s="160" t="s">
        <v>208</v>
      </c>
      <c r="G98" s="161" t="s">
        <v>334</v>
      </c>
      <c r="H98" s="162">
        <v>0</v>
      </c>
      <c r="I98" s="163" t="s">
        <v>329</v>
      </c>
      <c r="J98" s="163" t="s">
        <v>236</v>
      </c>
      <c r="K98" s="161" t="s">
        <v>330</v>
      </c>
      <c r="L98" s="161" t="s">
        <v>331</v>
      </c>
      <c r="M98" s="161" t="s">
        <v>240</v>
      </c>
      <c r="N98" s="161" t="s">
        <v>240</v>
      </c>
      <c r="O98" s="164" t="s">
        <v>239</v>
      </c>
      <c r="P98" s="161" t="s">
        <v>239</v>
      </c>
      <c r="Q98" s="163" t="s">
        <v>342</v>
      </c>
      <c r="R98" s="165" t="s">
        <v>242</v>
      </c>
      <c r="S98" s="165" t="s">
        <v>297</v>
      </c>
      <c r="T98" s="163" t="s">
        <v>376</v>
      </c>
      <c r="U98" s="166">
        <v>23</v>
      </c>
    </row>
    <row r="99" spans="2:21" s="34" customFormat="1" ht="16.5" x14ac:dyDescent="0.4">
      <c r="B99" s="154">
        <v>1</v>
      </c>
      <c r="C99" s="158">
        <v>45665</v>
      </c>
      <c r="D99" s="145" t="str">
        <f t="shared" si="1"/>
        <v>水</v>
      </c>
      <c r="E99" s="159">
        <v>0.46666666666666667</v>
      </c>
      <c r="F99" s="160" t="s">
        <v>208</v>
      </c>
      <c r="G99" s="161" t="s">
        <v>334</v>
      </c>
      <c r="H99" s="162">
        <v>0.106847729</v>
      </c>
      <c r="I99" s="163" t="s">
        <v>329</v>
      </c>
      <c r="J99" s="163" t="s">
        <v>236</v>
      </c>
      <c r="K99" s="161" t="s">
        <v>330</v>
      </c>
      <c r="L99" s="161" t="s">
        <v>331</v>
      </c>
      <c r="M99" s="161" t="s">
        <v>240</v>
      </c>
      <c r="N99" s="161" t="s">
        <v>240</v>
      </c>
      <c r="O99" s="164" t="s">
        <v>239</v>
      </c>
      <c r="P99" s="161" t="s">
        <v>239</v>
      </c>
      <c r="Q99" s="163" t="s">
        <v>332</v>
      </c>
      <c r="R99" s="165" t="s">
        <v>307</v>
      </c>
      <c r="S99" s="165" t="s">
        <v>243</v>
      </c>
      <c r="T99" s="163"/>
      <c r="U99" s="166">
        <v>25</v>
      </c>
    </row>
    <row r="100" spans="2:21" s="34" customFormat="1" ht="33" x14ac:dyDescent="0.4">
      <c r="B100" s="154">
        <v>1</v>
      </c>
      <c r="C100" s="158">
        <v>45665</v>
      </c>
      <c r="D100" s="145" t="str">
        <f t="shared" si="1"/>
        <v>水</v>
      </c>
      <c r="E100" s="159">
        <v>0.47361111111111109</v>
      </c>
      <c r="F100" s="160" t="s">
        <v>208</v>
      </c>
      <c r="G100" s="161" t="s">
        <v>334</v>
      </c>
      <c r="H100" s="162">
        <v>0</v>
      </c>
      <c r="I100" s="163" t="s">
        <v>329</v>
      </c>
      <c r="J100" s="163" t="s">
        <v>236</v>
      </c>
      <c r="K100" s="161" t="s">
        <v>259</v>
      </c>
      <c r="L100" s="161" t="s">
        <v>331</v>
      </c>
      <c r="M100" s="161" t="s">
        <v>240</v>
      </c>
      <c r="N100" s="161" t="s">
        <v>239</v>
      </c>
      <c r="O100" s="164" t="s">
        <v>240</v>
      </c>
      <c r="P100" s="161" t="s">
        <v>239</v>
      </c>
      <c r="Q100" s="163" t="s">
        <v>332</v>
      </c>
      <c r="R100" s="165" t="s">
        <v>242</v>
      </c>
      <c r="S100" s="165" t="s">
        <v>294</v>
      </c>
      <c r="T100" s="163" t="s">
        <v>377</v>
      </c>
      <c r="U100" s="166">
        <v>55</v>
      </c>
    </row>
    <row r="101" spans="2:21" s="34" customFormat="1" ht="16.5" x14ac:dyDescent="0.4">
      <c r="B101" s="154">
        <v>1</v>
      </c>
      <c r="C101" s="158">
        <v>45665</v>
      </c>
      <c r="D101" s="145" t="str">
        <f t="shared" si="1"/>
        <v>水</v>
      </c>
      <c r="E101" s="159">
        <v>0.47638888888888886</v>
      </c>
      <c r="F101" s="160" t="s">
        <v>208</v>
      </c>
      <c r="G101" s="161" t="s">
        <v>234</v>
      </c>
      <c r="H101" s="162">
        <v>5.7246479959999999E-2</v>
      </c>
      <c r="I101" s="163" t="s">
        <v>329</v>
      </c>
      <c r="J101" s="163" t="s">
        <v>236</v>
      </c>
      <c r="K101" s="161" t="s">
        <v>330</v>
      </c>
      <c r="L101" s="161" t="s">
        <v>331</v>
      </c>
      <c r="M101" s="161" t="s">
        <v>240</v>
      </c>
      <c r="N101" s="161" t="s">
        <v>240</v>
      </c>
      <c r="O101" s="164" t="s">
        <v>240</v>
      </c>
      <c r="P101" s="161" t="s">
        <v>239</v>
      </c>
      <c r="Q101" s="163" t="s">
        <v>332</v>
      </c>
      <c r="R101" s="165" t="s">
        <v>307</v>
      </c>
      <c r="S101" s="165" t="s">
        <v>243</v>
      </c>
      <c r="T101" s="163"/>
      <c r="U101" s="166">
        <v>9</v>
      </c>
    </row>
    <row r="102" spans="2:21" s="34" customFormat="1" ht="16.5" x14ac:dyDescent="0.4">
      <c r="B102" s="154">
        <v>1</v>
      </c>
      <c r="C102" s="158">
        <v>45665</v>
      </c>
      <c r="D102" s="145" t="str">
        <f t="shared" si="1"/>
        <v>水</v>
      </c>
      <c r="E102" s="159">
        <v>0.47708333333333336</v>
      </c>
      <c r="F102" s="160" t="s">
        <v>208</v>
      </c>
      <c r="G102" s="161" t="s">
        <v>234</v>
      </c>
      <c r="H102" s="162">
        <v>0</v>
      </c>
      <c r="I102" s="163" t="s">
        <v>329</v>
      </c>
      <c r="J102" s="163" t="s">
        <v>236</v>
      </c>
      <c r="K102" s="161" t="s">
        <v>259</v>
      </c>
      <c r="L102" s="161" t="s">
        <v>331</v>
      </c>
      <c r="M102" s="161" t="s">
        <v>239</v>
      </c>
      <c r="N102" s="161" t="s">
        <v>239</v>
      </c>
      <c r="O102" s="164" t="s">
        <v>240</v>
      </c>
      <c r="P102" s="161" t="s">
        <v>239</v>
      </c>
      <c r="Q102" s="163" t="s">
        <v>332</v>
      </c>
      <c r="R102" s="165" t="s">
        <v>242</v>
      </c>
      <c r="S102" s="165" t="s">
        <v>343</v>
      </c>
      <c r="T102" s="163"/>
      <c r="U102" s="166">
        <v>6</v>
      </c>
    </row>
    <row r="103" spans="2:21" s="34" customFormat="1" ht="33" x14ac:dyDescent="0.4">
      <c r="B103" s="154">
        <v>2</v>
      </c>
      <c r="C103" s="158">
        <v>45665</v>
      </c>
      <c r="D103" s="145" t="str">
        <f t="shared" si="1"/>
        <v>水</v>
      </c>
      <c r="E103" s="159">
        <v>0.48472222222222222</v>
      </c>
      <c r="F103" s="160" t="s">
        <v>208</v>
      </c>
      <c r="G103" s="161" t="s">
        <v>234</v>
      </c>
      <c r="H103" s="162">
        <v>1.005541678E-2</v>
      </c>
      <c r="I103" s="163" t="s">
        <v>329</v>
      </c>
      <c r="J103" s="163" t="s">
        <v>236</v>
      </c>
      <c r="K103" s="161" t="s">
        <v>330</v>
      </c>
      <c r="L103" s="161" t="s">
        <v>331</v>
      </c>
      <c r="M103" s="161" t="s">
        <v>240</v>
      </c>
      <c r="N103" s="161" t="s">
        <v>240</v>
      </c>
      <c r="O103" s="164" t="s">
        <v>240</v>
      </c>
      <c r="P103" s="161" t="s">
        <v>239</v>
      </c>
      <c r="Q103" s="163" t="s">
        <v>332</v>
      </c>
      <c r="R103" s="165" t="s">
        <v>242</v>
      </c>
      <c r="S103" s="165" t="s">
        <v>343</v>
      </c>
      <c r="T103" s="163" t="s">
        <v>378</v>
      </c>
      <c r="U103" s="166">
        <v>13</v>
      </c>
    </row>
    <row r="104" spans="2:21" s="34" customFormat="1" ht="16.5" x14ac:dyDescent="0.4">
      <c r="B104" s="154">
        <v>2</v>
      </c>
      <c r="C104" s="158">
        <v>45665</v>
      </c>
      <c r="D104" s="145" t="str">
        <f t="shared" si="1"/>
        <v>水</v>
      </c>
      <c r="E104" s="159">
        <v>0.4861111111111111</v>
      </c>
      <c r="F104" s="160" t="s">
        <v>208</v>
      </c>
      <c r="G104" s="161" t="s">
        <v>334</v>
      </c>
      <c r="H104" s="162">
        <v>0.1650663077</v>
      </c>
      <c r="I104" s="163" t="s">
        <v>329</v>
      </c>
      <c r="J104" s="163" t="s">
        <v>236</v>
      </c>
      <c r="K104" s="161" t="s">
        <v>330</v>
      </c>
      <c r="L104" s="161" t="s">
        <v>331</v>
      </c>
      <c r="M104" s="161" t="s">
        <v>240</v>
      </c>
      <c r="N104" s="161" t="s">
        <v>240</v>
      </c>
      <c r="O104" s="164" t="s">
        <v>240</v>
      </c>
      <c r="P104" s="161" t="s">
        <v>239</v>
      </c>
      <c r="Q104" s="163" t="s">
        <v>332</v>
      </c>
      <c r="R104" s="165" t="s">
        <v>307</v>
      </c>
      <c r="S104" s="165" t="s">
        <v>312</v>
      </c>
      <c r="T104" s="163" t="s">
        <v>379</v>
      </c>
      <c r="U104" s="166">
        <v>19</v>
      </c>
    </row>
    <row r="105" spans="2:21" s="34" customFormat="1" ht="16.5" x14ac:dyDescent="0.4">
      <c r="B105" s="154">
        <v>2</v>
      </c>
      <c r="C105" s="158">
        <v>45665</v>
      </c>
      <c r="D105" s="145" t="str">
        <f t="shared" si="1"/>
        <v>水</v>
      </c>
      <c r="E105" s="159">
        <v>0.48680555555555555</v>
      </c>
      <c r="F105" s="160" t="s">
        <v>208</v>
      </c>
      <c r="G105" s="161" t="s">
        <v>334</v>
      </c>
      <c r="H105" s="162">
        <v>0.1650663077</v>
      </c>
      <c r="I105" s="163" t="s">
        <v>329</v>
      </c>
      <c r="J105" s="163" t="s">
        <v>236</v>
      </c>
      <c r="K105" s="161" t="s">
        <v>330</v>
      </c>
      <c r="L105" s="161" t="s">
        <v>331</v>
      </c>
      <c r="M105" s="161" t="s">
        <v>240</v>
      </c>
      <c r="N105" s="161" t="s">
        <v>240</v>
      </c>
      <c r="O105" s="164" t="s">
        <v>240</v>
      </c>
      <c r="P105" s="161" t="s">
        <v>239</v>
      </c>
      <c r="Q105" s="163" t="s">
        <v>332</v>
      </c>
      <c r="R105" s="165" t="s">
        <v>307</v>
      </c>
      <c r="S105" s="165" t="s">
        <v>243</v>
      </c>
      <c r="T105" s="163" t="s">
        <v>380</v>
      </c>
      <c r="U105" s="166">
        <v>21</v>
      </c>
    </row>
    <row r="106" spans="2:21" s="34" customFormat="1" ht="16.5" x14ac:dyDescent="0.4">
      <c r="B106" s="154">
        <v>2</v>
      </c>
      <c r="C106" s="158">
        <v>45665</v>
      </c>
      <c r="D106" s="145" t="str">
        <f t="shared" si="1"/>
        <v>水</v>
      </c>
      <c r="E106" s="159">
        <v>0.48749999999999999</v>
      </c>
      <c r="F106" s="160" t="s">
        <v>208</v>
      </c>
      <c r="G106" s="161" t="s">
        <v>334</v>
      </c>
      <c r="H106" s="162">
        <v>4.4701856560000003E-2</v>
      </c>
      <c r="I106" s="163" t="s">
        <v>329</v>
      </c>
      <c r="J106" s="163" t="s">
        <v>236</v>
      </c>
      <c r="K106" s="161" t="s">
        <v>330</v>
      </c>
      <c r="L106" s="161" t="s">
        <v>331</v>
      </c>
      <c r="M106" s="161" t="s">
        <v>240</v>
      </c>
      <c r="N106" s="161" t="s">
        <v>240</v>
      </c>
      <c r="O106" s="164" t="s">
        <v>239</v>
      </c>
      <c r="P106" s="161" t="s">
        <v>239</v>
      </c>
      <c r="Q106" s="163" t="s">
        <v>342</v>
      </c>
      <c r="R106" s="165" t="s">
        <v>307</v>
      </c>
      <c r="S106" s="165" t="s">
        <v>243</v>
      </c>
      <c r="T106" s="163" t="s">
        <v>381</v>
      </c>
      <c r="U106" s="166">
        <v>23</v>
      </c>
    </row>
    <row r="107" spans="2:21" s="34" customFormat="1" ht="49.5" x14ac:dyDescent="0.4">
      <c r="B107" s="154">
        <v>2</v>
      </c>
      <c r="C107" s="158">
        <v>45665</v>
      </c>
      <c r="D107" s="145" t="str">
        <f t="shared" si="1"/>
        <v>水</v>
      </c>
      <c r="E107" s="159">
        <v>0.48749999999999999</v>
      </c>
      <c r="F107" s="160" t="s">
        <v>208</v>
      </c>
      <c r="G107" s="161" t="s">
        <v>334</v>
      </c>
      <c r="H107" s="162">
        <v>0</v>
      </c>
      <c r="I107" s="163" t="s">
        <v>329</v>
      </c>
      <c r="J107" s="163" t="s">
        <v>236</v>
      </c>
      <c r="K107" s="161" t="s">
        <v>259</v>
      </c>
      <c r="L107" s="161" t="s">
        <v>331</v>
      </c>
      <c r="M107" s="161" t="s">
        <v>239</v>
      </c>
      <c r="N107" s="161" t="s">
        <v>239</v>
      </c>
      <c r="O107" s="164" t="s">
        <v>240</v>
      </c>
      <c r="P107" s="161" t="s">
        <v>239</v>
      </c>
      <c r="Q107" s="163" t="s">
        <v>332</v>
      </c>
      <c r="R107" s="165" t="s">
        <v>242</v>
      </c>
      <c r="S107" s="165" t="s">
        <v>297</v>
      </c>
      <c r="T107" s="163" t="s">
        <v>382</v>
      </c>
      <c r="U107" s="166">
        <v>26</v>
      </c>
    </row>
    <row r="108" spans="2:21" s="34" customFormat="1" ht="16.5" x14ac:dyDescent="0.4">
      <c r="B108" s="154">
        <v>2</v>
      </c>
      <c r="C108" s="158">
        <v>45665</v>
      </c>
      <c r="D108" s="145" t="str">
        <f t="shared" si="1"/>
        <v>水</v>
      </c>
      <c r="E108" s="159">
        <v>0.48958333333333331</v>
      </c>
      <c r="F108" s="160" t="s">
        <v>208</v>
      </c>
      <c r="G108" s="161" t="s">
        <v>334</v>
      </c>
      <c r="H108" s="162">
        <v>0.1087912497</v>
      </c>
      <c r="I108" s="163" t="s">
        <v>329</v>
      </c>
      <c r="J108" s="163" t="s">
        <v>236</v>
      </c>
      <c r="K108" s="161" t="s">
        <v>237</v>
      </c>
      <c r="L108" s="161" t="s">
        <v>331</v>
      </c>
      <c r="M108" s="161" t="s">
        <v>240</v>
      </c>
      <c r="N108" s="161" t="s">
        <v>240</v>
      </c>
      <c r="O108" s="164" t="s">
        <v>240</v>
      </c>
      <c r="P108" s="161" t="s">
        <v>239</v>
      </c>
      <c r="Q108" s="163" t="s">
        <v>339</v>
      </c>
      <c r="R108" s="165" t="s">
        <v>307</v>
      </c>
      <c r="S108" s="165" t="s">
        <v>243</v>
      </c>
      <c r="T108" s="163"/>
      <c r="U108" s="166">
        <v>34</v>
      </c>
    </row>
    <row r="109" spans="2:21" s="34" customFormat="1" ht="33" x14ac:dyDescent="0.4">
      <c r="B109" s="154">
        <v>2</v>
      </c>
      <c r="C109" s="158">
        <v>45665</v>
      </c>
      <c r="D109" s="145" t="str">
        <f t="shared" si="1"/>
        <v>水</v>
      </c>
      <c r="E109" s="159">
        <v>0.49236111111111114</v>
      </c>
      <c r="F109" s="160" t="s">
        <v>208</v>
      </c>
      <c r="G109" s="161" t="s">
        <v>334</v>
      </c>
      <c r="H109" s="162">
        <v>0</v>
      </c>
      <c r="I109" s="163" t="s">
        <v>329</v>
      </c>
      <c r="J109" s="163" t="s">
        <v>236</v>
      </c>
      <c r="K109" s="161" t="s">
        <v>237</v>
      </c>
      <c r="L109" s="161" t="s">
        <v>331</v>
      </c>
      <c r="M109" s="161" t="s">
        <v>240</v>
      </c>
      <c r="N109" s="161" t="s">
        <v>240</v>
      </c>
      <c r="O109" s="164" t="s">
        <v>240</v>
      </c>
      <c r="P109" s="161" t="s">
        <v>239</v>
      </c>
      <c r="Q109" s="163" t="s">
        <v>332</v>
      </c>
      <c r="R109" s="165" t="s">
        <v>242</v>
      </c>
      <c r="S109" s="165" t="s">
        <v>312</v>
      </c>
      <c r="T109" s="163" t="s">
        <v>383</v>
      </c>
      <c r="U109" s="166">
        <v>44</v>
      </c>
    </row>
    <row r="110" spans="2:21" s="34" customFormat="1" ht="16.5" x14ac:dyDescent="0.4">
      <c r="B110" s="154">
        <v>3</v>
      </c>
      <c r="C110" s="158">
        <v>45665</v>
      </c>
      <c r="D110" s="145" t="str">
        <f t="shared" ref="D110:D114" si="2">IF($C110 &lt;&gt; "", IF(ISERROR(MATCH(C110, 祝日, 0)), TEXT($C110, "aaa"), "祝日"), "")</f>
        <v>水</v>
      </c>
      <c r="E110" s="159">
        <v>0.50624999999999998</v>
      </c>
      <c r="F110" s="160" t="s">
        <v>208</v>
      </c>
      <c r="G110" s="161" t="s">
        <v>334</v>
      </c>
      <c r="H110" s="162">
        <v>0.10955633920000001</v>
      </c>
      <c r="I110" s="163" t="s">
        <v>329</v>
      </c>
      <c r="J110" s="163" t="s">
        <v>236</v>
      </c>
      <c r="K110" s="161" t="s">
        <v>330</v>
      </c>
      <c r="L110" s="161" t="s">
        <v>331</v>
      </c>
      <c r="M110" s="161" t="s">
        <v>240</v>
      </c>
      <c r="N110" s="161" t="s">
        <v>240</v>
      </c>
      <c r="O110" s="164" t="s">
        <v>240</v>
      </c>
      <c r="P110" s="161" t="s">
        <v>239</v>
      </c>
      <c r="Q110" s="163" t="s">
        <v>332</v>
      </c>
      <c r="R110" s="165" t="s">
        <v>307</v>
      </c>
      <c r="S110" s="165" t="s">
        <v>243</v>
      </c>
      <c r="T110" s="163"/>
      <c r="U110" s="166">
        <v>19</v>
      </c>
    </row>
    <row r="111" spans="2:21" s="34" customFormat="1" ht="33" x14ac:dyDescent="0.4">
      <c r="B111" s="154">
        <v>3</v>
      </c>
      <c r="C111" s="158">
        <v>45665</v>
      </c>
      <c r="D111" s="145" t="str">
        <f t="shared" si="2"/>
        <v>水</v>
      </c>
      <c r="E111" s="159">
        <v>0.50902777777777775</v>
      </c>
      <c r="F111" s="160" t="s">
        <v>208</v>
      </c>
      <c r="G111" s="161" t="s">
        <v>334</v>
      </c>
      <c r="H111" s="162">
        <v>0</v>
      </c>
      <c r="I111" s="163" t="s">
        <v>329</v>
      </c>
      <c r="J111" s="163" t="s">
        <v>236</v>
      </c>
      <c r="K111" s="161" t="s">
        <v>259</v>
      </c>
      <c r="L111" s="161" t="s">
        <v>345</v>
      </c>
      <c r="M111" s="161" t="s">
        <v>239</v>
      </c>
      <c r="N111" s="161" t="s">
        <v>240</v>
      </c>
      <c r="O111" s="164" t="s">
        <v>240</v>
      </c>
      <c r="P111" s="161" t="s">
        <v>239</v>
      </c>
      <c r="Q111" s="163" t="s">
        <v>241</v>
      </c>
      <c r="R111" s="165" t="s">
        <v>242</v>
      </c>
      <c r="S111" s="165" t="s">
        <v>297</v>
      </c>
      <c r="T111" s="163" t="s">
        <v>384</v>
      </c>
      <c r="U111" s="166">
        <v>31</v>
      </c>
    </row>
    <row r="112" spans="2:21" s="34" customFormat="1" ht="16.5" x14ac:dyDescent="0.4">
      <c r="B112" s="154">
        <v>3</v>
      </c>
      <c r="C112" s="158">
        <v>45665</v>
      </c>
      <c r="D112" s="145" t="str">
        <f t="shared" si="2"/>
        <v>水</v>
      </c>
      <c r="E112" s="159">
        <v>0.51041666666666663</v>
      </c>
      <c r="F112" s="160" t="s">
        <v>208</v>
      </c>
      <c r="G112" s="161" t="s">
        <v>334</v>
      </c>
      <c r="H112" s="162">
        <v>0.15292893339999999</v>
      </c>
      <c r="I112" s="163" t="s">
        <v>329</v>
      </c>
      <c r="J112" s="163" t="s">
        <v>236</v>
      </c>
      <c r="K112" s="161" t="s">
        <v>330</v>
      </c>
      <c r="L112" s="161" t="s">
        <v>331</v>
      </c>
      <c r="M112" s="161" t="s">
        <v>240</v>
      </c>
      <c r="N112" s="161" t="s">
        <v>240</v>
      </c>
      <c r="O112" s="164" t="s">
        <v>239</v>
      </c>
      <c r="P112" s="161" t="s">
        <v>239</v>
      </c>
      <c r="Q112" s="163" t="s">
        <v>332</v>
      </c>
      <c r="R112" s="165" t="s">
        <v>307</v>
      </c>
      <c r="S112" s="165" t="s">
        <v>243</v>
      </c>
      <c r="T112" s="163"/>
      <c r="U112" s="166">
        <v>36</v>
      </c>
    </row>
    <row r="113" spans="2:21" s="34" customFormat="1" ht="33" x14ac:dyDescent="0.4">
      <c r="B113" s="154">
        <v>4</v>
      </c>
      <c r="C113" s="158">
        <v>45665</v>
      </c>
      <c r="D113" s="145" t="str">
        <f t="shared" si="2"/>
        <v>水</v>
      </c>
      <c r="E113" s="159">
        <v>0.52708333333333335</v>
      </c>
      <c r="F113" s="160" t="s">
        <v>208</v>
      </c>
      <c r="G113" s="161" t="s">
        <v>334</v>
      </c>
      <c r="H113" s="162">
        <v>3.3164338879999998E-2</v>
      </c>
      <c r="I113" s="163" t="s">
        <v>329</v>
      </c>
      <c r="J113" s="163" t="s">
        <v>236</v>
      </c>
      <c r="K113" s="161" t="s">
        <v>259</v>
      </c>
      <c r="L113" s="161" t="s">
        <v>238</v>
      </c>
      <c r="M113" s="161" t="s">
        <v>239</v>
      </c>
      <c r="N113" s="161" t="s">
        <v>239</v>
      </c>
      <c r="O113" s="164" t="s">
        <v>240</v>
      </c>
      <c r="P113" s="161" t="s">
        <v>239</v>
      </c>
      <c r="Q113" s="163" t="s">
        <v>335</v>
      </c>
      <c r="R113" s="165" t="s">
        <v>336</v>
      </c>
      <c r="S113" s="165" t="s">
        <v>297</v>
      </c>
      <c r="T113" s="163" t="s">
        <v>385</v>
      </c>
      <c r="U113" s="166">
        <v>14</v>
      </c>
    </row>
    <row r="114" spans="2:21" s="34" customFormat="1" ht="33" x14ac:dyDescent="0.4">
      <c r="B114" s="154">
        <v>4</v>
      </c>
      <c r="C114" s="158">
        <v>45665</v>
      </c>
      <c r="D114" s="145" t="str">
        <f t="shared" si="2"/>
        <v>水</v>
      </c>
      <c r="E114" s="159">
        <v>0.52847222222222223</v>
      </c>
      <c r="F114" s="160" t="s">
        <v>208</v>
      </c>
      <c r="G114" s="161" t="s">
        <v>334</v>
      </c>
      <c r="H114" s="162">
        <v>0</v>
      </c>
      <c r="I114" s="163" t="s">
        <v>329</v>
      </c>
      <c r="J114" s="163" t="s">
        <v>236</v>
      </c>
      <c r="K114" s="161" t="s">
        <v>330</v>
      </c>
      <c r="L114" s="161" t="s">
        <v>331</v>
      </c>
      <c r="M114" s="161" t="s">
        <v>240</v>
      </c>
      <c r="N114" s="161" t="s">
        <v>240</v>
      </c>
      <c r="O114" s="164" t="s">
        <v>239</v>
      </c>
      <c r="P114" s="161" t="s">
        <v>239</v>
      </c>
      <c r="Q114" s="163" t="s">
        <v>342</v>
      </c>
      <c r="R114" s="165" t="s">
        <v>242</v>
      </c>
      <c r="S114" s="165" t="s">
        <v>297</v>
      </c>
      <c r="T114" s="163" t="s">
        <v>376</v>
      </c>
      <c r="U114" s="166">
        <v>23</v>
      </c>
    </row>
    <row r="115" spans="2:21" s="34" customFormat="1" ht="16.5" x14ac:dyDescent="0.4">
      <c r="B115" s="154">
        <v>4</v>
      </c>
      <c r="C115" s="158">
        <v>45665</v>
      </c>
      <c r="D115" s="145" t="str">
        <f t="shared" ref="D115:D117" si="3">IF($C115 &lt;&gt; "", IF(ISERROR(MATCH(C115, 祝日, 0)), TEXT($C115, "aaa"), "祝日"), "")</f>
        <v>水</v>
      </c>
      <c r="E115" s="159">
        <v>0.53125</v>
      </c>
      <c r="F115" s="160" t="s">
        <v>208</v>
      </c>
      <c r="G115" s="161" t="s">
        <v>334</v>
      </c>
      <c r="H115" s="162">
        <v>0.1034274116</v>
      </c>
      <c r="I115" s="163" t="s">
        <v>329</v>
      </c>
      <c r="J115" s="163" t="s">
        <v>236</v>
      </c>
      <c r="K115" s="161" t="s">
        <v>330</v>
      </c>
      <c r="L115" s="161" t="s">
        <v>331</v>
      </c>
      <c r="M115" s="161" t="s">
        <v>240</v>
      </c>
      <c r="N115" s="161" t="s">
        <v>240</v>
      </c>
      <c r="O115" s="164" t="s">
        <v>239</v>
      </c>
      <c r="P115" s="161" t="s">
        <v>239</v>
      </c>
      <c r="Q115" s="163" t="s">
        <v>332</v>
      </c>
      <c r="R115" s="165" t="s">
        <v>307</v>
      </c>
      <c r="S115" s="165" t="s">
        <v>243</v>
      </c>
      <c r="T115" s="163"/>
      <c r="U115" s="166">
        <v>36</v>
      </c>
    </row>
    <row r="116" spans="2:21" s="34" customFormat="1" ht="33" x14ac:dyDescent="0.4">
      <c r="B116" s="154">
        <v>4</v>
      </c>
      <c r="C116" s="158">
        <v>45665</v>
      </c>
      <c r="D116" s="145" t="str">
        <f t="shared" si="3"/>
        <v>水</v>
      </c>
      <c r="E116" s="159">
        <v>0.53749999999999998</v>
      </c>
      <c r="F116" s="160" t="s">
        <v>208</v>
      </c>
      <c r="G116" s="161" t="s">
        <v>334</v>
      </c>
      <c r="H116" s="162">
        <v>6.6438544680000003E-2</v>
      </c>
      <c r="I116" s="163" t="s">
        <v>329</v>
      </c>
      <c r="J116" s="163" t="s">
        <v>236</v>
      </c>
      <c r="K116" s="161" t="s">
        <v>237</v>
      </c>
      <c r="L116" s="161" t="s">
        <v>331</v>
      </c>
      <c r="M116" s="161" t="s">
        <v>240</v>
      </c>
      <c r="N116" s="161" t="s">
        <v>240</v>
      </c>
      <c r="O116" s="164" t="s">
        <v>239</v>
      </c>
      <c r="P116" s="161" t="s">
        <v>239</v>
      </c>
      <c r="Q116" s="163" t="s">
        <v>342</v>
      </c>
      <c r="R116" s="165" t="s">
        <v>242</v>
      </c>
      <c r="S116" s="165" t="s">
        <v>294</v>
      </c>
      <c r="T116" s="163" t="s">
        <v>386</v>
      </c>
      <c r="U116" s="166">
        <v>65</v>
      </c>
    </row>
    <row r="117" spans="2:21" s="34" customFormat="1" ht="33" x14ac:dyDescent="0.4">
      <c r="B117" s="154">
        <v>4</v>
      </c>
      <c r="C117" s="158">
        <v>45665</v>
      </c>
      <c r="D117" s="145" t="str">
        <f t="shared" si="3"/>
        <v>水</v>
      </c>
      <c r="E117" s="159">
        <v>0.53749999999999998</v>
      </c>
      <c r="F117" s="160" t="s">
        <v>208</v>
      </c>
      <c r="G117" s="161" t="s">
        <v>334</v>
      </c>
      <c r="H117" s="162">
        <v>4.3801239900000003E-4</v>
      </c>
      <c r="I117" s="163" t="s">
        <v>329</v>
      </c>
      <c r="J117" s="163" t="s">
        <v>236</v>
      </c>
      <c r="K117" s="161" t="s">
        <v>237</v>
      </c>
      <c r="L117" s="161" t="s">
        <v>331</v>
      </c>
      <c r="M117" s="161" t="s">
        <v>240</v>
      </c>
      <c r="N117" s="161" t="s">
        <v>240</v>
      </c>
      <c r="O117" s="164" t="s">
        <v>240</v>
      </c>
      <c r="P117" s="161" t="s">
        <v>239</v>
      </c>
      <c r="Q117" s="163" t="s">
        <v>339</v>
      </c>
      <c r="R117" s="165" t="s">
        <v>307</v>
      </c>
      <c r="S117" s="165" t="s">
        <v>294</v>
      </c>
      <c r="T117" s="163" t="s">
        <v>387</v>
      </c>
      <c r="U117" s="166">
        <v>66</v>
      </c>
    </row>
    <row r="118" spans="2:21" s="34" customFormat="1" ht="16.5" x14ac:dyDescent="0.4">
      <c r="B118" s="154">
        <v>5</v>
      </c>
      <c r="C118" s="158">
        <v>45665</v>
      </c>
      <c r="D118" s="145" t="str">
        <f t="shared" ref="D118:D143" si="4">IF($C118 &lt;&gt; "", IF(ISERROR(MATCH(C118, 祝日, 0)), TEXT($C118, "aaa"), "祝日"), "")</f>
        <v>水</v>
      </c>
      <c r="E118" s="159">
        <v>0.59930555555555554</v>
      </c>
      <c r="F118" s="160" t="s">
        <v>208</v>
      </c>
      <c r="G118" s="161" t="s">
        <v>334</v>
      </c>
      <c r="H118" s="162">
        <v>0.10293946399999999</v>
      </c>
      <c r="I118" s="163" t="s">
        <v>329</v>
      </c>
      <c r="J118" s="163" t="s">
        <v>236</v>
      </c>
      <c r="K118" s="161" t="s">
        <v>330</v>
      </c>
      <c r="L118" s="161" t="s">
        <v>331</v>
      </c>
      <c r="M118" s="161" t="s">
        <v>240</v>
      </c>
      <c r="N118" s="161" t="s">
        <v>240</v>
      </c>
      <c r="O118" s="164" t="s">
        <v>240</v>
      </c>
      <c r="P118" s="161" t="s">
        <v>239</v>
      </c>
      <c r="Q118" s="163" t="s">
        <v>332</v>
      </c>
      <c r="R118" s="165" t="s">
        <v>307</v>
      </c>
      <c r="S118" s="165" t="s">
        <v>243</v>
      </c>
      <c r="T118" s="163"/>
      <c r="U118" s="166">
        <v>32</v>
      </c>
    </row>
    <row r="119" spans="2:21" s="34" customFormat="1" ht="33" x14ac:dyDescent="0.4">
      <c r="B119" s="154">
        <v>5</v>
      </c>
      <c r="C119" s="158">
        <v>45665</v>
      </c>
      <c r="D119" s="145" t="str">
        <f t="shared" si="4"/>
        <v>水</v>
      </c>
      <c r="E119" s="159">
        <v>0.60833333333333328</v>
      </c>
      <c r="F119" s="160" t="s">
        <v>208</v>
      </c>
      <c r="G119" s="161" t="s">
        <v>234</v>
      </c>
      <c r="H119" s="162">
        <v>0</v>
      </c>
      <c r="I119" s="163" t="s">
        <v>329</v>
      </c>
      <c r="J119" s="163" t="s">
        <v>236</v>
      </c>
      <c r="K119" s="161" t="s">
        <v>330</v>
      </c>
      <c r="L119" s="161" t="s">
        <v>331</v>
      </c>
      <c r="M119" s="161" t="s">
        <v>240</v>
      </c>
      <c r="N119" s="161" t="s">
        <v>240</v>
      </c>
      <c r="O119" s="164" t="s">
        <v>240</v>
      </c>
      <c r="P119" s="161" t="s">
        <v>239</v>
      </c>
      <c r="Q119" s="163" t="s">
        <v>332</v>
      </c>
      <c r="R119" s="165" t="s">
        <v>242</v>
      </c>
      <c r="S119" s="165" t="s">
        <v>243</v>
      </c>
      <c r="T119" s="163" t="s">
        <v>388</v>
      </c>
      <c r="U119" s="166">
        <v>11</v>
      </c>
    </row>
    <row r="120" spans="2:21" s="34" customFormat="1" ht="33" x14ac:dyDescent="0.4">
      <c r="B120" s="154">
        <v>1</v>
      </c>
      <c r="C120" s="158">
        <v>45666</v>
      </c>
      <c r="D120" s="145" t="str">
        <f t="shared" si="4"/>
        <v>木</v>
      </c>
      <c r="E120" s="159">
        <v>0.47569444444444442</v>
      </c>
      <c r="F120" s="160" t="s">
        <v>208</v>
      </c>
      <c r="G120" s="161" t="s">
        <v>234</v>
      </c>
      <c r="H120" s="162">
        <v>4.36284641E-2</v>
      </c>
      <c r="I120" s="163" t="s">
        <v>329</v>
      </c>
      <c r="J120" s="163" t="s">
        <v>236</v>
      </c>
      <c r="K120" s="161" t="s">
        <v>330</v>
      </c>
      <c r="L120" s="161" t="s">
        <v>331</v>
      </c>
      <c r="M120" s="161" t="s">
        <v>240</v>
      </c>
      <c r="N120" s="161" t="s">
        <v>240</v>
      </c>
      <c r="O120" s="164" t="s">
        <v>240</v>
      </c>
      <c r="P120" s="161" t="s">
        <v>239</v>
      </c>
      <c r="Q120" s="163" t="s">
        <v>332</v>
      </c>
      <c r="R120" s="165" t="s">
        <v>242</v>
      </c>
      <c r="S120" s="165" t="s">
        <v>243</v>
      </c>
      <c r="T120" s="163" t="s">
        <v>389</v>
      </c>
      <c r="U120" s="166">
        <v>11</v>
      </c>
    </row>
    <row r="121" spans="2:21" s="34" customFormat="1" ht="16.5" x14ac:dyDescent="0.4">
      <c r="B121" s="154">
        <v>2</v>
      </c>
      <c r="C121" s="158">
        <v>45666</v>
      </c>
      <c r="D121" s="145" t="str">
        <f t="shared" si="4"/>
        <v>木</v>
      </c>
      <c r="E121" s="159">
        <v>0.48472222222222222</v>
      </c>
      <c r="F121" s="160" t="s">
        <v>208</v>
      </c>
      <c r="G121" s="161" t="s">
        <v>234</v>
      </c>
      <c r="H121" s="162">
        <v>5.4802964660000002E-2</v>
      </c>
      <c r="I121" s="163" t="s">
        <v>329</v>
      </c>
      <c r="J121" s="163" t="s">
        <v>236</v>
      </c>
      <c r="K121" s="161" t="s">
        <v>330</v>
      </c>
      <c r="L121" s="161" t="s">
        <v>331</v>
      </c>
      <c r="M121" s="161" t="s">
        <v>240</v>
      </c>
      <c r="N121" s="161" t="s">
        <v>240</v>
      </c>
      <c r="O121" s="164" t="s">
        <v>240</v>
      </c>
      <c r="P121" s="161" t="s">
        <v>239</v>
      </c>
      <c r="Q121" s="163" t="s">
        <v>332</v>
      </c>
      <c r="R121" s="165" t="s">
        <v>307</v>
      </c>
      <c r="S121" s="165" t="s">
        <v>243</v>
      </c>
      <c r="T121" s="163"/>
      <c r="U121" s="166">
        <v>11</v>
      </c>
    </row>
    <row r="122" spans="2:21" s="34" customFormat="1" ht="16.5" x14ac:dyDescent="0.4">
      <c r="B122" s="154">
        <v>2</v>
      </c>
      <c r="C122" s="158">
        <v>45666</v>
      </c>
      <c r="D122" s="145" t="str">
        <f t="shared" si="4"/>
        <v>木</v>
      </c>
      <c r="E122" s="159">
        <v>0.48541666666666666</v>
      </c>
      <c r="F122" s="160" t="s">
        <v>208</v>
      </c>
      <c r="G122" s="161" t="s">
        <v>334</v>
      </c>
      <c r="H122" s="162">
        <v>2.8961720220000001E-2</v>
      </c>
      <c r="I122" s="163" t="s">
        <v>329</v>
      </c>
      <c r="J122" s="163" t="s">
        <v>236</v>
      </c>
      <c r="K122" s="161" t="s">
        <v>259</v>
      </c>
      <c r="L122" s="161" t="s">
        <v>238</v>
      </c>
      <c r="M122" s="161" t="s">
        <v>239</v>
      </c>
      <c r="N122" s="161" t="s">
        <v>239</v>
      </c>
      <c r="O122" s="164" t="s">
        <v>240</v>
      </c>
      <c r="P122" s="161" t="s">
        <v>239</v>
      </c>
      <c r="Q122" s="163" t="s">
        <v>335</v>
      </c>
      <c r="R122" s="165" t="s">
        <v>336</v>
      </c>
      <c r="S122" s="165" t="s">
        <v>297</v>
      </c>
      <c r="T122" s="163" t="s">
        <v>355</v>
      </c>
      <c r="U122" s="166">
        <v>14</v>
      </c>
    </row>
    <row r="123" spans="2:21" s="34" customFormat="1" ht="16.5" x14ac:dyDescent="0.4">
      <c r="B123" s="154">
        <v>2</v>
      </c>
      <c r="C123" s="158">
        <v>45666</v>
      </c>
      <c r="D123" s="145" t="str">
        <f t="shared" si="4"/>
        <v>木</v>
      </c>
      <c r="E123" s="159">
        <v>0.4861111111111111</v>
      </c>
      <c r="F123" s="160" t="s">
        <v>208</v>
      </c>
      <c r="G123" s="161" t="s">
        <v>334</v>
      </c>
      <c r="H123" s="162">
        <v>7.3717294510000003E-2</v>
      </c>
      <c r="I123" s="163" t="s">
        <v>329</v>
      </c>
      <c r="J123" s="163" t="s">
        <v>236</v>
      </c>
      <c r="K123" s="161" t="s">
        <v>330</v>
      </c>
      <c r="L123" s="161" t="s">
        <v>331</v>
      </c>
      <c r="M123" s="161" t="s">
        <v>240</v>
      </c>
      <c r="N123" s="161" t="s">
        <v>240</v>
      </c>
      <c r="O123" s="164" t="s">
        <v>240</v>
      </c>
      <c r="P123" s="161" t="s">
        <v>239</v>
      </c>
      <c r="Q123" s="163" t="s">
        <v>332</v>
      </c>
      <c r="R123" s="165" t="s">
        <v>307</v>
      </c>
      <c r="S123" s="165" t="s">
        <v>243</v>
      </c>
      <c r="T123" s="163"/>
      <c r="U123" s="166">
        <v>17</v>
      </c>
    </row>
    <row r="124" spans="2:21" s="34" customFormat="1" ht="16.5" x14ac:dyDescent="0.4">
      <c r="B124" s="154">
        <v>2</v>
      </c>
      <c r="C124" s="158">
        <v>45666</v>
      </c>
      <c r="D124" s="145" t="str">
        <f t="shared" si="4"/>
        <v>木</v>
      </c>
      <c r="E124" s="159">
        <v>0.48819444444444443</v>
      </c>
      <c r="F124" s="160" t="s">
        <v>208</v>
      </c>
      <c r="G124" s="161" t="s">
        <v>334</v>
      </c>
      <c r="H124" s="162">
        <v>8.8041052539999998E-2</v>
      </c>
      <c r="I124" s="163" t="s">
        <v>329</v>
      </c>
      <c r="J124" s="163" t="s">
        <v>236</v>
      </c>
      <c r="K124" s="161" t="s">
        <v>330</v>
      </c>
      <c r="L124" s="161" t="s">
        <v>331</v>
      </c>
      <c r="M124" s="161" t="s">
        <v>240</v>
      </c>
      <c r="N124" s="161" t="s">
        <v>240</v>
      </c>
      <c r="O124" s="164" t="s">
        <v>240</v>
      </c>
      <c r="P124" s="161" t="s">
        <v>239</v>
      </c>
      <c r="Q124" s="163" t="s">
        <v>332</v>
      </c>
      <c r="R124" s="165" t="s">
        <v>307</v>
      </c>
      <c r="S124" s="165" t="s">
        <v>243</v>
      </c>
      <c r="T124" s="163"/>
      <c r="U124" s="166">
        <v>32</v>
      </c>
    </row>
    <row r="125" spans="2:21" s="34" customFormat="1" ht="16.5" x14ac:dyDescent="0.4">
      <c r="B125" s="154">
        <v>2</v>
      </c>
      <c r="C125" s="158">
        <v>45666</v>
      </c>
      <c r="D125" s="145" t="str">
        <f t="shared" si="4"/>
        <v>木</v>
      </c>
      <c r="E125" s="159">
        <v>0.49027777777777776</v>
      </c>
      <c r="F125" s="160" t="s">
        <v>208</v>
      </c>
      <c r="G125" s="161" t="s">
        <v>334</v>
      </c>
      <c r="H125" s="162">
        <v>5.4375842319999999E-2</v>
      </c>
      <c r="I125" s="163" t="s">
        <v>329</v>
      </c>
      <c r="J125" s="163" t="s">
        <v>236</v>
      </c>
      <c r="K125" s="161" t="s">
        <v>330</v>
      </c>
      <c r="L125" s="161" t="s">
        <v>331</v>
      </c>
      <c r="M125" s="161" t="s">
        <v>240</v>
      </c>
      <c r="N125" s="161" t="s">
        <v>240</v>
      </c>
      <c r="O125" s="164" t="s">
        <v>239</v>
      </c>
      <c r="P125" s="161" t="s">
        <v>239</v>
      </c>
      <c r="Q125" s="163" t="s">
        <v>332</v>
      </c>
      <c r="R125" s="165" t="s">
        <v>307</v>
      </c>
      <c r="S125" s="165" t="s">
        <v>243</v>
      </c>
      <c r="T125" s="163"/>
      <c r="U125" s="166">
        <v>36</v>
      </c>
    </row>
    <row r="126" spans="2:21" s="34" customFormat="1" ht="16.5" x14ac:dyDescent="0.4">
      <c r="B126" s="154">
        <v>2</v>
      </c>
      <c r="C126" s="158">
        <v>45666</v>
      </c>
      <c r="D126" s="145" t="str">
        <f t="shared" si="4"/>
        <v>木</v>
      </c>
      <c r="E126" s="159">
        <v>0.49166666666666664</v>
      </c>
      <c r="F126" s="160" t="s">
        <v>208</v>
      </c>
      <c r="G126" s="161" t="s">
        <v>334</v>
      </c>
      <c r="H126" s="162">
        <v>4.4615800820000003E-3</v>
      </c>
      <c r="I126" s="163" t="s">
        <v>329</v>
      </c>
      <c r="J126" s="163" t="s">
        <v>236</v>
      </c>
      <c r="K126" s="161" t="s">
        <v>237</v>
      </c>
      <c r="L126" s="161" t="s">
        <v>331</v>
      </c>
      <c r="M126" s="161" t="s">
        <v>240</v>
      </c>
      <c r="N126" s="161" t="s">
        <v>240</v>
      </c>
      <c r="O126" s="164" t="s">
        <v>240</v>
      </c>
      <c r="P126" s="161" t="s">
        <v>239</v>
      </c>
      <c r="Q126" s="163" t="s">
        <v>332</v>
      </c>
      <c r="R126" s="165" t="s">
        <v>242</v>
      </c>
      <c r="S126" s="165" t="s">
        <v>312</v>
      </c>
      <c r="T126" s="163" t="s">
        <v>390</v>
      </c>
      <c r="U126" s="166">
        <v>44</v>
      </c>
    </row>
    <row r="127" spans="2:21" s="34" customFormat="1" ht="33" x14ac:dyDescent="0.4">
      <c r="B127" s="154">
        <v>3</v>
      </c>
      <c r="C127" s="158">
        <v>45666</v>
      </c>
      <c r="D127" s="145" t="str">
        <f t="shared" si="4"/>
        <v>木</v>
      </c>
      <c r="E127" s="159">
        <v>0.50347222222222221</v>
      </c>
      <c r="F127" s="160" t="s">
        <v>208</v>
      </c>
      <c r="G127" s="161" t="s">
        <v>234</v>
      </c>
      <c r="H127" s="162">
        <v>8.5273299570000002E-3</v>
      </c>
      <c r="I127" s="163" t="s">
        <v>329</v>
      </c>
      <c r="J127" s="163" t="s">
        <v>236</v>
      </c>
      <c r="K127" s="161" t="s">
        <v>259</v>
      </c>
      <c r="L127" s="161" t="s">
        <v>331</v>
      </c>
      <c r="M127" s="161" t="s">
        <v>239</v>
      </c>
      <c r="N127" s="161" t="s">
        <v>239</v>
      </c>
      <c r="O127" s="164" t="s">
        <v>240</v>
      </c>
      <c r="P127" s="161" t="s">
        <v>239</v>
      </c>
      <c r="Q127" s="163" t="s">
        <v>332</v>
      </c>
      <c r="R127" s="165" t="s">
        <v>242</v>
      </c>
      <c r="S127" s="165" t="s">
        <v>343</v>
      </c>
      <c r="T127" s="163" t="s">
        <v>391</v>
      </c>
      <c r="U127" s="166">
        <v>6</v>
      </c>
    </row>
    <row r="128" spans="2:21" s="34" customFormat="1" ht="16.5" x14ac:dyDescent="0.4">
      <c r="B128" s="154">
        <v>3</v>
      </c>
      <c r="C128" s="158">
        <v>45666</v>
      </c>
      <c r="D128" s="145" t="str">
        <f t="shared" si="4"/>
        <v>木</v>
      </c>
      <c r="E128" s="159">
        <v>0.50902777777777775</v>
      </c>
      <c r="F128" s="160" t="s">
        <v>208</v>
      </c>
      <c r="G128" s="161" t="s">
        <v>334</v>
      </c>
      <c r="H128" s="162">
        <v>0.1002819397</v>
      </c>
      <c r="I128" s="163" t="s">
        <v>329</v>
      </c>
      <c r="J128" s="163" t="s">
        <v>236</v>
      </c>
      <c r="K128" s="161" t="s">
        <v>330</v>
      </c>
      <c r="L128" s="161" t="s">
        <v>331</v>
      </c>
      <c r="M128" s="161" t="s">
        <v>240</v>
      </c>
      <c r="N128" s="161" t="s">
        <v>240</v>
      </c>
      <c r="O128" s="164" t="s">
        <v>240</v>
      </c>
      <c r="P128" s="161" t="s">
        <v>239</v>
      </c>
      <c r="Q128" s="163" t="s">
        <v>332</v>
      </c>
      <c r="R128" s="165" t="s">
        <v>307</v>
      </c>
      <c r="S128" s="165" t="s">
        <v>243</v>
      </c>
      <c r="T128" s="163"/>
      <c r="U128" s="166">
        <v>32</v>
      </c>
    </row>
    <row r="129" spans="2:21" s="34" customFormat="1" ht="16.5" x14ac:dyDescent="0.4">
      <c r="B129" s="154">
        <v>3</v>
      </c>
      <c r="C129" s="158">
        <v>45666</v>
      </c>
      <c r="D129" s="145" t="str">
        <f t="shared" si="4"/>
        <v>木</v>
      </c>
      <c r="E129" s="159">
        <v>0.51041666666666663</v>
      </c>
      <c r="F129" s="160" t="s">
        <v>208</v>
      </c>
      <c r="G129" s="161" t="s">
        <v>334</v>
      </c>
      <c r="H129" s="162">
        <v>6.8557245850000004E-2</v>
      </c>
      <c r="I129" s="163" t="s">
        <v>329</v>
      </c>
      <c r="J129" s="163" t="s">
        <v>236</v>
      </c>
      <c r="K129" s="161" t="s">
        <v>330</v>
      </c>
      <c r="L129" s="161" t="s">
        <v>331</v>
      </c>
      <c r="M129" s="161" t="s">
        <v>240</v>
      </c>
      <c r="N129" s="161" t="s">
        <v>240</v>
      </c>
      <c r="O129" s="164" t="s">
        <v>239</v>
      </c>
      <c r="P129" s="161" t="s">
        <v>239</v>
      </c>
      <c r="Q129" s="163" t="s">
        <v>332</v>
      </c>
      <c r="R129" s="165" t="s">
        <v>307</v>
      </c>
      <c r="S129" s="165" t="s">
        <v>243</v>
      </c>
      <c r="T129" s="163"/>
      <c r="U129" s="166">
        <v>36</v>
      </c>
    </row>
    <row r="130" spans="2:21" s="34" customFormat="1" ht="16.5" x14ac:dyDescent="0.4">
      <c r="B130" s="154">
        <v>3</v>
      </c>
      <c r="C130" s="158">
        <v>45666</v>
      </c>
      <c r="D130" s="145" t="str">
        <f t="shared" si="4"/>
        <v>木</v>
      </c>
      <c r="E130" s="159">
        <v>0.51458333333333328</v>
      </c>
      <c r="F130" s="160" t="s">
        <v>208</v>
      </c>
      <c r="G130" s="161" t="s">
        <v>334</v>
      </c>
      <c r="H130" s="162">
        <v>0</v>
      </c>
      <c r="I130" s="163" t="s">
        <v>329</v>
      </c>
      <c r="J130" s="163" t="s">
        <v>236</v>
      </c>
      <c r="K130" s="161" t="s">
        <v>237</v>
      </c>
      <c r="L130" s="161" t="s">
        <v>331</v>
      </c>
      <c r="M130" s="161" t="s">
        <v>240</v>
      </c>
      <c r="N130" s="161" t="s">
        <v>240</v>
      </c>
      <c r="O130" s="164" t="s">
        <v>240</v>
      </c>
      <c r="P130" s="161" t="s">
        <v>239</v>
      </c>
      <c r="Q130" s="163" t="s">
        <v>332</v>
      </c>
      <c r="R130" s="165" t="s">
        <v>242</v>
      </c>
      <c r="S130" s="165" t="s">
        <v>312</v>
      </c>
      <c r="T130" s="163" t="s">
        <v>390</v>
      </c>
      <c r="U130" s="166">
        <v>52</v>
      </c>
    </row>
    <row r="131" spans="2:21" s="34" customFormat="1" ht="16.5" x14ac:dyDescent="0.4">
      <c r="B131" s="154">
        <v>3</v>
      </c>
      <c r="C131" s="158">
        <v>45666</v>
      </c>
      <c r="D131" s="145" t="str">
        <f t="shared" si="4"/>
        <v>木</v>
      </c>
      <c r="E131" s="159">
        <v>0.51666666666666672</v>
      </c>
      <c r="F131" s="160" t="s">
        <v>208</v>
      </c>
      <c r="G131" s="161" t="s">
        <v>334</v>
      </c>
      <c r="H131" s="162">
        <v>9.2890636319999997E-2</v>
      </c>
      <c r="I131" s="163" t="s">
        <v>329</v>
      </c>
      <c r="J131" s="163" t="s">
        <v>236</v>
      </c>
      <c r="K131" s="161" t="s">
        <v>237</v>
      </c>
      <c r="L131" s="161" t="s">
        <v>331</v>
      </c>
      <c r="M131" s="161" t="s">
        <v>240</v>
      </c>
      <c r="N131" s="161" t="s">
        <v>240</v>
      </c>
      <c r="O131" s="164" t="s">
        <v>240</v>
      </c>
      <c r="P131" s="161" t="s">
        <v>239</v>
      </c>
      <c r="Q131" s="163" t="s">
        <v>339</v>
      </c>
      <c r="R131" s="165" t="s">
        <v>307</v>
      </c>
      <c r="S131" s="165" t="s">
        <v>243</v>
      </c>
      <c r="T131" s="163"/>
      <c r="U131" s="166">
        <v>66</v>
      </c>
    </row>
    <row r="132" spans="2:21" s="34" customFormat="1" ht="16.5" x14ac:dyDescent="0.4">
      <c r="B132" s="154">
        <v>4</v>
      </c>
      <c r="C132" s="158">
        <v>45666</v>
      </c>
      <c r="D132" s="145" t="str">
        <f t="shared" si="4"/>
        <v>木</v>
      </c>
      <c r="E132" s="159">
        <v>0.52708333333333335</v>
      </c>
      <c r="F132" s="160" t="s">
        <v>208</v>
      </c>
      <c r="G132" s="161" t="s">
        <v>334</v>
      </c>
      <c r="H132" s="162">
        <v>7.5031996749999996E-2</v>
      </c>
      <c r="I132" s="163" t="s">
        <v>329</v>
      </c>
      <c r="J132" s="163" t="s">
        <v>236</v>
      </c>
      <c r="K132" s="161" t="s">
        <v>330</v>
      </c>
      <c r="L132" s="161" t="s">
        <v>331</v>
      </c>
      <c r="M132" s="161" t="s">
        <v>240</v>
      </c>
      <c r="N132" s="161" t="s">
        <v>240</v>
      </c>
      <c r="O132" s="164" t="s">
        <v>240</v>
      </c>
      <c r="P132" s="161" t="s">
        <v>239</v>
      </c>
      <c r="Q132" s="163" t="s">
        <v>332</v>
      </c>
      <c r="R132" s="165" t="s">
        <v>307</v>
      </c>
      <c r="S132" s="165" t="s">
        <v>243</v>
      </c>
      <c r="T132" s="163"/>
      <c r="U132" s="166">
        <v>19</v>
      </c>
    </row>
    <row r="133" spans="2:21" s="34" customFormat="1" ht="16.5" x14ac:dyDescent="0.4">
      <c r="B133" s="154">
        <v>4</v>
      </c>
      <c r="C133" s="158">
        <v>45666</v>
      </c>
      <c r="D133" s="145" t="str">
        <f t="shared" si="4"/>
        <v>木</v>
      </c>
      <c r="E133" s="159">
        <v>0.52916666666666667</v>
      </c>
      <c r="F133" s="160" t="s">
        <v>208</v>
      </c>
      <c r="G133" s="161" t="s">
        <v>334</v>
      </c>
      <c r="H133" s="162">
        <v>8.9117359729999998E-2</v>
      </c>
      <c r="I133" s="163" t="s">
        <v>329</v>
      </c>
      <c r="J133" s="163" t="s">
        <v>236</v>
      </c>
      <c r="K133" s="161" t="s">
        <v>330</v>
      </c>
      <c r="L133" s="161" t="s">
        <v>331</v>
      </c>
      <c r="M133" s="161" t="s">
        <v>240</v>
      </c>
      <c r="N133" s="161" t="s">
        <v>240</v>
      </c>
      <c r="O133" s="164" t="s">
        <v>240</v>
      </c>
      <c r="P133" s="161" t="s">
        <v>239</v>
      </c>
      <c r="Q133" s="163" t="s">
        <v>332</v>
      </c>
      <c r="R133" s="165" t="s">
        <v>307</v>
      </c>
      <c r="S133" s="165" t="s">
        <v>243</v>
      </c>
      <c r="T133" s="163"/>
      <c r="U133" s="166">
        <v>30</v>
      </c>
    </row>
    <row r="134" spans="2:21" s="34" customFormat="1" ht="16.5" x14ac:dyDescent="0.4">
      <c r="B134" s="154">
        <v>4</v>
      </c>
      <c r="C134" s="158">
        <v>45666</v>
      </c>
      <c r="D134" s="145" t="str">
        <f t="shared" si="4"/>
        <v>木</v>
      </c>
      <c r="E134" s="159">
        <v>0.52986111111111112</v>
      </c>
      <c r="F134" s="160" t="s">
        <v>208</v>
      </c>
      <c r="G134" s="161" t="s">
        <v>334</v>
      </c>
      <c r="H134" s="162">
        <v>4.9434012970000002E-3</v>
      </c>
      <c r="I134" s="163" t="s">
        <v>329</v>
      </c>
      <c r="J134" s="163" t="s">
        <v>236</v>
      </c>
      <c r="K134" s="161" t="s">
        <v>330</v>
      </c>
      <c r="L134" s="161" t="s">
        <v>331</v>
      </c>
      <c r="M134" s="161" t="s">
        <v>240</v>
      </c>
      <c r="N134" s="161" t="s">
        <v>240</v>
      </c>
      <c r="O134" s="164" t="s">
        <v>240</v>
      </c>
      <c r="P134" s="161" t="s">
        <v>239</v>
      </c>
      <c r="Q134" s="163" t="s">
        <v>332</v>
      </c>
      <c r="R134" s="165" t="s">
        <v>307</v>
      </c>
      <c r="S134" s="165" t="s">
        <v>243</v>
      </c>
      <c r="T134" s="163"/>
      <c r="U134" s="166">
        <v>32</v>
      </c>
    </row>
    <row r="135" spans="2:21" s="34" customFormat="1" ht="16.5" x14ac:dyDescent="0.4">
      <c r="B135" s="154">
        <v>4</v>
      </c>
      <c r="C135" s="158">
        <v>45666</v>
      </c>
      <c r="D135" s="145" t="str">
        <f t="shared" si="4"/>
        <v>木</v>
      </c>
      <c r="E135" s="159">
        <v>0.53125</v>
      </c>
      <c r="F135" s="160" t="s">
        <v>208</v>
      </c>
      <c r="G135" s="161" t="s">
        <v>334</v>
      </c>
      <c r="H135" s="162">
        <v>0.1316999227</v>
      </c>
      <c r="I135" s="163" t="s">
        <v>329</v>
      </c>
      <c r="J135" s="163" t="s">
        <v>236</v>
      </c>
      <c r="K135" s="161" t="s">
        <v>330</v>
      </c>
      <c r="L135" s="161" t="s">
        <v>331</v>
      </c>
      <c r="M135" s="161" t="s">
        <v>240</v>
      </c>
      <c r="N135" s="161" t="s">
        <v>240</v>
      </c>
      <c r="O135" s="164" t="s">
        <v>239</v>
      </c>
      <c r="P135" s="161" t="s">
        <v>239</v>
      </c>
      <c r="Q135" s="163" t="s">
        <v>332</v>
      </c>
      <c r="R135" s="165" t="s">
        <v>307</v>
      </c>
      <c r="S135" s="165" t="s">
        <v>243</v>
      </c>
      <c r="T135" s="163"/>
      <c r="U135" s="166">
        <v>36</v>
      </c>
    </row>
    <row r="136" spans="2:21" s="34" customFormat="1" ht="16.5" x14ac:dyDescent="0.4">
      <c r="B136" s="154">
        <v>4</v>
      </c>
      <c r="C136" s="158">
        <v>45666</v>
      </c>
      <c r="D136" s="145" t="str">
        <f t="shared" si="4"/>
        <v>木</v>
      </c>
      <c r="E136" s="159">
        <v>0.53819444444444442</v>
      </c>
      <c r="F136" s="160" t="s">
        <v>208</v>
      </c>
      <c r="G136" s="161" t="s">
        <v>234</v>
      </c>
      <c r="H136" s="162">
        <v>8.7863377539999996E-2</v>
      </c>
      <c r="I136" s="163" t="s">
        <v>329</v>
      </c>
      <c r="J136" s="163" t="s">
        <v>236</v>
      </c>
      <c r="K136" s="161" t="s">
        <v>330</v>
      </c>
      <c r="L136" s="161" t="s">
        <v>331</v>
      </c>
      <c r="M136" s="161" t="s">
        <v>240</v>
      </c>
      <c r="N136" s="161" t="s">
        <v>240</v>
      </c>
      <c r="O136" s="164" t="s">
        <v>240</v>
      </c>
      <c r="P136" s="161" t="s">
        <v>239</v>
      </c>
      <c r="Q136" s="163" t="s">
        <v>332</v>
      </c>
      <c r="R136" s="165" t="s">
        <v>307</v>
      </c>
      <c r="S136" s="165" t="s">
        <v>243</v>
      </c>
      <c r="T136" s="163"/>
      <c r="U136" s="166">
        <v>13</v>
      </c>
    </row>
    <row r="137" spans="2:21" s="34" customFormat="1" ht="16.5" x14ac:dyDescent="0.4">
      <c r="B137" s="154">
        <v>4</v>
      </c>
      <c r="C137" s="158">
        <v>45666</v>
      </c>
      <c r="D137" s="145" t="str">
        <f t="shared" si="4"/>
        <v>木</v>
      </c>
      <c r="E137" s="159">
        <v>0.53888888888888886</v>
      </c>
      <c r="F137" s="160" t="s">
        <v>208</v>
      </c>
      <c r="G137" s="161" t="s">
        <v>234</v>
      </c>
      <c r="H137" s="162">
        <v>5.0638626729999997E-2</v>
      </c>
      <c r="I137" s="163" t="s">
        <v>329</v>
      </c>
      <c r="J137" s="163" t="s">
        <v>236</v>
      </c>
      <c r="K137" s="161" t="s">
        <v>330</v>
      </c>
      <c r="L137" s="161" t="s">
        <v>331</v>
      </c>
      <c r="M137" s="161" t="s">
        <v>240</v>
      </c>
      <c r="N137" s="161" t="s">
        <v>240</v>
      </c>
      <c r="O137" s="164" t="s">
        <v>240</v>
      </c>
      <c r="P137" s="161" t="s">
        <v>239</v>
      </c>
      <c r="Q137" s="163" t="s">
        <v>332</v>
      </c>
      <c r="R137" s="165" t="s">
        <v>307</v>
      </c>
      <c r="S137" s="165" t="s">
        <v>298</v>
      </c>
      <c r="T137" s="163" t="s">
        <v>392</v>
      </c>
      <c r="U137" s="166">
        <v>11</v>
      </c>
    </row>
    <row r="138" spans="2:21" s="34" customFormat="1" ht="33" x14ac:dyDescent="0.4">
      <c r="B138" s="154">
        <v>5</v>
      </c>
      <c r="C138" s="158">
        <v>45666</v>
      </c>
      <c r="D138" s="145" t="str">
        <f t="shared" si="4"/>
        <v>木</v>
      </c>
      <c r="E138" s="159">
        <v>0.59375</v>
      </c>
      <c r="F138" s="160" t="s">
        <v>208</v>
      </c>
      <c r="G138" s="161" t="s">
        <v>234</v>
      </c>
      <c r="H138" s="162">
        <v>1.869790252E-2</v>
      </c>
      <c r="I138" s="163" t="s">
        <v>329</v>
      </c>
      <c r="J138" s="163" t="s">
        <v>236</v>
      </c>
      <c r="K138" s="161" t="s">
        <v>330</v>
      </c>
      <c r="L138" s="161" t="s">
        <v>331</v>
      </c>
      <c r="M138" s="161" t="s">
        <v>240</v>
      </c>
      <c r="N138" s="161" t="s">
        <v>240</v>
      </c>
      <c r="O138" s="164" t="s">
        <v>240</v>
      </c>
      <c r="P138" s="161" t="s">
        <v>239</v>
      </c>
      <c r="Q138" s="163" t="s">
        <v>332</v>
      </c>
      <c r="R138" s="165" t="s">
        <v>242</v>
      </c>
      <c r="S138" s="165" t="s">
        <v>294</v>
      </c>
      <c r="T138" s="163" t="s">
        <v>393</v>
      </c>
      <c r="U138" s="166">
        <v>3</v>
      </c>
    </row>
    <row r="139" spans="2:21" s="34" customFormat="1" ht="16.5" x14ac:dyDescent="0.4">
      <c r="B139" s="154">
        <v>5</v>
      </c>
      <c r="C139" s="158">
        <v>45666</v>
      </c>
      <c r="D139" s="145" t="str">
        <f t="shared" si="4"/>
        <v>木</v>
      </c>
      <c r="E139" s="159">
        <v>0.59791666666666665</v>
      </c>
      <c r="F139" s="160" t="s">
        <v>208</v>
      </c>
      <c r="G139" s="161" t="s">
        <v>334</v>
      </c>
      <c r="H139" s="162">
        <v>5.130902574E-2</v>
      </c>
      <c r="I139" s="163" t="s">
        <v>329</v>
      </c>
      <c r="J139" s="163" t="s">
        <v>236</v>
      </c>
      <c r="K139" s="161" t="s">
        <v>259</v>
      </c>
      <c r="L139" s="161" t="s">
        <v>331</v>
      </c>
      <c r="M139" s="161" t="s">
        <v>240</v>
      </c>
      <c r="N139" s="161" t="s">
        <v>240</v>
      </c>
      <c r="O139" s="164" t="s">
        <v>240</v>
      </c>
      <c r="P139" s="161" t="s">
        <v>239</v>
      </c>
      <c r="Q139" s="163" t="s">
        <v>339</v>
      </c>
      <c r="R139" s="165" t="s">
        <v>307</v>
      </c>
      <c r="S139" s="165" t="s">
        <v>243</v>
      </c>
      <c r="T139" s="163"/>
      <c r="U139" s="166">
        <v>24</v>
      </c>
    </row>
    <row r="140" spans="2:21" s="34" customFormat="1" ht="16.5" x14ac:dyDescent="0.4">
      <c r="B140" s="154">
        <v>5</v>
      </c>
      <c r="C140" s="158">
        <v>45666</v>
      </c>
      <c r="D140" s="145" t="str">
        <f t="shared" si="4"/>
        <v>木</v>
      </c>
      <c r="E140" s="159">
        <v>0.60138888888888886</v>
      </c>
      <c r="F140" s="160" t="s">
        <v>208</v>
      </c>
      <c r="G140" s="161" t="s">
        <v>334</v>
      </c>
      <c r="H140" s="162">
        <v>7.2267185319999996E-2</v>
      </c>
      <c r="I140" s="163" t="s">
        <v>329</v>
      </c>
      <c r="J140" s="163" t="s">
        <v>236</v>
      </c>
      <c r="K140" s="161" t="s">
        <v>330</v>
      </c>
      <c r="L140" s="161" t="s">
        <v>331</v>
      </c>
      <c r="M140" s="161" t="s">
        <v>240</v>
      </c>
      <c r="N140" s="161" t="s">
        <v>240</v>
      </c>
      <c r="O140" s="164" t="s">
        <v>239</v>
      </c>
      <c r="P140" s="161" t="s">
        <v>239</v>
      </c>
      <c r="Q140" s="163" t="s">
        <v>332</v>
      </c>
      <c r="R140" s="165" t="s">
        <v>307</v>
      </c>
      <c r="S140" s="165" t="s">
        <v>243</v>
      </c>
      <c r="T140" s="163"/>
      <c r="U140" s="166">
        <v>36</v>
      </c>
    </row>
    <row r="141" spans="2:21" s="34" customFormat="1" ht="33" x14ac:dyDescent="0.4">
      <c r="B141" s="154">
        <v>5</v>
      </c>
      <c r="C141" s="158">
        <v>45666</v>
      </c>
      <c r="D141" s="145" t="str">
        <f t="shared" si="4"/>
        <v>木</v>
      </c>
      <c r="E141" s="159">
        <v>0.60624999999999996</v>
      </c>
      <c r="F141" s="160" t="s">
        <v>208</v>
      </c>
      <c r="G141" s="161" t="s">
        <v>334</v>
      </c>
      <c r="H141" s="162">
        <v>6.4476551130000004E-2</v>
      </c>
      <c r="I141" s="163" t="s">
        <v>329</v>
      </c>
      <c r="J141" s="163" t="s">
        <v>236</v>
      </c>
      <c r="K141" s="161" t="s">
        <v>330</v>
      </c>
      <c r="L141" s="161" t="s">
        <v>331</v>
      </c>
      <c r="M141" s="161" t="s">
        <v>240</v>
      </c>
      <c r="N141" s="161" t="s">
        <v>240</v>
      </c>
      <c r="O141" s="164" t="s">
        <v>240</v>
      </c>
      <c r="P141" s="161" t="s">
        <v>239</v>
      </c>
      <c r="Q141" s="163" t="s">
        <v>332</v>
      </c>
      <c r="R141" s="165" t="s">
        <v>307</v>
      </c>
      <c r="S141" s="165" t="s">
        <v>243</v>
      </c>
      <c r="T141" s="163" t="s">
        <v>359</v>
      </c>
      <c r="U141" s="166">
        <v>64</v>
      </c>
    </row>
    <row r="142" spans="2:21" s="34" customFormat="1" ht="16.5" x14ac:dyDescent="0.4">
      <c r="B142" s="154">
        <v>5</v>
      </c>
      <c r="C142" s="158">
        <v>45666</v>
      </c>
      <c r="D142" s="145" t="str">
        <f t="shared" si="4"/>
        <v>木</v>
      </c>
      <c r="E142" s="159">
        <v>0.60763888888888884</v>
      </c>
      <c r="F142" s="160" t="s">
        <v>208</v>
      </c>
      <c r="G142" s="161" t="s">
        <v>234</v>
      </c>
      <c r="H142" s="162">
        <v>9.5145938949999995E-2</v>
      </c>
      <c r="I142" s="163" t="s">
        <v>329</v>
      </c>
      <c r="J142" s="163" t="s">
        <v>236</v>
      </c>
      <c r="K142" s="161" t="s">
        <v>259</v>
      </c>
      <c r="L142" s="161" t="s">
        <v>331</v>
      </c>
      <c r="M142" s="161" t="s">
        <v>240</v>
      </c>
      <c r="N142" s="161" t="s">
        <v>239</v>
      </c>
      <c r="O142" s="164" t="s">
        <v>240</v>
      </c>
      <c r="P142" s="161" t="s">
        <v>239</v>
      </c>
      <c r="Q142" s="163" t="s">
        <v>332</v>
      </c>
      <c r="R142" s="165" t="s">
        <v>307</v>
      </c>
      <c r="S142" s="165" t="s">
        <v>243</v>
      </c>
      <c r="T142" s="163"/>
      <c r="U142" s="166">
        <v>12</v>
      </c>
    </row>
    <row r="143" spans="2:21" s="34" customFormat="1" ht="16.5" x14ac:dyDescent="0.4">
      <c r="B143" s="154">
        <v>6</v>
      </c>
      <c r="C143" s="158">
        <v>45666</v>
      </c>
      <c r="D143" s="145" t="str">
        <f t="shared" si="4"/>
        <v>木</v>
      </c>
      <c r="E143" s="159">
        <v>0.63472222222222219</v>
      </c>
      <c r="F143" s="160" t="s">
        <v>208</v>
      </c>
      <c r="G143" s="161" t="s">
        <v>234</v>
      </c>
      <c r="H143" s="162">
        <v>7.563370472E-2</v>
      </c>
      <c r="I143" s="163" t="s">
        <v>329</v>
      </c>
      <c r="J143" s="163" t="s">
        <v>236</v>
      </c>
      <c r="K143" s="161" t="s">
        <v>330</v>
      </c>
      <c r="L143" s="161" t="s">
        <v>331</v>
      </c>
      <c r="M143" s="161" t="s">
        <v>240</v>
      </c>
      <c r="N143" s="161" t="s">
        <v>240</v>
      </c>
      <c r="O143" s="164" t="s">
        <v>240</v>
      </c>
      <c r="P143" s="161" t="s">
        <v>239</v>
      </c>
      <c r="Q143" s="163" t="s">
        <v>332</v>
      </c>
      <c r="R143" s="165" t="s">
        <v>307</v>
      </c>
      <c r="S143" s="165" t="s">
        <v>243</v>
      </c>
      <c r="T143" s="163"/>
      <c r="U143" s="166">
        <v>9</v>
      </c>
    </row>
    <row r="144" spans="2:21" s="34" customFormat="1" ht="16.5" x14ac:dyDescent="0.4">
      <c r="B144" s="154">
        <v>1</v>
      </c>
      <c r="C144" s="158">
        <v>45667</v>
      </c>
      <c r="D144" s="145" t="str">
        <f t="shared" ref="D144" si="5">IF($C144 &lt;&gt; "", IF(ISERROR(MATCH(C144, 祝日, 0)), TEXT($C144, "aaa"), "祝日"), "")</f>
        <v>金</v>
      </c>
      <c r="E144" s="159">
        <v>0.46319444444444446</v>
      </c>
      <c r="F144" s="160" t="s">
        <v>208</v>
      </c>
      <c r="G144" s="161" t="s">
        <v>234</v>
      </c>
      <c r="H144" s="162">
        <v>1.264804364E-2</v>
      </c>
      <c r="I144" s="163" t="s">
        <v>329</v>
      </c>
      <c r="J144" s="163" t="s">
        <v>236</v>
      </c>
      <c r="K144" s="161" t="s">
        <v>330</v>
      </c>
      <c r="L144" s="161" t="s">
        <v>331</v>
      </c>
      <c r="M144" s="161" t="s">
        <v>240</v>
      </c>
      <c r="N144" s="161" t="s">
        <v>240</v>
      </c>
      <c r="O144" s="164" t="s">
        <v>240</v>
      </c>
      <c r="P144" s="161" t="s">
        <v>239</v>
      </c>
      <c r="Q144" s="163" t="s">
        <v>332</v>
      </c>
      <c r="R144" s="165" t="s">
        <v>307</v>
      </c>
      <c r="S144" s="165" t="s">
        <v>312</v>
      </c>
      <c r="T144" s="163"/>
      <c r="U144" s="166">
        <v>7</v>
      </c>
    </row>
    <row r="145" spans="2:21" s="34" customFormat="1" ht="33" x14ac:dyDescent="0.4">
      <c r="B145" s="154">
        <v>1</v>
      </c>
      <c r="C145" s="158">
        <v>45667</v>
      </c>
      <c r="D145" s="145" t="str">
        <f t="shared" ref="D145:D147" si="6">IF($C145 &lt;&gt; "", IF(ISERROR(MATCH(C145, 祝日, 0)), TEXT($C145, "aaa"), "祝日"), "")</f>
        <v>金</v>
      </c>
      <c r="E145" s="159">
        <v>0.46458333333333335</v>
      </c>
      <c r="F145" s="160" t="s">
        <v>208</v>
      </c>
      <c r="G145" s="161" t="s">
        <v>334</v>
      </c>
      <c r="H145" s="162">
        <v>0</v>
      </c>
      <c r="I145" s="163" t="s">
        <v>329</v>
      </c>
      <c r="J145" s="163" t="s">
        <v>236</v>
      </c>
      <c r="K145" s="161" t="s">
        <v>259</v>
      </c>
      <c r="L145" s="161" t="s">
        <v>331</v>
      </c>
      <c r="M145" s="161" t="s">
        <v>240</v>
      </c>
      <c r="N145" s="161" t="s">
        <v>239</v>
      </c>
      <c r="O145" s="164" t="s">
        <v>240</v>
      </c>
      <c r="P145" s="161" t="s">
        <v>239</v>
      </c>
      <c r="Q145" s="163" t="s">
        <v>332</v>
      </c>
      <c r="R145" s="165" t="s">
        <v>242</v>
      </c>
      <c r="S145" s="165" t="s">
        <v>294</v>
      </c>
      <c r="T145" s="163" t="s">
        <v>394</v>
      </c>
      <c r="U145" s="166">
        <v>18</v>
      </c>
    </row>
    <row r="146" spans="2:21" s="34" customFormat="1" ht="16.5" x14ac:dyDescent="0.4">
      <c r="B146" s="154">
        <v>1</v>
      </c>
      <c r="C146" s="158">
        <v>45667</v>
      </c>
      <c r="D146" s="145" t="str">
        <f t="shared" si="6"/>
        <v>金</v>
      </c>
      <c r="E146" s="159">
        <v>0.46527777777777779</v>
      </c>
      <c r="F146" s="160" t="s">
        <v>208</v>
      </c>
      <c r="G146" s="161" t="s">
        <v>334</v>
      </c>
      <c r="H146" s="162">
        <v>5.3942007290000003E-2</v>
      </c>
      <c r="I146" s="163" t="s">
        <v>329</v>
      </c>
      <c r="J146" s="163" t="s">
        <v>236</v>
      </c>
      <c r="K146" s="161" t="s">
        <v>330</v>
      </c>
      <c r="L146" s="161" t="s">
        <v>331</v>
      </c>
      <c r="M146" s="161" t="s">
        <v>240</v>
      </c>
      <c r="N146" s="161" t="s">
        <v>240</v>
      </c>
      <c r="O146" s="164" t="s">
        <v>240</v>
      </c>
      <c r="P146" s="161" t="s">
        <v>239</v>
      </c>
      <c r="Q146" s="163" t="s">
        <v>332</v>
      </c>
      <c r="R146" s="165" t="s">
        <v>307</v>
      </c>
      <c r="S146" s="165" t="s">
        <v>243</v>
      </c>
      <c r="T146" s="163"/>
      <c r="U146" s="166">
        <v>19</v>
      </c>
    </row>
    <row r="147" spans="2:21" s="34" customFormat="1" ht="16.5" x14ac:dyDescent="0.4">
      <c r="B147" s="154">
        <v>1</v>
      </c>
      <c r="C147" s="158">
        <v>45667</v>
      </c>
      <c r="D147" s="145" t="str">
        <f t="shared" si="6"/>
        <v>金</v>
      </c>
      <c r="E147" s="159">
        <v>0.46666666666666667</v>
      </c>
      <c r="F147" s="160" t="s">
        <v>208</v>
      </c>
      <c r="G147" s="161" t="s">
        <v>334</v>
      </c>
      <c r="H147" s="162">
        <v>6.6986892389999997E-2</v>
      </c>
      <c r="I147" s="163" t="s">
        <v>329</v>
      </c>
      <c r="J147" s="163" t="s">
        <v>236</v>
      </c>
      <c r="K147" s="161" t="s">
        <v>259</v>
      </c>
      <c r="L147" s="161" t="s">
        <v>331</v>
      </c>
      <c r="M147" s="161" t="s">
        <v>240</v>
      </c>
      <c r="N147" s="161" t="s">
        <v>240</v>
      </c>
      <c r="O147" s="164" t="s">
        <v>240</v>
      </c>
      <c r="P147" s="161" t="s">
        <v>239</v>
      </c>
      <c r="Q147" s="163" t="s">
        <v>339</v>
      </c>
      <c r="R147" s="165" t="s">
        <v>307</v>
      </c>
      <c r="S147" s="165" t="s">
        <v>243</v>
      </c>
      <c r="T147" s="163"/>
      <c r="U147" s="166">
        <v>24</v>
      </c>
    </row>
    <row r="148" spans="2:21" s="34" customFormat="1" ht="16.5" x14ac:dyDescent="0.4">
      <c r="B148" s="154">
        <v>1</v>
      </c>
      <c r="C148" s="158">
        <v>45667</v>
      </c>
      <c r="D148" s="145" t="str">
        <f t="shared" ref="D148:D153" si="7">IF($C148 &lt;&gt; "", IF(ISERROR(MATCH(C148, 祝日, 0)), TEXT($C148, "aaa"), "祝日"), "")</f>
        <v>金</v>
      </c>
      <c r="E148" s="159">
        <v>0.47430555555555554</v>
      </c>
      <c r="F148" s="160" t="s">
        <v>208</v>
      </c>
      <c r="G148" s="161" t="s">
        <v>334</v>
      </c>
      <c r="H148" s="162">
        <v>8.1426447819999997E-2</v>
      </c>
      <c r="I148" s="163" t="s">
        <v>329</v>
      </c>
      <c r="J148" s="163" t="s">
        <v>236</v>
      </c>
      <c r="K148" s="161" t="s">
        <v>330</v>
      </c>
      <c r="L148" s="161" t="s">
        <v>331</v>
      </c>
      <c r="M148" s="161" t="s">
        <v>240</v>
      </c>
      <c r="N148" s="161" t="s">
        <v>240</v>
      </c>
      <c r="O148" s="164" t="s">
        <v>240</v>
      </c>
      <c r="P148" s="161" t="s">
        <v>239</v>
      </c>
      <c r="Q148" s="163" t="s">
        <v>332</v>
      </c>
      <c r="R148" s="165" t="s">
        <v>307</v>
      </c>
      <c r="S148" s="165" t="s">
        <v>243</v>
      </c>
      <c r="T148" s="163"/>
      <c r="U148" s="166">
        <v>54</v>
      </c>
    </row>
    <row r="149" spans="2:21" s="34" customFormat="1" ht="33" x14ac:dyDescent="0.4">
      <c r="B149" s="154">
        <v>1</v>
      </c>
      <c r="C149" s="158">
        <v>45667</v>
      </c>
      <c r="D149" s="145" t="str">
        <f t="shared" si="7"/>
        <v>金</v>
      </c>
      <c r="E149" s="159">
        <v>0.47499999999999998</v>
      </c>
      <c r="F149" s="160" t="s">
        <v>208</v>
      </c>
      <c r="G149" s="161" t="s">
        <v>334</v>
      </c>
      <c r="H149" s="162">
        <v>9.3496514289999999E-2</v>
      </c>
      <c r="I149" s="163" t="s">
        <v>329</v>
      </c>
      <c r="J149" s="163" t="s">
        <v>236</v>
      </c>
      <c r="K149" s="161" t="s">
        <v>330</v>
      </c>
      <c r="L149" s="161" t="s">
        <v>331</v>
      </c>
      <c r="M149" s="161" t="s">
        <v>240</v>
      </c>
      <c r="N149" s="161" t="s">
        <v>240</v>
      </c>
      <c r="O149" s="164" t="s">
        <v>240</v>
      </c>
      <c r="P149" s="161" t="s">
        <v>239</v>
      </c>
      <c r="Q149" s="163" t="s">
        <v>332</v>
      </c>
      <c r="R149" s="165" t="s">
        <v>307</v>
      </c>
      <c r="S149" s="165" t="s">
        <v>243</v>
      </c>
      <c r="T149" s="163" t="s">
        <v>359</v>
      </c>
      <c r="U149" s="166">
        <v>64</v>
      </c>
    </row>
    <row r="150" spans="2:21" s="34" customFormat="1" ht="33" x14ac:dyDescent="0.4">
      <c r="B150" s="154">
        <v>1</v>
      </c>
      <c r="C150" s="158">
        <v>45667</v>
      </c>
      <c r="D150" s="145" t="str">
        <f t="shared" si="7"/>
        <v>金</v>
      </c>
      <c r="E150" s="159">
        <v>0.47638888888888886</v>
      </c>
      <c r="F150" s="160" t="s">
        <v>208</v>
      </c>
      <c r="G150" s="161" t="s">
        <v>234</v>
      </c>
      <c r="H150" s="162">
        <v>4.1272328250000004E-3</v>
      </c>
      <c r="I150" s="163" t="s">
        <v>329</v>
      </c>
      <c r="J150" s="163" t="s">
        <v>236</v>
      </c>
      <c r="K150" s="161" t="s">
        <v>259</v>
      </c>
      <c r="L150" s="161" t="s">
        <v>331</v>
      </c>
      <c r="M150" s="161" t="s">
        <v>240</v>
      </c>
      <c r="N150" s="161" t="s">
        <v>239</v>
      </c>
      <c r="O150" s="164" t="s">
        <v>240</v>
      </c>
      <c r="P150" s="161" t="s">
        <v>239</v>
      </c>
      <c r="Q150" s="163" t="s">
        <v>332</v>
      </c>
      <c r="R150" s="165" t="s">
        <v>307</v>
      </c>
      <c r="S150" s="165" t="s">
        <v>243</v>
      </c>
      <c r="T150" s="163" t="s">
        <v>395</v>
      </c>
      <c r="U150" s="166">
        <v>12</v>
      </c>
    </row>
    <row r="151" spans="2:21" s="34" customFormat="1" ht="16.5" x14ac:dyDescent="0.4">
      <c r="B151" s="154">
        <v>2</v>
      </c>
      <c r="C151" s="158">
        <v>45667</v>
      </c>
      <c r="D151" s="145" t="str">
        <f t="shared" si="7"/>
        <v>金</v>
      </c>
      <c r="E151" s="159">
        <v>0.48333333333333334</v>
      </c>
      <c r="F151" s="160" t="s">
        <v>208</v>
      </c>
      <c r="G151" s="161" t="s">
        <v>234</v>
      </c>
      <c r="H151" s="162">
        <v>0</v>
      </c>
      <c r="I151" s="163" t="s">
        <v>329</v>
      </c>
      <c r="J151" s="163" t="s">
        <v>236</v>
      </c>
      <c r="K151" s="161" t="s">
        <v>330</v>
      </c>
      <c r="L151" s="161" t="s">
        <v>331</v>
      </c>
      <c r="M151" s="161" t="s">
        <v>240</v>
      </c>
      <c r="N151" s="161" t="s">
        <v>240</v>
      </c>
      <c r="O151" s="164" t="s">
        <v>240</v>
      </c>
      <c r="P151" s="161" t="s">
        <v>239</v>
      </c>
      <c r="Q151" s="163" t="s">
        <v>332</v>
      </c>
      <c r="R151" s="165" t="s">
        <v>242</v>
      </c>
      <c r="S151" s="165" t="s">
        <v>297</v>
      </c>
      <c r="T151" s="163"/>
      <c r="U151" s="166">
        <v>5</v>
      </c>
    </row>
    <row r="152" spans="2:21" s="34" customFormat="1" ht="33" x14ac:dyDescent="0.4">
      <c r="B152" s="154">
        <v>2</v>
      </c>
      <c r="C152" s="158">
        <v>45667</v>
      </c>
      <c r="D152" s="145" t="str">
        <f t="shared" si="7"/>
        <v>金</v>
      </c>
      <c r="E152" s="159">
        <v>0.48402777777777778</v>
      </c>
      <c r="F152" s="160" t="s">
        <v>208</v>
      </c>
      <c r="G152" s="161" t="s">
        <v>234</v>
      </c>
      <c r="H152" s="162">
        <v>0</v>
      </c>
      <c r="I152" s="163" t="s">
        <v>329</v>
      </c>
      <c r="J152" s="163" t="s">
        <v>236</v>
      </c>
      <c r="K152" s="161" t="s">
        <v>259</v>
      </c>
      <c r="L152" s="161" t="s">
        <v>331</v>
      </c>
      <c r="M152" s="161" t="s">
        <v>240</v>
      </c>
      <c r="N152" s="161" t="s">
        <v>239</v>
      </c>
      <c r="O152" s="164" t="s">
        <v>240</v>
      </c>
      <c r="P152" s="161" t="s">
        <v>239</v>
      </c>
      <c r="Q152" s="163" t="s">
        <v>332</v>
      </c>
      <c r="R152" s="165" t="s">
        <v>242</v>
      </c>
      <c r="S152" s="165" t="s">
        <v>295</v>
      </c>
      <c r="T152" s="163" t="s">
        <v>396</v>
      </c>
      <c r="U152" s="166">
        <v>10</v>
      </c>
    </row>
    <row r="153" spans="2:21" s="34" customFormat="1" ht="33" x14ac:dyDescent="0.4">
      <c r="B153" s="154">
        <v>2</v>
      </c>
      <c r="C153" s="158">
        <v>45667</v>
      </c>
      <c r="D153" s="145" t="str">
        <f t="shared" si="7"/>
        <v>金</v>
      </c>
      <c r="E153" s="159">
        <v>0.48472222222222222</v>
      </c>
      <c r="F153" s="160" t="s">
        <v>208</v>
      </c>
      <c r="G153" s="161" t="s">
        <v>234</v>
      </c>
      <c r="H153" s="162">
        <v>0</v>
      </c>
      <c r="I153" s="163" t="s">
        <v>329</v>
      </c>
      <c r="J153" s="163" t="s">
        <v>236</v>
      </c>
      <c r="K153" s="161" t="s">
        <v>330</v>
      </c>
      <c r="L153" s="161" t="s">
        <v>331</v>
      </c>
      <c r="M153" s="161" t="s">
        <v>240</v>
      </c>
      <c r="N153" s="161" t="s">
        <v>240</v>
      </c>
      <c r="O153" s="164" t="s">
        <v>240</v>
      </c>
      <c r="P153" s="161" t="s">
        <v>239</v>
      </c>
      <c r="Q153" s="163" t="s">
        <v>332</v>
      </c>
      <c r="R153" s="165" t="s">
        <v>242</v>
      </c>
      <c r="S153" s="165" t="s">
        <v>343</v>
      </c>
      <c r="T153" s="163" t="s">
        <v>397</v>
      </c>
      <c r="U153" s="166">
        <v>13</v>
      </c>
    </row>
    <row r="154" spans="2:21" s="34" customFormat="1" ht="33" x14ac:dyDescent="0.4">
      <c r="B154" s="154">
        <v>2</v>
      </c>
      <c r="C154" s="158">
        <v>45667</v>
      </c>
      <c r="D154" s="145" t="str">
        <f t="shared" ref="D154:D165" si="8">IF($C154 &lt;&gt; "", IF(ISERROR(MATCH(C154, 祝日, 0)), TEXT($C154, "aaa"), "祝日"), "")</f>
        <v>金</v>
      </c>
      <c r="E154" s="159">
        <v>0.4861111111111111</v>
      </c>
      <c r="F154" s="160" t="s">
        <v>208</v>
      </c>
      <c r="G154" s="161" t="s">
        <v>334</v>
      </c>
      <c r="H154" s="162">
        <v>0</v>
      </c>
      <c r="I154" s="163" t="s">
        <v>329</v>
      </c>
      <c r="J154" s="163" t="s">
        <v>236</v>
      </c>
      <c r="K154" s="161" t="s">
        <v>259</v>
      </c>
      <c r="L154" s="161" t="s">
        <v>331</v>
      </c>
      <c r="M154" s="161" t="s">
        <v>240</v>
      </c>
      <c r="N154" s="161" t="s">
        <v>239</v>
      </c>
      <c r="O154" s="164" t="s">
        <v>240</v>
      </c>
      <c r="P154" s="161" t="s">
        <v>239</v>
      </c>
      <c r="Q154" s="163" t="s">
        <v>332</v>
      </c>
      <c r="R154" s="165" t="s">
        <v>242</v>
      </c>
      <c r="S154" s="165" t="s">
        <v>295</v>
      </c>
      <c r="T154" s="163" t="s">
        <v>396</v>
      </c>
      <c r="U154" s="166">
        <v>18</v>
      </c>
    </row>
    <row r="155" spans="2:21" s="34" customFormat="1" ht="16.5" x14ac:dyDescent="0.4">
      <c r="B155" s="154">
        <v>2</v>
      </c>
      <c r="C155" s="158">
        <v>45667</v>
      </c>
      <c r="D155" s="145" t="str">
        <f t="shared" si="8"/>
        <v>金</v>
      </c>
      <c r="E155" s="159">
        <v>0.48819444444444443</v>
      </c>
      <c r="F155" s="160" t="s">
        <v>208</v>
      </c>
      <c r="G155" s="161" t="s">
        <v>334</v>
      </c>
      <c r="H155" s="162">
        <v>8.8636530660000004E-2</v>
      </c>
      <c r="I155" s="163" t="s">
        <v>329</v>
      </c>
      <c r="J155" s="163" t="s">
        <v>236</v>
      </c>
      <c r="K155" s="161" t="s">
        <v>259</v>
      </c>
      <c r="L155" s="161" t="s">
        <v>331</v>
      </c>
      <c r="M155" s="161" t="s">
        <v>240</v>
      </c>
      <c r="N155" s="161" t="s">
        <v>240</v>
      </c>
      <c r="O155" s="164" t="s">
        <v>239</v>
      </c>
      <c r="P155" s="161" t="s">
        <v>239</v>
      </c>
      <c r="Q155" s="163" t="s">
        <v>332</v>
      </c>
      <c r="R155" s="165" t="s">
        <v>307</v>
      </c>
      <c r="S155" s="165" t="s">
        <v>243</v>
      </c>
      <c r="T155" s="163"/>
      <c r="U155" s="166">
        <v>27</v>
      </c>
    </row>
    <row r="156" spans="2:21" s="34" customFormat="1" ht="16.5" x14ac:dyDescent="0.4">
      <c r="B156" s="154">
        <v>2</v>
      </c>
      <c r="C156" s="158">
        <v>45667</v>
      </c>
      <c r="D156" s="145" t="str">
        <f t="shared" si="8"/>
        <v>金</v>
      </c>
      <c r="E156" s="159">
        <v>0.48958333333333331</v>
      </c>
      <c r="F156" s="160" t="s">
        <v>208</v>
      </c>
      <c r="G156" s="161" t="s">
        <v>334</v>
      </c>
      <c r="H156" s="162">
        <v>0</v>
      </c>
      <c r="I156" s="163" t="s">
        <v>329</v>
      </c>
      <c r="J156" s="163" t="s">
        <v>236</v>
      </c>
      <c r="K156" s="161" t="s">
        <v>237</v>
      </c>
      <c r="L156" s="161" t="s">
        <v>331</v>
      </c>
      <c r="M156" s="161" t="s">
        <v>240</v>
      </c>
      <c r="N156" s="161" t="s">
        <v>240</v>
      </c>
      <c r="O156" s="164" t="s">
        <v>240</v>
      </c>
      <c r="P156" s="161" t="s">
        <v>239</v>
      </c>
      <c r="Q156" s="163" t="s">
        <v>339</v>
      </c>
      <c r="R156" s="165" t="s">
        <v>242</v>
      </c>
      <c r="S156" s="165" t="s">
        <v>297</v>
      </c>
      <c r="T156" s="163"/>
      <c r="U156" s="166">
        <v>34</v>
      </c>
    </row>
    <row r="157" spans="2:21" s="34" customFormat="1" ht="33" x14ac:dyDescent="0.4">
      <c r="B157" s="154">
        <v>2</v>
      </c>
      <c r="C157" s="158">
        <v>45667</v>
      </c>
      <c r="D157" s="145" t="str">
        <f t="shared" si="8"/>
        <v>金</v>
      </c>
      <c r="E157" s="159">
        <v>0.49027777777777776</v>
      </c>
      <c r="F157" s="160" t="s">
        <v>208</v>
      </c>
      <c r="G157" s="161" t="s">
        <v>334</v>
      </c>
      <c r="H157" s="162">
        <v>0.1130517419</v>
      </c>
      <c r="I157" s="163" t="s">
        <v>329</v>
      </c>
      <c r="J157" s="163" t="s">
        <v>236</v>
      </c>
      <c r="K157" s="161" t="s">
        <v>259</v>
      </c>
      <c r="L157" s="161" t="s">
        <v>331</v>
      </c>
      <c r="M157" s="161" t="s">
        <v>240</v>
      </c>
      <c r="N157" s="161" t="s">
        <v>240</v>
      </c>
      <c r="O157" s="164" t="s">
        <v>240</v>
      </c>
      <c r="P157" s="161" t="s">
        <v>239</v>
      </c>
      <c r="Q157" s="163" t="s">
        <v>332</v>
      </c>
      <c r="R157" s="165" t="s">
        <v>242</v>
      </c>
      <c r="S157" s="165" t="s">
        <v>294</v>
      </c>
      <c r="T157" s="163" t="s">
        <v>398</v>
      </c>
      <c r="U157" s="166">
        <v>38</v>
      </c>
    </row>
    <row r="158" spans="2:21" s="34" customFormat="1" ht="33" x14ac:dyDescent="0.4">
      <c r="B158" s="154">
        <v>2</v>
      </c>
      <c r="C158" s="158">
        <v>45667</v>
      </c>
      <c r="D158" s="145" t="str">
        <f t="shared" si="8"/>
        <v>金</v>
      </c>
      <c r="E158" s="159">
        <v>0.49583333333333335</v>
      </c>
      <c r="F158" s="160" t="s">
        <v>208</v>
      </c>
      <c r="G158" s="161" t="s">
        <v>334</v>
      </c>
      <c r="H158" s="162">
        <v>0</v>
      </c>
      <c r="I158" s="163" t="s">
        <v>329</v>
      </c>
      <c r="J158" s="163" t="s">
        <v>236</v>
      </c>
      <c r="K158" s="161" t="s">
        <v>330</v>
      </c>
      <c r="L158" s="161" t="s">
        <v>331</v>
      </c>
      <c r="M158" s="161" t="s">
        <v>240</v>
      </c>
      <c r="N158" s="161" t="s">
        <v>240</v>
      </c>
      <c r="O158" s="164" t="s">
        <v>240</v>
      </c>
      <c r="P158" s="161" t="s">
        <v>239</v>
      </c>
      <c r="Q158" s="163" t="s">
        <v>332</v>
      </c>
      <c r="R158" s="165" t="s">
        <v>307</v>
      </c>
      <c r="S158" s="165" t="s">
        <v>243</v>
      </c>
      <c r="T158" s="163" t="s">
        <v>359</v>
      </c>
      <c r="U158" s="166">
        <v>64</v>
      </c>
    </row>
    <row r="159" spans="2:21" s="34" customFormat="1" ht="16.5" x14ac:dyDescent="0.4">
      <c r="B159" s="154">
        <v>2</v>
      </c>
      <c r="C159" s="158">
        <v>45667</v>
      </c>
      <c r="D159" s="145" t="str">
        <f t="shared" si="8"/>
        <v>金</v>
      </c>
      <c r="E159" s="159">
        <v>0.49722222222222223</v>
      </c>
      <c r="F159" s="160" t="s">
        <v>208</v>
      </c>
      <c r="G159" s="161" t="s">
        <v>234</v>
      </c>
      <c r="H159" s="162">
        <v>8.9731290300000002E-2</v>
      </c>
      <c r="I159" s="163" t="s">
        <v>329</v>
      </c>
      <c r="J159" s="163" t="s">
        <v>236</v>
      </c>
      <c r="K159" s="161" t="s">
        <v>259</v>
      </c>
      <c r="L159" s="161" t="s">
        <v>331</v>
      </c>
      <c r="M159" s="161" t="s">
        <v>240</v>
      </c>
      <c r="N159" s="161" t="s">
        <v>239</v>
      </c>
      <c r="O159" s="164" t="s">
        <v>240</v>
      </c>
      <c r="P159" s="161" t="s">
        <v>239</v>
      </c>
      <c r="Q159" s="163" t="s">
        <v>332</v>
      </c>
      <c r="R159" s="165" t="s">
        <v>307</v>
      </c>
      <c r="S159" s="165" t="s">
        <v>243</v>
      </c>
      <c r="T159" s="163"/>
      <c r="U159" s="166">
        <v>8</v>
      </c>
    </row>
    <row r="160" spans="2:21" s="34" customFormat="1" ht="16.5" x14ac:dyDescent="0.4">
      <c r="B160" s="154">
        <v>3</v>
      </c>
      <c r="C160" s="158">
        <v>45667</v>
      </c>
      <c r="D160" s="145" t="str">
        <f t="shared" si="8"/>
        <v>金</v>
      </c>
      <c r="E160" s="159">
        <v>0.50416666666666665</v>
      </c>
      <c r="F160" s="160" t="s">
        <v>208</v>
      </c>
      <c r="G160" s="161" t="s">
        <v>234</v>
      </c>
      <c r="H160" s="162">
        <v>0</v>
      </c>
      <c r="I160" s="163" t="s">
        <v>329</v>
      </c>
      <c r="J160" s="163" t="s">
        <v>236</v>
      </c>
      <c r="K160" s="161" t="s">
        <v>330</v>
      </c>
      <c r="L160" s="161" t="s">
        <v>331</v>
      </c>
      <c r="M160" s="161" t="s">
        <v>240</v>
      </c>
      <c r="N160" s="161" t="s">
        <v>240</v>
      </c>
      <c r="O160" s="164" t="s">
        <v>240</v>
      </c>
      <c r="P160" s="161" t="s">
        <v>239</v>
      </c>
      <c r="Q160" s="163" t="s">
        <v>332</v>
      </c>
      <c r="R160" s="165" t="s">
        <v>242</v>
      </c>
      <c r="S160" s="165" t="s">
        <v>297</v>
      </c>
      <c r="T160" s="163" t="s">
        <v>399</v>
      </c>
      <c r="U160" s="166">
        <v>5</v>
      </c>
    </row>
    <row r="161" spans="2:21" s="34" customFormat="1" ht="33" x14ac:dyDescent="0.4">
      <c r="B161" s="154">
        <v>3</v>
      </c>
      <c r="C161" s="158">
        <v>45667</v>
      </c>
      <c r="D161" s="145" t="str">
        <f t="shared" si="8"/>
        <v>金</v>
      </c>
      <c r="E161" s="159">
        <v>0.50555555555555554</v>
      </c>
      <c r="F161" s="160" t="s">
        <v>208</v>
      </c>
      <c r="G161" s="161" t="s">
        <v>234</v>
      </c>
      <c r="H161" s="162">
        <v>7.5683050419999998E-3</v>
      </c>
      <c r="I161" s="163" t="s">
        <v>329</v>
      </c>
      <c r="J161" s="163" t="s">
        <v>236</v>
      </c>
      <c r="K161" s="161" t="s">
        <v>259</v>
      </c>
      <c r="L161" s="161" t="s">
        <v>331</v>
      </c>
      <c r="M161" s="161" t="s">
        <v>240</v>
      </c>
      <c r="N161" s="161" t="s">
        <v>239</v>
      </c>
      <c r="O161" s="164" t="s">
        <v>240</v>
      </c>
      <c r="P161" s="161" t="s">
        <v>239</v>
      </c>
      <c r="Q161" s="163" t="s">
        <v>332</v>
      </c>
      <c r="R161" s="165" t="s">
        <v>307</v>
      </c>
      <c r="S161" s="165" t="s">
        <v>312</v>
      </c>
      <c r="T161" s="163" t="s">
        <v>400</v>
      </c>
      <c r="U161" s="166">
        <v>12</v>
      </c>
    </row>
    <row r="162" spans="2:21" s="34" customFormat="1" ht="16.5" x14ac:dyDescent="0.4">
      <c r="B162" s="154">
        <v>3</v>
      </c>
      <c r="C162" s="158">
        <v>45667</v>
      </c>
      <c r="D162" s="145" t="str">
        <f t="shared" si="8"/>
        <v>金</v>
      </c>
      <c r="E162" s="159">
        <v>0.50763888888888886</v>
      </c>
      <c r="F162" s="160" t="s">
        <v>208</v>
      </c>
      <c r="G162" s="161" t="s">
        <v>334</v>
      </c>
      <c r="H162" s="162">
        <v>2.3600350459999999E-2</v>
      </c>
      <c r="I162" s="163" t="s">
        <v>329</v>
      </c>
      <c r="J162" s="163" t="s">
        <v>236</v>
      </c>
      <c r="K162" s="161" t="s">
        <v>330</v>
      </c>
      <c r="L162" s="161" t="s">
        <v>331</v>
      </c>
      <c r="M162" s="161" t="s">
        <v>240</v>
      </c>
      <c r="N162" s="161" t="s">
        <v>240</v>
      </c>
      <c r="O162" s="164" t="s">
        <v>240</v>
      </c>
      <c r="P162" s="161" t="s">
        <v>239</v>
      </c>
      <c r="Q162" s="163" t="s">
        <v>332</v>
      </c>
      <c r="R162" s="165" t="s">
        <v>307</v>
      </c>
      <c r="S162" s="165" t="s">
        <v>243</v>
      </c>
      <c r="T162" s="163"/>
      <c r="U162" s="166">
        <v>19</v>
      </c>
    </row>
    <row r="163" spans="2:21" s="34" customFormat="1" ht="16.5" x14ac:dyDescent="0.4">
      <c r="B163" s="154">
        <v>3</v>
      </c>
      <c r="C163" s="158">
        <v>45667</v>
      </c>
      <c r="D163" s="145" t="str">
        <f t="shared" si="8"/>
        <v>金</v>
      </c>
      <c r="E163" s="159">
        <v>0.5083333333333333</v>
      </c>
      <c r="F163" s="160" t="s">
        <v>208</v>
      </c>
      <c r="G163" s="161" t="s">
        <v>334</v>
      </c>
      <c r="H163" s="162">
        <v>6.5333491519999995E-2</v>
      </c>
      <c r="I163" s="163" t="s">
        <v>329</v>
      </c>
      <c r="J163" s="163" t="s">
        <v>236</v>
      </c>
      <c r="K163" s="161" t="s">
        <v>259</v>
      </c>
      <c r="L163" s="161" t="s">
        <v>331</v>
      </c>
      <c r="M163" s="161" t="s">
        <v>240</v>
      </c>
      <c r="N163" s="161" t="s">
        <v>240</v>
      </c>
      <c r="O163" s="164" t="s">
        <v>240</v>
      </c>
      <c r="P163" s="161" t="s">
        <v>239</v>
      </c>
      <c r="Q163" s="163" t="s">
        <v>339</v>
      </c>
      <c r="R163" s="165" t="s">
        <v>307</v>
      </c>
      <c r="S163" s="165" t="s">
        <v>243</v>
      </c>
      <c r="T163" s="163"/>
      <c r="U163" s="166">
        <v>24</v>
      </c>
    </row>
    <row r="164" spans="2:21" s="34" customFormat="1" ht="16.5" x14ac:dyDescent="0.4">
      <c r="B164" s="154">
        <v>3</v>
      </c>
      <c r="C164" s="158">
        <v>45667</v>
      </c>
      <c r="D164" s="145" t="str">
        <f t="shared" si="8"/>
        <v>金</v>
      </c>
      <c r="E164" s="159">
        <v>0.50902777777777775</v>
      </c>
      <c r="F164" s="160" t="s">
        <v>208</v>
      </c>
      <c r="G164" s="161" t="s">
        <v>334</v>
      </c>
      <c r="H164" s="162">
        <v>7.6823046810000004E-2</v>
      </c>
      <c r="I164" s="163" t="s">
        <v>329</v>
      </c>
      <c r="J164" s="163" t="s">
        <v>236</v>
      </c>
      <c r="K164" s="161" t="s">
        <v>259</v>
      </c>
      <c r="L164" s="161" t="s">
        <v>331</v>
      </c>
      <c r="M164" s="161" t="s">
        <v>239</v>
      </c>
      <c r="N164" s="161" t="s">
        <v>239</v>
      </c>
      <c r="O164" s="164" t="s">
        <v>240</v>
      </c>
      <c r="P164" s="161" t="s">
        <v>239</v>
      </c>
      <c r="Q164" s="163" t="s">
        <v>332</v>
      </c>
      <c r="R164" s="165" t="s">
        <v>242</v>
      </c>
      <c r="S164" s="165" t="s">
        <v>343</v>
      </c>
      <c r="T164" s="163"/>
      <c r="U164" s="166">
        <v>29</v>
      </c>
    </row>
    <row r="165" spans="2:21" s="34" customFormat="1" ht="16.5" x14ac:dyDescent="0.4">
      <c r="B165" s="154">
        <v>3</v>
      </c>
      <c r="C165" s="158">
        <v>45667</v>
      </c>
      <c r="D165" s="145" t="str">
        <f t="shared" si="8"/>
        <v>金</v>
      </c>
      <c r="E165" s="159">
        <v>0.51111111111111107</v>
      </c>
      <c r="F165" s="160" t="s">
        <v>208</v>
      </c>
      <c r="G165" s="161" t="s">
        <v>334</v>
      </c>
      <c r="H165" s="162">
        <v>8.4420159810000006E-2</v>
      </c>
      <c r="I165" s="163" t="s">
        <v>329</v>
      </c>
      <c r="J165" s="163" t="s">
        <v>236</v>
      </c>
      <c r="K165" s="161" t="s">
        <v>237</v>
      </c>
      <c r="L165" s="161" t="s">
        <v>331</v>
      </c>
      <c r="M165" s="161" t="s">
        <v>240</v>
      </c>
      <c r="N165" s="161" t="s">
        <v>240</v>
      </c>
      <c r="O165" s="164" t="s">
        <v>240</v>
      </c>
      <c r="P165" s="161" t="s">
        <v>239</v>
      </c>
      <c r="Q165" s="163" t="s">
        <v>339</v>
      </c>
      <c r="R165" s="165" t="s">
        <v>307</v>
      </c>
      <c r="S165" s="165" t="s">
        <v>243</v>
      </c>
      <c r="T165" s="163"/>
      <c r="U165" s="166">
        <v>34</v>
      </c>
    </row>
    <row r="166" spans="2:21" s="34" customFormat="1" ht="33" x14ac:dyDescent="0.4">
      <c r="B166" s="154">
        <v>3</v>
      </c>
      <c r="C166" s="158">
        <v>45667</v>
      </c>
      <c r="D166" s="145" t="str">
        <f t="shared" ref="D166:D179" si="9">IF($C166 &lt;&gt; "", IF(ISERROR(MATCH(C166, 祝日, 0)), TEXT($C166, "aaa"), "祝日"), "")</f>
        <v>金</v>
      </c>
      <c r="E166" s="159">
        <v>0.51666666666666672</v>
      </c>
      <c r="F166" s="160" t="s">
        <v>208</v>
      </c>
      <c r="G166" s="161" t="s">
        <v>334</v>
      </c>
      <c r="H166" s="162">
        <v>0.10780509000000001</v>
      </c>
      <c r="I166" s="163" t="s">
        <v>329</v>
      </c>
      <c r="J166" s="163" t="s">
        <v>236</v>
      </c>
      <c r="K166" s="161" t="s">
        <v>330</v>
      </c>
      <c r="L166" s="161" t="s">
        <v>331</v>
      </c>
      <c r="M166" s="161" t="s">
        <v>240</v>
      </c>
      <c r="N166" s="161" t="s">
        <v>240</v>
      </c>
      <c r="O166" s="164" t="s">
        <v>240</v>
      </c>
      <c r="P166" s="161" t="s">
        <v>239</v>
      </c>
      <c r="Q166" s="163" t="s">
        <v>332</v>
      </c>
      <c r="R166" s="165" t="s">
        <v>307</v>
      </c>
      <c r="S166" s="165" t="s">
        <v>243</v>
      </c>
      <c r="T166" s="163" t="s">
        <v>359</v>
      </c>
      <c r="U166" s="166">
        <v>64</v>
      </c>
    </row>
    <row r="167" spans="2:21" s="34" customFormat="1" ht="16.5" x14ac:dyDescent="0.4">
      <c r="B167" s="154">
        <v>3</v>
      </c>
      <c r="C167" s="158">
        <v>45667</v>
      </c>
      <c r="D167" s="145" t="str">
        <f t="shared" si="9"/>
        <v>金</v>
      </c>
      <c r="E167" s="159">
        <v>0.51875000000000004</v>
      </c>
      <c r="F167" s="160" t="s">
        <v>208</v>
      </c>
      <c r="G167" s="161" t="s">
        <v>234</v>
      </c>
      <c r="H167" s="162">
        <v>6.1874278480000003E-2</v>
      </c>
      <c r="I167" s="163" t="s">
        <v>329</v>
      </c>
      <c r="J167" s="163" t="s">
        <v>236</v>
      </c>
      <c r="K167" s="161" t="s">
        <v>330</v>
      </c>
      <c r="L167" s="161" t="s">
        <v>331</v>
      </c>
      <c r="M167" s="161" t="s">
        <v>240</v>
      </c>
      <c r="N167" s="161" t="s">
        <v>240</v>
      </c>
      <c r="O167" s="164" t="s">
        <v>240</v>
      </c>
      <c r="P167" s="161" t="s">
        <v>239</v>
      </c>
      <c r="Q167" s="163" t="s">
        <v>332</v>
      </c>
      <c r="R167" s="165" t="s">
        <v>307</v>
      </c>
      <c r="S167" s="165" t="s">
        <v>243</v>
      </c>
      <c r="T167" s="163"/>
      <c r="U167" s="166">
        <v>7</v>
      </c>
    </row>
    <row r="168" spans="2:21" s="34" customFormat="1" ht="33" x14ac:dyDescent="0.4">
      <c r="B168" s="154">
        <v>4</v>
      </c>
      <c r="C168" s="158">
        <v>45667</v>
      </c>
      <c r="D168" s="145" t="str">
        <f t="shared" si="9"/>
        <v>金</v>
      </c>
      <c r="E168" s="159">
        <v>0.52569444444444446</v>
      </c>
      <c r="F168" s="160" t="s">
        <v>208</v>
      </c>
      <c r="G168" s="161" t="s">
        <v>234</v>
      </c>
      <c r="H168" s="162">
        <v>0</v>
      </c>
      <c r="I168" s="163" t="s">
        <v>329</v>
      </c>
      <c r="J168" s="163" t="s">
        <v>236</v>
      </c>
      <c r="K168" s="161" t="s">
        <v>330</v>
      </c>
      <c r="L168" s="161" t="s">
        <v>331</v>
      </c>
      <c r="M168" s="161" t="s">
        <v>240</v>
      </c>
      <c r="N168" s="161" t="s">
        <v>240</v>
      </c>
      <c r="O168" s="164" t="s">
        <v>240</v>
      </c>
      <c r="P168" s="161" t="s">
        <v>239</v>
      </c>
      <c r="Q168" s="163" t="s">
        <v>332</v>
      </c>
      <c r="R168" s="165" t="s">
        <v>242</v>
      </c>
      <c r="S168" s="165" t="s">
        <v>297</v>
      </c>
      <c r="T168" s="163" t="s">
        <v>401</v>
      </c>
      <c r="U168" s="166">
        <v>5</v>
      </c>
    </row>
    <row r="169" spans="2:21" s="34" customFormat="1" ht="33" x14ac:dyDescent="0.4">
      <c r="B169" s="154">
        <v>4</v>
      </c>
      <c r="C169" s="158">
        <v>45667</v>
      </c>
      <c r="D169" s="145" t="str">
        <f t="shared" si="9"/>
        <v>金</v>
      </c>
      <c r="E169" s="159">
        <v>0.52777777777777779</v>
      </c>
      <c r="F169" s="160" t="s">
        <v>208</v>
      </c>
      <c r="G169" s="161" t="s">
        <v>334</v>
      </c>
      <c r="H169" s="162">
        <v>0</v>
      </c>
      <c r="I169" s="163" t="s">
        <v>329</v>
      </c>
      <c r="J169" s="163" t="s">
        <v>236</v>
      </c>
      <c r="K169" s="161" t="s">
        <v>259</v>
      </c>
      <c r="L169" s="161" t="s">
        <v>331</v>
      </c>
      <c r="M169" s="161" t="s">
        <v>240</v>
      </c>
      <c r="N169" s="161" t="s">
        <v>239</v>
      </c>
      <c r="O169" s="164" t="s">
        <v>240</v>
      </c>
      <c r="P169" s="161" t="s">
        <v>239</v>
      </c>
      <c r="Q169" s="163" t="s">
        <v>332</v>
      </c>
      <c r="R169" s="165" t="s">
        <v>242</v>
      </c>
      <c r="S169" s="165" t="s">
        <v>294</v>
      </c>
      <c r="T169" s="163" t="s">
        <v>402</v>
      </c>
      <c r="U169" s="166">
        <v>18</v>
      </c>
    </row>
    <row r="170" spans="2:21" s="34" customFormat="1" ht="16.5" x14ac:dyDescent="0.4">
      <c r="B170" s="154">
        <v>4</v>
      </c>
      <c r="C170" s="158">
        <v>45667</v>
      </c>
      <c r="D170" s="145" t="str">
        <f t="shared" si="9"/>
        <v>金</v>
      </c>
      <c r="E170" s="159">
        <v>0.53194444444444444</v>
      </c>
      <c r="F170" s="160" t="s">
        <v>208</v>
      </c>
      <c r="G170" s="161" t="s">
        <v>334</v>
      </c>
      <c r="H170" s="162">
        <v>0.16531814440000001</v>
      </c>
      <c r="I170" s="163" t="s">
        <v>329</v>
      </c>
      <c r="J170" s="163" t="s">
        <v>236</v>
      </c>
      <c r="K170" s="161" t="s">
        <v>330</v>
      </c>
      <c r="L170" s="161" t="s">
        <v>331</v>
      </c>
      <c r="M170" s="161" t="s">
        <v>240</v>
      </c>
      <c r="N170" s="161" t="s">
        <v>240</v>
      </c>
      <c r="O170" s="164" t="s">
        <v>239</v>
      </c>
      <c r="P170" s="161" t="s">
        <v>239</v>
      </c>
      <c r="Q170" s="163" t="s">
        <v>332</v>
      </c>
      <c r="R170" s="165" t="s">
        <v>307</v>
      </c>
      <c r="S170" s="165" t="s">
        <v>243</v>
      </c>
      <c r="T170" s="163"/>
      <c r="U170" s="166">
        <v>36</v>
      </c>
    </row>
    <row r="171" spans="2:21" s="34" customFormat="1" ht="33" x14ac:dyDescent="0.4">
      <c r="B171" s="154">
        <v>5</v>
      </c>
      <c r="C171" s="158">
        <v>45667</v>
      </c>
      <c r="D171" s="145" t="str">
        <f t="shared" si="9"/>
        <v>金</v>
      </c>
      <c r="E171" s="159">
        <v>0.59583333333333333</v>
      </c>
      <c r="F171" s="160" t="s">
        <v>208</v>
      </c>
      <c r="G171" s="161" t="s">
        <v>334</v>
      </c>
      <c r="H171" s="162">
        <v>6.7811826519999993E-2</v>
      </c>
      <c r="I171" s="163" t="s">
        <v>329</v>
      </c>
      <c r="J171" s="163" t="s">
        <v>236</v>
      </c>
      <c r="K171" s="161" t="s">
        <v>259</v>
      </c>
      <c r="L171" s="161" t="s">
        <v>238</v>
      </c>
      <c r="M171" s="161" t="s">
        <v>239</v>
      </c>
      <c r="N171" s="161" t="s">
        <v>239</v>
      </c>
      <c r="O171" s="164" t="s">
        <v>240</v>
      </c>
      <c r="P171" s="161" t="s">
        <v>239</v>
      </c>
      <c r="Q171" s="163" t="s">
        <v>335</v>
      </c>
      <c r="R171" s="165" t="s">
        <v>336</v>
      </c>
      <c r="S171" s="165" t="s">
        <v>294</v>
      </c>
      <c r="T171" s="163" t="s">
        <v>396</v>
      </c>
      <c r="U171" s="166">
        <v>14</v>
      </c>
    </row>
    <row r="172" spans="2:21" s="34" customFormat="1" ht="16.5" x14ac:dyDescent="0.4">
      <c r="B172" s="154">
        <v>5</v>
      </c>
      <c r="C172" s="158">
        <v>45667</v>
      </c>
      <c r="D172" s="145" t="str">
        <f t="shared" si="9"/>
        <v>金</v>
      </c>
      <c r="E172" s="159">
        <v>0.59861111111111109</v>
      </c>
      <c r="F172" s="160" t="s">
        <v>208</v>
      </c>
      <c r="G172" s="161" t="s">
        <v>334</v>
      </c>
      <c r="H172" s="162">
        <v>7.6782226999999995E-2</v>
      </c>
      <c r="I172" s="163" t="s">
        <v>329</v>
      </c>
      <c r="J172" s="163" t="s">
        <v>236</v>
      </c>
      <c r="K172" s="161" t="s">
        <v>330</v>
      </c>
      <c r="L172" s="161" t="s">
        <v>331</v>
      </c>
      <c r="M172" s="161" t="s">
        <v>240</v>
      </c>
      <c r="N172" s="161" t="s">
        <v>240</v>
      </c>
      <c r="O172" s="164" t="s">
        <v>240</v>
      </c>
      <c r="P172" s="161" t="s">
        <v>239</v>
      </c>
      <c r="Q172" s="163" t="s">
        <v>332</v>
      </c>
      <c r="R172" s="165" t="s">
        <v>307</v>
      </c>
      <c r="S172" s="165" t="s">
        <v>243</v>
      </c>
      <c r="T172" s="163"/>
      <c r="U172" s="166">
        <v>30</v>
      </c>
    </row>
    <row r="173" spans="2:21" s="34" customFormat="1" ht="16.5" x14ac:dyDescent="0.4">
      <c r="B173" s="154">
        <v>5</v>
      </c>
      <c r="C173" s="158">
        <v>45667</v>
      </c>
      <c r="D173" s="145" t="str">
        <f t="shared" si="9"/>
        <v>金</v>
      </c>
      <c r="E173" s="159">
        <v>0.59930555555555554</v>
      </c>
      <c r="F173" s="160" t="s">
        <v>208</v>
      </c>
      <c r="G173" s="161" t="s">
        <v>334</v>
      </c>
      <c r="H173" s="162">
        <v>0.1207432542</v>
      </c>
      <c r="I173" s="163" t="s">
        <v>329</v>
      </c>
      <c r="J173" s="163" t="s">
        <v>236</v>
      </c>
      <c r="K173" s="161" t="s">
        <v>330</v>
      </c>
      <c r="L173" s="161" t="s">
        <v>331</v>
      </c>
      <c r="M173" s="161" t="s">
        <v>240</v>
      </c>
      <c r="N173" s="161" t="s">
        <v>240</v>
      </c>
      <c r="O173" s="164" t="s">
        <v>240</v>
      </c>
      <c r="P173" s="161" t="s">
        <v>239</v>
      </c>
      <c r="Q173" s="163" t="s">
        <v>332</v>
      </c>
      <c r="R173" s="165" t="s">
        <v>307</v>
      </c>
      <c r="S173" s="165" t="s">
        <v>243</v>
      </c>
      <c r="T173" s="163"/>
      <c r="U173" s="166">
        <v>32</v>
      </c>
    </row>
    <row r="174" spans="2:21" s="34" customFormat="1" ht="16.5" x14ac:dyDescent="0.4">
      <c r="B174" s="154">
        <v>5</v>
      </c>
      <c r="C174" s="158">
        <v>45667</v>
      </c>
      <c r="D174" s="145" t="str">
        <f t="shared" si="9"/>
        <v>金</v>
      </c>
      <c r="E174" s="159">
        <v>0.60138888888888886</v>
      </c>
      <c r="F174" s="160" t="s">
        <v>208</v>
      </c>
      <c r="G174" s="161" t="s">
        <v>334</v>
      </c>
      <c r="H174" s="162">
        <v>3.4664869959999997E-2</v>
      </c>
      <c r="I174" s="163" t="s">
        <v>329</v>
      </c>
      <c r="J174" s="163" t="s">
        <v>236</v>
      </c>
      <c r="K174" s="161" t="s">
        <v>259</v>
      </c>
      <c r="L174" s="161" t="s">
        <v>331</v>
      </c>
      <c r="M174" s="161" t="s">
        <v>240</v>
      </c>
      <c r="N174" s="161" t="s">
        <v>240</v>
      </c>
      <c r="O174" s="164" t="s">
        <v>240</v>
      </c>
      <c r="P174" s="161" t="s">
        <v>239</v>
      </c>
      <c r="Q174" s="163" t="s">
        <v>332</v>
      </c>
      <c r="R174" s="165" t="s">
        <v>307</v>
      </c>
      <c r="S174" s="165" t="s">
        <v>243</v>
      </c>
      <c r="T174" s="163"/>
      <c r="U174" s="166">
        <v>39</v>
      </c>
    </row>
    <row r="175" spans="2:21" s="34" customFormat="1" ht="16.5" x14ac:dyDescent="0.4">
      <c r="B175" s="154">
        <v>5</v>
      </c>
      <c r="C175" s="158">
        <v>45667</v>
      </c>
      <c r="D175" s="145" t="str">
        <f t="shared" si="9"/>
        <v>金</v>
      </c>
      <c r="E175" s="159">
        <v>0.6020833333333333</v>
      </c>
      <c r="F175" s="160" t="s">
        <v>208</v>
      </c>
      <c r="G175" s="161" t="s">
        <v>334</v>
      </c>
      <c r="H175" s="162">
        <v>3.9886011910000001E-3</v>
      </c>
      <c r="I175" s="163" t="s">
        <v>329</v>
      </c>
      <c r="J175" s="163" t="s">
        <v>236</v>
      </c>
      <c r="K175" s="161" t="s">
        <v>330</v>
      </c>
      <c r="L175" s="161" t="s">
        <v>331</v>
      </c>
      <c r="M175" s="161" t="s">
        <v>240</v>
      </c>
      <c r="N175" s="161" t="s">
        <v>240</v>
      </c>
      <c r="O175" s="164" t="s">
        <v>239</v>
      </c>
      <c r="P175" s="161" t="s">
        <v>239</v>
      </c>
      <c r="Q175" s="163" t="s">
        <v>342</v>
      </c>
      <c r="R175" s="165" t="s">
        <v>336</v>
      </c>
      <c r="S175" s="165" t="s">
        <v>243</v>
      </c>
      <c r="T175" s="163"/>
      <c r="U175" s="166">
        <v>40</v>
      </c>
    </row>
    <row r="176" spans="2:21" s="34" customFormat="1" ht="33" x14ac:dyDescent="0.4">
      <c r="B176" s="154">
        <v>6</v>
      </c>
      <c r="C176" s="158">
        <v>45667</v>
      </c>
      <c r="D176" s="145" t="str">
        <f t="shared" si="9"/>
        <v>金</v>
      </c>
      <c r="E176" s="159">
        <v>0.62569444444444444</v>
      </c>
      <c r="F176" s="160" t="s">
        <v>208</v>
      </c>
      <c r="G176" s="161" t="s">
        <v>334</v>
      </c>
      <c r="H176" s="162">
        <v>0</v>
      </c>
      <c r="I176" s="163" t="s">
        <v>329</v>
      </c>
      <c r="J176" s="163" t="s">
        <v>236</v>
      </c>
      <c r="K176" s="161" t="s">
        <v>259</v>
      </c>
      <c r="L176" s="161" t="s">
        <v>238</v>
      </c>
      <c r="M176" s="161" t="s">
        <v>239</v>
      </c>
      <c r="N176" s="161" t="s">
        <v>239</v>
      </c>
      <c r="O176" s="164" t="s">
        <v>240</v>
      </c>
      <c r="P176" s="161" t="s">
        <v>239</v>
      </c>
      <c r="Q176" s="163" t="s">
        <v>335</v>
      </c>
      <c r="R176" s="165" t="s">
        <v>242</v>
      </c>
      <c r="S176" s="165" t="s">
        <v>295</v>
      </c>
      <c r="T176" s="163" t="s">
        <v>403</v>
      </c>
      <c r="U176" s="166">
        <v>14</v>
      </c>
    </row>
    <row r="177" spans="2:21" s="34" customFormat="1" ht="16.5" x14ac:dyDescent="0.4">
      <c r="B177" s="154">
        <v>6</v>
      </c>
      <c r="C177" s="158">
        <v>45667</v>
      </c>
      <c r="D177" s="145" t="str">
        <f t="shared" si="9"/>
        <v>金</v>
      </c>
      <c r="E177" s="159">
        <v>0.62986111111111109</v>
      </c>
      <c r="F177" s="160" t="s">
        <v>208</v>
      </c>
      <c r="G177" s="161" t="s">
        <v>334</v>
      </c>
      <c r="H177" s="162">
        <v>0.18540496440000001</v>
      </c>
      <c r="I177" s="163" t="s">
        <v>329</v>
      </c>
      <c r="J177" s="163" t="s">
        <v>236</v>
      </c>
      <c r="K177" s="161" t="s">
        <v>330</v>
      </c>
      <c r="L177" s="161" t="s">
        <v>331</v>
      </c>
      <c r="M177" s="161" t="s">
        <v>240</v>
      </c>
      <c r="N177" s="161" t="s">
        <v>240</v>
      </c>
      <c r="O177" s="164" t="s">
        <v>239</v>
      </c>
      <c r="P177" s="161" t="s">
        <v>239</v>
      </c>
      <c r="Q177" s="163" t="s">
        <v>332</v>
      </c>
      <c r="R177" s="165" t="s">
        <v>307</v>
      </c>
      <c r="S177" s="165" t="s">
        <v>243</v>
      </c>
      <c r="T177" s="163"/>
      <c r="U177" s="166">
        <v>36</v>
      </c>
    </row>
    <row r="178" spans="2:21" s="34" customFormat="1" ht="33" x14ac:dyDescent="0.4">
      <c r="B178" s="154">
        <v>6</v>
      </c>
      <c r="C178" s="158">
        <v>45667</v>
      </c>
      <c r="D178" s="145" t="str">
        <f t="shared" si="9"/>
        <v>金</v>
      </c>
      <c r="E178" s="159">
        <v>0.63472222222222219</v>
      </c>
      <c r="F178" s="160" t="s">
        <v>208</v>
      </c>
      <c r="G178" s="161" t="s">
        <v>334</v>
      </c>
      <c r="H178" s="162">
        <v>2.9247190000000001E-3</v>
      </c>
      <c r="I178" s="163" t="s">
        <v>329</v>
      </c>
      <c r="J178" s="163" t="s">
        <v>236</v>
      </c>
      <c r="K178" s="161" t="s">
        <v>259</v>
      </c>
      <c r="L178" s="161" t="s">
        <v>331</v>
      </c>
      <c r="M178" s="161" t="s">
        <v>240</v>
      </c>
      <c r="N178" s="161" t="s">
        <v>239</v>
      </c>
      <c r="O178" s="164" t="s">
        <v>240</v>
      </c>
      <c r="P178" s="161" t="s">
        <v>239</v>
      </c>
      <c r="Q178" s="163" t="s">
        <v>332</v>
      </c>
      <c r="R178" s="165" t="s">
        <v>242</v>
      </c>
      <c r="S178" s="165" t="s">
        <v>294</v>
      </c>
      <c r="T178" s="163" t="s">
        <v>404</v>
      </c>
      <c r="U178" s="166">
        <v>59</v>
      </c>
    </row>
    <row r="179" spans="2:21" s="34" customFormat="1" ht="33" x14ac:dyDescent="0.4">
      <c r="B179" s="154">
        <v>6</v>
      </c>
      <c r="C179" s="158">
        <v>45667</v>
      </c>
      <c r="D179" s="145" t="str">
        <f t="shared" si="9"/>
        <v>金</v>
      </c>
      <c r="E179" s="159">
        <v>0.63472222222222219</v>
      </c>
      <c r="F179" s="160" t="s">
        <v>208</v>
      </c>
      <c r="G179" s="161" t="s">
        <v>334</v>
      </c>
      <c r="H179" s="162">
        <v>5.0347164600000001E-2</v>
      </c>
      <c r="I179" s="163" t="s">
        <v>329</v>
      </c>
      <c r="J179" s="163" t="s">
        <v>236</v>
      </c>
      <c r="K179" s="161" t="s">
        <v>330</v>
      </c>
      <c r="L179" s="161" t="s">
        <v>331</v>
      </c>
      <c r="M179" s="161" t="s">
        <v>240</v>
      </c>
      <c r="N179" s="161" t="s">
        <v>240</v>
      </c>
      <c r="O179" s="164" t="s">
        <v>240</v>
      </c>
      <c r="P179" s="161" t="s">
        <v>239</v>
      </c>
      <c r="Q179" s="163" t="s">
        <v>332</v>
      </c>
      <c r="R179" s="165" t="s">
        <v>307</v>
      </c>
      <c r="S179" s="165" t="s">
        <v>243</v>
      </c>
      <c r="T179" s="163" t="s">
        <v>359</v>
      </c>
      <c r="U179" s="166">
        <v>64</v>
      </c>
    </row>
    <row r="180" spans="2:21" s="34" customFormat="1" ht="16.5" x14ac:dyDescent="0.4">
      <c r="B180" s="154">
        <v>6</v>
      </c>
      <c r="C180" s="158">
        <v>45667</v>
      </c>
      <c r="D180" s="145" t="str">
        <f t="shared" ref="D180:D186" si="10">IF($C180 &lt;&gt; "", IF(ISERROR(MATCH(C180, 祝日, 0)), TEXT($C180, "aaa"), "祝日"), "")</f>
        <v>金</v>
      </c>
      <c r="E180" s="159">
        <v>0.63680555555555551</v>
      </c>
      <c r="F180" s="160" t="s">
        <v>208</v>
      </c>
      <c r="G180" s="161" t="s">
        <v>234</v>
      </c>
      <c r="H180" s="162">
        <v>6.6791541999999995E-2</v>
      </c>
      <c r="I180" s="163" t="s">
        <v>329</v>
      </c>
      <c r="J180" s="163" t="s">
        <v>236</v>
      </c>
      <c r="K180" s="161" t="s">
        <v>330</v>
      </c>
      <c r="L180" s="161" t="s">
        <v>331</v>
      </c>
      <c r="M180" s="161" t="s">
        <v>240</v>
      </c>
      <c r="N180" s="161" t="s">
        <v>240</v>
      </c>
      <c r="O180" s="164" t="s">
        <v>240</v>
      </c>
      <c r="P180" s="161" t="s">
        <v>239</v>
      </c>
      <c r="Q180" s="163" t="s">
        <v>332</v>
      </c>
      <c r="R180" s="165" t="s">
        <v>307</v>
      </c>
      <c r="S180" s="165" t="s">
        <v>243</v>
      </c>
      <c r="T180" s="163"/>
      <c r="U180" s="166">
        <v>13</v>
      </c>
    </row>
    <row r="181" spans="2:21" s="34" customFormat="1" ht="16.5" x14ac:dyDescent="0.4">
      <c r="B181" s="154">
        <v>6</v>
      </c>
      <c r="C181" s="158">
        <v>45667</v>
      </c>
      <c r="D181" s="145" t="str">
        <f t="shared" si="10"/>
        <v>金</v>
      </c>
      <c r="E181" s="159">
        <v>0.63749999999999996</v>
      </c>
      <c r="F181" s="160" t="s">
        <v>208</v>
      </c>
      <c r="G181" s="161" t="s">
        <v>234</v>
      </c>
      <c r="H181" s="162">
        <v>7.8280506499999999E-2</v>
      </c>
      <c r="I181" s="163" t="s">
        <v>329</v>
      </c>
      <c r="J181" s="163" t="s">
        <v>236</v>
      </c>
      <c r="K181" s="161" t="s">
        <v>330</v>
      </c>
      <c r="L181" s="161" t="s">
        <v>331</v>
      </c>
      <c r="M181" s="161" t="s">
        <v>240</v>
      </c>
      <c r="N181" s="161" t="s">
        <v>240</v>
      </c>
      <c r="O181" s="164" t="s">
        <v>240</v>
      </c>
      <c r="P181" s="161" t="s">
        <v>239</v>
      </c>
      <c r="Q181" s="163" t="s">
        <v>332</v>
      </c>
      <c r="R181" s="165" t="s">
        <v>307</v>
      </c>
      <c r="S181" s="165" t="s">
        <v>243</v>
      </c>
      <c r="T181" s="163"/>
      <c r="U181" s="166">
        <v>11</v>
      </c>
    </row>
    <row r="182" spans="2:21" s="34" customFormat="1" ht="16.5" x14ac:dyDescent="0.4">
      <c r="B182" s="154">
        <v>1</v>
      </c>
      <c r="C182" s="158">
        <v>45668</v>
      </c>
      <c r="D182" s="145" t="str">
        <f t="shared" si="10"/>
        <v>土</v>
      </c>
      <c r="E182" s="159">
        <v>0.46458333333333335</v>
      </c>
      <c r="F182" s="160" t="s">
        <v>208</v>
      </c>
      <c r="G182" s="161" t="s">
        <v>334</v>
      </c>
      <c r="H182" s="162">
        <v>9.5040093000000006E-2</v>
      </c>
      <c r="I182" s="163" t="s">
        <v>329</v>
      </c>
      <c r="J182" s="163" t="s">
        <v>236</v>
      </c>
      <c r="K182" s="161" t="s">
        <v>330</v>
      </c>
      <c r="L182" s="161" t="s">
        <v>331</v>
      </c>
      <c r="M182" s="161" t="s">
        <v>240</v>
      </c>
      <c r="N182" s="161" t="s">
        <v>240</v>
      </c>
      <c r="O182" s="164" t="s">
        <v>240</v>
      </c>
      <c r="P182" s="161" t="s">
        <v>239</v>
      </c>
      <c r="Q182" s="163" t="s">
        <v>332</v>
      </c>
      <c r="R182" s="165" t="s">
        <v>307</v>
      </c>
      <c r="S182" s="165" t="s">
        <v>243</v>
      </c>
      <c r="T182" s="163"/>
      <c r="U182" s="166">
        <v>21</v>
      </c>
    </row>
    <row r="183" spans="2:21" s="34" customFormat="1" ht="16.5" x14ac:dyDescent="0.4">
      <c r="B183" s="154">
        <v>1</v>
      </c>
      <c r="C183" s="158">
        <v>45668</v>
      </c>
      <c r="D183" s="145" t="str">
        <f t="shared" si="10"/>
        <v>土</v>
      </c>
      <c r="E183" s="159">
        <v>0.46597222222222223</v>
      </c>
      <c r="F183" s="160" t="s">
        <v>208</v>
      </c>
      <c r="G183" s="161" t="s">
        <v>334</v>
      </c>
      <c r="H183" s="162">
        <v>7.8763331000000006E-2</v>
      </c>
      <c r="I183" s="163" t="s">
        <v>329</v>
      </c>
      <c r="J183" s="163" t="s">
        <v>236</v>
      </c>
      <c r="K183" s="161" t="s">
        <v>330</v>
      </c>
      <c r="L183" s="161" t="s">
        <v>331</v>
      </c>
      <c r="M183" s="161" t="s">
        <v>240</v>
      </c>
      <c r="N183" s="161" t="s">
        <v>240</v>
      </c>
      <c r="O183" s="164" t="s">
        <v>239</v>
      </c>
      <c r="P183" s="161" t="s">
        <v>239</v>
      </c>
      <c r="Q183" s="163" t="s">
        <v>342</v>
      </c>
      <c r="R183" s="165" t="s">
        <v>307</v>
      </c>
      <c r="S183" s="165" t="s">
        <v>243</v>
      </c>
      <c r="T183" s="163"/>
      <c r="U183" s="166">
        <v>23</v>
      </c>
    </row>
    <row r="184" spans="2:21" s="34" customFormat="1" ht="33" x14ac:dyDescent="0.4">
      <c r="B184" s="154">
        <v>1</v>
      </c>
      <c r="C184" s="158">
        <v>45668</v>
      </c>
      <c r="D184" s="145" t="str">
        <f t="shared" si="10"/>
        <v>土</v>
      </c>
      <c r="E184" s="159">
        <v>0.46597222222222223</v>
      </c>
      <c r="F184" s="160" t="s">
        <v>208</v>
      </c>
      <c r="G184" s="161" t="s">
        <v>334</v>
      </c>
      <c r="H184" s="162">
        <v>6.6450975999999995E-2</v>
      </c>
      <c r="I184" s="163" t="s">
        <v>329</v>
      </c>
      <c r="J184" s="163" t="s">
        <v>236</v>
      </c>
      <c r="K184" s="161" t="s">
        <v>259</v>
      </c>
      <c r="L184" s="161" t="s">
        <v>331</v>
      </c>
      <c r="M184" s="161" t="s">
        <v>239</v>
      </c>
      <c r="N184" s="161" t="s">
        <v>239</v>
      </c>
      <c r="O184" s="164" t="s">
        <v>240</v>
      </c>
      <c r="P184" s="161" t="s">
        <v>239</v>
      </c>
      <c r="Q184" s="163" t="s">
        <v>332</v>
      </c>
      <c r="R184" s="165" t="s">
        <v>336</v>
      </c>
      <c r="S184" s="165" t="s">
        <v>297</v>
      </c>
      <c r="T184" s="163" t="s">
        <v>405</v>
      </c>
      <c r="U184" s="166">
        <v>26</v>
      </c>
    </row>
    <row r="185" spans="2:21" s="34" customFormat="1" ht="16.5" x14ac:dyDescent="0.4">
      <c r="B185" s="154">
        <v>1</v>
      </c>
      <c r="C185" s="158">
        <v>45668</v>
      </c>
      <c r="D185" s="145" t="str">
        <f t="shared" si="10"/>
        <v>土</v>
      </c>
      <c r="E185" s="159">
        <v>0.46875</v>
      </c>
      <c r="F185" s="160" t="s">
        <v>208</v>
      </c>
      <c r="G185" s="161" t="s">
        <v>334</v>
      </c>
      <c r="H185" s="162">
        <v>1.1333437579999999E-2</v>
      </c>
      <c r="I185" s="163" t="s">
        <v>329</v>
      </c>
      <c r="J185" s="163" t="s">
        <v>236</v>
      </c>
      <c r="K185" s="161" t="s">
        <v>330</v>
      </c>
      <c r="L185" s="161" t="s">
        <v>331</v>
      </c>
      <c r="M185" s="161" t="s">
        <v>240</v>
      </c>
      <c r="N185" s="161" t="s">
        <v>240</v>
      </c>
      <c r="O185" s="164" t="s">
        <v>239</v>
      </c>
      <c r="P185" s="161" t="s">
        <v>239</v>
      </c>
      <c r="Q185" s="163" t="s">
        <v>332</v>
      </c>
      <c r="R185" s="165" t="s">
        <v>307</v>
      </c>
      <c r="S185" s="165" t="s">
        <v>243</v>
      </c>
      <c r="T185" s="163"/>
      <c r="U185" s="166">
        <v>36</v>
      </c>
    </row>
    <row r="186" spans="2:21" s="34" customFormat="1" ht="16.5" x14ac:dyDescent="0.4">
      <c r="B186" s="154">
        <v>1</v>
      </c>
      <c r="C186" s="158">
        <v>45668</v>
      </c>
      <c r="D186" s="145" t="str">
        <f t="shared" si="10"/>
        <v>土</v>
      </c>
      <c r="E186" s="159">
        <v>0.47638888888888886</v>
      </c>
      <c r="F186" s="160" t="s">
        <v>208</v>
      </c>
      <c r="G186" s="161" t="s">
        <v>234</v>
      </c>
      <c r="H186" s="162">
        <v>4.6340642369999997E-2</v>
      </c>
      <c r="I186" s="163" t="s">
        <v>329</v>
      </c>
      <c r="J186" s="163" t="s">
        <v>236</v>
      </c>
      <c r="K186" s="161" t="s">
        <v>259</v>
      </c>
      <c r="L186" s="161" t="s">
        <v>331</v>
      </c>
      <c r="M186" s="161" t="s">
        <v>240</v>
      </c>
      <c r="N186" s="161" t="s">
        <v>239</v>
      </c>
      <c r="O186" s="164" t="s">
        <v>240</v>
      </c>
      <c r="P186" s="161" t="s">
        <v>239</v>
      </c>
      <c r="Q186" s="163" t="s">
        <v>332</v>
      </c>
      <c r="R186" s="165" t="s">
        <v>307</v>
      </c>
      <c r="S186" s="165" t="s">
        <v>243</v>
      </c>
      <c r="T186" s="163"/>
      <c r="U186" s="166">
        <v>12</v>
      </c>
    </row>
    <row r="187" spans="2:21" s="34" customFormat="1" ht="16.5" x14ac:dyDescent="0.4">
      <c r="B187" s="154">
        <v>2</v>
      </c>
      <c r="C187" s="158">
        <v>45668</v>
      </c>
      <c r="D187" s="145" t="str">
        <f t="shared" ref="D187:D217" si="11">IF($C187 &lt;&gt; "", IF(ISERROR(MATCH(C187, 祝日, 0)), TEXT($C187, "aaa"), "祝日"), "")</f>
        <v>土</v>
      </c>
      <c r="E187" s="159">
        <v>0.49027777777777776</v>
      </c>
      <c r="F187" s="160" t="s">
        <v>208</v>
      </c>
      <c r="G187" s="161" t="s">
        <v>334</v>
      </c>
      <c r="H187" s="162">
        <v>5.8018764559999998E-2</v>
      </c>
      <c r="I187" s="163" t="s">
        <v>329</v>
      </c>
      <c r="J187" s="163" t="s">
        <v>236</v>
      </c>
      <c r="K187" s="161" t="s">
        <v>330</v>
      </c>
      <c r="L187" s="161" t="s">
        <v>331</v>
      </c>
      <c r="M187" s="161" t="s">
        <v>240</v>
      </c>
      <c r="N187" s="161" t="s">
        <v>240</v>
      </c>
      <c r="O187" s="164" t="s">
        <v>239</v>
      </c>
      <c r="P187" s="161" t="s">
        <v>239</v>
      </c>
      <c r="Q187" s="163" t="s">
        <v>332</v>
      </c>
      <c r="R187" s="165" t="s">
        <v>307</v>
      </c>
      <c r="S187" s="165" t="s">
        <v>243</v>
      </c>
      <c r="T187" s="163"/>
      <c r="U187" s="166">
        <v>36</v>
      </c>
    </row>
    <row r="188" spans="2:21" s="34" customFormat="1" ht="33" x14ac:dyDescent="0.4">
      <c r="B188" s="154">
        <v>2</v>
      </c>
      <c r="C188" s="158">
        <v>45668</v>
      </c>
      <c r="D188" s="145" t="str">
        <f t="shared" si="11"/>
        <v>土</v>
      </c>
      <c r="E188" s="159">
        <v>0.49583333333333335</v>
      </c>
      <c r="F188" s="160" t="s">
        <v>208</v>
      </c>
      <c r="G188" s="161" t="s">
        <v>334</v>
      </c>
      <c r="H188" s="162">
        <v>6.1367843409999998E-2</v>
      </c>
      <c r="I188" s="163" t="s">
        <v>329</v>
      </c>
      <c r="J188" s="163" t="s">
        <v>236</v>
      </c>
      <c r="K188" s="161" t="s">
        <v>330</v>
      </c>
      <c r="L188" s="161" t="s">
        <v>331</v>
      </c>
      <c r="M188" s="161" t="s">
        <v>240</v>
      </c>
      <c r="N188" s="161" t="s">
        <v>240</v>
      </c>
      <c r="O188" s="164" t="s">
        <v>240</v>
      </c>
      <c r="P188" s="161" t="s">
        <v>239</v>
      </c>
      <c r="Q188" s="163" t="s">
        <v>332</v>
      </c>
      <c r="R188" s="165" t="s">
        <v>307</v>
      </c>
      <c r="S188" s="165" t="s">
        <v>243</v>
      </c>
      <c r="T188" s="163" t="s">
        <v>359</v>
      </c>
      <c r="U188" s="166">
        <v>64</v>
      </c>
    </row>
    <row r="189" spans="2:21" s="34" customFormat="1" ht="16.5" x14ac:dyDescent="0.4">
      <c r="B189" s="154">
        <v>3</v>
      </c>
      <c r="C189" s="158">
        <v>45668</v>
      </c>
      <c r="D189" s="145" t="str">
        <f t="shared" si="11"/>
        <v>土</v>
      </c>
      <c r="E189" s="159">
        <v>0.50347222222222221</v>
      </c>
      <c r="F189" s="160" t="s">
        <v>208</v>
      </c>
      <c r="G189" s="161" t="s">
        <v>234</v>
      </c>
      <c r="H189" s="162">
        <v>4.0497498479999998E-2</v>
      </c>
      <c r="I189" s="163" t="s">
        <v>329</v>
      </c>
      <c r="J189" s="163" t="s">
        <v>236</v>
      </c>
      <c r="K189" s="161" t="s">
        <v>330</v>
      </c>
      <c r="L189" s="161" t="s">
        <v>331</v>
      </c>
      <c r="M189" s="161" t="s">
        <v>240</v>
      </c>
      <c r="N189" s="161" t="s">
        <v>240</v>
      </c>
      <c r="O189" s="164" t="s">
        <v>240</v>
      </c>
      <c r="P189" s="161" t="s">
        <v>239</v>
      </c>
      <c r="Q189" s="163" t="s">
        <v>332</v>
      </c>
      <c r="R189" s="165" t="s">
        <v>242</v>
      </c>
      <c r="S189" s="165" t="s">
        <v>297</v>
      </c>
      <c r="T189" s="163" t="s">
        <v>406</v>
      </c>
      <c r="U189" s="166">
        <v>3</v>
      </c>
    </row>
    <row r="190" spans="2:21" s="34" customFormat="1" ht="16.5" x14ac:dyDescent="0.4">
      <c r="B190" s="154">
        <v>3</v>
      </c>
      <c r="C190" s="158">
        <v>45668</v>
      </c>
      <c r="D190" s="145" t="str">
        <f t="shared" si="11"/>
        <v>土</v>
      </c>
      <c r="E190" s="159">
        <v>0.50694444444444442</v>
      </c>
      <c r="F190" s="160" t="s">
        <v>208</v>
      </c>
      <c r="G190" s="161" t="s">
        <v>334</v>
      </c>
      <c r="H190" s="162">
        <v>3.346037633E-2</v>
      </c>
      <c r="I190" s="163" t="s">
        <v>329</v>
      </c>
      <c r="J190" s="163" t="s">
        <v>236</v>
      </c>
      <c r="K190" s="161" t="s">
        <v>259</v>
      </c>
      <c r="L190" s="161" t="s">
        <v>238</v>
      </c>
      <c r="M190" s="161" t="s">
        <v>239</v>
      </c>
      <c r="N190" s="161" t="s">
        <v>239</v>
      </c>
      <c r="O190" s="164" t="s">
        <v>240</v>
      </c>
      <c r="P190" s="161" t="s">
        <v>239</v>
      </c>
      <c r="Q190" s="163" t="s">
        <v>335</v>
      </c>
      <c r="R190" s="165" t="s">
        <v>336</v>
      </c>
      <c r="S190" s="165" t="s">
        <v>297</v>
      </c>
      <c r="T190" s="163" t="s">
        <v>355</v>
      </c>
      <c r="U190" s="166">
        <v>14</v>
      </c>
    </row>
    <row r="191" spans="2:21" s="34" customFormat="1" ht="16.5" x14ac:dyDescent="0.4">
      <c r="B191" s="154">
        <v>3</v>
      </c>
      <c r="C191" s="158">
        <v>45668</v>
      </c>
      <c r="D191" s="145" t="str">
        <f t="shared" si="11"/>
        <v>土</v>
      </c>
      <c r="E191" s="159">
        <v>0.50763888888888886</v>
      </c>
      <c r="F191" s="160" t="s">
        <v>208</v>
      </c>
      <c r="G191" s="161" t="s">
        <v>334</v>
      </c>
      <c r="H191" s="162">
        <v>0.11711698230000001</v>
      </c>
      <c r="I191" s="163" t="s">
        <v>329</v>
      </c>
      <c r="J191" s="163" t="s">
        <v>236</v>
      </c>
      <c r="K191" s="161" t="s">
        <v>330</v>
      </c>
      <c r="L191" s="161" t="s">
        <v>331</v>
      </c>
      <c r="M191" s="161" t="s">
        <v>240</v>
      </c>
      <c r="N191" s="161" t="s">
        <v>240</v>
      </c>
      <c r="O191" s="164" t="s">
        <v>240</v>
      </c>
      <c r="P191" s="161" t="s">
        <v>239</v>
      </c>
      <c r="Q191" s="163" t="s">
        <v>332</v>
      </c>
      <c r="R191" s="165" t="s">
        <v>307</v>
      </c>
      <c r="S191" s="165" t="s">
        <v>243</v>
      </c>
      <c r="T191" s="163"/>
      <c r="U191" s="166">
        <v>17</v>
      </c>
    </row>
    <row r="192" spans="2:21" s="34" customFormat="1" ht="16.5" x14ac:dyDescent="0.4">
      <c r="B192" s="154">
        <v>3</v>
      </c>
      <c r="C192" s="158">
        <v>45668</v>
      </c>
      <c r="D192" s="145" t="str">
        <f t="shared" si="11"/>
        <v>土</v>
      </c>
      <c r="E192" s="159">
        <v>0.51111111111111107</v>
      </c>
      <c r="F192" s="160" t="s">
        <v>208</v>
      </c>
      <c r="G192" s="161" t="s">
        <v>334</v>
      </c>
      <c r="H192" s="162">
        <v>0.1176644966</v>
      </c>
      <c r="I192" s="163" t="s">
        <v>329</v>
      </c>
      <c r="J192" s="163" t="s">
        <v>236</v>
      </c>
      <c r="K192" s="161" t="s">
        <v>237</v>
      </c>
      <c r="L192" s="161" t="s">
        <v>331</v>
      </c>
      <c r="M192" s="161" t="s">
        <v>240</v>
      </c>
      <c r="N192" s="161" t="s">
        <v>240</v>
      </c>
      <c r="O192" s="164" t="s">
        <v>240</v>
      </c>
      <c r="P192" s="161" t="s">
        <v>239</v>
      </c>
      <c r="Q192" s="163" t="s">
        <v>339</v>
      </c>
      <c r="R192" s="165" t="s">
        <v>307</v>
      </c>
      <c r="S192" s="165" t="s">
        <v>243</v>
      </c>
      <c r="T192" s="163"/>
      <c r="U192" s="166">
        <v>34</v>
      </c>
    </row>
    <row r="193" spans="2:21" s="34" customFormat="1" ht="33" x14ac:dyDescent="0.4">
      <c r="B193" s="154">
        <v>3</v>
      </c>
      <c r="C193" s="158">
        <v>45668</v>
      </c>
      <c r="D193" s="145" t="str">
        <f t="shared" si="11"/>
        <v>土</v>
      </c>
      <c r="E193" s="159">
        <v>0.51527777777777772</v>
      </c>
      <c r="F193" s="160" t="s">
        <v>208</v>
      </c>
      <c r="G193" s="161" t="s">
        <v>334</v>
      </c>
      <c r="H193" s="162">
        <v>1.720800171E-2</v>
      </c>
      <c r="I193" s="163" t="s">
        <v>329</v>
      </c>
      <c r="J193" s="163" t="s">
        <v>236</v>
      </c>
      <c r="K193" s="161" t="s">
        <v>259</v>
      </c>
      <c r="L193" s="161" t="s">
        <v>345</v>
      </c>
      <c r="M193" s="161" t="s">
        <v>239</v>
      </c>
      <c r="N193" s="161" t="s">
        <v>240</v>
      </c>
      <c r="O193" s="164" t="s">
        <v>240</v>
      </c>
      <c r="P193" s="161" t="s">
        <v>239</v>
      </c>
      <c r="Q193" s="163" t="s">
        <v>241</v>
      </c>
      <c r="R193" s="165" t="s">
        <v>307</v>
      </c>
      <c r="S193" s="165" t="s">
        <v>312</v>
      </c>
      <c r="T193" s="163" t="s">
        <v>407</v>
      </c>
      <c r="U193" s="166">
        <v>53</v>
      </c>
    </row>
    <row r="194" spans="2:21" s="34" customFormat="1" ht="16.5" x14ac:dyDescent="0.4">
      <c r="B194" s="154">
        <v>3</v>
      </c>
      <c r="C194" s="158">
        <v>45668</v>
      </c>
      <c r="D194" s="145" t="str">
        <f t="shared" si="11"/>
        <v>土</v>
      </c>
      <c r="E194" s="159">
        <v>0.51736111111111116</v>
      </c>
      <c r="F194" s="160" t="s">
        <v>208</v>
      </c>
      <c r="G194" s="161" t="s">
        <v>234</v>
      </c>
      <c r="H194" s="162">
        <v>0</v>
      </c>
      <c r="I194" s="163" t="s">
        <v>329</v>
      </c>
      <c r="J194" s="163" t="s">
        <v>236</v>
      </c>
      <c r="K194" s="161" t="s">
        <v>330</v>
      </c>
      <c r="L194" s="161" t="s">
        <v>331</v>
      </c>
      <c r="M194" s="161" t="s">
        <v>240</v>
      </c>
      <c r="N194" s="161" t="s">
        <v>240</v>
      </c>
      <c r="O194" s="164" t="s">
        <v>240</v>
      </c>
      <c r="P194" s="161" t="s">
        <v>239</v>
      </c>
      <c r="Q194" s="163" t="s">
        <v>332</v>
      </c>
      <c r="R194" s="165" t="s">
        <v>307</v>
      </c>
      <c r="S194" s="165" t="s">
        <v>243</v>
      </c>
      <c r="T194" s="163"/>
      <c r="U194" s="166">
        <v>11</v>
      </c>
    </row>
    <row r="195" spans="2:21" s="34" customFormat="1" ht="16.5" x14ac:dyDescent="0.4">
      <c r="B195" s="154">
        <v>3</v>
      </c>
      <c r="C195" s="158">
        <v>45668</v>
      </c>
      <c r="D195" s="145" t="str">
        <f t="shared" si="11"/>
        <v>土</v>
      </c>
      <c r="E195" s="159">
        <v>0.5180555555555556</v>
      </c>
      <c r="F195" s="160" t="s">
        <v>208</v>
      </c>
      <c r="G195" s="161" t="s">
        <v>234</v>
      </c>
      <c r="H195" s="162">
        <v>0.39270239610000002</v>
      </c>
      <c r="I195" s="163" t="s">
        <v>329</v>
      </c>
      <c r="J195" s="163" t="s">
        <v>236</v>
      </c>
      <c r="K195" s="161" t="s">
        <v>330</v>
      </c>
      <c r="L195" s="161" t="s">
        <v>331</v>
      </c>
      <c r="M195" s="161" t="s">
        <v>240</v>
      </c>
      <c r="N195" s="161" t="s">
        <v>240</v>
      </c>
      <c r="O195" s="164" t="s">
        <v>240</v>
      </c>
      <c r="P195" s="161" t="s">
        <v>239</v>
      </c>
      <c r="Q195" s="163" t="s">
        <v>332</v>
      </c>
      <c r="R195" s="165" t="s">
        <v>307</v>
      </c>
      <c r="S195" s="165" t="s">
        <v>298</v>
      </c>
      <c r="T195" s="163" t="s">
        <v>392</v>
      </c>
      <c r="U195" s="166">
        <v>11</v>
      </c>
    </row>
    <row r="196" spans="2:21" s="34" customFormat="1" ht="16.5" x14ac:dyDescent="0.4">
      <c r="B196" s="154">
        <v>4</v>
      </c>
      <c r="C196" s="158">
        <v>45668</v>
      </c>
      <c r="D196" s="145" t="str">
        <f t="shared" si="11"/>
        <v>土</v>
      </c>
      <c r="E196" s="159">
        <v>0.53402777777777777</v>
      </c>
      <c r="F196" s="160" t="s">
        <v>208</v>
      </c>
      <c r="G196" s="161" t="s">
        <v>334</v>
      </c>
      <c r="H196" s="162">
        <v>0.13682505750000001</v>
      </c>
      <c r="I196" s="163" t="s">
        <v>329</v>
      </c>
      <c r="J196" s="163" t="s">
        <v>236</v>
      </c>
      <c r="K196" s="161" t="s">
        <v>237</v>
      </c>
      <c r="L196" s="161" t="s">
        <v>331</v>
      </c>
      <c r="M196" s="161" t="s">
        <v>240</v>
      </c>
      <c r="N196" s="161" t="s">
        <v>240</v>
      </c>
      <c r="O196" s="164" t="s">
        <v>240</v>
      </c>
      <c r="P196" s="161" t="s">
        <v>239</v>
      </c>
      <c r="Q196" s="163" t="s">
        <v>339</v>
      </c>
      <c r="R196" s="165" t="s">
        <v>307</v>
      </c>
      <c r="S196" s="165" t="s">
        <v>243</v>
      </c>
      <c r="T196" s="163"/>
      <c r="U196" s="166">
        <v>34</v>
      </c>
    </row>
    <row r="197" spans="2:21" s="34" customFormat="1" ht="33" x14ac:dyDescent="0.4">
      <c r="B197" s="154">
        <v>4</v>
      </c>
      <c r="C197" s="158">
        <v>45668</v>
      </c>
      <c r="D197" s="145" t="str">
        <f t="shared" si="11"/>
        <v>土</v>
      </c>
      <c r="E197" s="159">
        <v>0.53541666666666665</v>
      </c>
      <c r="F197" s="160" t="s">
        <v>208</v>
      </c>
      <c r="G197" s="161" t="s">
        <v>334</v>
      </c>
      <c r="H197" s="162">
        <v>6.4344117599999997E-4</v>
      </c>
      <c r="I197" s="163" t="s">
        <v>329</v>
      </c>
      <c r="J197" s="163" t="s">
        <v>236</v>
      </c>
      <c r="K197" s="161" t="s">
        <v>259</v>
      </c>
      <c r="L197" s="161" t="s">
        <v>331</v>
      </c>
      <c r="M197" s="161" t="s">
        <v>240</v>
      </c>
      <c r="N197" s="161" t="s">
        <v>240</v>
      </c>
      <c r="O197" s="164" t="s">
        <v>240</v>
      </c>
      <c r="P197" s="161" t="s">
        <v>239</v>
      </c>
      <c r="Q197" s="163" t="s">
        <v>332</v>
      </c>
      <c r="R197" s="165" t="s">
        <v>336</v>
      </c>
      <c r="S197" s="165" t="s">
        <v>297</v>
      </c>
      <c r="T197" s="163" t="s">
        <v>408</v>
      </c>
      <c r="U197" s="166">
        <v>39</v>
      </c>
    </row>
    <row r="198" spans="2:21" s="34" customFormat="1" ht="49.5" x14ac:dyDescent="0.4">
      <c r="B198" s="154">
        <v>4</v>
      </c>
      <c r="C198" s="158">
        <v>45668</v>
      </c>
      <c r="D198" s="145" t="str">
        <f t="shared" si="11"/>
        <v>土</v>
      </c>
      <c r="E198" s="159">
        <v>0.54097222222222219</v>
      </c>
      <c r="F198" s="160" t="s">
        <v>208</v>
      </c>
      <c r="G198" s="161" t="s">
        <v>334</v>
      </c>
      <c r="H198" s="162">
        <v>0.1230099877</v>
      </c>
      <c r="I198" s="163" t="s">
        <v>329</v>
      </c>
      <c r="J198" s="163" t="s">
        <v>236</v>
      </c>
      <c r="K198" s="161" t="s">
        <v>259</v>
      </c>
      <c r="L198" s="161" t="s">
        <v>331</v>
      </c>
      <c r="M198" s="161" t="s">
        <v>239</v>
      </c>
      <c r="N198" s="161" t="s">
        <v>239</v>
      </c>
      <c r="O198" s="164" t="s">
        <v>240</v>
      </c>
      <c r="P198" s="161" t="s">
        <v>239</v>
      </c>
      <c r="Q198" s="163" t="s">
        <v>332</v>
      </c>
      <c r="R198" s="165" t="s">
        <v>242</v>
      </c>
      <c r="S198" s="165" t="s">
        <v>297</v>
      </c>
      <c r="T198" s="163" t="s">
        <v>409</v>
      </c>
      <c r="U198" s="166">
        <v>67</v>
      </c>
    </row>
    <row r="199" spans="2:21" s="34" customFormat="1" ht="16.5" x14ac:dyDescent="0.4">
      <c r="B199" s="154">
        <v>4</v>
      </c>
      <c r="C199" s="158">
        <v>45668</v>
      </c>
      <c r="D199" s="145" t="str">
        <f t="shared" si="11"/>
        <v>土</v>
      </c>
      <c r="E199" s="159">
        <v>0.54236111111111107</v>
      </c>
      <c r="F199" s="160" t="s">
        <v>208</v>
      </c>
      <c r="G199" s="161" t="s">
        <v>234</v>
      </c>
      <c r="H199" s="162">
        <v>0.1209263815</v>
      </c>
      <c r="I199" s="163" t="s">
        <v>329</v>
      </c>
      <c r="J199" s="163" t="s">
        <v>236</v>
      </c>
      <c r="K199" s="161" t="s">
        <v>259</v>
      </c>
      <c r="L199" s="161" t="s">
        <v>331</v>
      </c>
      <c r="M199" s="161" t="s">
        <v>240</v>
      </c>
      <c r="N199" s="161" t="s">
        <v>239</v>
      </c>
      <c r="O199" s="164" t="s">
        <v>240</v>
      </c>
      <c r="P199" s="161" t="s">
        <v>239</v>
      </c>
      <c r="Q199" s="163" t="s">
        <v>332</v>
      </c>
      <c r="R199" s="165" t="s">
        <v>307</v>
      </c>
      <c r="S199" s="165" t="s">
        <v>243</v>
      </c>
      <c r="T199" s="163"/>
      <c r="U199" s="166">
        <v>8</v>
      </c>
    </row>
    <row r="200" spans="2:21" s="34" customFormat="1" ht="16.5" x14ac:dyDescent="0.4">
      <c r="B200" s="154">
        <v>5</v>
      </c>
      <c r="C200" s="158">
        <v>45668</v>
      </c>
      <c r="D200" s="145" t="str">
        <f t="shared" si="11"/>
        <v>土</v>
      </c>
      <c r="E200" s="159">
        <v>0.59375</v>
      </c>
      <c r="F200" s="160" t="s">
        <v>208</v>
      </c>
      <c r="G200" s="161" t="s">
        <v>234</v>
      </c>
      <c r="H200" s="162">
        <v>2.0915393219999999E-3</v>
      </c>
      <c r="I200" s="163" t="s">
        <v>329</v>
      </c>
      <c r="J200" s="163" t="s">
        <v>236</v>
      </c>
      <c r="K200" s="161" t="s">
        <v>410</v>
      </c>
      <c r="L200" s="161" t="s">
        <v>331</v>
      </c>
      <c r="M200" s="161" t="s">
        <v>240</v>
      </c>
      <c r="N200" s="161" t="s">
        <v>240</v>
      </c>
      <c r="O200" s="164" t="s">
        <v>239</v>
      </c>
      <c r="P200" s="161" t="s">
        <v>239</v>
      </c>
      <c r="Q200" s="163" t="s">
        <v>339</v>
      </c>
      <c r="R200" s="165" t="s">
        <v>242</v>
      </c>
      <c r="S200" s="165" t="s">
        <v>297</v>
      </c>
      <c r="T200" s="163" t="s">
        <v>362</v>
      </c>
      <c r="U200" s="166">
        <v>1</v>
      </c>
    </row>
    <row r="201" spans="2:21" s="34" customFormat="1" ht="16.5" x14ac:dyDescent="0.4">
      <c r="B201" s="154">
        <v>5</v>
      </c>
      <c r="C201" s="158">
        <v>45668</v>
      </c>
      <c r="D201" s="145" t="str">
        <f t="shared" si="11"/>
        <v>土</v>
      </c>
      <c r="E201" s="159">
        <v>0.59722222222222221</v>
      </c>
      <c r="F201" s="160" t="s">
        <v>208</v>
      </c>
      <c r="G201" s="161" t="s">
        <v>334</v>
      </c>
      <c r="H201" s="162">
        <v>9.5613313879999995E-2</v>
      </c>
      <c r="I201" s="163" t="s">
        <v>329</v>
      </c>
      <c r="J201" s="163" t="s">
        <v>236</v>
      </c>
      <c r="K201" s="161" t="s">
        <v>330</v>
      </c>
      <c r="L201" s="161" t="s">
        <v>331</v>
      </c>
      <c r="M201" s="161" t="s">
        <v>240</v>
      </c>
      <c r="N201" s="161" t="s">
        <v>240</v>
      </c>
      <c r="O201" s="164" t="s">
        <v>240</v>
      </c>
      <c r="P201" s="161" t="s">
        <v>239</v>
      </c>
      <c r="Q201" s="163" t="s">
        <v>332</v>
      </c>
      <c r="R201" s="165" t="s">
        <v>307</v>
      </c>
      <c r="S201" s="165" t="s">
        <v>243</v>
      </c>
      <c r="T201" s="163"/>
      <c r="U201" s="166">
        <v>19</v>
      </c>
    </row>
    <row r="202" spans="2:21" s="34" customFormat="1" ht="16.5" x14ac:dyDescent="0.4">
      <c r="B202" s="154">
        <v>5</v>
      </c>
      <c r="C202" s="158">
        <v>45668</v>
      </c>
      <c r="D202" s="145" t="str">
        <f t="shared" si="11"/>
        <v>土</v>
      </c>
      <c r="E202" s="159">
        <v>0.59791666666666665</v>
      </c>
      <c r="F202" s="160" t="s">
        <v>208</v>
      </c>
      <c r="G202" s="161" t="s">
        <v>334</v>
      </c>
      <c r="H202" s="162">
        <v>6.9177821070000006E-2</v>
      </c>
      <c r="I202" s="163" t="s">
        <v>329</v>
      </c>
      <c r="J202" s="163" t="s">
        <v>236</v>
      </c>
      <c r="K202" s="161" t="s">
        <v>259</v>
      </c>
      <c r="L202" s="161" t="s">
        <v>331</v>
      </c>
      <c r="M202" s="161" t="s">
        <v>240</v>
      </c>
      <c r="N202" s="161" t="s">
        <v>240</v>
      </c>
      <c r="O202" s="164" t="s">
        <v>240</v>
      </c>
      <c r="P202" s="161" t="s">
        <v>239</v>
      </c>
      <c r="Q202" s="163" t="s">
        <v>339</v>
      </c>
      <c r="R202" s="165" t="s">
        <v>307</v>
      </c>
      <c r="S202" s="165" t="s">
        <v>243</v>
      </c>
      <c r="T202" s="163"/>
      <c r="U202" s="166">
        <v>24</v>
      </c>
    </row>
    <row r="203" spans="2:21" s="34" customFormat="1" ht="16.5" x14ac:dyDescent="0.4">
      <c r="B203" s="154">
        <v>5</v>
      </c>
      <c r="C203" s="158">
        <v>45668</v>
      </c>
      <c r="D203" s="145" t="str">
        <f t="shared" si="11"/>
        <v>土</v>
      </c>
      <c r="E203" s="159">
        <v>0.6118055555555556</v>
      </c>
      <c r="F203" s="160" t="s">
        <v>208</v>
      </c>
      <c r="G203" s="161" t="s">
        <v>334</v>
      </c>
      <c r="H203" s="162">
        <v>1.043621768E-2</v>
      </c>
      <c r="I203" s="163" t="s">
        <v>329</v>
      </c>
      <c r="J203" s="163" t="s">
        <v>236</v>
      </c>
      <c r="K203" s="161" t="s">
        <v>259</v>
      </c>
      <c r="L203" s="161" t="s">
        <v>331</v>
      </c>
      <c r="M203" s="161" t="s">
        <v>239</v>
      </c>
      <c r="N203" s="161" t="s">
        <v>239</v>
      </c>
      <c r="O203" s="164" t="s">
        <v>240</v>
      </c>
      <c r="P203" s="161" t="s">
        <v>239</v>
      </c>
      <c r="Q203" s="163" t="s">
        <v>332</v>
      </c>
      <c r="R203" s="165" t="s">
        <v>242</v>
      </c>
      <c r="S203" s="165" t="s">
        <v>312</v>
      </c>
      <c r="T203" s="163" t="s">
        <v>411</v>
      </c>
      <c r="U203" s="166">
        <v>67</v>
      </c>
    </row>
    <row r="204" spans="2:21" s="34" customFormat="1" ht="33" x14ac:dyDescent="0.4">
      <c r="B204" s="154">
        <v>5</v>
      </c>
      <c r="C204" s="158">
        <v>45668</v>
      </c>
      <c r="D204" s="145" t="str">
        <f t="shared" si="11"/>
        <v>土</v>
      </c>
      <c r="E204" s="159">
        <v>0.6118055555555556</v>
      </c>
      <c r="F204" s="160" t="s">
        <v>208</v>
      </c>
      <c r="G204" s="161" t="s">
        <v>234</v>
      </c>
      <c r="H204" s="162">
        <v>8.250149E-3</v>
      </c>
      <c r="I204" s="163" t="s">
        <v>329</v>
      </c>
      <c r="J204" s="163" t="s">
        <v>236</v>
      </c>
      <c r="K204" s="161" t="s">
        <v>259</v>
      </c>
      <c r="L204" s="161" t="s">
        <v>331</v>
      </c>
      <c r="M204" s="161" t="s">
        <v>240</v>
      </c>
      <c r="N204" s="161" t="s">
        <v>239</v>
      </c>
      <c r="O204" s="164" t="s">
        <v>240</v>
      </c>
      <c r="P204" s="161" t="s">
        <v>239</v>
      </c>
      <c r="Q204" s="163" t="s">
        <v>332</v>
      </c>
      <c r="R204" s="165" t="s">
        <v>336</v>
      </c>
      <c r="S204" s="165" t="s">
        <v>297</v>
      </c>
      <c r="T204" s="163" t="s">
        <v>412</v>
      </c>
      <c r="U204" s="166">
        <v>10</v>
      </c>
    </row>
    <row r="205" spans="2:21" s="34" customFormat="1" ht="16.5" x14ac:dyDescent="0.4">
      <c r="B205" s="154">
        <v>5</v>
      </c>
      <c r="C205" s="158">
        <v>45668</v>
      </c>
      <c r="D205" s="145" t="str">
        <f t="shared" si="11"/>
        <v>土</v>
      </c>
      <c r="E205" s="159">
        <v>0.61250000000000004</v>
      </c>
      <c r="F205" s="160" t="s">
        <v>208</v>
      </c>
      <c r="G205" s="161" t="s">
        <v>234</v>
      </c>
      <c r="H205" s="162">
        <v>2.9660458170000001E-2</v>
      </c>
      <c r="I205" s="163" t="s">
        <v>329</v>
      </c>
      <c r="J205" s="163" t="s">
        <v>236</v>
      </c>
      <c r="K205" s="161" t="s">
        <v>330</v>
      </c>
      <c r="L205" s="161" t="s">
        <v>331</v>
      </c>
      <c r="M205" s="161" t="s">
        <v>240</v>
      </c>
      <c r="N205" s="161" t="s">
        <v>240</v>
      </c>
      <c r="O205" s="164" t="s">
        <v>240</v>
      </c>
      <c r="P205" s="161" t="s">
        <v>239</v>
      </c>
      <c r="Q205" s="163" t="s">
        <v>332</v>
      </c>
      <c r="R205" s="165" t="s">
        <v>307</v>
      </c>
      <c r="S205" s="165" t="s">
        <v>243</v>
      </c>
      <c r="T205" s="163"/>
      <c r="U205" s="166">
        <v>9</v>
      </c>
    </row>
    <row r="206" spans="2:21" s="34" customFormat="1" ht="33" x14ac:dyDescent="0.4">
      <c r="B206" s="154">
        <v>6</v>
      </c>
      <c r="C206" s="158">
        <v>45668</v>
      </c>
      <c r="D206" s="145" t="str">
        <f t="shared" si="11"/>
        <v>土</v>
      </c>
      <c r="E206" s="159">
        <v>0.62291666666666667</v>
      </c>
      <c r="F206" s="160" t="s">
        <v>208</v>
      </c>
      <c r="G206" s="161" t="s">
        <v>234</v>
      </c>
      <c r="H206" s="162">
        <v>0</v>
      </c>
      <c r="I206" s="163" t="s">
        <v>329</v>
      </c>
      <c r="J206" s="163" t="s">
        <v>236</v>
      </c>
      <c r="K206" s="161" t="s">
        <v>330</v>
      </c>
      <c r="L206" s="161" t="s">
        <v>331</v>
      </c>
      <c r="M206" s="161" t="s">
        <v>240</v>
      </c>
      <c r="N206" s="161" t="s">
        <v>240</v>
      </c>
      <c r="O206" s="164" t="s">
        <v>240</v>
      </c>
      <c r="P206" s="161" t="s">
        <v>239</v>
      </c>
      <c r="Q206" s="163" t="s">
        <v>332</v>
      </c>
      <c r="R206" s="165" t="s">
        <v>242</v>
      </c>
      <c r="S206" s="165" t="s">
        <v>343</v>
      </c>
      <c r="T206" s="163" t="s">
        <v>397</v>
      </c>
      <c r="U206" s="166">
        <v>13</v>
      </c>
    </row>
    <row r="207" spans="2:21" s="34" customFormat="1" ht="33" x14ac:dyDescent="0.4">
      <c r="B207" s="154">
        <v>6</v>
      </c>
      <c r="C207" s="158">
        <v>45668</v>
      </c>
      <c r="D207" s="145" t="str">
        <f t="shared" si="11"/>
        <v>土</v>
      </c>
      <c r="E207" s="159">
        <v>0.62361111111111112</v>
      </c>
      <c r="F207" s="160" t="s">
        <v>208</v>
      </c>
      <c r="G207" s="161" t="s">
        <v>334</v>
      </c>
      <c r="H207" s="162">
        <v>3.2148273169999998E-2</v>
      </c>
      <c r="I207" s="163" t="s">
        <v>329</v>
      </c>
      <c r="J207" s="163" t="s">
        <v>236</v>
      </c>
      <c r="K207" s="161" t="s">
        <v>259</v>
      </c>
      <c r="L207" s="161" t="s">
        <v>238</v>
      </c>
      <c r="M207" s="161" t="s">
        <v>239</v>
      </c>
      <c r="N207" s="161" t="s">
        <v>239</v>
      </c>
      <c r="O207" s="164" t="s">
        <v>240</v>
      </c>
      <c r="P207" s="161" t="s">
        <v>239</v>
      </c>
      <c r="Q207" s="163" t="s">
        <v>335</v>
      </c>
      <c r="R207" s="165" t="s">
        <v>336</v>
      </c>
      <c r="S207" s="165" t="s">
        <v>297</v>
      </c>
      <c r="T207" s="163" t="s">
        <v>413</v>
      </c>
      <c r="U207" s="166">
        <v>14</v>
      </c>
    </row>
    <row r="208" spans="2:21" s="34" customFormat="1" ht="16.5" x14ac:dyDescent="0.4">
      <c r="B208" s="154">
        <v>6</v>
      </c>
      <c r="C208" s="158">
        <v>45668</v>
      </c>
      <c r="D208" s="145" t="str">
        <f t="shared" si="11"/>
        <v>土</v>
      </c>
      <c r="E208" s="159">
        <v>0.62430555555555556</v>
      </c>
      <c r="F208" s="160" t="s">
        <v>208</v>
      </c>
      <c r="G208" s="161" t="s">
        <v>334</v>
      </c>
      <c r="H208" s="162">
        <v>8.7132805329999993E-2</v>
      </c>
      <c r="I208" s="163" t="s">
        <v>329</v>
      </c>
      <c r="J208" s="163" t="s">
        <v>236</v>
      </c>
      <c r="K208" s="161" t="s">
        <v>330</v>
      </c>
      <c r="L208" s="161" t="s">
        <v>331</v>
      </c>
      <c r="M208" s="161" t="s">
        <v>240</v>
      </c>
      <c r="N208" s="161" t="s">
        <v>240</v>
      </c>
      <c r="O208" s="164" t="s">
        <v>240</v>
      </c>
      <c r="P208" s="161" t="s">
        <v>239</v>
      </c>
      <c r="Q208" s="163" t="s">
        <v>332</v>
      </c>
      <c r="R208" s="165" t="s">
        <v>307</v>
      </c>
      <c r="S208" s="165" t="s">
        <v>243</v>
      </c>
      <c r="T208" s="163"/>
      <c r="U208" s="166">
        <v>19</v>
      </c>
    </row>
    <row r="209" spans="2:21" s="34" customFormat="1" ht="16.5" x14ac:dyDescent="0.4">
      <c r="B209" s="154">
        <v>7</v>
      </c>
      <c r="C209" s="158">
        <v>45668</v>
      </c>
      <c r="D209" s="145" t="str">
        <f t="shared" si="11"/>
        <v>土</v>
      </c>
      <c r="E209" s="159">
        <v>0.65138888888888891</v>
      </c>
      <c r="F209" s="160" t="s">
        <v>208</v>
      </c>
      <c r="G209" s="161" t="s">
        <v>334</v>
      </c>
      <c r="H209" s="162">
        <v>2.696257874E-2</v>
      </c>
      <c r="I209" s="163" t="s">
        <v>329</v>
      </c>
      <c r="J209" s="163" t="s">
        <v>236</v>
      </c>
      <c r="K209" s="161" t="s">
        <v>259</v>
      </c>
      <c r="L209" s="161" t="s">
        <v>238</v>
      </c>
      <c r="M209" s="161" t="s">
        <v>239</v>
      </c>
      <c r="N209" s="161" t="s">
        <v>239</v>
      </c>
      <c r="O209" s="164" t="s">
        <v>240</v>
      </c>
      <c r="P209" s="161" t="s">
        <v>239</v>
      </c>
      <c r="Q209" s="163" t="s">
        <v>335</v>
      </c>
      <c r="R209" s="165" t="s">
        <v>336</v>
      </c>
      <c r="S209" s="165" t="s">
        <v>297</v>
      </c>
      <c r="T209" s="163" t="s">
        <v>414</v>
      </c>
      <c r="U209" s="166">
        <v>14</v>
      </c>
    </row>
    <row r="210" spans="2:21" s="34" customFormat="1" ht="16.5" x14ac:dyDescent="0.4">
      <c r="B210" s="154">
        <v>7</v>
      </c>
      <c r="C210" s="158">
        <v>45668</v>
      </c>
      <c r="D210" s="145" t="str">
        <f t="shared" si="11"/>
        <v>土</v>
      </c>
      <c r="E210" s="159">
        <v>0.65138888888888891</v>
      </c>
      <c r="F210" s="160" t="s">
        <v>208</v>
      </c>
      <c r="G210" s="161" t="s">
        <v>334</v>
      </c>
      <c r="H210" s="162">
        <v>0.116341372</v>
      </c>
      <c r="I210" s="163" t="s">
        <v>329</v>
      </c>
      <c r="J210" s="163" t="s">
        <v>236</v>
      </c>
      <c r="K210" s="161" t="s">
        <v>259</v>
      </c>
      <c r="L210" s="161" t="s">
        <v>331</v>
      </c>
      <c r="M210" s="161" t="s">
        <v>240</v>
      </c>
      <c r="N210" s="161" t="s">
        <v>240</v>
      </c>
      <c r="O210" s="164" t="s">
        <v>240</v>
      </c>
      <c r="P210" s="161" t="s">
        <v>239</v>
      </c>
      <c r="Q210" s="163" t="s">
        <v>332</v>
      </c>
      <c r="R210" s="165" t="s">
        <v>307</v>
      </c>
      <c r="S210" s="165" t="s">
        <v>243</v>
      </c>
      <c r="T210" s="163"/>
      <c r="U210" s="166">
        <v>16</v>
      </c>
    </row>
    <row r="211" spans="2:21" s="34" customFormat="1" ht="16.5" x14ac:dyDescent="0.4">
      <c r="B211" s="154">
        <v>7</v>
      </c>
      <c r="C211" s="158">
        <v>45668</v>
      </c>
      <c r="D211" s="145" t="str">
        <f t="shared" si="11"/>
        <v>土</v>
      </c>
      <c r="E211" s="159">
        <v>0.65347222222222223</v>
      </c>
      <c r="F211" s="160" t="s">
        <v>208</v>
      </c>
      <c r="G211" s="161" t="s">
        <v>334</v>
      </c>
      <c r="H211" s="162">
        <v>8.1379227590000006E-2</v>
      </c>
      <c r="I211" s="163" t="s">
        <v>329</v>
      </c>
      <c r="J211" s="163" t="s">
        <v>236</v>
      </c>
      <c r="K211" s="161" t="s">
        <v>259</v>
      </c>
      <c r="L211" s="161" t="s">
        <v>331</v>
      </c>
      <c r="M211" s="161" t="s">
        <v>240</v>
      </c>
      <c r="N211" s="161" t="s">
        <v>240</v>
      </c>
      <c r="O211" s="164" t="s">
        <v>240</v>
      </c>
      <c r="P211" s="161" t="s">
        <v>239</v>
      </c>
      <c r="Q211" s="163" t="s">
        <v>339</v>
      </c>
      <c r="R211" s="165" t="s">
        <v>307</v>
      </c>
      <c r="S211" s="165" t="s">
        <v>243</v>
      </c>
      <c r="T211" s="163"/>
      <c r="U211" s="166">
        <v>24</v>
      </c>
    </row>
    <row r="212" spans="2:21" s="34" customFormat="1" ht="16.5" x14ac:dyDescent="0.4">
      <c r="B212" s="154">
        <v>7</v>
      </c>
      <c r="C212" s="158">
        <v>45668</v>
      </c>
      <c r="D212" s="145" t="str">
        <f t="shared" si="11"/>
        <v>土</v>
      </c>
      <c r="E212" s="159">
        <v>0.66527777777777775</v>
      </c>
      <c r="F212" s="160" t="s">
        <v>208</v>
      </c>
      <c r="G212" s="161" t="s">
        <v>334</v>
      </c>
      <c r="H212" s="162">
        <v>3.8764819759999999E-2</v>
      </c>
      <c r="I212" s="163" t="s">
        <v>329</v>
      </c>
      <c r="J212" s="163" t="s">
        <v>236</v>
      </c>
      <c r="K212" s="161" t="s">
        <v>330</v>
      </c>
      <c r="L212" s="161" t="s">
        <v>331</v>
      </c>
      <c r="M212" s="161" t="s">
        <v>240</v>
      </c>
      <c r="N212" s="161" t="s">
        <v>240</v>
      </c>
      <c r="O212" s="164" t="s">
        <v>240</v>
      </c>
      <c r="P212" s="161" t="s">
        <v>239</v>
      </c>
      <c r="Q212" s="163" t="s">
        <v>332</v>
      </c>
      <c r="R212" s="165" t="s">
        <v>307</v>
      </c>
      <c r="S212" s="165" t="s">
        <v>243</v>
      </c>
      <c r="T212" s="163"/>
      <c r="U212" s="166">
        <v>56</v>
      </c>
    </row>
    <row r="213" spans="2:21" s="34" customFormat="1" ht="33" x14ac:dyDescent="0.4">
      <c r="B213" s="154">
        <v>1</v>
      </c>
      <c r="C213" s="158">
        <v>45670</v>
      </c>
      <c r="D213" s="145" t="str">
        <f t="shared" si="11"/>
        <v>月</v>
      </c>
      <c r="E213" s="159">
        <v>0.46250000000000002</v>
      </c>
      <c r="F213" s="160" t="s">
        <v>208</v>
      </c>
      <c r="G213" s="161" t="s">
        <v>234</v>
      </c>
      <c r="H213" s="162">
        <v>8.1336975759999999E-3</v>
      </c>
      <c r="I213" s="163" t="s">
        <v>329</v>
      </c>
      <c r="J213" s="163" t="s">
        <v>236</v>
      </c>
      <c r="K213" s="161" t="s">
        <v>259</v>
      </c>
      <c r="L213" s="161" t="s">
        <v>331</v>
      </c>
      <c r="M213" s="161" t="s">
        <v>240</v>
      </c>
      <c r="N213" s="161" t="s">
        <v>239</v>
      </c>
      <c r="O213" s="164" t="s">
        <v>240</v>
      </c>
      <c r="P213" s="161" t="s">
        <v>239</v>
      </c>
      <c r="Q213" s="163" t="s">
        <v>332</v>
      </c>
      <c r="R213" s="165" t="s">
        <v>336</v>
      </c>
      <c r="S213" s="165" t="s">
        <v>297</v>
      </c>
      <c r="T213" s="163" t="s">
        <v>415</v>
      </c>
      <c r="U213" s="166">
        <v>8</v>
      </c>
    </row>
    <row r="214" spans="2:21" s="34" customFormat="1" ht="16.5" x14ac:dyDescent="0.4">
      <c r="B214" s="154">
        <v>1</v>
      </c>
      <c r="C214" s="158">
        <v>45670</v>
      </c>
      <c r="D214" s="145" t="str">
        <f t="shared" si="11"/>
        <v>月</v>
      </c>
      <c r="E214" s="159">
        <v>0.46458333333333335</v>
      </c>
      <c r="F214" s="160" t="s">
        <v>208</v>
      </c>
      <c r="G214" s="161" t="s">
        <v>334</v>
      </c>
      <c r="H214" s="162">
        <v>8.9771420719999995E-2</v>
      </c>
      <c r="I214" s="163" t="s">
        <v>329</v>
      </c>
      <c r="J214" s="163" t="s">
        <v>236</v>
      </c>
      <c r="K214" s="161" t="s">
        <v>330</v>
      </c>
      <c r="L214" s="161" t="s">
        <v>331</v>
      </c>
      <c r="M214" s="161" t="s">
        <v>240</v>
      </c>
      <c r="N214" s="161" t="s">
        <v>240</v>
      </c>
      <c r="O214" s="164" t="s">
        <v>240</v>
      </c>
      <c r="P214" s="161" t="s">
        <v>239</v>
      </c>
      <c r="Q214" s="163" t="s">
        <v>332</v>
      </c>
      <c r="R214" s="165" t="s">
        <v>307</v>
      </c>
      <c r="S214" s="165" t="s">
        <v>243</v>
      </c>
      <c r="T214" s="163"/>
      <c r="U214" s="166">
        <v>21</v>
      </c>
    </row>
    <row r="215" spans="2:21" s="34" customFormat="1" ht="16.5" x14ac:dyDescent="0.4">
      <c r="B215" s="154">
        <v>1</v>
      </c>
      <c r="C215" s="158">
        <v>45670</v>
      </c>
      <c r="D215" s="145" t="str">
        <f t="shared" si="11"/>
        <v>月</v>
      </c>
      <c r="E215" s="159">
        <v>0.46875</v>
      </c>
      <c r="F215" s="160" t="s">
        <v>208</v>
      </c>
      <c r="G215" s="161" t="s">
        <v>334</v>
      </c>
      <c r="H215" s="162">
        <v>4.1615420780000002E-2</v>
      </c>
      <c r="I215" s="163" t="s">
        <v>329</v>
      </c>
      <c r="J215" s="163" t="s">
        <v>236</v>
      </c>
      <c r="K215" s="161" t="s">
        <v>237</v>
      </c>
      <c r="L215" s="161" t="s">
        <v>331</v>
      </c>
      <c r="M215" s="161" t="s">
        <v>240</v>
      </c>
      <c r="N215" s="161" t="s">
        <v>240</v>
      </c>
      <c r="O215" s="164" t="s">
        <v>239</v>
      </c>
      <c r="P215" s="161" t="s">
        <v>239</v>
      </c>
      <c r="Q215" s="163" t="s">
        <v>342</v>
      </c>
      <c r="R215" s="165" t="s">
        <v>336</v>
      </c>
      <c r="S215" s="165" t="s">
        <v>294</v>
      </c>
      <c r="T215" s="163"/>
      <c r="U215" s="166">
        <v>33</v>
      </c>
    </row>
    <row r="216" spans="2:21" s="34" customFormat="1" ht="33" x14ac:dyDescent="0.4">
      <c r="B216" s="154">
        <v>1</v>
      </c>
      <c r="C216" s="158">
        <v>45670</v>
      </c>
      <c r="D216" s="145" t="str">
        <f t="shared" si="11"/>
        <v>月</v>
      </c>
      <c r="E216" s="159">
        <v>0.47430555555555554</v>
      </c>
      <c r="F216" s="160" t="s">
        <v>208</v>
      </c>
      <c r="G216" s="161" t="s">
        <v>334</v>
      </c>
      <c r="H216" s="162">
        <v>0.1311626192</v>
      </c>
      <c r="I216" s="163" t="s">
        <v>329</v>
      </c>
      <c r="J216" s="163" t="s">
        <v>236</v>
      </c>
      <c r="K216" s="161" t="s">
        <v>259</v>
      </c>
      <c r="L216" s="161" t="s">
        <v>345</v>
      </c>
      <c r="M216" s="161" t="s">
        <v>239</v>
      </c>
      <c r="N216" s="161" t="s">
        <v>240</v>
      </c>
      <c r="O216" s="164" t="s">
        <v>240</v>
      </c>
      <c r="P216" s="161" t="s">
        <v>239</v>
      </c>
      <c r="Q216" s="163" t="s">
        <v>241</v>
      </c>
      <c r="R216" s="165" t="s">
        <v>336</v>
      </c>
      <c r="S216" s="165" t="s">
        <v>298</v>
      </c>
      <c r="T216" s="163" t="s">
        <v>416</v>
      </c>
      <c r="U216" s="166">
        <v>53</v>
      </c>
    </row>
    <row r="217" spans="2:21" s="34" customFormat="1" ht="16.5" x14ac:dyDescent="0.4">
      <c r="B217" s="154">
        <v>1</v>
      </c>
      <c r="C217" s="158">
        <v>45670</v>
      </c>
      <c r="D217" s="145" t="str">
        <f t="shared" si="11"/>
        <v>月</v>
      </c>
      <c r="E217" s="159">
        <v>0.47638888888888886</v>
      </c>
      <c r="F217" s="160" t="s">
        <v>208</v>
      </c>
      <c r="G217" s="161" t="s">
        <v>234</v>
      </c>
      <c r="H217" s="162">
        <v>9.9729566189999994E-2</v>
      </c>
      <c r="I217" s="163" t="s">
        <v>329</v>
      </c>
      <c r="J217" s="163" t="s">
        <v>236</v>
      </c>
      <c r="K217" s="161" t="s">
        <v>330</v>
      </c>
      <c r="L217" s="161" t="s">
        <v>331</v>
      </c>
      <c r="M217" s="161" t="s">
        <v>240</v>
      </c>
      <c r="N217" s="161" t="s">
        <v>240</v>
      </c>
      <c r="O217" s="164" t="s">
        <v>240</v>
      </c>
      <c r="P217" s="161" t="s">
        <v>239</v>
      </c>
      <c r="Q217" s="163" t="s">
        <v>332</v>
      </c>
      <c r="R217" s="165" t="s">
        <v>307</v>
      </c>
      <c r="S217" s="165" t="s">
        <v>243</v>
      </c>
      <c r="T217" s="163"/>
      <c r="U217" s="166">
        <v>13</v>
      </c>
    </row>
    <row r="218" spans="2:21" s="34" customFormat="1" ht="33" x14ac:dyDescent="0.4">
      <c r="B218" s="154">
        <v>2</v>
      </c>
      <c r="C218" s="158">
        <v>45670</v>
      </c>
      <c r="D218" s="145" t="str">
        <f t="shared" ref="D218:D281" si="12">IF($C218 &lt;&gt; "", IF(ISERROR(MATCH(C218, 祝日, 0)), TEXT($C218, "aaa"), "祝日"), "")</f>
        <v>月</v>
      </c>
      <c r="E218" s="159">
        <v>0.48472222222222222</v>
      </c>
      <c r="F218" s="160" t="s">
        <v>208</v>
      </c>
      <c r="G218" s="161" t="s">
        <v>234</v>
      </c>
      <c r="H218" s="162">
        <v>8.6693129620000007E-3</v>
      </c>
      <c r="I218" s="163" t="s">
        <v>329</v>
      </c>
      <c r="J218" s="163" t="s">
        <v>236</v>
      </c>
      <c r="K218" s="161" t="s">
        <v>330</v>
      </c>
      <c r="L218" s="161" t="s">
        <v>331</v>
      </c>
      <c r="M218" s="161" t="s">
        <v>240</v>
      </c>
      <c r="N218" s="161" t="s">
        <v>240</v>
      </c>
      <c r="O218" s="164" t="s">
        <v>240</v>
      </c>
      <c r="P218" s="161" t="s">
        <v>239</v>
      </c>
      <c r="Q218" s="163" t="s">
        <v>332</v>
      </c>
      <c r="R218" s="165" t="s">
        <v>242</v>
      </c>
      <c r="S218" s="165" t="s">
        <v>343</v>
      </c>
      <c r="T218" s="163" t="s">
        <v>397</v>
      </c>
      <c r="U218" s="166">
        <v>13</v>
      </c>
    </row>
    <row r="219" spans="2:21" s="34" customFormat="1" ht="33" x14ac:dyDescent="0.4">
      <c r="B219" s="154">
        <v>2</v>
      </c>
      <c r="C219" s="158">
        <v>45670</v>
      </c>
      <c r="D219" s="145" t="str">
        <f t="shared" si="12"/>
        <v>月</v>
      </c>
      <c r="E219" s="159">
        <v>0.4861111111111111</v>
      </c>
      <c r="F219" s="160" t="s">
        <v>208</v>
      </c>
      <c r="G219" s="161" t="s">
        <v>334</v>
      </c>
      <c r="H219" s="162">
        <v>1.148162055E-2</v>
      </c>
      <c r="I219" s="163" t="s">
        <v>329</v>
      </c>
      <c r="J219" s="163" t="s">
        <v>236</v>
      </c>
      <c r="K219" s="161" t="s">
        <v>259</v>
      </c>
      <c r="L219" s="161" t="s">
        <v>238</v>
      </c>
      <c r="M219" s="161" t="s">
        <v>239</v>
      </c>
      <c r="N219" s="161" t="s">
        <v>239</v>
      </c>
      <c r="O219" s="164" t="s">
        <v>240</v>
      </c>
      <c r="P219" s="161" t="s">
        <v>239</v>
      </c>
      <c r="Q219" s="163" t="s">
        <v>335</v>
      </c>
      <c r="R219" s="165" t="s">
        <v>336</v>
      </c>
      <c r="S219" s="165" t="s">
        <v>298</v>
      </c>
      <c r="T219" s="163" t="s">
        <v>417</v>
      </c>
      <c r="U219" s="166">
        <v>14</v>
      </c>
    </row>
    <row r="220" spans="2:21" s="34" customFormat="1" ht="16.5" x14ac:dyDescent="0.4">
      <c r="B220" s="154">
        <v>2</v>
      </c>
      <c r="C220" s="158">
        <v>45670</v>
      </c>
      <c r="D220" s="145" t="str">
        <f t="shared" si="12"/>
        <v>月</v>
      </c>
      <c r="E220" s="159">
        <v>0.4861111111111111</v>
      </c>
      <c r="F220" s="160" t="s">
        <v>208</v>
      </c>
      <c r="G220" s="161" t="s">
        <v>334</v>
      </c>
      <c r="H220" s="162">
        <v>3.0704834659999999E-2</v>
      </c>
      <c r="I220" s="163" t="s">
        <v>329</v>
      </c>
      <c r="J220" s="163" t="s">
        <v>236</v>
      </c>
      <c r="K220" s="161" t="s">
        <v>330</v>
      </c>
      <c r="L220" s="161" t="s">
        <v>331</v>
      </c>
      <c r="M220" s="161" t="s">
        <v>240</v>
      </c>
      <c r="N220" s="161" t="s">
        <v>240</v>
      </c>
      <c r="O220" s="164" t="s">
        <v>240</v>
      </c>
      <c r="P220" s="161" t="s">
        <v>239</v>
      </c>
      <c r="Q220" s="163" t="s">
        <v>332</v>
      </c>
      <c r="R220" s="165" t="s">
        <v>307</v>
      </c>
      <c r="S220" s="165" t="s">
        <v>243</v>
      </c>
      <c r="T220" s="163"/>
      <c r="U220" s="166">
        <v>17</v>
      </c>
    </row>
    <row r="221" spans="2:21" s="34" customFormat="1" ht="16.5" x14ac:dyDescent="0.4">
      <c r="B221" s="154">
        <v>2</v>
      </c>
      <c r="C221" s="158">
        <v>45670</v>
      </c>
      <c r="D221" s="145" t="str">
        <f t="shared" si="12"/>
        <v>月</v>
      </c>
      <c r="E221" s="159">
        <v>0.48680555555555555</v>
      </c>
      <c r="F221" s="160" t="s">
        <v>208</v>
      </c>
      <c r="G221" s="161" t="s">
        <v>334</v>
      </c>
      <c r="H221" s="162">
        <v>0.11763689920000001</v>
      </c>
      <c r="I221" s="163" t="s">
        <v>329</v>
      </c>
      <c r="J221" s="163" t="s">
        <v>236</v>
      </c>
      <c r="K221" s="161" t="s">
        <v>330</v>
      </c>
      <c r="L221" s="161" t="s">
        <v>331</v>
      </c>
      <c r="M221" s="161" t="s">
        <v>240</v>
      </c>
      <c r="N221" s="161" t="s">
        <v>240</v>
      </c>
      <c r="O221" s="164" t="s">
        <v>240</v>
      </c>
      <c r="P221" s="161" t="s">
        <v>239</v>
      </c>
      <c r="Q221" s="163" t="s">
        <v>332</v>
      </c>
      <c r="R221" s="165" t="s">
        <v>307</v>
      </c>
      <c r="S221" s="165" t="s">
        <v>243</v>
      </c>
      <c r="T221" s="163"/>
      <c r="U221" s="166">
        <v>21</v>
      </c>
    </row>
    <row r="222" spans="2:21" s="34" customFormat="1" ht="33" x14ac:dyDescent="0.4">
      <c r="B222" s="154">
        <v>2</v>
      </c>
      <c r="C222" s="158">
        <v>45670</v>
      </c>
      <c r="D222" s="145" t="str">
        <f t="shared" si="12"/>
        <v>月</v>
      </c>
      <c r="E222" s="159">
        <v>0.49027777777777776</v>
      </c>
      <c r="F222" s="160" t="s">
        <v>208</v>
      </c>
      <c r="G222" s="161" t="s">
        <v>334</v>
      </c>
      <c r="H222" s="162">
        <v>7.1675335130000004E-2</v>
      </c>
      <c r="I222" s="163" t="s">
        <v>329</v>
      </c>
      <c r="J222" s="163" t="s">
        <v>236</v>
      </c>
      <c r="K222" s="161" t="s">
        <v>259</v>
      </c>
      <c r="L222" s="161" t="s">
        <v>331</v>
      </c>
      <c r="M222" s="161" t="s">
        <v>240</v>
      </c>
      <c r="N222" s="161" t="s">
        <v>239</v>
      </c>
      <c r="O222" s="164" t="s">
        <v>240</v>
      </c>
      <c r="P222" s="161" t="s">
        <v>239</v>
      </c>
      <c r="Q222" s="163" t="s">
        <v>332</v>
      </c>
      <c r="R222" s="165" t="s">
        <v>242</v>
      </c>
      <c r="S222" s="165" t="s">
        <v>294</v>
      </c>
      <c r="T222" s="163" t="s">
        <v>418</v>
      </c>
      <c r="U222" s="166">
        <v>37</v>
      </c>
    </row>
    <row r="223" spans="2:21" s="34" customFormat="1" ht="33" x14ac:dyDescent="0.4">
      <c r="B223" s="154">
        <v>2</v>
      </c>
      <c r="C223" s="158">
        <v>45670</v>
      </c>
      <c r="D223" s="145" t="str">
        <f t="shared" si="12"/>
        <v>月</v>
      </c>
      <c r="E223" s="159">
        <v>0.49513888888888891</v>
      </c>
      <c r="F223" s="160" t="s">
        <v>208</v>
      </c>
      <c r="G223" s="161" t="s">
        <v>334</v>
      </c>
      <c r="H223" s="162">
        <v>4.1815559859999997E-2</v>
      </c>
      <c r="I223" s="163" t="s">
        <v>329</v>
      </c>
      <c r="J223" s="163" t="s">
        <v>236</v>
      </c>
      <c r="K223" s="161" t="s">
        <v>330</v>
      </c>
      <c r="L223" s="161" t="s">
        <v>331</v>
      </c>
      <c r="M223" s="161" t="s">
        <v>240</v>
      </c>
      <c r="N223" s="161" t="s">
        <v>240</v>
      </c>
      <c r="O223" s="164" t="s">
        <v>240</v>
      </c>
      <c r="P223" s="161" t="s">
        <v>239</v>
      </c>
      <c r="Q223" s="163" t="s">
        <v>332</v>
      </c>
      <c r="R223" s="165" t="s">
        <v>307</v>
      </c>
      <c r="S223" s="165" t="s">
        <v>243</v>
      </c>
      <c r="T223" s="163" t="s">
        <v>359</v>
      </c>
      <c r="U223" s="166">
        <v>64</v>
      </c>
    </row>
    <row r="224" spans="2:21" s="34" customFormat="1" ht="16.5" x14ac:dyDescent="0.4">
      <c r="B224" s="154">
        <v>3</v>
      </c>
      <c r="C224" s="158">
        <v>45670</v>
      </c>
      <c r="D224" s="145" t="str">
        <f t="shared" si="12"/>
        <v>月</v>
      </c>
      <c r="E224" s="159">
        <v>0.50555555555555554</v>
      </c>
      <c r="F224" s="160" t="s">
        <v>208</v>
      </c>
      <c r="G224" s="161" t="s">
        <v>334</v>
      </c>
      <c r="H224" s="162">
        <v>4.2931018330000001E-2</v>
      </c>
      <c r="I224" s="163" t="s">
        <v>329</v>
      </c>
      <c r="J224" s="163" t="s">
        <v>236</v>
      </c>
      <c r="K224" s="161" t="s">
        <v>259</v>
      </c>
      <c r="L224" s="161" t="s">
        <v>238</v>
      </c>
      <c r="M224" s="161" t="s">
        <v>239</v>
      </c>
      <c r="N224" s="161" t="s">
        <v>239</v>
      </c>
      <c r="O224" s="164" t="s">
        <v>240</v>
      </c>
      <c r="P224" s="161" t="s">
        <v>239</v>
      </c>
      <c r="Q224" s="163" t="s">
        <v>335</v>
      </c>
      <c r="R224" s="165" t="s">
        <v>336</v>
      </c>
      <c r="S224" s="165" t="s">
        <v>297</v>
      </c>
      <c r="T224" s="163" t="s">
        <v>355</v>
      </c>
      <c r="U224" s="166">
        <v>14</v>
      </c>
    </row>
    <row r="225" spans="2:21" s="34" customFormat="1" ht="33" x14ac:dyDescent="0.4">
      <c r="B225" s="154">
        <v>3</v>
      </c>
      <c r="C225" s="158">
        <v>45670</v>
      </c>
      <c r="D225" s="145" t="str">
        <f t="shared" si="12"/>
        <v>月</v>
      </c>
      <c r="E225" s="159">
        <v>0.50763888888888886</v>
      </c>
      <c r="F225" s="160" t="s">
        <v>208</v>
      </c>
      <c r="G225" s="161" t="s">
        <v>334</v>
      </c>
      <c r="H225" s="162">
        <v>0</v>
      </c>
      <c r="I225" s="163" t="s">
        <v>329</v>
      </c>
      <c r="J225" s="163" t="s">
        <v>236</v>
      </c>
      <c r="K225" s="161" t="s">
        <v>237</v>
      </c>
      <c r="L225" s="161" t="s">
        <v>331</v>
      </c>
      <c r="M225" s="161" t="s">
        <v>240</v>
      </c>
      <c r="N225" s="161" t="s">
        <v>240</v>
      </c>
      <c r="O225" s="164" t="s">
        <v>239</v>
      </c>
      <c r="P225" s="161" t="s">
        <v>239</v>
      </c>
      <c r="Q225" s="163" t="s">
        <v>342</v>
      </c>
      <c r="R225" s="165" t="s">
        <v>242</v>
      </c>
      <c r="S225" s="165" t="s">
        <v>294</v>
      </c>
      <c r="T225" s="163" t="s">
        <v>419</v>
      </c>
      <c r="U225" s="166">
        <v>33</v>
      </c>
    </row>
    <row r="226" spans="2:21" s="34" customFormat="1" ht="16.5" x14ac:dyDescent="0.4">
      <c r="B226" s="154">
        <v>3</v>
      </c>
      <c r="C226" s="158">
        <v>45670</v>
      </c>
      <c r="D226" s="145" t="str">
        <f t="shared" si="12"/>
        <v>月</v>
      </c>
      <c r="E226" s="159">
        <v>0.51041666666666663</v>
      </c>
      <c r="F226" s="160" t="s">
        <v>208</v>
      </c>
      <c r="G226" s="161" t="s">
        <v>334</v>
      </c>
      <c r="H226" s="162">
        <v>0.22235723330000001</v>
      </c>
      <c r="I226" s="163" t="s">
        <v>329</v>
      </c>
      <c r="J226" s="163" t="s">
        <v>236</v>
      </c>
      <c r="K226" s="161" t="s">
        <v>237</v>
      </c>
      <c r="L226" s="161" t="s">
        <v>331</v>
      </c>
      <c r="M226" s="161" t="s">
        <v>240</v>
      </c>
      <c r="N226" s="161" t="s">
        <v>240</v>
      </c>
      <c r="O226" s="164" t="s">
        <v>240</v>
      </c>
      <c r="P226" s="161" t="s">
        <v>239</v>
      </c>
      <c r="Q226" s="163" t="s">
        <v>339</v>
      </c>
      <c r="R226" s="165" t="s">
        <v>307</v>
      </c>
      <c r="S226" s="165" t="s">
        <v>243</v>
      </c>
      <c r="T226" s="163"/>
      <c r="U226" s="166">
        <v>34</v>
      </c>
    </row>
    <row r="227" spans="2:21" s="34" customFormat="1" ht="33" x14ac:dyDescent="0.4">
      <c r="B227" s="154">
        <v>3</v>
      </c>
      <c r="C227" s="158">
        <v>45670</v>
      </c>
      <c r="D227" s="145" t="str">
        <f t="shared" si="12"/>
        <v>月</v>
      </c>
      <c r="E227" s="159">
        <v>0.51736111111111116</v>
      </c>
      <c r="F227" s="160" t="s">
        <v>208</v>
      </c>
      <c r="G227" s="161" t="s">
        <v>334</v>
      </c>
      <c r="H227" s="162">
        <v>2.437225204E-2</v>
      </c>
      <c r="I227" s="163" t="s">
        <v>329</v>
      </c>
      <c r="J227" s="163" t="s">
        <v>236</v>
      </c>
      <c r="K227" s="161" t="s">
        <v>259</v>
      </c>
      <c r="L227" s="161" t="s">
        <v>331</v>
      </c>
      <c r="M227" s="161" t="s">
        <v>239</v>
      </c>
      <c r="N227" s="161" t="s">
        <v>239</v>
      </c>
      <c r="O227" s="164" t="s">
        <v>240</v>
      </c>
      <c r="P227" s="161" t="s">
        <v>239</v>
      </c>
      <c r="Q227" s="163" t="s">
        <v>332</v>
      </c>
      <c r="R227" s="165" t="s">
        <v>336</v>
      </c>
      <c r="S227" s="165" t="s">
        <v>294</v>
      </c>
      <c r="T227" s="163" t="s">
        <v>420</v>
      </c>
      <c r="U227" s="166">
        <v>67</v>
      </c>
    </row>
    <row r="228" spans="2:21" s="34" customFormat="1" ht="33" x14ac:dyDescent="0.4">
      <c r="B228" s="154">
        <v>4</v>
      </c>
      <c r="C228" s="158">
        <v>45670</v>
      </c>
      <c r="D228" s="145" t="str">
        <f t="shared" si="12"/>
        <v>月</v>
      </c>
      <c r="E228" s="159">
        <v>0.52569444444444446</v>
      </c>
      <c r="F228" s="160" t="s">
        <v>208</v>
      </c>
      <c r="G228" s="161" t="s">
        <v>234</v>
      </c>
      <c r="H228" s="162">
        <v>9.3602530899999994E-3</v>
      </c>
      <c r="I228" s="163" t="s">
        <v>329</v>
      </c>
      <c r="J228" s="163" t="s">
        <v>236</v>
      </c>
      <c r="K228" s="161" t="s">
        <v>330</v>
      </c>
      <c r="L228" s="161" t="s">
        <v>331</v>
      </c>
      <c r="M228" s="161" t="s">
        <v>240</v>
      </c>
      <c r="N228" s="161" t="s">
        <v>240</v>
      </c>
      <c r="O228" s="164" t="s">
        <v>240</v>
      </c>
      <c r="P228" s="161" t="s">
        <v>239</v>
      </c>
      <c r="Q228" s="163" t="s">
        <v>332</v>
      </c>
      <c r="R228" s="165" t="s">
        <v>242</v>
      </c>
      <c r="S228" s="165" t="s">
        <v>343</v>
      </c>
      <c r="T228" s="163" t="s">
        <v>397</v>
      </c>
      <c r="U228" s="166">
        <v>13</v>
      </c>
    </row>
    <row r="229" spans="2:21" s="34" customFormat="1" ht="33" x14ac:dyDescent="0.4">
      <c r="B229" s="154">
        <v>4</v>
      </c>
      <c r="C229" s="158">
        <v>45670</v>
      </c>
      <c r="D229" s="145" t="str">
        <f t="shared" si="12"/>
        <v>月</v>
      </c>
      <c r="E229" s="159">
        <v>0.52638888888888891</v>
      </c>
      <c r="F229" s="160" t="s">
        <v>208</v>
      </c>
      <c r="G229" s="161" t="s">
        <v>334</v>
      </c>
      <c r="H229" s="162">
        <v>3.4409942130000003E-2</v>
      </c>
      <c r="I229" s="163" t="s">
        <v>329</v>
      </c>
      <c r="J229" s="163" t="s">
        <v>236</v>
      </c>
      <c r="K229" s="161" t="s">
        <v>259</v>
      </c>
      <c r="L229" s="161" t="s">
        <v>238</v>
      </c>
      <c r="M229" s="161" t="s">
        <v>239</v>
      </c>
      <c r="N229" s="161" t="s">
        <v>239</v>
      </c>
      <c r="O229" s="164" t="s">
        <v>240</v>
      </c>
      <c r="P229" s="161" t="s">
        <v>239</v>
      </c>
      <c r="Q229" s="163" t="s">
        <v>335</v>
      </c>
      <c r="R229" s="165" t="s">
        <v>336</v>
      </c>
      <c r="S229" s="165" t="s">
        <v>298</v>
      </c>
      <c r="T229" s="163" t="s">
        <v>421</v>
      </c>
      <c r="U229" s="166">
        <v>14</v>
      </c>
    </row>
    <row r="230" spans="2:21" s="34" customFormat="1" ht="16.5" x14ac:dyDescent="0.4">
      <c r="B230" s="154">
        <v>4</v>
      </c>
      <c r="C230" s="158">
        <v>45670</v>
      </c>
      <c r="D230" s="145" t="str">
        <f t="shared" si="12"/>
        <v>月</v>
      </c>
      <c r="E230" s="159">
        <v>0.53125</v>
      </c>
      <c r="F230" s="160" t="s">
        <v>208</v>
      </c>
      <c r="G230" s="161" t="s">
        <v>334</v>
      </c>
      <c r="H230" s="162">
        <v>0.18265014399999999</v>
      </c>
      <c r="I230" s="163" t="s">
        <v>329</v>
      </c>
      <c r="J230" s="163" t="s">
        <v>236</v>
      </c>
      <c r="K230" s="161" t="s">
        <v>330</v>
      </c>
      <c r="L230" s="161" t="s">
        <v>331</v>
      </c>
      <c r="M230" s="161" t="s">
        <v>240</v>
      </c>
      <c r="N230" s="161" t="s">
        <v>240</v>
      </c>
      <c r="O230" s="164" t="s">
        <v>239</v>
      </c>
      <c r="P230" s="161" t="s">
        <v>239</v>
      </c>
      <c r="Q230" s="163" t="s">
        <v>332</v>
      </c>
      <c r="R230" s="165" t="s">
        <v>307</v>
      </c>
      <c r="S230" s="165" t="s">
        <v>243</v>
      </c>
      <c r="T230" s="163"/>
      <c r="U230" s="166">
        <v>36</v>
      </c>
    </row>
    <row r="231" spans="2:21" s="34" customFormat="1" ht="33" x14ac:dyDescent="0.4">
      <c r="B231" s="154">
        <v>4</v>
      </c>
      <c r="C231" s="158">
        <v>45670</v>
      </c>
      <c r="D231" s="145" t="str">
        <f t="shared" si="12"/>
        <v>月</v>
      </c>
      <c r="E231" s="159">
        <v>0.53611111111111109</v>
      </c>
      <c r="F231" s="160" t="s">
        <v>208</v>
      </c>
      <c r="G231" s="161" t="s">
        <v>334</v>
      </c>
      <c r="H231" s="162">
        <v>1.093430142E-2</v>
      </c>
      <c r="I231" s="163" t="s">
        <v>329</v>
      </c>
      <c r="J231" s="163" t="s">
        <v>236</v>
      </c>
      <c r="K231" s="161" t="s">
        <v>259</v>
      </c>
      <c r="L231" s="161" t="s">
        <v>331</v>
      </c>
      <c r="M231" s="161" t="s">
        <v>240</v>
      </c>
      <c r="N231" s="161" t="s">
        <v>239</v>
      </c>
      <c r="O231" s="164" t="s">
        <v>240</v>
      </c>
      <c r="P231" s="161" t="s">
        <v>239</v>
      </c>
      <c r="Q231" s="163" t="s">
        <v>332</v>
      </c>
      <c r="R231" s="165" t="s">
        <v>242</v>
      </c>
      <c r="S231" s="165" t="s">
        <v>294</v>
      </c>
      <c r="T231" s="163" t="s">
        <v>422</v>
      </c>
      <c r="U231" s="166">
        <v>55</v>
      </c>
    </row>
    <row r="232" spans="2:21" s="34" customFormat="1" ht="33" x14ac:dyDescent="0.4">
      <c r="B232" s="154">
        <v>4</v>
      </c>
      <c r="C232" s="158">
        <v>45670</v>
      </c>
      <c r="D232" s="145" t="str">
        <f t="shared" si="12"/>
        <v>月</v>
      </c>
      <c r="E232" s="159">
        <v>0.53680555555555554</v>
      </c>
      <c r="F232" s="160" t="s">
        <v>208</v>
      </c>
      <c r="G232" s="161" t="s">
        <v>334</v>
      </c>
      <c r="H232" s="162">
        <v>0</v>
      </c>
      <c r="I232" s="163" t="s">
        <v>329</v>
      </c>
      <c r="J232" s="163" t="s">
        <v>236</v>
      </c>
      <c r="K232" s="161" t="s">
        <v>259</v>
      </c>
      <c r="L232" s="161" t="s">
        <v>331</v>
      </c>
      <c r="M232" s="161" t="s">
        <v>240</v>
      </c>
      <c r="N232" s="161" t="s">
        <v>240</v>
      </c>
      <c r="O232" s="164" t="s">
        <v>240</v>
      </c>
      <c r="P232" s="161" t="s">
        <v>239</v>
      </c>
      <c r="Q232" s="163" t="s">
        <v>332</v>
      </c>
      <c r="R232" s="165" t="s">
        <v>242</v>
      </c>
      <c r="S232" s="165" t="s">
        <v>294</v>
      </c>
      <c r="T232" s="163" t="s">
        <v>423</v>
      </c>
      <c r="U232" s="166">
        <v>63</v>
      </c>
    </row>
    <row r="233" spans="2:21" s="34" customFormat="1" ht="16.5" x14ac:dyDescent="0.4">
      <c r="B233" s="154">
        <v>5</v>
      </c>
      <c r="C233" s="158">
        <v>45670</v>
      </c>
      <c r="D233" s="145" t="str">
        <f t="shared" si="12"/>
        <v>月</v>
      </c>
      <c r="E233" s="159">
        <v>0.59513888888888888</v>
      </c>
      <c r="F233" s="160" t="s">
        <v>208</v>
      </c>
      <c r="G233" s="161" t="s">
        <v>334</v>
      </c>
      <c r="H233" s="162">
        <v>4.9800089749999998E-2</v>
      </c>
      <c r="I233" s="163" t="s">
        <v>329</v>
      </c>
      <c r="J233" s="163" t="s">
        <v>236</v>
      </c>
      <c r="K233" s="161" t="s">
        <v>259</v>
      </c>
      <c r="L233" s="161" t="s">
        <v>238</v>
      </c>
      <c r="M233" s="161" t="s">
        <v>239</v>
      </c>
      <c r="N233" s="161" t="s">
        <v>239</v>
      </c>
      <c r="O233" s="164" t="s">
        <v>240</v>
      </c>
      <c r="P233" s="161" t="s">
        <v>239</v>
      </c>
      <c r="Q233" s="163" t="s">
        <v>335</v>
      </c>
      <c r="R233" s="165" t="s">
        <v>336</v>
      </c>
      <c r="S233" s="165" t="s">
        <v>297</v>
      </c>
      <c r="T233" s="163" t="s">
        <v>355</v>
      </c>
      <c r="U233" s="166">
        <v>14</v>
      </c>
    </row>
    <row r="234" spans="2:21" s="34" customFormat="1" ht="16.5" x14ac:dyDescent="0.4">
      <c r="B234" s="154">
        <v>5</v>
      </c>
      <c r="C234" s="158">
        <v>45670</v>
      </c>
      <c r="D234" s="145" t="str">
        <f t="shared" si="12"/>
        <v>月</v>
      </c>
      <c r="E234" s="159">
        <v>0.6118055555555556</v>
      </c>
      <c r="F234" s="160" t="s">
        <v>208</v>
      </c>
      <c r="G234" s="161" t="s">
        <v>234</v>
      </c>
      <c r="H234" s="162">
        <v>6.921714828E-3</v>
      </c>
      <c r="I234" s="163" t="s">
        <v>329</v>
      </c>
      <c r="J234" s="163" t="s">
        <v>236</v>
      </c>
      <c r="K234" s="161" t="s">
        <v>330</v>
      </c>
      <c r="L234" s="161" t="s">
        <v>331</v>
      </c>
      <c r="M234" s="161" t="s">
        <v>240</v>
      </c>
      <c r="N234" s="161" t="s">
        <v>240</v>
      </c>
      <c r="O234" s="164" t="s">
        <v>240</v>
      </c>
      <c r="P234" s="161" t="s">
        <v>239</v>
      </c>
      <c r="Q234" s="163" t="s">
        <v>332</v>
      </c>
      <c r="R234" s="165" t="s">
        <v>307</v>
      </c>
      <c r="S234" s="165" t="s">
        <v>243</v>
      </c>
      <c r="T234" s="163"/>
      <c r="U234" s="166">
        <v>13</v>
      </c>
    </row>
    <row r="235" spans="2:21" s="34" customFormat="1" ht="33" x14ac:dyDescent="0.4">
      <c r="B235" s="154">
        <v>5</v>
      </c>
      <c r="C235" s="158">
        <v>45670</v>
      </c>
      <c r="D235" s="145" t="str">
        <f t="shared" si="12"/>
        <v>月</v>
      </c>
      <c r="E235" s="159">
        <v>0.6118055555555556</v>
      </c>
      <c r="F235" s="160" t="s">
        <v>208</v>
      </c>
      <c r="G235" s="161" t="s">
        <v>234</v>
      </c>
      <c r="H235" s="162">
        <v>4.7441365999999999E-2</v>
      </c>
      <c r="I235" s="163" t="s">
        <v>329</v>
      </c>
      <c r="J235" s="163" t="s">
        <v>236</v>
      </c>
      <c r="K235" s="161" t="s">
        <v>259</v>
      </c>
      <c r="L235" s="161" t="s">
        <v>331</v>
      </c>
      <c r="M235" s="161" t="s">
        <v>240</v>
      </c>
      <c r="N235" s="161" t="s">
        <v>239</v>
      </c>
      <c r="O235" s="164" t="s">
        <v>240</v>
      </c>
      <c r="P235" s="161" t="s">
        <v>239</v>
      </c>
      <c r="Q235" s="163" t="s">
        <v>332</v>
      </c>
      <c r="R235" s="165" t="s">
        <v>242</v>
      </c>
      <c r="S235" s="165" t="s">
        <v>294</v>
      </c>
      <c r="T235" s="163" t="s">
        <v>424</v>
      </c>
      <c r="U235" s="166">
        <v>12</v>
      </c>
    </row>
    <row r="236" spans="2:21" s="34" customFormat="1" ht="33" x14ac:dyDescent="0.4">
      <c r="B236" s="154">
        <v>6</v>
      </c>
      <c r="C236" s="158">
        <v>45670</v>
      </c>
      <c r="D236" s="145" t="str">
        <f t="shared" si="12"/>
        <v>月</v>
      </c>
      <c r="E236" s="159">
        <v>0.63611111111111107</v>
      </c>
      <c r="F236" s="160" t="s">
        <v>208</v>
      </c>
      <c r="G236" s="161" t="s">
        <v>334</v>
      </c>
      <c r="H236" s="162">
        <v>5.7844375349999998E-2</v>
      </c>
      <c r="I236" s="163" t="s">
        <v>329</v>
      </c>
      <c r="J236" s="163" t="s">
        <v>236</v>
      </c>
      <c r="K236" s="161" t="s">
        <v>330</v>
      </c>
      <c r="L236" s="161" t="s">
        <v>331</v>
      </c>
      <c r="M236" s="161" t="s">
        <v>240</v>
      </c>
      <c r="N236" s="161" t="s">
        <v>240</v>
      </c>
      <c r="O236" s="164" t="s">
        <v>240</v>
      </c>
      <c r="P236" s="161" t="s">
        <v>239</v>
      </c>
      <c r="Q236" s="163" t="s">
        <v>332</v>
      </c>
      <c r="R236" s="165" t="s">
        <v>307</v>
      </c>
      <c r="S236" s="165" t="s">
        <v>243</v>
      </c>
      <c r="T236" s="163" t="s">
        <v>359</v>
      </c>
      <c r="U236" s="166">
        <v>64</v>
      </c>
    </row>
    <row r="237" spans="2:21" s="34" customFormat="1" ht="33" x14ac:dyDescent="0.4">
      <c r="B237" s="154">
        <v>7</v>
      </c>
      <c r="C237" s="158">
        <v>45670</v>
      </c>
      <c r="D237" s="145" t="str">
        <f t="shared" si="12"/>
        <v>月</v>
      </c>
      <c r="E237" s="159">
        <v>0.65416666666666667</v>
      </c>
      <c r="F237" s="160" t="s">
        <v>208</v>
      </c>
      <c r="G237" s="161" t="s">
        <v>334</v>
      </c>
      <c r="H237" s="162">
        <v>1.2602716809999999E-2</v>
      </c>
      <c r="I237" s="163" t="s">
        <v>329</v>
      </c>
      <c r="J237" s="163" t="s">
        <v>236</v>
      </c>
      <c r="K237" s="161" t="s">
        <v>330</v>
      </c>
      <c r="L237" s="161" t="s">
        <v>331</v>
      </c>
      <c r="M237" s="161" t="s">
        <v>240</v>
      </c>
      <c r="N237" s="161" t="s">
        <v>240</v>
      </c>
      <c r="O237" s="164" t="s">
        <v>240</v>
      </c>
      <c r="P237" s="161" t="s">
        <v>239</v>
      </c>
      <c r="Q237" s="163" t="s">
        <v>332</v>
      </c>
      <c r="R237" s="165" t="s">
        <v>307</v>
      </c>
      <c r="S237" s="165" t="s">
        <v>312</v>
      </c>
      <c r="T237" s="163" t="s">
        <v>425</v>
      </c>
      <c r="U237" s="166">
        <v>30</v>
      </c>
    </row>
    <row r="238" spans="2:21" s="34" customFormat="1" ht="16.5" x14ac:dyDescent="0.4">
      <c r="B238" s="154">
        <v>7</v>
      </c>
      <c r="C238" s="158">
        <v>45670</v>
      </c>
      <c r="D238" s="145" t="str">
        <f t="shared" si="12"/>
        <v>月</v>
      </c>
      <c r="E238" s="159">
        <v>0.66527777777777775</v>
      </c>
      <c r="F238" s="160" t="s">
        <v>208</v>
      </c>
      <c r="G238" s="161" t="s">
        <v>234</v>
      </c>
      <c r="H238" s="162">
        <v>5.908856556E-2</v>
      </c>
      <c r="I238" s="163" t="s">
        <v>329</v>
      </c>
      <c r="J238" s="163" t="s">
        <v>236</v>
      </c>
      <c r="K238" s="161" t="s">
        <v>330</v>
      </c>
      <c r="L238" s="161" t="s">
        <v>331</v>
      </c>
      <c r="M238" s="161" t="s">
        <v>240</v>
      </c>
      <c r="N238" s="161" t="s">
        <v>240</v>
      </c>
      <c r="O238" s="164" t="s">
        <v>240</v>
      </c>
      <c r="P238" s="161" t="s">
        <v>239</v>
      </c>
      <c r="Q238" s="163" t="s">
        <v>332</v>
      </c>
      <c r="R238" s="165" t="s">
        <v>307</v>
      </c>
      <c r="S238" s="165" t="s">
        <v>243</v>
      </c>
      <c r="T238" s="163" t="s">
        <v>426</v>
      </c>
      <c r="U238" s="166">
        <v>9</v>
      </c>
    </row>
    <row r="239" spans="2:21" s="34" customFormat="1" ht="33" x14ac:dyDescent="0.4">
      <c r="B239" s="154">
        <v>1</v>
      </c>
      <c r="C239" s="158">
        <v>45671</v>
      </c>
      <c r="D239" s="145" t="str">
        <f t="shared" si="12"/>
        <v>火</v>
      </c>
      <c r="E239" s="159">
        <v>0.46458333333333335</v>
      </c>
      <c r="F239" s="160" t="s">
        <v>208</v>
      </c>
      <c r="G239" s="161" t="s">
        <v>334</v>
      </c>
      <c r="H239" s="162">
        <v>3.190775413E-2</v>
      </c>
      <c r="I239" s="163" t="s">
        <v>329</v>
      </c>
      <c r="J239" s="163" t="s">
        <v>236</v>
      </c>
      <c r="K239" s="161" t="s">
        <v>259</v>
      </c>
      <c r="L239" s="161" t="s">
        <v>238</v>
      </c>
      <c r="M239" s="161" t="s">
        <v>239</v>
      </c>
      <c r="N239" s="161" t="s">
        <v>239</v>
      </c>
      <c r="O239" s="164" t="s">
        <v>240</v>
      </c>
      <c r="P239" s="161" t="s">
        <v>239</v>
      </c>
      <c r="Q239" s="163" t="s">
        <v>335</v>
      </c>
      <c r="R239" s="165" t="s">
        <v>336</v>
      </c>
      <c r="S239" s="165" t="s">
        <v>297</v>
      </c>
      <c r="T239" s="163" t="s">
        <v>427</v>
      </c>
      <c r="U239" s="166">
        <v>14</v>
      </c>
    </row>
    <row r="240" spans="2:21" s="34" customFormat="1" ht="16.5" x14ac:dyDescent="0.4">
      <c r="B240" s="154">
        <v>1</v>
      </c>
      <c r="C240" s="158">
        <v>45671</v>
      </c>
      <c r="D240" s="145" t="str">
        <f t="shared" si="12"/>
        <v>火</v>
      </c>
      <c r="E240" s="159">
        <v>0.46458333333333335</v>
      </c>
      <c r="F240" s="160" t="s">
        <v>208</v>
      </c>
      <c r="G240" s="161" t="s">
        <v>334</v>
      </c>
      <c r="H240" s="162">
        <v>0.1087688738</v>
      </c>
      <c r="I240" s="163" t="s">
        <v>329</v>
      </c>
      <c r="J240" s="163" t="s">
        <v>236</v>
      </c>
      <c r="K240" s="161" t="s">
        <v>330</v>
      </c>
      <c r="L240" s="161" t="s">
        <v>331</v>
      </c>
      <c r="M240" s="161" t="s">
        <v>240</v>
      </c>
      <c r="N240" s="161" t="s">
        <v>240</v>
      </c>
      <c r="O240" s="164" t="s">
        <v>240</v>
      </c>
      <c r="P240" s="161" t="s">
        <v>239</v>
      </c>
      <c r="Q240" s="163" t="s">
        <v>332</v>
      </c>
      <c r="R240" s="165" t="s">
        <v>307</v>
      </c>
      <c r="S240" s="165" t="s">
        <v>243</v>
      </c>
      <c r="T240" s="163"/>
      <c r="U240" s="166">
        <v>21</v>
      </c>
    </row>
    <row r="241" spans="2:21" s="34" customFormat="1" ht="49.5" x14ac:dyDescent="0.4">
      <c r="B241" s="154">
        <v>1</v>
      </c>
      <c r="C241" s="158">
        <v>45671</v>
      </c>
      <c r="D241" s="145" t="str">
        <f t="shared" si="12"/>
        <v>火</v>
      </c>
      <c r="E241" s="159">
        <v>0.47083333333333333</v>
      </c>
      <c r="F241" s="160" t="s">
        <v>208</v>
      </c>
      <c r="G241" s="161" t="s">
        <v>334</v>
      </c>
      <c r="H241" s="162">
        <v>8.0779809999999997E-3</v>
      </c>
      <c r="I241" s="163" t="s">
        <v>329</v>
      </c>
      <c r="J241" s="163" t="s">
        <v>236</v>
      </c>
      <c r="K241" s="161" t="s">
        <v>330</v>
      </c>
      <c r="L241" s="161" t="s">
        <v>331</v>
      </c>
      <c r="M241" s="161" t="s">
        <v>240</v>
      </c>
      <c r="N241" s="161" t="s">
        <v>240</v>
      </c>
      <c r="O241" s="164" t="s">
        <v>239</v>
      </c>
      <c r="P241" s="161" t="s">
        <v>239</v>
      </c>
      <c r="Q241" s="163" t="s">
        <v>342</v>
      </c>
      <c r="R241" s="165" t="s">
        <v>336</v>
      </c>
      <c r="S241" s="165" t="s">
        <v>343</v>
      </c>
      <c r="T241" s="163" t="s">
        <v>428</v>
      </c>
      <c r="U241" s="166">
        <v>40</v>
      </c>
    </row>
    <row r="242" spans="2:21" s="34" customFormat="1" ht="16.5" x14ac:dyDescent="0.4">
      <c r="B242" s="154">
        <v>1</v>
      </c>
      <c r="C242" s="158">
        <v>45671</v>
      </c>
      <c r="D242" s="145" t="str">
        <f t="shared" si="12"/>
        <v>火</v>
      </c>
      <c r="E242" s="159">
        <v>0.47638888888888886</v>
      </c>
      <c r="F242" s="160" t="s">
        <v>208</v>
      </c>
      <c r="G242" s="161" t="s">
        <v>234</v>
      </c>
      <c r="H242" s="162">
        <v>6.7441301120000005E-2</v>
      </c>
      <c r="I242" s="163" t="s">
        <v>329</v>
      </c>
      <c r="J242" s="163" t="s">
        <v>236</v>
      </c>
      <c r="K242" s="161" t="s">
        <v>330</v>
      </c>
      <c r="L242" s="161" t="s">
        <v>331</v>
      </c>
      <c r="M242" s="161" t="s">
        <v>240</v>
      </c>
      <c r="N242" s="161" t="s">
        <v>240</v>
      </c>
      <c r="O242" s="164" t="s">
        <v>240</v>
      </c>
      <c r="P242" s="161" t="s">
        <v>239</v>
      </c>
      <c r="Q242" s="163" t="s">
        <v>332</v>
      </c>
      <c r="R242" s="165" t="s">
        <v>307</v>
      </c>
      <c r="S242" s="165" t="s">
        <v>243</v>
      </c>
      <c r="T242" s="163"/>
      <c r="U242" s="166">
        <v>11</v>
      </c>
    </row>
    <row r="243" spans="2:21" s="34" customFormat="1" ht="33" x14ac:dyDescent="0.4">
      <c r="B243" s="154">
        <v>2</v>
      </c>
      <c r="C243" s="158">
        <v>45671</v>
      </c>
      <c r="D243" s="145" t="str">
        <f t="shared" si="12"/>
        <v>火</v>
      </c>
      <c r="E243" s="159">
        <v>0.48541666666666666</v>
      </c>
      <c r="F243" s="160" t="s">
        <v>208</v>
      </c>
      <c r="G243" s="161" t="s">
        <v>234</v>
      </c>
      <c r="H243" s="162">
        <v>4.3388525000000001E-5</v>
      </c>
      <c r="I243" s="163" t="s">
        <v>329</v>
      </c>
      <c r="J243" s="163" t="s">
        <v>236</v>
      </c>
      <c r="K243" s="161" t="s">
        <v>330</v>
      </c>
      <c r="L243" s="161" t="s">
        <v>331</v>
      </c>
      <c r="M243" s="161" t="s">
        <v>240</v>
      </c>
      <c r="N243" s="161" t="s">
        <v>240</v>
      </c>
      <c r="O243" s="164" t="s">
        <v>240</v>
      </c>
      <c r="P243" s="161" t="s">
        <v>239</v>
      </c>
      <c r="Q243" s="163" t="s">
        <v>332</v>
      </c>
      <c r="R243" s="165" t="s">
        <v>242</v>
      </c>
      <c r="S243" s="165" t="s">
        <v>343</v>
      </c>
      <c r="T243" s="163" t="s">
        <v>397</v>
      </c>
      <c r="U243" s="166">
        <v>13</v>
      </c>
    </row>
    <row r="244" spans="2:21" s="34" customFormat="1" ht="16.5" x14ac:dyDescent="0.4">
      <c r="B244" s="154">
        <v>2</v>
      </c>
      <c r="C244" s="158">
        <v>45671</v>
      </c>
      <c r="D244" s="145" t="str">
        <f t="shared" si="12"/>
        <v>火</v>
      </c>
      <c r="E244" s="159">
        <v>0.48680555555555555</v>
      </c>
      <c r="F244" s="160" t="s">
        <v>208</v>
      </c>
      <c r="G244" s="161" t="s">
        <v>334</v>
      </c>
      <c r="H244" s="162">
        <v>2.9096596999999998E-2</v>
      </c>
      <c r="I244" s="163" t="s">
        <v>329</v>
      </c>
      <c r="J244" s="163" t="s">
        <v>236</v>
      </c>
      <c r="K244" s="161" t="s">
        <v>259</v>
      </c>
      <c r="L244" s="161" t="s">
        <v>238</v>
      </c>
      <c r="M244" s="161" t="s">
        <v>239</v>
      </c>
      <c r="N244" s="161" t="s">
        <v>239</v>
      </c>
      <c r="O244" s="164" t="s">
        <v>240</v>
      </c>
      <c r="P244" s="161" t="s">
        <v>239</v>
      </c>
      <c r="Q244" s="163" t="s">
        <v>335</v>
      </c>
      <c r="R244" s="165" t="s">
        <v>336</v>
      </c>
      <c r="S244" s="165" t="s">
        <v>297</v>
      </c>
      <c r="T244" s="163" t="s">
        <v>429</v>
      </c>
      <c r="U244" s="166">
        <v>14</v>
      </c>
    </row>
    <row r="245" spans="2:21" s="34" customFormat="1" ht="16.5" x14ac:dyDescent="0.4">
      <c r="B245" s="154">
        <v>2</v>
      </c>
      <c r="C245" s="158">
        <v>45671</v>
      </c>
      <c r="D245" s="145" t="str">
        <f t="shared" si="12"/>
        <v>火</v>
      </c>
      <c r="E245" s="159">
        <v>0.49027777777777776</v>
      </c>
      <c r="F245" s="160" t="s">
        <v>208</v>
      </c>
      <c r="G245" s="161" t="s">
        <v>334</v>
      </c>
      <c r="H245" s="162">
        <v>0.1093820303</v>
      </c>
      <c r="I245" s="163" t="s">
        <v>329</v>
      </c>
      <c r="J245" s="163" t="s">
        <v>236</v>
      </c>
      <c r="K245" s="161" t="s">
        <v>330</v>
      </c>
      <c r="L245" s="161" t="s">
        <v>331</v>
      </c>
      <c r="M245" s="161" t="s">
        <v>240</v>
      </c>
      <c r="N245" s="161" t="s">
        <v>240</v>
      </c>
      <c r="O245" s="164" t="s">
        <v>239</v>
      </c>
      <c r="P245" s="161" t="s">
        <v>239</v>
      </c>
      <c r="Q245" s="163" t="s">
        <v>332</v>
      </c>
      <c r="R245" s="165" t="s">
        <v>307</v>
      </c>
      <c r="S245" s="165" t="s">
        <v>243</v>
      </c>
      <c r="T245" s="163"/>
      <c r="U245" s="166">
        <v>36</v>
      </c>
    </row>
    <row r="246" spans="2:21" s="34" customFormat="1" ht="16.5" x14ac:dyDescent="0.4">
      <c r="B246" s="154">
        <v>2</v>
      </c>
      <c r="C246" s="158">
        <v>45671</v>
      </c>
      <c r="D246" s="145" t="str">
        <f t="shared" si="12"/>
        <v>火</v>
      </c>
      <c r="E246" s="159">
        <v>0.49652777777777779</v>
      </c>
      <c r="F246" s="160" t="s">
        <v>208</v>
      </c>
      <c r="G246" s="161" t="s">
        <v>234</v>
      </c>
      <c r="H246" s="162">
        <v>7.0827702059999997E-2</v>
      </c>
      <c r="I246" s="163" t="s">
        <v>329</v>
      </c>
      <c r="J246" s="163" t="s">
        <v>236</v>
      </c>
      <c r="K246" s="161" t="s">
        <v>330</v>
      </c>
      <c r="L246" s="161" t="s">
        <v>331</v>
      </c>
      <c r="M246" s="161" t="s">
        <v>240</v>
      </c>
      <c r="N246" s="161" t="s">
        <v>240</v>
      </c>
      <c r="O246" s="164" t="s">
        <v>240</v>
      </c>
      <c r="P246" s="161" t="s">
        <v>239</v>
      </c>
      <c r="Q246" s="163" t="s">
        <v>332</v>
      </c>
      <c r="R246" s="165" t="s">
        <v>307</v>
      </c>
      <c r="S246" s="165" t="s">
        <v>243</v>
      </c>
      <c r="T246" s="163"/>
      <c r="U246" s="166">
        <v>13</v>
      </c>
    </row>
    <row r="247" spans="2:21" s="34" customFormat="1" ht="16.5" x14ac:dyDescent="0.4">
      <c r="B247" s="154">
        <v>3</v>
      </c>
      <c r="C247" s="158">
        <v>45671</v>
      </c>
      <c r="D247" s="145" t="str">
        <f t="shared" si="12"/>
        <v>火</v>
      </c>
      <c r="E247" s="159">
        <v>0.50486111111111109</v>
      </c>
      <c r="F247" s="160" t="s">
        <v>208</v>
      </c>
      <c r="G247" s="161" t="s">
        <v>234</v>
      </c>
      <c r="H247" s="162">
        <v>5.2569097000000002E-2</v>
      </c>
      <c r="I247" s="163" t="s">
        <v>329</v>
      </c>
      <c r="J247" s="163" t="s">
        <v>236</v>
      </c>
      <c r="K247" s="161" t="s">
        <v>330</v>
      </c>
      <c r="L247" s="161" t="s">
        <v>331</v>
      </c>
      <c r="M247" s="161" t="s">
        <v>240</v>
      </c>
      <c r="N247" s="161" t="s">
        <v>240</v>
      </c>
      <c r="O247" s="164" t="s">
        <v>240</v>
      </c>
      <c r="P247" s="161" t="s">
        <v>239</v>
      </c>
      <c r="Q247" s="163" t="s">
        <v>332</v>
      </c>
      <c r="R247" s="165" t="s">
        <v>307</v>
      </c>
      <c r="S247" s="165" t="s">
        <v>243</v>
      </c>
      <c r="T247" s="163"/>
      <c r="U247" s="166">
        <v>9</v>
      </c>
    </row>
    <row r="248" spans="2:21" s="34" customFormat="1" ht="33" x14ac:dyDescent="0.4">
      <c r="B248" s="154">
        <v>3</v>
      </c>
      <c r="C248" s="158">
        <v>45671</v>
      </c>
      <c r="D248" s="145" t="str">
        <f t="shared" si="12"/>
        <v>火</v>
      </c>
      <c r="E248" s="159">
        <v>0.50624999999999998</v>
      </c>
      <c r="F248" s="160" t="s">
        <v>208</v>
      </c>
      <c r="G248" s="161" t="s">
        <v>334</v>
      </c>
      <c r="H248" s="162">
        <v>3.4550271709999997E-2</v>
      </c>
      <c r="I248" s="163" t="s">
        <v>329</v>
      </c>
      <c r="J248" s="163" t="s">
        <v>236</v>
      </c>
      <c r="K248" s="161" t="s">
        <v>259</v>
      </c>
      <c r="L248" s="161" t="s">
        <v>238</v>
      </c>
      <c r="M248" s="161" t="s">
        <v>239</v>
      </c>
      <c r="N248" s="161" t="s">
        <v>239</v>
      </c>
      <c r="O248" s="164" t="s">
        <v>240</v>
      </c>
      <c r="P248" s="161" t="s">
        <v>239</v>
      </c>
      <c r="Q248" s="163" t="s">
        <v>335</v>
      </c>
      <c r="R248" s="165" t="s">
        <v>336</v>
      </c>
      <c r="S248" s="165" t="s">
        <v>297</v>
      </c>
      <c r="T248" s="163" t="s">
        <v>430</v>
      </c>
      <c r="U248" s="166">
        <v>14</v>
      </c>
    </row>
    <row r="249" spans="2:21" s="34" customFormat="1" ht="16.5" x14ac:dyDescent="0.4">
      <c r="B249" s="154">
        <v>3</v>
      </c>
      <c r="C249" s="158">
        <v>45671</v>
      </c>
      <c r="D249" s="145" t="str">
        <f t="shared" si="12"/>
        <v>火</v>
      </c>
      <c r="E249" s="159">
        <v>0.51041666666666663</v>
      </c>
      <c r="F249" s="160" t="s">
        <v>208</v>
      </c>
      <c r="G249" s="161" t="s">
        <v>334</v>
      </c>
      <c r="H249" s="162">
        <v>0.1026147357</v>
      </c>
      <c r="I249" s="163" t="s">
        <v>329</v>
      </c>
      <c r="J249" s="163" t="s">
        <v>236</v>
      </c>
      <c r="K249" s="161" t="s">
        <v>237</v>
      </c>
      <c r="L249" s="161" t="s">
        <v>331</v>
      </c>
      <c r="M249" s="161" t="s">
        <v>240</v>
      </c>
      <c r="N249" s="161" t="s">
        <v>240</v>
      </c>
      <c r="O249" s="164" t="s">
        <v>240</v>
      </c>
      <c r="P249" s="161" t="s">
        <v>239</v>
      </c>
      <c r="Q249" s="163" t="s">
        <v>339</v>
      </c>
      <c r="R249" s="165" t="s">
        <v>307</v>
      </c>
      <c r="S249" s="165" t="s">
        <v>243</v>
      </c>
      <c r="T249" s="163"/>
      <c r="U249" s="166">
        <v>34</v>
      </c>
    </row>
    <row r="250" spans="2:21" s="34" customFormat="1" ht="33" x14ac:dyDescent="0.4">
      <c r="B250" s="154">
        <v>3</v>
      </c>
      <c r="C250" s="158">
        <v>45671</v>
      </c>
      <c r="D250" s="145" t="str">
        <f t="shared" si="12"/>
        <v>火</v>
      </c>
      <c r="E250" s="159">
        <v>0.51597222222222228</v>
      </c>
      <c r="F250" s="160" t="s">
        <v>208</v>
      </c>
      <c r="G250" s="161" t="s">
        <v>334</v>
      </c>
      <c r="H250" s="162">
        <v>0.1119360841</v>
      </c>
      <c r="I250" s="163" t="s">
        <v>329</v>
      </c>
      <c r="J250" s="163" t="s">
        <v>236</v>
      </c>
      <c r="K250" s="161" t="s">
        <v>330</v>
      </c>
      <c r="L250" s="161" t="s">
        <v>331</v>
      </c>
      <c r="M250" s="161" t="s">
        <v>240</v>
      </c>
      <c r="N250" s="161" t="s">
        <v>240</v>
      </c>
      <c r="O250" s="164" t="s">
        <v>240</v>
      </c>
      <c r="P250" s="161" t="s">
        <v>239</v>
      </c>
      <c r="Q250" s="163" t="s">
        <v>332</v>
      </c>
      <c r="R250" s="165" t="s">
        <v>307</v>
      </c>
      <c r="S250" s="165" t="s">
        <v>243</v>
      </c>
      <c r="T250" s="163" t="s">
        <v>359</v>
      </c>
      <c r="U250" s="166">
        <v>64</v>
      </c>
    </row>
    <row r="251" spans="2:21" s="34" customFormat="1" ht="49.5" x14ac:dyDescent="0.4">
      <c r="B251" s="154">
        <v>4</v>
      </c>
      <c r="C251" s="158">
        <v>45671</v>
      </c>
      <c r="D251" s="145" t="str">
        <f t="shared" si="12"/>
        <v>火</v>
      </c>
      <c r="E251" s="159">
        <v>0.52638888888888891</v>
      </c>
      <c r="F251" s="160" t="s">
        <v>208</v>
      </c>
      <c r="G251" s="161" t="s">
        <v>334</v>
      </c>
      <c r="H251" s="162">
        <v>3.5867641589999999E-2</v>
      </c>
      <c r="I251" s="163" t="s">
        <v>329</v>
      </c>
      <c r="J251" s="163" t="s">
        <v>236</v>
      </c>
      <c r="K251" s="161" t="s">
        <v>259</v>
      </c>
      <c r="L251" s="161" t="s">
        <v>238</v>
      </c>
      <c r="M251" s="161" t="s">
        <v>239</v>
      </c>
      <c r="N251" s="161" t="s">
        <v>239</v>
      </c>
      <c r="O251" s="164" t="s">
        <v>240</v>
      </c>
      <c r="P251" s="161" t="s">
        <v>239</v>
      </c>
      <c r="Q251" s="163" t="s">
        <v>335</v>
      </c>
      <c r="R251" s="165" t="s">
        <v>336</v>
      </c>
      <c r="S251" s="165" t="s">
        <v>297</v>
      </c>
      <c r="T251" s="163" t="s">
        <v>431</v>
      </c>
      <c r="U251" s="166">
        <v>14</v>
      </c>
    </row>
    <row r="252" spans="2:21" s="34" customFormat="1" ht="16.5" x14ac:dyDescent="0.4">
      <c r="B252" s="154">
        <v>4</v>
      </c>
      <c r="C252" s="158">
        <v>45671</v>
      </c>
      <c r="D252" s="145" t="str">
        <f t="shared" si="12"/>
        <v>火</v>
      </c>
      <c r="E252" s="159">
        <v>0.53819444444444442</v>
      </c>
      <c r="F252" s="160" t="s">
        <v>208</v>
      </c>
      <c r="G252" s="161" t="s">
        <v>234</v>
      </c>
      <c r="H252" s="162">
        <v>8.7953785610000002E-2</v>
      </c>
      <c r="I252" s="163" t="s">
        <v>329</v>
      </c>
      <c r="J252" s="163" t="s">
        <v>236</v>
      </c>
      <c r="K252" s="161" t="s">
        <v>259</v>
      </c>
      <c r="L252" s="161" t="s">
        <v>331</v>
      </c>
      <c r="M252" s="161" t="s">
        <v>240</v>
      </c>
      <c r="N252" s="161" t="s">
        <v>239</v>
      </c>
      <c r="O252" s="164" t="s">
        <v>240</v>
      </c>
      <c r="P252" s="161" t="s">
        <v>239</v>
      </c>
      <c r="Q252" s="163" t="s">
        <v>332</v>
      </c>
      <c r="R252" s="165" t="s">
        <v>307</v>
      </c>
      <c r="S252" s="165" t="s">
        <v>243</v>
      </c>
      <c r="T252" s="163"/>
      <c r="U252" s="166">
        <v>10</v>
      </c>
    </row>
    <row r="253" spans="2:21" s="34" customFormat="1" ht="16.5" x14ac:dyDescent="0.4">
      <c r="B253" s="154">
        <v>5</v>
      </c>
      <c r="C253" s="158">
        <v>45671</v>
      </c>
      <c r="D253" s="145" t="str">
        <f t="shared" si="12"/>
        <v>火</v>
      </c>
      <c r="E253" s="159">
        <v>0.59930555555555554</v>
      </c>
      <c r="F253" s="160" t="s">
        <v>208</v>
      </c>
      <c r="G253" s="161" t="s">
        <v>334</v>
      </c>
      <c r="H253" s="162">
        <v>2.685320611E-2</v>
      </c>
      <c r="I253" s="163" t="s">
        <v>329</v>
      </c>
      <c r="J253" s="163" t="s">
        <v>236</v>
      </c>
      <c r="K253" s="161" t="s">
        <v>330</v>
      </c>
      <c r="L253" s="161" t="s">
        <v>331</v>
      </c>
      <c r="M253" s="161" t="s">
        <v>240</v>
      </c>
      <c r="N253" s="161" t="s">
        <v>240</v>
      </c>
      <c r="O253" s="164" t="s">
        <v>240</v>
      </c>
      <c r="P253" s="161" t="s">
        <v>239</v>
      </c>
      <c r="Q253" s="163" t="s">
        <v>332</v>
      </c>
      <c r="R253" s="165" t="s">
        <v>307</v>
      </c>
      <c r="S253" s="165" t="s">
        <v>243</v>
      </c>
      <c r="T253" s="163"/>
      <c r="U253" s="166">
        <v>30</v>
      </c>
    </row>
    <row r="254" spans="2:21" s="34" customFormat="1" ht="16.5" x14ac:dyDescent="0.4">
      <c r="B254" s="154">
        <v>5</v>
      </c>
      <c r="C254" s="158">
        <v>45671</v>
      </c>
      <c r="D254" s="145" t="str">
        <f t="shared" si="12"/>
        <v>火</v>
      </c>
      <c r="E254" s="159">
        <v>0.6</v>
      </c>
      <c r="F254" s="160" t="s">
        <v>208</v>
      </c>
      <c r="G254" s="161" t="s">
        <v>334</v>
      </c>
      <c r="H254" s="162">
        <v>0.123259941</v>
      </c>
      <c r="I254" s="163" t="s">
        <v>329</v>
      </c>
      <c r="J254" s="163" t="s">
        <v>236</v>
      </c>
      <c r="K254" s="161" t="s">
        <v>330</v>
      </c>
      <c r="L254" s="161" t="s">
        <v>331</v>
      </c>
      <c r="M254" s="161" t="s">
        <v>240</v>
      </c>
      <c r="N254" s="161" t="s">
        <v>240</v>
      </c>
      <c r="O254" s="164" t="s">
        <v>240</v>
      </c>
      <c r="P254" s="161" t="s">
        <v>239</v>
      </c>
      <c r="Q254" s="163" t="s">
        <v>332</v>
      </c>
      <c r="R254" s="165" t="s">
        <v>307</v>
      </c>
      <c r="S254" s="165" t="s">
        <v>243</v>
      </c>
      <c r="T254" s="163"/>
      <c r="U254" s="166">
        <v>32</v>
      </c>
    </row>
    <row r="255" spans="2:21" s="34" customFormat="1" ht="33" x14ac:dyDescent="0.4">
      <c r="B255" s="154">
        <v>5</v>
      </c>
      <c r="C255" s="158">
        <v>45671</v>
      </c>
      <c r="D255" s="145" t="str">
        <f t="shared" si="12"/>
        <v>火</v>
      </c>
      <c r="E255" s="159">
        <v>0.60138888888888886</v>
      </c>
      <c r="F255" s="160" t="s">
        <v>208</v>
      </c>
      <c r="G255" s="161" t="s">
        <v>334</v>
      </c>
      <c r="H255" s="162">
        <v>0</v>
      </c>
      <c r="I255" s="163" t="s">
        <v>329</v>
      </c>
      <c r="J255" s="163" t="s">
        <v>236</v>
      </c>
      <c r="K255" s="161" t="s">
        <v>237</v>
      </c>
      <c r="L255" s="161" t="s">
        <v>331</v>
      </c>
      <c r="M255" s="161" t="s">
        <v>240</v>
      </c>
      <c r="N255" s="161" t="s">
        <v>240</v>
      </c>
      <c r="O255" s="164" t="s">
        <v>239</v>
      </c>
      <c r="P255" s="161" t="s">
        <v>239</v>
      </c>
      <c r="Q255" s="163" t="s">
        <v>342</v>
      </c>
      <c r="R255" s="165" t="s">
        <v>242</v>
      </c>
      <c r="S255" s="165" t="s">
        <v>297</v>
      </c>
      <c r="T255" s="163" t="s">
        <v>432</v>
      </c>
      <c r="U255" s="166">
        <v>33</v>
      </c>
    </row>
    <row r="256" spans="2:21" s="34" customFormat="1" ht="16.5" x14ac:dyDescent="0.4">
      <c r="B256" s="154">
        <v>6</v>
      </c>
      <c r="C256" s="158">
        <v>45671</v>
      </c>
      <c r="D256" s="145" t="str">
        <f t="shared" si="12"/>
        <v>火</v>
      </c>
      <c r="E256" s="159">
        <v>0.62430555555555556</v>
      </c>
      <c r="F256" s="160" t="s">
        <v>208</v>
      </c>
      <c r="G256" s="161" t="s">
        <v>334</v>
      </c>
      <c r="H256" s="162">
        <v>3.6202937200000002E-4</v>
      </c>
      <c r="I256" s="163" t="s">
        <v>329</v>
      </c>
      <c r="J256" s="163" t="s">
        <v>236</v>
      </c>
      <c r="K256" s="161" t="s">
        <v>259</v>
      </c>
      <c r="L256" s="161" t="s">
        <v>238</v>
      </c>
      <c r="M256" s="161" t="s">
        <v>239</v>
      </c>
      <c r="N256" s="161" t="s">
        <v>239</v>
      </c>
      <c r="O256" s="164" t="s">
        <v>240</v>
      </c>
      <c r="P256" s="161" t="s">
        <v>239</v>
      </c>
      <c r="Q256" s="163" t="s">
        <v>335</v>
      </c>
      <c r="R256" s="165" t="s">
        <v>336</v>
      </c>
      <c r="S256" s="165" t="s">
        <v>297</v>
      </c>
      <c r="T256" s="163" t="s">
        <v>433</v>
      </c>
      <c r="U256" s="166">
        <v>14</v>
      </c>
    </row>
    <row r="257" spans="2:38" s="34" customFormat="1" ht="33" x14ac:dyDescent="0.4">
      <c r="B257" s="154">
        <v>6</v>
      </c>
      <c r="C257" s="158">
        <v>45671</v>
      </c>
      <c r="D257" s="145" t="str">
        <f t="shared" si="12"/>
        <v>火</v>
      </c>
      <c r="E257" s="159">
        <v>0.625</v>
      </c>
      <c r="F257" s="160" t="s">
        <v>208</v>
      </c>
      <c r="G257" s="161" t="s">
        <v>334</v>
      </c>
      <c r="H257" s="162">
        <v>0.11285777969999999</v>
      </c>
      <c r="I257" s="163" t="s">
        <v>329</v>
      </c>
      <c r="J257" s="163" t="s">
        <v>236</v>
      </c>
      <c r="K257" s="161" t="s">
        <v>259</v>
      </c>
      <c r="L257" s="161" t="s">
        <v>331</v>
      </c>
      <c r="M257" s="161" t="s">
        <v>240</v>
      </c>
      <c r="N257" s="161" t="s">
        <v>239</v>
      </c>
      <c r="O257" s="164" t="s">
        <v>240</v>
      </c>
      <c r="P257" s="161" t="s">
        <v>239</v>
      </c>
      <c r="Q257" s="163" t="s">
        <v>332</v>
      </c>
      <c r="R257" s="165" t="s">
        <v>242</v>
      </c>
      <c r="S257" s="165" t="s">
        <v>294</v>
      </c>
      <c r="T257" s="163" t="s">
        <v>434</v>
      </c>
      <c r="U257" s="166">
        <v>18</v>
      </c>
    </row>
    <row r="258" spans="2:38" s="34" customFormat="1" ht="16.5" x14ac:dyDescent="0.4">
      <c r="B258" s="154">
        <v>6</v>
      </c>
      <c r="C258" s="158">
        <v>45671</v>
      </c>
      <c r="D258" s="145" t="str">
        <f t="shared" si="12"/>
        <v>火</v>
      </c>
      <c r="E258" s="159">
        <v>0.63402777777777775</v>
      </c>
      <c r="F258" s="160" t="s">
        <v>208</v>
      </c>
      <c r="G258" s="161" t="s">
        <v>334</v>
      </c>
      <c r="H258" s="162">
        <v>4.0071158070000001E-2</v>
      </c>
      <c r="I258" s="163" t="s">
        <v>329</v>
      </c>
      <c r="J258" s="163" t="s">
        <v>236</v>
      </c>
      <c r="K258" s="161" t="s">
        <v>330</v>
      </c>
      <c r="L258" s="161" t="s">
        <v>331</v>
      </c>
      <c r="M258" s="161" t="s">
        <v>240</v>
      </c>
      <c r="N258" s="161" t="s">
        <v>240</v>
      </c>
      <c r="O258" s="164" t="s">
        <v>240</v>
      </c>
      <c r="P258" s="161" t="s">
        <v>239</v>
      </c>
      <c r="Q258" s="163" t="s">
        <v>332</v>
      </c>
      <c r="R258" s="165" t="s">
        <v>307</v>
      </c>
      <c r="S258" s="165" t="s">
        <v>243</v>
      </c>
      <c r="T258" s="163"/>
      <c r="U258" s="166">
        <v>56</v>
      </c>
    </row>
    <row r="259" spans="2:38" s="34" customFormat="1" ht="16.5" x14ac:dyDescent="0.4">
      <c r="B259" s="154">
        <v>1</v>
      </c>
      <c r="C259" s="158">
        <v>45672</v>
      </c>
      <c r="D259" s="145" t="str">
        <f t="shared" si="12"/>
        <v>水</v>
      </c>
      <c r="E259" s="159">
        <v>0.46458333333333335</v>
      </c>
      <c r="F259" s="160" t="s">
        <v>435</v>
      </c>
      <c r="G259" s="161" t="s">
        <v>334</v>
      </c>
      <c r="H259" s="162">
        <v>6.3450164000000003E-2</v>
      </c>
      <c r="I259" s="163" t="s">
        <v>329</v>
      </c>
      <c r="J259" s="163" t="s">
        <v>236</v>
      </c>
      <c r="K259" s="161" t="s">
        <v>330</v>
      </c>
      <c r="L259" s="161" t="s">
        <v>331</v>
      </c>
      <c r="M259" s="161" t="s">
        <v>240</v>
      </c>
      <c r="N259" s="161" t="s">
        <v>240</v>
      </c>
      <c r="O259" s="164" t="s">
        <v>240</v>
      </c>
      <c r="P259" s="161" t="s">
        <v>239</v>
      </c>
      <c r="Q259" s="163" t="s">
        <v>332</v>
      </c>
      <c r="R259" s="165" t="s">
        <v>307</v>
      </c>
      <c r="S259" s="165" t="s">
        <v>243</v>
      </c>
      <c r="T259" s="163"/>
      <c r="U259" s="166">
        <v>19</v>
      </c>
      <c r="AL259" s="34" t="s">
        <v>190</v>
      </c>
    </row>
    <row r="260" spans="2:38" s="34" customFormat="1" ht="16.5" x14ac:dyDescent="0.4">
      <c r="B260" s="154">
        <v>1</v>
      </c>
      <c r="C260" s="158">
        <v>45672</v>
      </c>
      <c r="D260" s="145" t="str">
        <f t="shared" si="12"/>
        <v>水</v>
      </c>
      <c r="E260" s="159">
        <v>0.47569444444444442</v>
      </c>
      <c r="F260" s="160" t="s">
        <v>208</v>
      </c>
      <c r="G260" s="161" t="s">
        <v>234</v>
      </c>
      <c r="H260" s="162">
        <v>6.125377764E-2</v>
      </c>
      <c r="I260" s="163" t="s">
        <v>329</v>
      </c>
      <c r="J260" s="163" t="s">
        <v>236</v>
      </c>
      <c r="K260" s="161" t="s">
        <v>330</v>
      </c>
      <c r="L260" s="161" t="s">
        <v>331</v>
      </c>
      <c r="M260" s="161" t="s">
        <v>240</v>
      </c>
      <c r="N260" s="161" t="s">
        <v>240</v>
      </c>
      <c r="O260" s="164" t="s">
        <v>240</v>
      </c>
      <c r="P260" s="161" t="s">
        <v>239</v>
      </c>
      <c r="Q260" s="163" t="s">
        <v>332</v>
      </c>
      <c r="R260" s="165" t="s">
        <v>307</v>
      </c>
      <c r="S260" s="165" t="s">
        <v>243</v>
      </c>
      <c r="T260" s="163"/>
      <c r="U260" s="166">
        <v>13</v>
      </c>
    </row>
    <row r="261" spans="2:38" s="34" customFormat="1" ht="16.5" x14ac:dyDescent="0.4">
      <c r="B261" s="154">
        <v>1</v>
      </c>
      <c r="C261" s="158">
        <v>45672</v>
      </c>
      <c r="D261" s="145" t="str">
        <f t="shared" si="12"/>
        <v>水</v>
      </c>
      <c r="E261" s="159">
        <v>0.47638888888888886</v>
      </c>
      <c r="F261" s="160" t="s">
        <v>208</v>
      </c>
      <c r="G261" s="161" t="s">
        <v>234</v>
      </c>
      <c r="H261" s="162">
        <v>6.4700753599999994E-2</v>
      </c>
      <c r="I261" s="163" t="s">
        <v>329</v>
      </c>
      <c r="J261" s="163" t="s">
        <v>236</v>
      </c>
      <c r="K261" s="161" t="s">
        <v>259</v>
      </c>
      <c r="L261" s="161" t="s">
        <v>331</v>
      </c>
      <c r="M261" s="161" t="s">
        <v>240</v>
      </c>
      <c r="N261" s="161" t="s">
        <v>239</v>
      </c>
      <c r="O261" s="164" t="s">
        <v>240</v>
      </c>
      <c r="P261" s="161" t="s">
        <v>239</v>
      </c>
      <c r="Q261" s="163" t="s">
        <v>332</v>
      </c>
      <c r="R261" s="165" t="s">
        <v>307</v>
      </c>
      <c r="S261" s="165" t="s">
        <v>243</v>
      </c>
      <c r="T261" s="163"/>
      <c r="U261" s="166">
        <v>8</v>
      </c>
    </row>
    <row r="262" spans="2:38" s="34" customFormat="1" ht="16.5" x14ac:dyDescent="0.4">
      <c r="B262" s="154">
        <v>2</v>
      </c>
      <c r="C262" s="158">
        <v>45672</v>
      </c>
      <c r="D262" s="145" t="str">
        <f t="shared" si="12"/>
        <v>水</v>
      </c>
      <c r="E262" s="159">
        <v>0.48541666666666666</v>
      </c>
      <c r="F262" s="160" t="s">
        <v>435</v>
      </c>
      <c r="G262" s="161" t="s">
        <v>334</v>
      </c>
      <c r="H262" s="162">
        <v>7.9197223999999997E-2</v>
      </c>
      <c r="I262" s="163" t="s">
        <v>329</v>
      </c>
      <c r="J262" s="163" t="s">
        <v>236</v>
      </c>
      <c r="K262" s="161" t="s">
        <v>330</v>
      </c>
      <c r="L262" s="161" t="s">
        <v>331</v>
      </c>
      <c r="M262" s="161" t="s">
        <v>240</v>
      </c>
      <c r="N262" s="161" t="s">
        <v>240</v>
      </c>
      <c r="O262" s="164" t="s">
        <v>240</v>
      </c>
      <c r="P262" s="161" t="s">
        <v>239</v>
      </c>
      <c r="Q262" s="163" t="s">
        <v>332</v>
      </c>
      <c r="R262" s="165" t="s">
        <v>307</v>
      </c>
      <c r="S262" s="165" t="s">
        <v>243</v>
      </c>
      <c r="T262" s="163"/>
      <c r="U262" s="166">
        <v>19</v>
      </c>
    </row>
    <row r="263" spans="2:38" s="34" customFormat="1" ht="16.5" x14ac:dyDescent="0.4">
      <c r="B263" s="154">
        <v>2</v>
      </c>
      <c r="C263" s="158">
        <v>45672</v>
      </c>
      <c r="D263" s="145" t="str">
        <f t="shared" si="12"/>
        <v>水</v>
      </c>
      <c r="E263" s="159">
        <v>0.48680555555555555</v>
      </c>
      <c r="F263" s="160" t="s">
        <v>208</v>
      </c>
      <c r="G263" s="161" t="s">
        <v>334</v>
      </c>
      <c r="H263" s="162">
        <v>6.2318817720000003E-2</v>
      </c>
      <c r="I263" s="163" t="s">
        <v>329</v>
      </c>
      <c r="J263" s="163" t="s">
        <v>236</v>
      </c>
      <c r="K263" s="161" t="s">
        <v>259</v>
      </c>
      <c r="L263" s="161" t="s">
        <v>331</v>
      </c>
      <c r="M263" s="161" t="s">
        <v>240</v>
      </c>
      <c r="N263" s="161" t="s">
        <v>240</v>
      </c>
      <c r="O263" s="164" t="s">
        <v>240</v>
      </c>
      <c r="P263" s="161" t="s">
        <v>239</v>
      </c>
      <c r="Q263" s="163" t="s">
        <v>339</v>
      </c>
      <c r="R263" s="165" t="s">
        <v>307</v>
      </c>
      <c r="S263" s="165" t="s">
        <v>243</v>
      </c>
      <c r="T263" s="163"/>
      <c r="U263" s="166">
        <v>24</v>
      </c>
    </row>
    <row r="264" spans="2:38" s="34" customFormat="1" ht="33" x14ac:dyDescent="0.4">
      <c r="B264" s="154">
        <v>2</v>
      </c>
      <c r="C264" s="158">
        <v>45672</v>
      </c>
      <c r="D264" s="145" t="str">
        <f t="shared" si="12"/>
        <v>水</v>
      </c>
      <c r="E264" s="159">
        <v>0.49583333333333335</v>
      </c>
      <c r="F264" s="160" t="s">
        <v>208</v>
      </c>
      <c r="G264" s="161" t="s">
        <v>334</v>
      </c>
      <c r="H264" s="162">
        <v>6.2051019729999997E-2</v>
      </c>
      <c r="I264" s="163" t="s">
        <v>329</v>
      </c>
      <c r="J264" s="163" t="s">
        <v>236</v>
      </c>
      <c r="K264" s="161" t="s">
        <v>330</v>
      </c>
      <c r="L264" s="161" t="s">
        <v>331</v>
      </c>
      <c r="M264" s="161" t="s">
        <v>240</v>
      </c>
      <c r="N264" s="161" t="s">
        <v>240</v>
      </c>
      <c r="O264" s="164" t="s">
        <v>240</v>
      </c>
      <c r="P264" s="161" t="s">
        <v>239</v>
      </c>
      <c r="Q264" s="163" t="s">
        <v>332</v>
      </c>
      <c r="R264" s="165" t="s">
        <v>307</v>
      </c>
      <c r="S264" s="165" t="s">
        <v>243</v>
      </c>
      <c r="T264" s="163" t="s">
        <v>359</v>
      </c>
      <c r="U264" s="166">
        <v>64</v>
      </c>
    </row>
    <row r="265" spans="2:38" s="34" customFormat="1" ht="33" x14ac:dyDescent="0.4">
      <c r="B265" s="154">
        <v>3</v>
      </c>
      <c r="C265" s="158">
        <v>45672</v>
      </c>
      <c r="D265" s="145" t="str">
        <f t="shared" si="12"/>
        <v>水</v>
      </c>
      <c r="E265" s="159">
        <v>0.50347222222222221</v>
      </c>
      <c r="F265" s="160" t="s">
        <v>208</v>
      </c>
      <c r="G265" s="161" t="s">
        <v>234</v>
      </c>
      <c r="H265" s="162">
        <v>1.0568057529999999E-2</v>
      </c>
      <c r="I265" s="163" t="s">
        <v>329</v>
      </c>
      <c r="J265" s="163" t="s">
        <v>236</v>
      </c>
      <c r="K265" s="161" t="s">
        <v>330</v>
      </c>
      <c r="L265" s="161" t="s">
        <v>331</v>
      </c>
      <c r="M265" s="161" t="s">
        <v>240</v>
      </c>
      <c r="N265" s="161" t="s">
        <v>240</v>
      </c>
      <c r="O265" s="164" t="s">
        <v>240</v>
      </c>
      <c r="P265" s="161" t="s">
        <v>239</v>
      </c>
      <c r="Q265" s="163" t="s">
        <v>332</v>
      </c>
      <c r="R265" s="165" t="s">
        <v>242</v>
      </c>
      <c r="S265" s="165" t="s">
        <v>297</v>
      </c>
      <c r="T265" s="163" t="s">
        <v>436</v>
      </c>
      <c r="U265" s="166">
        <v>3</v>
      </c>
    </row>
    <row r="266" spans="2:38" s="34" customFormat="1" ht="16.5" x14ac:dyDescent="0.4">
      <c r="B266" s="154">
        <v>3</v>
      </c>
      <c r="C266" s="158">
        <v>45672</v>
      </c>
      <c r="D266" s="145" t="str">
        <f t="shared" si="12"/>
        <v>水</v>
      </c>
      <c r="E266" s="159">
        <v>0.50486111111111109</v>
      </c>
      <c r="F266" s="160" t="s">
        <v>208</v>
      </c>
      <c r="G266" s="161" t="s">
        <v>234</v>
      </c>
      <c r="H266" s="162">
        <v>0.2044320285</v>
      </c>
      <c r="I266" s="163" t="s">
        <v>329</v>
      </c>
      <c r="J266" s="163" t="s">
        <v>236</v>
      </c>
      <c r="K266" s="161" t="s">
        <v>259</v>
      </c>
      <c r="L266" s="161" t="s">
        <v>331</v>
      </c>
      <c r="M266" s="161" t="s">
        <v>240</v>
      </c>
      <c r="N266" s="161" t="s">
        <v>239</v>
      </c>
      <c r="O266" s="164" t="s">
        <v>240</v>
      </c>
      <c r="P266" s="161" t="s">
        <v>239</v>
      </c>
      <c r="Q266" s="163" t="s">
        <v>332</v>
      </c>
      <c r="R266" s="165" t="s">
        <v>307</v>
      </c>
      <c r="S266" s="165" t="s">
        <v>243</v>
      </c>
      <c r="T266" s="163"/>
      <c r="U266" s="166">
        <v>8</v>
      </c>
    </row>
    <row r="267" spans="2:38" s="34" customFormat="1" ht="16.5" x14ac:dyDescent="0.4">
      <c r="B267" s="154">
        <v>3</v>
      </c>
      <c r="C267" s="158">
        <v>45672</v>
      </c>
      <c r="D267" s="145" t="str">
        <f t="shared" si="12"/>
        <v>水</v>
      </c>
      <c r="E267" s="159">
        <v>0.50694444444444442</v>
      </c>
      <c r="F267" s="160" t="s">
        <v>208</v>
      </c>
      <c r="G267" s="161" t="s">
        <v>334</v>
      </c>
      <c r="H267" s="162">
        <v>6.6963490000000001E-2</v>
      </c>
      <c r="I267" s="163" t="s">
        <v>329</v>
      </c>
      <c r="J267" s="163" t="s">
        <v>236</v>
      </c>
      <c r="K267" s="161" t="s">
        <v>330</v>
      </c>
      <c r="L267" s="161" t="s">
        <v>331</v>
      </c>
      <c r="M267" s="161" t="s">
        <v>240</v>
      </c>
      <c r="N267" s="161" t="s">
        <v>240</v>
      </c>
      <c r="O267" s="164" t="s">
        <v>240</v>
      </c>
      <c r="P267" s="161" t="s">
        <v>239</v>
      </c>
      <c r="Q267" s="163" t="s">
        <v>332</v>
      </c>
      <c r="R267" s="165" t="s">
        <v>307</v>
      </c>
      <c r="S267" s="165" t="s">
        <v>243</v>
      </c>
      <c r="T267" s="163"/>
      <c r="U267" s="166">
        <v>17</v>
      </c>
    </row>
    <row r="268" spans="2:38" s="34" customFormat="1" ht="16.5" x14ac:dyDescent="0.4">
      <c r="B268" s="154">
        <v>3</v>
      </c>
      <c r="C268" s="158">
        <v>45672</v>
      </c>
      <c r="D268" s="145" t="str">
        <f t="shared" si="12"/>
        <v>水</v>
      </c>
      <c r="E268" s="159">
        <v>0.50972222222222219</v>
      </c>
      <c r="F268" s="160" t="s">
        <v>208</v>
      </c>
      <c r="G268" s="161" t="s">
        <v>334</v>
      </c>
      <c r="H268" s="162">
        <v>0</v>
      </c>
      <c r="I268" s="163" t="s">
        <v>329</v>
      </c>
      <c r="J268" s="163" t="s">
        <v>236</v>
      </c>
      <c r="K268" s="161" t="s">
        <v>259</v>
      </c>
      <c r="L268" s="161" t="s">
        <v>345</v>
      </c>
      <c r="M268" s="161" t="s">
        <v>239</v>
      </c>
      <c r="N268" s="161" t="s">
        <v>240</v>
      </c>
      <c r="O268" s="164" t="s">
        <v>240</v>
      </c>
      <c r="P268" s="161" t="s">
        <v>239</v>
      </c>
      <c r="Q268" s="163" t="s">
        <v>241</v>
      </c>
      <c r="R268" s="165" t="s">
        <v>242</v>
      </c>
      <c r="S268" s="165" t="s">
        <v>343</v>
      </c>
      <c r="T268" s="163"/>
      <c r="U268" s="166">
        <v>31</v>
      </c>
    </row>
    <row r="269" spans="2:38" s="34" customFormat="1" ht="16.5" x14ac:dyDescent="0.4">
      <c r="B269" s="154">
        <v>3</v>
      </c>
      <c r="C269" s="158">
        <v>45672</v>
      </c>
      <c r="D269" s="145" t="str">
        <f t="shared" si="12"/>
        <v>水</v>
      </c>
      <c r="E269" s="159">
        <v>0.51527777777777772</v>
      </c>
      <c r="F269" s="160" t="s">
        <v>208</v>
      </c>
      <c r="G269" s="161" t="s">
        <v>334</v>
      </c>
      <c r="H269" s="162">
        <v>0</v>
      </c>
      <c r="I269" s="163" t="s">
        <v>329</v>
      </c>
      <c r="J269" s="163" t="s">
        <v>236</v>
      </c>
      <c r="K269" s="161" t="s">
        <v>237</v>
      </c>
      <c r="L269" s="161" t="s">
        <v>331</v>
      </c>
      <c r="M269" s="161" t="s">
        <v>240</v>
      </c>
      <c r="N269" s="161" t="s">
        <v>240</v>
      </c>
      <c r="O269" s="164" t="s">
        <v>240</v>
      </c>
      <c r="P269" s="161" t="s">
        <v>239</v>
      </c>
      <c r="Q269" s="163" t="s">
        <v>332</v>
      </c>
      <c r="R269" s="165" t="s">
        <v>242</v>
      </c>
      <c r="S269" s="165" t="s">
        <v>312</v>
      </c>
      <c r="T269" s="163"/>
      <c r="U269" s="166">
        <v>52</v>
      </c>
    </row>
    <row r="270" spans="2:38" s="34" customFormat="1" ht="33" x14ac:dyDescent="0.4">
      <c r="B270" s="154">
        <v>4</v>
      </c>
      <c r="C270" s="158">
        <v>45672</v>
      </c>
      <c r="D270" s="145" t="str">
        <f t="shared" si="12"/>
        <v>水</v>
      </c>
      <c r="E270" s="159">
        <v>0.52500000000000002</v>
      </c>
      <c r="F270" s="160" t="s">
        <v>208</v>
      </c>
      <c r="G270" s="161" t="s">
        <v>234</v>
      </c>
      <c r="H270" s="162">
        <v>1.16746057E-3</v>
      </c>
      <c r="I270" s="163" t="s">
        <v>329</v>
      </c>
      <c r="J270" s="163" t="s">
        <v>236</v>
      </c>
      <c r="K270" s="161" t="s">
        <v>410</v>
      </c>
      <c r="L270" s="161" t="s">
        <v>331</v>
      </c>
      <c r="M270" s="161" t="s">
        <v>240</v>
      </c>
      <c r="N270" s="161" t="s">
        <v>240</v>
      </c>
      <c r="O270" s="164" t="s">
        <v>239</v>
      </c>
      <c r="P270" s="161" t="s">
        <v>239</v>
      </c>
      <c r="Q270" s="163" t="s">
        <v>339</v>
      </c>
      <c r="R270" s="165" t="s">
        <v>242</v>
      </c>
      <c r="S270" s="165" t="s">
        <v>294</v>
      </c>
      <c r="T270" s="163" t="s">
        <v>437</v>
      </c>
      <c r="U270" s="166">
        <v>1</v>
      </c>
    </row>
    <row r="271" spans="2:38" s="34" customFormat="1" ht="16.5" x14ac:dyDescent="0.4">
      <c r="B271" s="154">
        <v>4</v>
      </c>
      <c r="C271" s="158">
        <v>45672</v>
      </c>
      <c r="D271" s="145" t="str">
        <f t="shared" si="12"/>
        <v>水</v>
      </c>
      <c r="E271" s="159">
        <v>0.52708333333333335</v>
      </c>
      <c r="F271" s="160" t="s">
        <v>208</v>
      </c>
      <c r="G271" s="161" t="s">
        <v>234</v>
      </c>
      <c r="H271" s="162">
        <v>4.8075728200000001E-2</v>
      </c>
      <c r="I271" s="163" t="s">
        <v>329</v>
      </c>
      <c r="J271" s="163" t="s">
        <v>236</v>
      </c>
      <c r="K271" s="161" t="s">
        <v>259</v>
      </c>
      <c r="L271" s="161" t="s">
        <v>331</v>
      </c>
      <c r="M271" s="161" t="s">
        <v>240</v>
      </c>
      <c r="N271" s="161" t="s">
        <v>239</v>
      </c>
      <c r="O271" s="164" t="s">
        <v>240</v>
      </c>
      <c r="P271" s="161" t="s">
        <v>239</v>
      </c>
      <c r="Q271" s="163" t="s">
        <v>332</v>
      </c>
      <c r="R271" s="165" t="s">
        <v>307</v>
      </c>
      <c r="S271" s="165" t="s">
        <v>243</v>
      </c>
      <c r="T271" s="163"/>
      <c r="U271" s="166">
        <v>8</v>
      </c>
    </row>
    <row r="272" spans="2:38" s="34" customFormat="1" ht="33" x14ac:dyDescent="0.4">
      <c r="B272" s="154">
        <v>4</v>
      </c>
      <c r="C272" s="158">
        <v>45672</v>
      </c>
      <c r="D272" s="145" t="str">
        <f t="shared" si="12"/>
        <v>水</v>
      </c>
      <c r="E272" s="159">
        <v>0.52847222222222223</v>
      </c>
      <c r="F272" s="160" t="s">
        <v>208</v>
      </c>
      <c r="G272" s="161" t="s">
        <v>334</v>
      </c>
      <c r="H272" s="162">
        <v>3.3010189180000003E-2</v>
      </c>
      <c r="I272" s="163" t="s">
        <v>329</v>
      </c>
      <c r="J272" s="163" t="s">
        <v>236</v>
      </c>
      <c r="K272" s="161" t="s">
        <v>259</v>
      </c>
      <c r="L272" s="161" t="s">
        <v>238</v>
      </c>
      <c r="M272" s="161" t="s">
        <v>239</v>
      </c>
      <c r="N272" s="161" t="s">
        <v>239</v>
      </c>
      <c r="O272" s="164" t="s">
        <v>240</v>
      </c>
      <c r="P272" s="161" t="s">
        <v>239</v>
      </c>
      <c r="Q272" s="163" t="s">
        <v>335</v>
      </c>
      <c r="R272" s="165" t="s">
        <v>336</v>
      </c>
      <c r="S272" s="165" t="s">
        <v>297</v>
      </c>
      <c r="T272" s="163" t="s">
        <v>438</v>
      </c>
      <c r="U272" s="166">
        <v>14</v>
      </c>
    </row>
    <row r="273" spans="2:21" s="34" customFormat="1" ht="16.5" x14ac:dyDescent="0.4">
      <c r="B273" s="154">
        <v>5</v>
      </c>
      <c r="C273" s="158">
        <v>45672</v>
      </c>
      <c r="D273" s="145" t="str">
        <f t="shared" si="12"/>
        <v>水</v>
      </c>
      <c r="E273" s="159">
        <v>0.59791666666666665</v>
      </c>
      <c r="F273" s="160" t="s">
        <v>208</v>
      </c>
      <c r="G273" s="161" t="s">
        <v>334</v>
      </c>
      <c r="H273" s="162">
        <v>6.3659805759999993E-2</v>
      </c>
      <c r="I273" s="163" t="s">
        <v>329</v>
      </c>
      <c r="J273" s="163" t="s">
        <v>236</v>
      </c>
      <c r="K273" s="161" t="s">
        <v>259</v>
      </c>
      <c r="L273" s="161" t="s">
        <v>331</v>
      </c>
      <c r="M273" s="161" t="s">
        <v>240</v>
      </c>
      <c r="N273" s="161" t="s">
        <v>240</v>
      </c>
      <c r="O273" s="164" t="s">
        <v>240</v>
      </c>
      <c r="P273" s="161" t="s">
        <v>239</v>
      </c>
      <c r="Q273" s="163" t="s">
        <v>339</v>
      </c>
      <c r="R273" s="165" t="s">
        <v>307</v>
      </c>
      <c r="S273" s="165" t="s">
        <v>243</v>
      </c>
      <c r="T273" s="163"/>
      <c r="U273" s="166">
        <v>24</v>
      </c>
    </row>
    <row r="274" spans="2:21" s="34" customFormat="1" ht="16.5" x14ac:dyDescent="0.4">
      <c r="B274" s="154">
        <v>5</v>
      </c>
      <c r="C274" s="158">
        <v>45672</v>
      </c>
      <c r="D274" s="145" t="str">
        <f t="shared" si="12"/>
        <v>水</v>
      </c>
      <c r="E274" s="159">
        <v>0.60833333333333328</v>
      </c>
      <c r="F274" s="160" t="s">
        <v>435</v>
      </c>
      <c r="G274" s="161" t="s">
        <v>234</v>
      </c>
      <c r="H274" s="162">
        <v>4.623282108E-2</v>
      </c>
      <c r="I274" s="163" t="s">
        <v>329</v>
      </c>
      <c r="J274" s="163" t="s">
        <v>236</v>
      </c>
      <c r="K274" s="161" t="s">
        <v>330</v>
      </c>
      <c r="L274" s="161" t="s">
        <v>331</v>
      </c>
      <c r="M274" s="161" t="s">
        <v>240</v>
      </c>
      <c r="N274" s="161" t="s">
        <v>240</v>
      </c>
      <c r="O274" s="164" t="s">
        <v>240</v>
      </c>
      <c r="P274" s="161" t="s">
        <v>239</v>
      </c>
      <c r="Q274" s="163" t="s">
        <v>332</v>
      </c>
      <c r="R274" s="165" t="s">
        <v>307</v>
      </c>
      <c r="S274" s="165" t="s">
        <v>243</v>
      </c>
      <c r="T274" s="163" t="s">
        <v>439</v>
      </c>
      <c r="U274" s="166">
        <v>7</v>
      </c>
    </row>
    <row r="275" spans="2:21" s="34" customFormat="1" ht="16.5" x14ac:dyDescent="0.4">
      <c r="B275" s="154">
        <v>6</v>
      </c>
      <c r="C275" s="158">
        <v>45672</v>
      </c>
      <c r="D275" s="145" t="str">
        <f t="shared" si="12"/>
        <v>水</v>
      </c>
      <c r="E275" s="159">
        <v>0.62430555555555556</v>
      </c>
      <c r="F275" s="160" t="s">
        <v>208</v>
      </c>
      <c r="G275" s="161" t="s">
        <v>334</v>
      </c>
      <c r="H275" s="162">
        <v>7.8125341619999997E-2</v>
      </c>
      <c r="I275" s="163" t="s">
        <v>329</v>
      </c>
      <c r="J275" s="163" t="s">
        <v>236</v>
      </c>
      <c r="K275" s="161" t="s">
        <v>330</v>
      </c>
      <c r="L275" s="161" t="s">
        <v>331</v>
      </c>
      <c r="M275" s="161" t="s">
        <v>240</v>
      </c>
      <c r="N275" s="161" t="s">
        <v>240</v>
      </c>
      <c r="O275" s="164" t="s">
        <v>240</v>
      </c>
      <c r="P275" s="161" t="s">
        <v>239</v>
      </c>
      <c r="Q275" s="163" t="s">
        <v>332</v>
      </c>
      <c r="R275" s="165" t="s">
        <v>307</v>
      </c>
      <c r="S275" s="165" t="s">
        <v>243</v>
      </c>
      <c r="T275" s="163"/>
      <c r="U275" s="166">
        <v>21</v>
      </c>
    </row>
    <row r="276" spans="2:21" s="34" customFormat="1" ht="16.5" x14ac:dyDescent="0.4">
      <c r="B276" s="154">
        <v>6</v>
      </c>
      <c r="C276" s="158">
        <v>45672</v>
      </c>
      <c r="D276" s="145" t="str">
        <f t="shared" si="12"/>
        <v>水</v>
      </c>
      <c r="E276" s="159">
        <v>0.63055555555555554</v>
      </c>
      <c r="F276" s="160" t="s">
        <v>208</v>
      </c>
      <c r="G276" s="161" t="s">
        <v>334</v>
      </c>
      <c r="H276" s="162">
        <v>0</v>
      </c>
      <c r="I276" s="163" t="s">
        <v>329</v>
      </c>
      <c r="J276" s="163" t="s">
        <v>236</v>
      </c>
      <c r="K276" s="161" t="s">
        <v>237</v>
      </c>
      <c r="L276" s="161" t="s">
        <v>331</v>
      </c>
      <c r="M276" s="161" t="s">
        <v>240</v>
      </c>
      <c r="N276" s="161" t="s">
        <v>240</v>
      </c>
      <c r="O276" s="164" t="s">
        <v>240</v>
      </c>
      <c r="P276" s="161" t="s">
        <v>239</v>
      </c>
      <c r="Q276" s="163" t="s">
        <v>332</v>
      </c>
      <c r="R276" s="165" t="s">
        <v>242</v>
      </c>
      <c r="S276" s="165" t="s">
        <v>312</v>
      </c>
      <c r="T276" s="163"/>
      <c r="U276" s="166">
        <v>44</v>
      </c>
    </row>
    <row r="277" spans="2:21" s="34" customFormat="1" ht="16.5" x14ac:dyDescent="0.4">
      <c r="B277" s="154">
        <v>6</v>
      </c>
      <c r="C277" s="158">
        <v>45672</v>
      </c>
      <c r="D277" s="145" t="str">
        <f t="shared" si="12"/>
        <v>水</v>
      </c>
      <c r="E277" s="159">
        <v>0.63541666666666663</v>
      </c>
      <c r="F277" s="160" t="s">
        <v>435</v>
      </c>
      <c r="G277" s="161" t="s">
        <v>234</v>
      </c>
      <c r="H277" s="162">
        <v>4.6573978940000003E-2</v>
      </c>
      <c r="I277" s="163" t="s">
        <v>329</v>
      </c>
      <c r="J277" s="163" t="s">
        <v>236</v>
      </c>
      <c r="K277" s="161" t="s">
        <v>330</v>
      </c>
      <c r="L277" s="161" t="s">
        <v>331</v>
      </c>
      <c r="M277" s="161" t="s">
        <v>240</v>
      </c>
      <c r="N277" s="161" t="s">
        <v>240</v>
      </c>
      <c r="O277" s="164" t="s">
        <v>240</v>
      </c>
      <c r="P277" s="161" t="s">
        <v>239</v>
      </c>
      <c r="Q277" s="163" t="s">
        <v>332</v>
      </c>
      <c r="R277" s="165" t="s">
        <v>307</v>
      </c>
      <c r="S277" s="165" t="s">
        <v>243</v>
      </c>
      <c r="T277" s="163"/>
      <c r="U277" s="166">
        <v>13</v>
      </c>
    </row>
    <row r="278" spans="2:21" s="34" customFormat="1" ht="33" x14ac:dyDescent="0.4">
      <c r="B278" s="154">
        <v>1</v>
      </c>
      <c r="C278" s="158">
        <v>45673</v>
      </c>
      <c r="D278" s="145" t="str">
        <f t="shared" si="12"/>
        <v>木</v>
      </c>
      <c r="E278" s="159">
        <v>0.46180555555555558</v>
      </c>
      <c r="F278" s="160" t="s">
        <v>348</v>
      </c>
      <c r="G278" s="161" t="s">
        <v>234</v>
      </c>
      <c r="H278" s="162">
        <v>0</v>
      </c>
      <c r="I278" s="163" t="s">
        <v>329</v>
      </c>
      <c r="J278" s="163" t="s">
        <v>236</v>
      </c>
      <c r="K278" s="161" t="s">
        <v>410</v>
      </c>
      <c r="L278" s="161" t="s">
        <v>331</v>
      </c>
      <c r="M278" s="161" t="s">
        <v>240</v>
      </c>
      <c r="N278" s="161" t="s">
        <v>240</v>
      </c>
      <c r="O278" s="164" t="s">
        <v>239</v>
      </c>
      <c r="P278" s="161" t="s">
        <v>239</v>
      </c>
      <c r="Q278" s="163" t="s">
        <v>339</v>
      </c>
      <c r="R278" s="165" t="s">
        <v>242</v>
      </c>
      <c r="S278" s="165" t="s">
        <v>294</v>
      </c>
      <c r="T278" s="163" t="s">
        <v>440</v>
      </c>
      <c r="U278" s="166">
        <v>1</v>
      </c>
    </row>
    <row r="279" spans="2:21" s="34" customFormat="1" ht="16.5" x14ac:dyDescent="0.4">
      <c r="B279" s="154">
        <v>1</v>
      </c>
      <c r="C279" s="158">
        <v>45673</v>
      </c>
      <c r="D279" s="145" t="str">
        <f t="shared" si="12"/>
        <v>木</v>
      </c>
      <c r="E279" s="159">
        <v>0.46666666666666667</v>
      </c>
      <c r="F279" s="160" t="s">
        <v>348</v>
      </c>
      <c r="G279" s="161" t="s">
        <v>334</v>
      </c>
      <c r="H279" s="162">
        <v>5.4525908999999997E-2</v>
      </c>
      <c r="I279" s="163" t="s">
        <v>329</v>
      </c>
      <c r="J279" s="163" t="s">
        <v>236</v>
      </c>
      <c r="K279" s="161" t="s">
        <v>330</v>
      </c>
      <c r="L279" s="161" t="s">
        <v>331</v>
      </c>
      <c r="M279" s="161" t="s">
        <v>240</v>
      </c>
      <c r="N279" s="161" t="s">
        <v>240</v>
      </c>
      <c r="O279" s="164" t="s">
        <v>239</v>
      </c>
      <c r="P279" s="161" t="s">
        <v>239</v>
      </c>
      <c r="Q279" s="163" t="s">
        <v>342</v>
      </c>
      <c r="R279" s="165" t="s">
        <v>307</v>
      </c>
      <c r="S279" s="165" t="s">
        <v>243</v>
      </c>
      <c r="T279" s="163"/>
      <c r="U279" s="166">
        <v>23</v>
      </c>
    </row>
    <row r="280" spans="2:21" s="34" customFormat="1" ht="16.5" x14ac:dyDescent="0.4">
      <c r="B280" s="154">
        <v>1</v>
      </c>
      <c r="C280" s="158">
        <v>45673</v>
      </c>
      <c r="D280" s="145" t="str">
        <f t="shared" si="12"/>
        <v>木</v>
      </c>
      <c r="E280" s="159">
        <v>0.46736111111111112</v>
      </c>
      <c r="F280" s="160" t="s">
        <v>348</v>
      </c>
      <c r="G280" s="161" t="s">
        <v>334</v>
      </c>
      <c r="H280" s="162">
        <v>0.10618294289999999</v>
      </c>
      <c r="I280" s="163" t="s">
        <v>329</v>
      </c>
      <c r="J280" s="163" t="s">
        <v>236</v>
      </c>
      <c r="K280" s="161" t="s">
        <v>330</v>
      </c>
      <c r="L280" s="161" t="s">
        <v>331</v>
      </c>
      <c r="M280" s="161" t="s">
        <v>240</v>
      </c>
      <c r="N280" s="161" t="s">
        <v>240</v>
      </c>
      <c r="O280" s="164" t="s">
        <v>240</v>
      </c>
      <c r="P280" s="161" t="s">
        <v>239</v>
      </c>
      <c r="Q280" s="163" t="s">
        <v>332</v>
      </c>
      <c r="R280" s="165" t="s">
        <v>307</v>
      </c>
      <c r="S280" s="165" t="s">
        <v>243</v>
      </c>
      <c r="T280" s="163"/>
      <c r="U280" s="166">
        <v>30</v>
      </c>
    </row>
    <row r="281" spans="2:21" s="34" customFormat="1" ht="16.5" x14ac:dyDescent="0.4">
      <c r="B281" s="154">
        <v>2</v>
      </c>
      <c r="C281" s="158">
        <v>45673</v>
      </c>
      <c r="D281" s="145" t="str">
        <f t="shared" si="12"/>
        <v>木</v>
      </c>
      <c r="E281" s="159">
        <v>0.48472222222222222</v>
      </c>
      <c r="F281" s="160" t="s">
        <v>348</v>
      </c>
      <c r="G281" s="161" t="s">
        <v>234</v>
      </c>
      <c r="H281" s="162">
        <v>5.3161979220000002E-2</v>
      </c>
      <c r="I281" s="163" t="s">
        <v>329</v>
      </c>
      <c r="J281" s="163" t="s">
        <v>236</v>
      </c>
      <c r="K281" s="161" t="s">
        <v>330</v>
      </c>
      <c r="L281" s="161" t="s">
        <v>331</v>
      </c>
      <c r="M281" s="161" t="s">
        <v>240</v>
      </c>
      <c r="N281" s="161" t="s">
        <v>240</v>
      </c>
      <c r="O281" s="164" t="s">
        <v>240</v>
      </c>
      <c r="P281" s="161" t="s">
        <v>239</v>
      </c>
      <c r="Q281" s="163" t="s">
        <v>332</v>
      </c>
      <c r="R281" s="165" t="s">
        <v>307</v>
      </c>
      <c r="S281" s="165" t="s">
        <v>243</v>
      </c>
      <c r="T281" s="163" t="s">
        <v>439</v>
      </c>
      <c r="U281" s="166">
        <v>9</v>
      </c>
    </row>
    <row r="282" spans="2:21" s="34" customFormat="1" ht="16.5" x14ac:dyDescent="0.4">
      <c r="B282" s="154">
        <v>2</v>
      </c>
      <c r="C282" s="158">
        <v>45673</v>
      </c>
      <c r="D282" s="145" t="str">
        <f t="shared" ref="D282:D345" si="13">IF($C282 &lt;&gt; "", IF(ISERROR(MATCH(C282, 祝日, 0)), TEXT($C282, "aaa"), "祝日"), "")</f>
        <v>木</v>
      </c>
      <c r="E282" s="159">
        <v>0.49583333333333335</v>
      </c>
      <c r="F282" s="160" t="s">
        <v>348</v>
      </c>
      <c r="G282" s="161" t="s">
        <v>234</v>
      </c>
      <c r="H282" s="162">
        <v>5.6523988999999997E-2</v>
      </c>
      <c r="I282" s="163" t="s">
        <v>329</v>
      </c>
      <c r="J282" s="163" t="s">
        <v>236</v>
      </c>
      <c r="K282" s="161" t="s">
        <v>330</v>
      </c>
      <c r="L282" s="161" t="s">
        <v>331</v>
      </c>
      <c r="M282" s="161" t="s">
        <v>240</v>
      </c>
      <c r="N282" s="161" t="s">
        <v>240</v>
      </c>
      <c r="O282" s="164" t="s">
        <v>240</v>
      </c>
      <c r="P282" s="161" t="s">
        <v>239</v>
      </c>
      <c r="Q282" s="163" t="s">
        <v>332</v>
      </c>
      <c r="R282" s="165" t="s">
        <v>307</v>
      </c>
      <c r="S282" s="165" t="s">
        <v>243</v>
      </c>
      <c r="T282" s="163"/>
      <c r="U282" s="166">
        <v>11</v>
      </c>
    </row>
    <row r="283" spans="2:21" s="34" customFormat="1" ht="16.5" x14ac:dyDescent="0.4">
      <c r="B283" s="154">
        <v>3</v>
      </c>
      <c r="C283" s="158">
        <v>45673</v>
      </c>
      <c r="D283" s="145" t="str">
        <f t="shared" si="13"/>
        <v>木</v>
      </c>
      <c r="E283" s="159">
        <v>0.50902777777777775</v>
      </c>
      <c r="F283" s="160" t="s">
        <v>348</v>
      </c>
      <c r="G283" s="161" t="s">
        <v>334</v>
      </c>
      <c r="H283" s="162">
        <v>0.105436803</v>
      </c>
      <c r="I283" s="163" t="s">
        <v>329</v>
      </c>
      <c r="J283" s="163" t="s">
        <v>236</v>
      </c>
      <c r="K283" s="161" t="s">
        <v>330</v>
      </c>
      <c r="L283" s="161" t="s">
        <v>331</v>
      </c>
      <c r="M283" s="161" t="s">
        <v>240</v>
      </c>
      <c r="N283" s="161" t="s">
        <v>240</v>
      </c>
      <c r="O283" s="164" t="s">
        <v>240</v>
      </c>
      <c r="P283" s="161" t="s">
        <v>239</v>
      </c>
      <c r="Q283" s="163" t="s">
        <v>332</v>
      </c>
      <c r="R283" s="165" t="s">
        <v>307</v>
      </c>
      <c r="S283" s="165" t="s">
        <v>243</v>
      </c>
      <c r="T283" s="163"/>
      <c r="U283" s="166">
        <v>32</v>
      </c>
    </row>
    <row r="284" spans="2:21" s="34" customFormat="1" ht="33" x14ac:dyDescent="0.4">
      <c r="B284" s="154">
        <v>3</v>
      </c>
      <c r="C284" s="158">
        <v>45673</v>
      </c>
      <c r="D284" s="145" t="str">
        <f t="shared" si="13"/>
        <v>木</v>
      </c>
      <c r="E284" s="159">
        <v>0.5131944444444444</v>
      </c>
      <c r="F284" s="160" t="s">
        <v>348</v>
      </c>
      <c r="G284" s="161" t="s">
        <v>334</v>
      </c>
      <c r="H284" s="162">
        <v>0</v>
      </c>
      <c r="I284" s="163" t="s">
        <v>329</v>
      </c>
      <c r="J284" s="163" t="s">
        <v>236</v>
      </c>
      <c r="K284" s="161" t="s">
        <v>330</v>
      </c>
      <c r="L284" s="161" t="s">
        <v>331</v>
      </c>
      <c r="M284" s="161" t="s">
        <v>240</v>
      </c>
      <c r="N284" s="161" t="s">
        <v>240</v>
      </c>
      <c r="O284" s="164" t="s">
        <v>239</v>
      </c>
      <c r="P284" s="161" t="s">
        <v>239</v>
      </c>
      <c r="Q284" s="163" t="s">
        <v>342</v>
      </c>
      <c r="R284" s="165" t="s">
        <v>242</v>
      </c>
      <c r="S284" s="165" t="s">
        <v>297</v>
      </c>
      <c r="T284" s="163" t="s">
        <v>441</v>
      </c>
      <c r="U284" s="166">
        <v>40</v>
      </c>
    </row>
    <row r="285" spans="2:21" s="34" customFormat="1" ht="33" x14ac:dyDescent="0.4">
      <c r="B285" s="154">
        <v>3</v>
      </c>
      <c r="C285" s="158">
        <v>45673</v>
      </c>
      <c r="D285" s="145" t="str">
        <f t="shared" si="13"/>
        <v>木</v>
      </c>
      <c r="E285" s="159">
        <v>0.51666666666666672</v>
      </c>
      <c r="F285" s="160" t="s">
        <v>348</v>
      </c>
      <c r="G285" s="161" t="s">
        <v>334</v>
      </c>
      <c r="H285" s="162">
        <v>9.4001762020000004E-2</v>
      </c>
      <c r="I285" s="163" t="s">
        <v>329</v>
      </c>
      <c r="J285" s="163" t="s">
        <v>236</v>
      </c>
      <c r="K285" s="161" t="s">
        <v>330</v>
      </c>
      <c r="L285" s="161" t="s">
        <v>331</v>
      </c>
      <c r="M285" s="161" t="s">
        <v>240</v>
      </c>
      <c r="N285" s="161" t="s">
        <v>240</v>
      </c>
      <c r="O285" s="164" t="s">
        <v>240</v>
      </c>
      <c r="P285" s="161" t="s">
        <v>239</v>
      </c>
      <c r="Q285" s="163" t="s">
        <v>332</v>
      </c>
      <c r="R285" s="165" t="s">
        <v>307</v>
      </c>
      <c r="S285" s="165" t="s">
        <v>243</v>
      </c>
      <c r="T285" s="163" t="s">
        <v>359</v>
      </c>
      <c r="U285" s="166">
        <v>64</v>
      </c>
    </row>
    <row r="286" spans="2:21" s="34" customFormat="1" ht="33" x14ac:dyDescent="0.4">
      <c r="B286" s="154">
        <v>4</v>
      </c>
      <c r="C286" s="158">
        <v>45673</v>
      </c>
      <c r="D286" s="145" t="str">
        <f t="shared" si="13"/>
        <v>木</v>
      </c>
      <c r="E286" s="159">
        <v>0.53194444444444444</v>
      </c>
      <c r="F286" s="160" t="s">
        <v>348</v>
      </c>
      <c r="G286" s="161" t="s">
        <v>334</v>
      </c>
      <c r="H286" s="162">
        <v>0.10268613510000001</v>
      </c>
      <c r="I286" s="163" t="s">
        <v>329</v>
      </c>
      <c r="J286" s="163" t="s">
        <v>236</v>
      </c>
      <c r="K286" s="161" t="s">
        <v>237</v>
      </c>
      <c r="L286" s="161" t="s">
        <v>331</v>
      </c>
      <c r="M286" s="161" t="s">
        <v>240</v>
      </c>
      <c r="N286" s="161" t="s">
        <v>240</v>
      </c>
      <c r="O286" s="164" t="s">
        <v>240</v>
      </c>
      <c r="P286" s="161" t="s">
        <v>239</v>
      </c>
      <c r="Q286" s="163" t="s">
        <v>339</v>
      </c>
      <c r="R286" s="165" t="s">
        <v>336</v>
      </c>
      <c r="S286" s="165" t="s">
        <v>294</v>
      </c>
      <c r="T286" s="163" t="s">
        <v>442</v>
      </c>
      <c r="U286" s="166">
        <v>34</v>
      </c>
    </row>
    <row r="287" spans="2:21" s="34" customFormat="1" ht="16.5" x14ac:dyDescent="0.4">
      <c r="B287" s="154">
        <v>5</v>
      </c>
      <c r="C287" s="158">
        <v>45673</v>
      </c>
      <c r="D287" s="145" t="str">
        <f t="shared" si="13"/>
        <v>木</v>
      </c>
      <c r="E287" s="159">
        <v>0.59930555555555554</v>
      </c>
      <c r="F287" s="160" t="s">
        <v>348</v>
      </c>
      <c r="G287" s="161" t="s">
        <v>334</v>
      </c>
      <c r="H287" s="162">
        <v>7.4967549709999998E-2</v>
      </c>
      <c r="I287" s="163" t="s">
        <v>329</v>
      </c>
      <c r="J287" s="163" t="s">
        <v>236</v>
      </c>
      <c r="K287" s="161" t="s">
        <v>259</v>
      </c>
      <c r="L287" s="161" t="s">
        <v>331</v>
      </c>
      <c r="M287" s="161" t="s">
        <v>240</v>
      </c>
      <c r="N287" s="161" t="s">
        <v>240</v>
      </c>
      <c r="O287" s="164" t="s">
        <v>240</v>
      </c>
      <c r="P287" s="161" t="s">
        <v>239</v>
      </c>
      <c r="Q287" s="163" t="s">
        <v>339</v>
      </c>
      <c r="R287" s="165" t="s">
        <v>307</v>
      </c>
      <c r="S287" s="165" t="s">
        <v>243</v>
      </c>
      <c r="T287" s="163"/>
      <c r="U287" s="166">
        <v>24</v>
      </c>
    </row>
    <row r="288" spans="2:21" s="34" customFormat="1" ht="16.5" x14ac:dyDescent="0.4">
      <c r="B288" s="154">
        <v>5</v>
      </c>
      <c r="C288" s="158">
        <v>45673</v>
      </c>
      <c r="D288" s="145" t="str">
        <f t="shared" si="13"/>
        <v>木</v>
      </c>
      <c r="E288" s="159">
        <v>0.60763888888888884</v>
      </c>
      <c r="F288" s="160" t="s">
        <v>348</v>
      </c>
      <c r="G288" s="161" t="s">
        <v>234</v>
      </c>
      <c r="H288" s="162">
        <v>0</v>
      </c>
      <c r="I288" s="163" t="s">
        <v>329</v>
      </c>
      <c r="J288" s="163" t="s">
        <v>236</v>
      </c>
      <c r="K288" s="161" t="s">
        <v>259</v>
      </c>
      <c r="L288" s="161" t="s">
        <v>331</v>
      </c>
      <c r="M288" s="161" t="s">
        <v>240</v>
      </c>
      <c r="N288" s="161" t="s">
        <v>239</v>
      </c>
      <c r="O288" s="164" t="s">
        <v>240</v>
      </c>
      <c r="P288" s="161" t="s">
        <v>239</v>
      </c>
      <c r="Q288" s="163" t="s">
        <v>332</v>
      </c>
      <c r="R288" s="165" t="s">
        <v>242</v>
      </c>
      <c r="S288" s="165" t="s">
        <v>294</v>
      </c>
      <c r="T288" s="163"/>
      <c r="U288" s="166">
        <v>12</v>
      </c>
    </row>
    <row r="289" spans="2:21" s="34" customFormat="1" ht="16.5" x14ac:dyDescent="0.4">
      <c r="B289" s="154">
        <v>6</v>
      </c>
      <c r="C289" s="158">
        <v>45673</v>
      </c>
      <c r="D289" s="145" t="str">
        <f t="shared" si="13"/>
        <v>木</v>
      </c>
      <c r="E289" s="159">
        <v>0.62361111111111112</v>
      </c>
      <c r="F289" s="160" t="s">
        <v>348</v>
      </c>
      <c r="G289" s="161" t="s">
        <v>334</v>
      </c>
      <c r="H289" s="162">
        <v>3.3334023810000002E-2</v>
      </c>
      <c r="I289" s="163" t="s">
        <v>329</v>
      </c>
      <c r="J289" s="163" t="s">
        <v>236</v>
      </c>
      <c r="K289" s="161" t="s">
        <v>259</v>
      </c>
      <c r="L289" s="161" t="s">
        <v>238</v>
      </c>
      <c r="M289" s="161" t="s">
        <v>239</v>
      </c>
      <c r="N289" s="161" t="s">
        <v>239</v>
      </c>
      <c r="O289" s="164" t="s">
        <v>240</v>
      </c>
      <c r="P289" s="161" t="s">
        <v>239</v>
      </c>
      <c r="Q289" s="163" t="s">
        <v>335</v>
      </c>
      <c r="R289" s="165" t="s">
        <v>336</v>
      </c>
      <c r="S289" s="165" t="s">
        <v>297</v>
      </c>
      <c r="T289" s="163" t="s">
        <v>355</v>
      </c>
      <c r="U289" s="166">
        <v>14</v>
      </c>
    </row>
    <row r="290" spans="2:21" s="34" customFormat="1" ht="16.5" x14ac:dyDescent="0.4">
      <c r="B290" s="154">
        <v>6</v>
      </c>
      <c r="C290" s="158">
        <v>45673</v>
      </c>
      <c r="D290" s="145" t="str">
        <f t="shared" si="13"/>
        <v>木</v>
      </c>
      <c r="E290" s="159">
        <v>0.62569444444444444</v>
      </c>
      <c r="F290" s="160" t="s">
        <v>348</v>
      </c>
      <c r="G290" s="161" t="s">
        <v>334</v>
      </c>
      <c r="H290" s="162">
        <v>0.10566120530000001</v>
      </c>
      <c r="I290" s="163" t="s">
        <v>329</v>
      </c>
      <c r="J290" s="163" t="s">
        <v>236</v>
      </c>
      <c r="K290" s="161" t="s">
        <v>259</v>
      </c>
      <c r="L290" s="161" t="s">
        <v>331</v>
      </c>
      <c r="M290" s="161" t="s">
        <v>240</v>
      </c>
      <c r="N290" s="161" t="s">
        <v>240</v>
      </c>
      <c r="O290" s="164" t="s">
        <v>240</v>
      </c>
      <c r="P290" s="161" t="s">
        <v>239</v>
      </c>
      <c r="Q290" s="163" t="s">
        <v>339</v>
      </c>
      <c r="R290" s="165" t="s">
        <v>307</v>
      </c>
      <c r="S290" s="165" t="s">
        <v>243</v>
      </c>
      <c r="T290" s="163"/>
      <c r="U290" s="166">
        <v>24</v>
      </c>
    </row>
    <row r="291" spans="2:21" s="34" customFormat="1" ht="16.5" x14ac:dyDescent="0.4">
      <c r="B291" s="154">
        <v>6</v>
      </c>
      <c r="C291" s="158">
        <v>45673</v>
      </c>
      <c r="D291" s="145" t="str">
        <f t="shared" si="13"/>
        <v>木</v>
      </c>
      <c r="E291" s="159">
        <v>0.63541666666666663</v>
      </c>
      <c r="F291" s="160" t="s">
        <v>348</v>
      </c>
      <c r="G291" s="161" t="s">
        <v>234</v>
      </c>
      <c r="H291" s="162">
        <v>3.5862759000000001E-2</v>
      </c>
      <c r="I291" s="163" t="s">
        <v>329</v>
      </c>
      <c r="J291" s="163" t="s">
        <v>236</v>
      </c>
      <c r="K291" s="161" t="s">
        <v>330</v>
      </c>
      <c r="L291" s="161" t="s">
        <v>331</v>
      </c>
      <c r="M291" s="161" t="s">
        <v>240</v>
      </c>
      <c r="N291" s="161" t="s">
        <v>240</v>
      </c>
      <c r="O291" s="164" t="s">
        <v>240</v>
      </c>
      <c r="P291" s="161" t="s">
        <v>239</v>
      </c>
      <c r="Q291" s="163" t="s">
        <v>332</v>
      </c>
      <c r="R291" s="165" t="s">
        <v>307</v>
      </c>
      <c r="S291" s="165" t="s">
        <v>243</v>
      </c>
      <c r="T291" s="163"/>
      <c r="U291" s="166">
        <v>11</v>
      </c>
    </row>
    <row r="292" spans="2:21" s="34" customFormat="1" ht="16.5" x14ac:dyDescent="0.4">
      <c r="B292" s="154">
        <v>1</v>
      </c>
      <c r="C292" s="158">
        <v>45674</v>
      </c>
      <c r="D292" s="145" t="str">
        <f t="shared" si="13"/>
        <v>金</v>
      </c>
      <c r="E292" s="159">
        <v>0.46319444444444446</v>
      </c>
      <c r="F292" s="160" t="s">
        <v>208</v>
      </c>
      <c r="G292" s="161" t="s">
        <v>234</v>
      </c>
      <c r="H292" s="162">
        <v>0.72434346949999995</v>
      </c>
      <c r="I292" s="163" t="s">
        <v>329</v>
      </c>
      <c r="J292" s="163" t="s">
        <v>236</v>
      </c>
      <c r="K292" s="161" t="s">
        <v>259</v>
      </c>
      <c r="L292" s="161" t="s">
        <v>331</v>
      </c>
      <c r="M292" s="161" t="s">
        <v>240</v>
      </c>
      <c r="N292" s="161" t="s">
        <v>239</v>
      </c>
      <c r="O292" s="164" t="s">
        <v>240</v>
      </c>
      <c r="P292" s="161" t="s">
        <v>239</v>
      </c>
      <c r="Q292" s="163" t="s">
        <v>332</v>
      </c>
      <c r="R292" s="165" t="s">
        <v>242</v>
      </c>
      <c r="S292" s="165" t="s">
        <v>294</v>
      </c>
      <c r="T292" s="163"/>
      <c r="U292" s="166">
        <v>10</v>
      </c>
    </row>
    <row r="293" spans="2:21" s="34" customFormat="1" ht="16.5" x14ac:dyDescent="0.4">
      <c r="B293" s="154">
        <v>1</v>
      </c>
      <c r="C293" s="158">
        <v>45674</v>
      </c>
      <c r="D293" s="145" t="str">
        <f t="shared" si="13"/>
        <v>金</v>
      </c>
      <c r="E293" s="159">
        <v>0.46597222222222223</v>
      </c>
      <c r="F293" s="160" t="s">
        <v>208</v>
      </c>
      <c r="G293" s="161" t="s">
        <v>334</v>
      </c>
      <c r="H293" s="162">
        <v>6.0114630070000001E-2</v>
      </c>
      <c r="I293" s="163" t="s">
        <v>329</v>
      </c>
      <c r="J293" s="163" t="s">
        <v>236</v>
      </c>
      <c r="K293" s="161" t="s">
        <v>330</v>
      </c>
      <c r="L293" s="161" t="s">
        <v>331</v>
      </c>
      <c r="M293" s="161" t="s">
        <v>240</v>
      </c>
      <c r="N293" s="161" t="s">
        <v>240</v>
      </c>
      <c r="O293" s="164" t="s">
        <v>239</v>
      </c>
      <c r="P293" s="161" t="s">
        <v>239</v>
      </c>
      <c r="Q293" s="163" t="s">
        <v>332</v>
      </c>
      <c r="R293" s="165" t="s">
        <v>307</v>
      </c>
      <c r="S293" s="165" t="s">
        <v>243</v>
      </c>
      <c r="T293" s="163"/>
      <c r="U293" s="166">
        <v>25</v>
      </c>
    </row>
    <row r="294" spans="2:21" s="34" customFormat="1" ht="16.5" x14ac:dyDescent="0.4">
      <c r="B294" s="154">
        <v>1</v>
      </c>
      <c r="C294" s="158">
        <v>45674</v>
      </c>
      <c r="D294" s="145" t="str">
        <f t="shared" si="13"/>
        <v>金</v>
      </c>
      <c r="E294" s="159">
        <v>0.46875</v>
      </c>
      <c r="F294" s="160" t="s">
        <v>435</v>
      </c>
      <c r="G294" s="161" t="s">
        <v>334</v>
      </c>
      <c r="H294" s="162">
        <v>8.6710350300000003E-2</v>
      </c>
      <c r="I294" s="163" t="s">
        <v>329</v>
      </c>
      <c r="J294" s="163" t="s">
        <v>236</v>
      </c>
      <c r="K294" s="161" t="s">
        <v>330</v>
      </c>
      <c r="L294" s="161" t="s">
        <v>331</v>
      </c>
      <c r="M294" s="161" t="s">
        <v>240</v>
      </c>
      <c r="N294" s="161" t="s">
        <v>240</v>
      </c>
      <c r="O294" s="164" t="s">
        <v>239</v>
      </c>
      <c r="P294" s="161" t="s">
        <v>239</v>
      </c>
      <c r="Q294" s="163" t="s">
        <v>332</v>
      </c>
      <c r="R294" s="165" t="s">
        <v>307</v>
      </c>
      <c r="S294" s="165" t="s">
        <v>243</v>
      </c>
      <c r="T294" s="163"/>
      <c r="U294" s="166">
        <v>36</v>
      </c>
    </row>
    <row r="295" spans="2:21" s="34" customFormat="1" ht="33" x14ac:dyDescent="0.4">
      <c r="B295" s="154">
        <v>1</v>
      </c>
      <c r="C295" s="158">
        <v>45674</v>
      </c>
      <c r="D295" s="145" t="str">
        <f t="shared" si="13"/>
        <v>金</v>
      </c>
      <c r="E295" s="159">
        <v>0.47013888888888888</v>
      </c>
      <c r="F295" s="160" t="s">
        <v>208</v>
      </c>
      <c r="G295" s="161" t="s">
        <v>334</v>
      </c>
      <c r="H295" s="162">
        <v>0</v>
      </c>
      <c r="I295" s="163" t="s">
        <v>329</v>
      </c>
      <c r="J295" s="163" t="s">
        <v>236</v>
      </c>
      <c r="K295" s="161" t="s">
        <v>330</v>
      </c>
      <c r="L295" s="161" t="s">
        <v>331</v>
      </c>
      <c r="M295" s="161" t="s">
        <v>240</v>
      </c>
      <c r="N295" s="161" t="s">
        <v>240</v>
      </c>
      <c r="O295" s="164" t="s">
        <v>239</v>
      </c>
      <c r="P295" s="161" t="s">
        <v>239</v>
      </c>
      <c r="Q295" s="163" t="s">
        <v>342</v>
      </c>
      <c r="R295" s="165" t="s">
        <v>242</v>
      </c>
      <c r="S295" s="165" t="s">
        <v>294</v>
      </c>
      <c r="T295" s="163" t="s">
        <v>443</v>
      </c>
      <c r="U295" s="166">
        <v>40</v>
      </c>
    </row>
    <row r="296" spans="2:21" s="34" customFormat="1" ht="33" x14ac:dyDescent="0.4">
      <c r="B296" s="154">
        <v>1</v>
      </c>
      <c r="C296" s="158">
        <v>45674</v>
      </c>
      <c r="D296" s="145" t="str">
        <f t="shared" si="13"/>
        <v>金</v>
      </c>
      <c r="E296" s="159">
        <v>0.47569444444444442</v>
      </c>
      <c r="F296" s="160" t="s">
        <v>208</v>
      </c>
      <c r="G296" s="161" t="s">
        <v>334</v>
      </c>
      <c r="H296" s="162">
        <v>1.0634400699999999E-2</v>
      </c>
      <c r="I296" s="163" t="s">
        <v>329</v>
      </c>
      <c r="J296" s="163" t="s">
        <v>236</v>
      </c>
      <c r="K296" s="161" t="s">
        <v>259</v>
      </c>
      <c r="L296" s="161" t="s">
        <v>331</v>
      </c>
      <c r="M296" s="161" t="s">
        <v>239</v>
      </c>
      <c r="N296" s="161" t="s">
        <v>239</v>
      </c>
      <c r="O296" s="164" t="s">
        <v>240</v>
      </c>
      <c r="P296" s="161" t="s">
        <v>239</v>
      </c>
      <c r="Q296" s="163" t="s">
        <v>332</v>
      </c>
      <c r="R296" s="165" t="s">
        <v>336</v>
      </c>
      <c r="S296" s="165" t="s">
        <v>312</v>
      </c>
      <c r="T296" s="163" t="s">
        <v>444</v>
      </c>
      <c r="U296" s="166">
        <v>67</v>
      </c>
    </row>
    <row r="297" spans="2:21" s="34" customFormat="1" ht="16.5" x14ac:dyDescent="0.4">
      <c r="B297" s="154">
        <v>2</v>
      </c>
      <c r="C297" s="158">
        <v>45674</v>
      </c>
      <c r="D297" s="145" t="str">
        <f t="shared" si="13"/>
        <v>金</v>
      </c>
      <c r="E297" s="159">
        <v>0.48333333333333334</v>
      </c>
      <c r="F297" s="160" t="s">
        <v>435</v>
      </c>
      <c r="G297" s="161" t="s">
        <v>234</v>
      </c>
      <c r="H297" s="162">
        <v>7.432043787E-3</v>
      </c>
      <c r="I297" s="163" t="s">
        <v>329</v>
      </c>
      <c r="J297" s="163" t="s">
        <v>236</v>
      </c>
      <c r="K297" s="161" t="s">
        <v>330</v>
      </c>
      <c r="L297" s="161" t="s">
        <v>331</v>
      </c>
      <c r="M297" s="161" t="s">
        <v>240</v>
      </c>
      <c r="N297" s="161" t="s">
        <v>240</v>
      </c>
      <c r="O297" s="164" t="s">
        <v>240</v>
      </c>
      <c r="P297" s="161" t="s">
        <v>239</v>
      </c>
      <c r="Q297" s="163" t="s">
        <v>332</v>
      </c>
      <c r="R297" s="165" t="s">
        <v>307</v>
      </c>
      <c r="S297" s="165" t="s">
        <v>243</v>
      </c>
      <c r="T297" s="163"/>
      <c r="U297" s="166">
        <v>7</v>
      </c>
    </row>
    <row r="298" spans="2:21" s="34" customFormat="1" ht="16.5" x14ac:dyDescent="0.4">
      <c r="B298" s="154">
        <v>2</v>
      </c>
      <c r="C298" s="158">
        <v>45674</v>
      </c>
      <c r="D298" s="145" t="str">
        <f t="shared" si="13"/>
        <v>金</v>
      </c>
      <c r="E298" s="159">
        <v>0.48402777777777778</v>
      </c>
      <c r="F298" s="160" t="s">
        <v>208</v>
      </c>
      <c r="G298" s="161" t="s">
        <v>234</v>
      </c>
      <c r="H298" s="162">
        <v>9.5503360790000005E-2</v>
      </c>
      <c r="I298" s="163" t="s">
        <v>329</v>
      </c>
      <c r="J298" s="163" t="s">
        <v>236</v>
      </c>
      <c r="K298" s="161" t="s">
        <v>259</v>
      </c>
      <c r="L298" s="161" t="s">
        <v>331</v>
      </c>
      <c r="M298" s="161" t="s">
        <v>240</v>
      </c>
      <c r="N298" s="161" t="s">
        <v>239</v>
      </c>
      <c r="O298" s="164" t="s">
        <v>240</v>
      </c>
      <c r="P298" s="161" t="s">
        <v>239</v>
      </c>
      <c r="Q298" s="163" t="s">
        <v>332</v>
      </c>
      <c r="R298" s="165" t="s">
        <v>242</v>
      </c>
      <c r="S298" s="165" t="s">
        <v>294</v>
      </c>
      <c r="T298" s="163" t="s">
        <v>445</v>
      </c>
      <c r="U298" s="166">
        <v>12</v>
      </c>
    </row>
    <row r="299" spans="2:21" s="34" customFormat="1" ht="33" x14ac:dyDescent="0.4">
      <c r="B299" s="154">
        <v>2</v>
      </c>
      <c r="C299" s="158">
        <v>45674</v>
      </c>
      <c r="D299" s="145" t="str">
        <f t="shared" si="13"/>
        <v>金</v>
      </c>
      <c r="E299" s="159">
        <v>0.48472222222222222</v>
      </c>
      <c r="F299" s="160" t="s">
        <v>208</v>
      </c>
      <c r="G299" s="161" t="s">
        <v>334</v>
      </c>
      <c r="H299" s="162">
        <v>0</v>
      </c>
      <c r="I299" s="163" t="s">
        <v>329</v>
      </c>
      <c r="J299" s="163" t="s">
        <v>236</v>
      </c>
      <c r="K299" s="161" t="s">
        <v>259</v>
      </c>
      <c r="L299" s="161" t="s">
        <v>331</v>
      </c>
      <c r="M299" s="161" t="s">
        <v>240</v>
      </c>
      <c r="N299" s="161" t="s">
        <v>239</v>
      </c>
      <c r="O299" s="164" t="s">
        <v>240</v>
      </c>
      <c r="P299" s="161" t="s">
        <v>239</v>
      </c>
      <c r="Q299" s="163" t="s">
        <v>332</v>
      </c>
      <c r="R299" s="165" t="s">
        <v>242</v>
      </c>
      <c r="S299" s="165" t="s">
        <v>294</v>
      </c>
      <c r="T299" s="163" t="s">
        <v>446</v>
      </c>
      <c r="U299" s="166">
        <v>18</v>
      </c>
    </row>
    <row r="300" spans="2:21" s="34" customFormat="1" ht="16.5" x14ac:dyDescent="0.4">
      <c r="B300" s="154">
        <v>3</v>
      </c>
      <c r="C300" s="158">
        <v>45674</v>
      </c>
      <c r="D300" s="145" t="str">
        <f t="shared" si="13"/>
        <v>金</v>
      </c>
      <c r="E300" s="159">
        <v>0.50416666666666665</v>
      </c>
      <c r="F300" s="160" t="s">
        <v>208</v>
      </c>
      <c r="G300" s="161" t="s">
        <v>234</v>
      </c>
      <c r="H300" s="162">
        <v>4.6711480119999996E-2</v>
      </c>
      <c r="I300" s="163" t="s">
        <v>329</v>
      </c>
      <c r="J300" s="163" t="s">
        <v>236</v>
      </c>
      <c r="K300" s="161" t="s">
        <v>330</v>
      </c>
      <c r="L300" s="161" t="s">
        <v>331</v>
      </c>
      <c r="M300" s="161" t="s">
        <v>240</v>
      </c>
      <c r="N300" s="161" t="s">
        <v>240</v>
      </c>
      <c r="O300" s="164" t="s">
        <v>240</v>
      </c>
      <c r="P300" s="161" t="s">
        <v>239</v>
      </c>
      <c r="Q300" s="163" t="s">
        <v>332</v>
      </c>
      <c r="R300" s="165" t="s">
        <v>307</v>
      </c>
      <c r="S300" s="165" t="s">
        <v>243</v>
      </c>
      <c r="T300" s="163"/>
      <c r="U300" s="166">
        <v>9</v>
      </c>
    </row>
    <row r="301" spans="2:21" s="34" customFormat="1" ht="16.5" x14ac:dyDescent="0.4">
      <c r="B301" s="154">
        <v>3</v>
      </c>
      <c r="C301" s="158">
        <v>45674</v>
      </c>
      <c r="D301" s="145" t="str">
        <f t="shared" si="13"/>
        <v>金</v>
      </c>
      <c r="E301" s="159">
        <v>0.50486111111111109</v>
      </c>
      <c r="F301" s="160" t="s">
        <v>208</v>
      </c>
      <c r="G301" s="161" t="s">
        <v>334</v>
      </c>
      <c r="H301" s="162">
        <v>3.7194801120000003E-2</v>
      </c>
      <c r="I301" s="163" t="s">
        <v>329</v>
      </c>
      <c r="J301" s="163" t="s">
        <v>236</v>
      </c>
      <c r="K301" s="161" t="s">
        <v>259</v>
      </c>
      <c r="L301" s="161" t="s">
        <v>238</v>
      </c>
      <c r="M301" s="161" t="s">
        <v>239</v>
      </c>
      <c r="N301" s="161" t="s">
        <v>239</v>
      </c>
      <c r="O301" s="164" t="s">
        <v>240</v>
      </c>
      <c r="P301" s="161" t="s">
        <v>239</v>
      </c>
      <c r="Q301" s="163" t="s">
        <v>335</v>
      </c>
      <c r="R301" s="165" t="s">
        <v>336</v>
      </c>
      <c r="S301" s="165" t="s">
        <v>297</v>
      </c>
      <c r="T301" s="163" t="s">
        <v>355</v>
      </c>
      <c r="U301" s="166">
        <v>14</v>
      </c>
    </row>
    <row r="302" spans="2:21" s="34" customFormat="1" ht="16.5" x14ac:dyDescent="0.4">
      <c r="B302" s="154">
        <v>3</v>
      </c>
      <c r="C302" s="158">
        <v>45674</v>
      </c>
      <c r="D302" s="145" t="str">
        <f t="shared" si="13"/>
        <v>金</v>
      </c>
      <c r="E302" s="159">
        <v>0.51041666666666663</v>
      </c>
      <c r="F302" s="160" t="s">
        <v>435</v>
      </c>
      <c r="G302" s="161" t="s">
        <v>334</v>
      </c>
      <c r="H302" s="162">
        <v>7.7813614400000009E-2</v>
      </c>
      <c r="I302" s="163" t="s">
        <v>329</v>
      </c>
      <c r="J302" s="163" t="s">
        <v>236</v>
      </c>
      <c r="K302" s="161" t="s">
        <v>237</v>
      </c>
      <c r="L302" s="161" t="s">
        <v>331</v>
      </c>
      <c r="M302" s="161" t="s">
        <v>240</v>
      </c>
      <c r="N302" s="161" t="s">
        <v>240</v>
      </c>
      <c r="O302" s="164" t="s">
        <v>240</v>
      </c>
      <c r="P302" s="161" t="s">
        <v>239</v>
      </c>
      <c r="Q302" s="163" t="s">
        <v>339</v>
      </c>
      <c r="R302" s="165" t="s">
        <v>307</v>
      </c>
      <c r="S302" s="165" t="s">
        <v>243</v>
      </c>
      <c r="T302" s="163"/>
      <c r="U302" s="166">
        <v>34</v>
      </c>
    </row>
    <row r="303" spans="2:21" s="34" customFormat="1" ht="33" x14ac:dyDescent="0.4">
      <c r="B303" s="154">
        <v>3</v>
      </c>
      <c r="C303" s="158">
        <v>45674</v>
      </c>
      <c r="D303" s="145" t="str">
        <f t="shared" si="13"/>
        <v>金</v>
      </c>
      <c r="E303" s="159">
        <v>0.51180555555555551</v>
      </c>
      <c r="F303" s="160" t="s">
        <v>208</v>
      </c>
      <c r="G303" s="161" t="s">
        <v>334</v>
      </c>
      <c r="H303" s="162">
        <v>1.9054692500000001E-2</v>
      </c>
      <c r="I303" s="163" t="s">
        <v>329</v>
      </c>
      <c r="J303" s="163" t="s">
        <v>236</v>
      </c>
      <c r="K303" s="161" t="s">
        <v>330</v>
      </c>
      <c r="L303" s="161" t="s">
        <v>331</v>
      </c>
      <c r="M303" s="161" t="s">
        <v>240</v>
      </c>
      <c r="N303" s="161" t="s">
        <v>240</v>
      </c>
      <c r="O303" s="164" t="s">
        <v>239</v>
      </c>
      <c r="P303" s="161" t="s">
        <v>239</v>
      </c>
      <c r="Q303" s="163" t="s">
        <v>342</v>
      </c>
      <c r="R303" s="165" t="s">
        <v>336</v>
      </c>
      <c r="S303" s="165" t="s">
        <v>343</v>
      </c>
      <c r="T303" s="163" t="s">
        <v>447</v>
      </c>
      <c r="U303" s="166">
        <v>40</v>
      </c>
    </row>
    <row r="304" spans="2:21" s="34" customFormat="1" ht="16.5" x14ac:dyDescent="0.4">
      <c r="B304" s="154">
        <v>3</v>
      </c>
      <c r="C304" s="158">
        <v>45674</v>
      </c>
      <c r="D304" s="145" t="str">
        <f t="shared" si="13"/>
        <v>金</v>
      </c>
      <c r="E304" s="159">
        <v>0.51527777777777772</v>
      </c>
      <c r="F304" s="160" t="s">
        <v>208</v>
      </c>
      <c r="G304" s="161" t="s">
        <v>334</v>
      </c>
      <c r="H304" s="162">
        <v>6.2012697110000001E-2</v>
      </c>
      <c r="I304" s="163" t="s">
        <v>329</v>
      </c>
      <c r="J304" s="163" t="s">
        <v>236</v>
      </c>
      <c r="K304" s="161" t="s">
        <v>330</v>
      </c>
      <c r="L304" s="161" t="s">
        <v>331</v>
      </c>
      <c r="M304" s="161" t="s">
        <v>240</v>
      </c>
      <c r="N304" s="161" t="s">
        <v>240</v>
      </c>
      <c r="O304" s="164" t="s">
        <v>240</v>
      </c>
      <c r="P304" s="161" t="s">
        <v>239</v>
      </c>
      <c r="Q304" s="163" t="s">
        <v>332</v>
      </c>
      <c r="R304" s="165" t="s">
        <v>307</v>
      </c>
      <c r="S304" s="165" t="s">
        <v>243</v>
      </c>
      <c r="T304" s="163"/>
      <c r="U304" s="166">
        <v>56</v>
      </c>
    </row>
    <row r="305" spans="2:21" s="34" customFormat="1" ht="33" x14ac:dyDescent="0.4">
      <c r="B305" s="154">
        <v>3</v>
      </c>
      <c r="C305" s="158">
        <v>45674</v>
      </c>
      <c r="D305" s="145" t="str">
        <f t="shared" si="13"/>
        <v>金</v>
      </c>
      <c r="E305" s="159">
        <v>0.51666666666666672</v>
      </c>
      <c r="F305" s="160" t="s">
        <v>435</v>
      </c>
      <c r="G305" s="161" t="s">
        <v>334</v>
      </c>
      <c r="H305" s="162">
        <v>4.5162355010000002E-2</v>
      </c>
      <c r="I305" s="163" t="s">
        <v>329</v>
      </c>
      <c r="J305" s="163" t="s">
        <v>236</v>
      </c>
      <c r="K305" s="161" t="s">
        <v>330</v>
      </c>
      <c r="L305" s="161" t="s">
        <v>331</v>
      </c>
      <c r="M305" s="161" t="s">
        <v>240</v>
      </c>
      <c r="N305" s="161" t="s">
        <v>240</v>
      </c>
      <c r="O305" s="164" t="s">
        <v>240</v>
      </c>
      <c r="P305" s="161" t="s">
        <v>239</v>
      </c>
      <c r="Q305" s="163" t="s">
        <v>332</v>
      </c>
      <c r="R305" s="165" t="s">
        <v>307</v>
      </c>
      <c r="S305" s="165" t="s">
        <v>243</v>
      </c>
      <c r="T305" s="163" t="s">
        <v>359</v>
      </c>
      <c r="U305" s="166">
        <v>64</v>
      </c>
    </row>
    <row r="306" spans="2:21" s="34" customFormat="1" ht="16.5" x14ac:dyDescent="0.4">
      <c r="B306" s="154">
        <v>3</v>
      </c>
      <c r="C306" s="158">
        <v>45674</v>
      </c>
      <c r="D306" s="145" t="str">
        <f t="shared" si="13"/>
        <v>金</v>
      </c>
      <c r="E306" s="159">
        <v>0.5180555555555556</v>
      </c>
      <c r="F306" s="160" t="s">
        <v>208</v>
      </c>
      <c r="G306" s="161" t="s">
        <v>234</v>
      </c>
      <c r="H306" s="162">
        <v>6.9316156350000005E-2</v>
      </c>
      <c r="I306" s="163" t="s">
        <v>329</v>
      </c>
      <c r="J306" s="163" t="s">
        <v>236</v>
      </c>
      <c r="K306" s="161" t="s">
        <v>330</v>
      </c>
      <c r="L306" s="161" t="s">
        <v>331</v>
      </c>
      <c r="M306" s="161" t="s">
        <v>240</v>
      </c>
      <c r="N306" s="161" t="s">
        <v>240</v>
      </c>
      <c r="O306" s="164" t="s">
        <v>240</v>
      </c>
      <c r="P306" s="161" t="s">
        <v>239</v>
      </c>
      <c r="Q306" s="163" t="s">
        <v>332</v>
      </c>
      <c r="R306" s="165" t="s">
        <v>307</v>
      </c>
      <c r="S306" s="165" t="s">
        <v>243</v>
      </c>
      <c r="T306" s="163"/>
      <c r="U306" s="166">
        <v>9</v>
      </c>
    </row>
    <row r="307" spans="2:21" s="34" customFormat="1" ht="16.5" x14ac:dyDescent="0.4">
      <c r="B307" s="154">
        <v>4</v>
      </c>
      <c r="C307" s="158">
        <v>45674</v>
      </c>
      <c r="D307" s="145" t="str">
        <f t="shared" si="13"/>
        <v>金</v>
      </c>
      <c r="E307" s="159">
        <v>0.52638888888888891</v>
      </c>
      <c r="F307" s="160" t="s">
        <v>208</v>
      </c>
      <c r="G307" s="161" t="s">
        <v>234</v>
      </c>
      <c r="H307" s="162">
        <v>8.4398671359999997E-3</v>
      </c>
      <c r="I307" s="163" t="s">
        <v>329</v>
      </c>
      <c r="J307" s="163" t="s">
        <v>236</v>
      </c>
      <c r="K307" s="161" t="s">
        <v>330</v>
      </c>
      <c r="L307" s="161" t="s">
        <v>331</v>
      </c>
      <c r="M307" s="161" t="s">
        <v>240</v>
      </c>
      <c r="N307" s="161" t="s">
        <v>240</v>
      </c>
      <c r="O307" s="164" t="s">
        <v>240</v>
      </c>
      <c r="P307" s="161" t="s">
        <v>239</v>
      </c>
      <c r="Q307" s="163" t="s">
        <v>332</v>
      </c>
      <c r="R307" s="165" t="s">
        <v>242</v>
      </c>
      <c r="S307" s="165" t="s">
        <v>343</v>
      </c>
      <c r="T307" s="163"/>
      <c r="U307" s="166">
        <v>13</v>
      </c>
    </row>
    <row r="308" spans="2:21" s="34" customFormat="1" ht="33" x14ac:dyDescent="0.4">
      <c r="B308" s="154">
        <v>4</v>
      </c>
      <c r="C308" s="158">
        <v>45674</v>
      </c>
      <c r="D308" s="145" t="str">
        <f t="shared" si="13"/>
        <v>金</v>
      </c>
      <c r="E308" s="159">
        <v>0.52708333333333335</v>
      </c>
      <c r="F308" s="160" t="s">
        <v>208</v>
      </c>
      <c r="G308" s="161" t="s">
        <v>334</v>
      </c>
      <c r="H308" s="162">
        <v>3.4957724839999996E-2</v>
      </c>
      <c r="I308" s="163" t="s">
        <v>329</v>
      </c>
      <c r="J308" s="163" t="s">
        <v>236</v>
      </c>
      <c r="K308" s="161" t="s">
        <v>259</v>
      </c>
      <c r="L308" s="161" t="s">
        <v>238</v>
      </c>
      <c r="M308" s="161" t="s">
        <v>239</v>
      </c>
      <c r="N308" s="161" t="s">
        <v>239</v>
      </c>
      <c r="O308" s="164" t="s">
        <v>240</v>
      </c>
      <c r="P308" s="161" t="s">
        <v>239</v>
      </c>
      <c r="Q308" s="163" t="s">
        <v>335</v>
      </c>
      <c r="R308" s="165" t="s">
        <v>336</v>
      </c>
      <c r="S308" s="165" t="s">
        <v>297</v>
      </c>
      <c r="T308" s="163" t="s">
        <v>448</v>
      </c>
      <c r="U308" s="166">
        <v>14</v>
      </c>
    </row>
    <row r="309" spans="2:21" s="34" customFormat="1" ht="33" x14ac:dyDescent="0.4">
      <c r="B309" s="154">
        <v>4</v>
      </c>
      <c r="C309" s="158">
        <v>45674</v>
      </c>
      <c r="D309" s="145" t="str">
        <f t="shared" si="13"/>
        <v>金</v>
      </c>
      <c r="E309" s="159">
        <v>0.52986111111111112</v>
      </c>
      <c r="F309" s="160" t="s">
        <v>208</v>
      </c>
      <c r="G309" s="161" t="s">
        <v>334</v>
      </c>
      <c r="H309" s="162">
        <v>3.7589388110000004E-2</v>
      </c>
      <c r="I309" s="163" t="s">
        <v>329</v>
      </c>
      <c r="J309" s="163" t="s">
        <v>236</v>
      </c>
      <c r="K309" s="161" t="s">
        <v>259</v>
      </c>
      <c r="L309" s="161" t="s">
        <v>345</v>
      </c>
      <c r="M309" s="161" t="s">
        <v>239</v>
      </c>
      <c r="N309" s="161" t="s">
        <v>240</v>
      </c>
      <c r="O309" s="164" t="s">
        <v>240</v>
      </c>
      <c r="P309" s="161" t="s">
        <v>239</v>
      </c>
      <c r="Q309" s="163" t="s">
        <v>241</v>
      </c>
      <c r="R309" s="165" t="s">
        <v>307</v>
      </c>
      <c r="S309" s="165" t="s">
        <v>297</v>
      </c>
      <c r="T309" s="163" t="s">
        <v>449</v>
      </c>
      <c r="U309" s="166">
        <v>31</v>
      </c>
    </row>
    <row r="310" spans="2:21" s="34" customFormat="1" ht="33" x14ac:dyDescent="0.4">
      <c r="B310" s="154">
        <v>5</v>
      </c>
      <c r="C310" s="158">
        <v>45674</v>
      </c>
      <c r="D310" s="145" t="str">
        <f t="shared" si="13"/>
        <v>金</v>
      </c>
      <c r="E310" s="159">
        <v>0.59375</v>
      </c>
      <c r="F310" s="160" t="s">
        <v>435</v>
      </c>
      <c r="G310" s="161" t="s">
        <v>234</v>
      </c>
      <c r="H310" s="162">
        <v>4.3101130549999998E-2</v>
      </c>
      <c r="I310" s="163" t="s">
        <v>329</v>
      </c>
      <c r="J310" s="163" t="s">
        <v>236</v>
      </c>
      <c r="K310" s="161" t="s">
        <v>259</v>
      </c>
      <c r="L310" s="161" t="s">
        <v>331</v>
      </c>
      <c r="M310" s="161" t="s">
        <v>239</v>
      </c>
      <c r="N310" s="161" t="s">
        <v>239</v>
      </c>
      <c r="O310" s="164" t="s">
        <v>240</v>
      </c>
      <c r="P310" s="161" t="s">
        <v>239</v>
      </c>
      <c r="Q310" s="163" t="s">
        <v>341</v>
      </c>
      <c r="R310" s="165" t="s">
        <v>336</v>
      </c>
      <c r="S310" s="165" t="s">
        <v>297</v>
      </c>
      <c r="T310" s="163" t="s">
        <v>450</v>
      </c>
      <c r="U310" s="166">
        <v>2</v>
      </c>
    </row>
    <row r="311" spans="2:21" s="34" customFormat="1" ht="16.5" x14ac:dyDescent="0.4">
      <c r="B311" s="154">
        <v>5</v>
      </c>
      <c r="C311" s="158">
        <v>45674</v>
      </c>
      <c r="D311" s="145" t="str">
        <f t="shared" si="13"/>
        <v>金</v>
      </c>
      <c r="E311" s="159">
        <v>0.60069444444444442</v>
      </c>
      <c r="F311" s="160" t="s">
        <v>208</v>
      </c>
      <c r="G311" s="161" t="s">
        <v>334</v>
      </c>
      <c r="H311" s="162">
        <v>5.1051850680000004E-2</v>
      </c>
      <c r="I311" s="163" t="s">
        <v>329</v>
      </c>
      <c r="J311" s="163" t="s">
        <v>236</v>
      </c>
      <c r="K311" s="161" t="s">
        <v>237</v>
      </c>
      <c r="L311" s="161" t="s">
        <v>331</v>
      </c>
      <c r="M311" s="161" t="s">
        <v>240</v>
      </c>
      <c r="N311" s="161" t="s">
        <v>240</v>
      </c>
      <c r="O311" s="164" t="s">
        <v>240</v>
      </c>
      <c r="P311" s="161" t="s">
        <v>239</v>
      </c>
      <c r="Q311" s="163" t="s">
        <v>339</v>
      </c>
      <c r="R311" s="165" t="s">
        <v>307</v>
      </c>
      <c r="S311" s="165" t="s">
        <v>243</v>
      </c>
      <c r="T311" s="163"/>
      <c r="U311" s="166">
        <v>34</v>
      </c>
    </row>
    <row r="312" spans="2:21" s="34" customFormat="1" ht="16.5" x14ac:dyDescent="0.4">
      <c r="B312" s="154">
        <v>5</v>
      </c>
      <c r="C312" s="158">
        <v>45674</v>
      </c>
      <c r="D312" s="145" t="str">
        <f t="shared" si="13"/>
        <v>金</v>
      </c>
      <c r="E312" s="159">
        <v>0.60833333333333328</v>
      </c>
      <c r="F312" s="160" t="s">
        <v>208</v>
      </c>
      <c r="G312" s="161" t="s">
        <v>234</v>
      </c>
      <c r="H312" s="162">
        <v>0.12485800279999999</v>
      </c>
      <c r="I312" s="163" t="s">
        <v>329</v>
      </c>
      <c r="J312" s="163" t="s">
        <v>236</v>
      </c>
      <c r="K312" s="161" t="s">
        <v>259</v>
      </c>
      <c r="L312" s="161" t="s">
        <v>331</v>
      </c>
      <c r="M312" s="161" t="s">
        <v>240</v>
      </c>
      <c r="N312" s="161" t="s">
        <v>239</v>
      </c>
      <c r="O312" s="164" t="s">
        <v>240</v>
      </c>
      <c r="P312" s="161" t="s">
        <v>239</v>
      </c>
      <c r="Q312" s="163" t="s">
        <v>332</v>
      </c>
      <c r="R312" s="165" t="s">
        <v>307</v>
      </c>
      <c r="S312" s="165" t="s">
        <v>243</v>
      </c>
      <c r="T312" s="163"/>
      <c r="U312" s="166">
        <v>12</v>
      </c>
    </row>
    <row r="313" spans="2:21" s="34" customFormat="1" ht="16.5" x14ac:dyDescent="0.4">
      <c r="B313" s="154">
        <v>5</v>
      </c>
      <c r="C313" s="158">
        <v>45674</v>
      </c>
      <c r="D313" s="145" t="str">
        <f t="shared" si="13"/>
        <v>金</v>
      </c>
      <c r="E313" s="159">
        <v>0.60902777777777772</v>
      </c>
      <c r="F313" s="160" t="s">
        <v>208</v>
      </c>
      <c r="G313" s="161" t="s">
        <v>234</v>
      </c>
      <c r="H313" s="162">
        <v>6.2955443210000002E-3</v>
      </c>
      <c r="I313" s="163" t="s">
        <v>329</v>
      </c>
      <c r="J313" s="163" t="s">
        <v>236</v>
      </c>
      <c r="K313" s="161" t="s">
        <v>330</v>
      </c>
      <c r="L313" s="161" t="s">
        <v>331</v>
      </c>
      <c r="M313" s="161" t="s">
        <v>240</v>
      </c>
      <c r="N313" s="161" t="s">
        <v>240</v>
      </c>
      <c r="O313" s="164" t="s">
        <v>240</v>
      </c>
      <c r="P313" s="161" t="s">
        <v>239</v>
      </c>
      <c r="Q313" s="163" t="s">
        <v>332</v>
      </c>
      <c r="R313" s="165" t="s">
        <v>307</v>
      </c>
      <c r="S313" s="165" t="s">
        <v>243</v>
      </c>
      <c r="T313" s="163"/>
      <c r="U313" s="166">
        <v>11</v>
      </c>
    </row>
    <row r="314" spans="2:21" s="34" customFormat="1" ht="16.5" x14ac:dyDescent="0.4">
      <c r="B314" s="154">
        <v>6</v>
      </c>
      <c r="C314" s="158">
        <v>45674</v>
      </c>
      <c r="D314" s="145" t="str">
        <f t="shared" si="13"/>
        <v>金</v>
      </c>
      <c r="E314" s="159">
        <v>0.62361111111111112</v>
      </c>
      <c r="F314" s="160" t="s">
        <v>435</v>
      </c>
      <c r="G314" s="161" t="s">
        <v>334</v>
      </c>
      <c r="H314" s="162">
        <v>3.8876896520000002E-2</v>
      </c>
      <c r="I314" s="163" t="s">
        <v>329</v>
      </c>
      <c r="J314" s="163" t="s">
        <v>236</v>
      </c>
      <c r="K314" s="161" t="s">
        <v>259</v>
      </c>
      <c r="L314" s="161" t="s">
        <v>238</v>
      </c>
      <c r="M314" s="161" t="s">
        <v>239</v>
      </c>
      <c r="N314" s="161" t="s">
        <v>239</v>
      </c>
      <c r="O314" s="164" t="s">
        <v>240</v>
      </c>
      <c r="P314" s="161" t="s">
        <v>239</v>
      </c>
      <c r="Q314" s="163" t="s">
        <v>335</v>
      </c>
      <c r="R314" s="165" t="s">
        <v>336</v>
      </c>
      <c r="S314" s="165" t="s">
        <v>297</v>
      </c>
      <c r="T314" s="163" t="s">
        <v>355</v>
      </c>
      <c r="U314" s="166">
        <v>14</v>
      </c>
    </row>
    <row r="315" spans="2:21" s="34" customFormat="1" ht="16.5" x14ac:dyDescent="0.4">
      <c r="B315" s="154">
        <v>6</v>
      </c>
      <c r="C315" s="158">
        <v>45674</v>
      </c>
      <c r="D315" s="145" t="str">
        <f t="shared" si="13"/>
        <v>金</v>
      </c>
      <c r="E315" s="159">
        <v>0.62430555555555556</v>
      </c>
      <c r="F315" s="160" t="s">
        <v>208</v>
      </c>
      <c r="G315" s="161" t="s">
        <v>334</v>
      </c>
      <c r="H315" s="162">
        <v>7.5929604729999989E-2</v>
      </c>
      <c r="I315" s="163" t="s">
        <v>329</v>
      </c>
      <c r="J315" s="163" t="s">
        <v>236</v>
      </c>
      <c r="K315" s="161" t="s">
        <v>330</v>
      </c>
      <c r="L315" s="161" t="s">
        <v>331</v>
      </c>
      <c r="M315" s="161" t="s">
        <v>240</v>
      </c>
      <c r="N315" s="161" t="s">
        <v>240</v>
      </c>
      <c r="O315" s="164" t="s">
        <v>240</v>
      </c>
      <c r="P315" s="161" t="s">
        <v>239</v>
      </c>
      <c r="Q315" s="163" t="s">
        <v>332</v>
      </c>
      <c r="R315" s="165" t="s">
        <v>307</v>
      </c>
      <c r="S315" s="165" t="s">
        <v>243</v>
      </c>
      <c r="T315" s="163"/>
      <c r="U315" s="166">
        <v>21</v>
      </c>
    </row>
    <row r="316" spans="2:21" s="34" customFormat="1" ht="16.5" x14ac:dyDescent="0.4">
      <c r="B316" s="154">
        <v>6</v>
      </c>
      <c r="C316" s="158">
        <v>45674</v>
      </c>
      <c r="D316" s="145" t="str">
        <f t="shared" si="13"/>
        <v>金</v>
      </c>
      <c r="E316" s="159">
        <v>0.62569444444444444</v>
      </c>
      <c r="F316" s="160" t="s">
        <v>208</v>
      </c>
      <c r="G316" s="161" t="s">
        <v>334</v>
      </c>
      <c r="H316" s="162">
        <v>5.8405282599999997E-2</v>
      </c>
      <c r="I316" s="163" t="s">
        <v>329</v>
      </c>
      <c r="J316" s="163" t="s">
        <v>236</v>
      </c>
      <c r="K316" s="161" t="s">
        <v>259</v>
      </c>
      <c r="L316" s="161" t="s">
        <v>331</v>
      </c>
      <c r="M316" s="161" t="s">
        <v>240</v>
      </c>
      <c r="N316" s="161" t="s">
        <v>240</v>
      </c>
      <c r="O316" s="164" t="s">
        <v>240</v>
      </c>
      <c r="P316" s="161" t="s">
        <v>239</v>
      </c>
      <c r="Q316" s="163" t="s">
        <v>339</v>
      </c>
      <c r="R316" s="165" t="s">
        <v>307</v>
      </c>
      <c r="S316" s="165" t="s">
        <v>243</v>
      </c>
      <c r="T316" s="163"/>
      <c r="U316" s="166">
        <v>24</v>
      </c>
    </row>
    <row r="317" spans="2:21" s="34" customFormat="1" ht="16.5" x14ac:dyDescent="0.4">
      <c r="B317" s="154">
        <v>6</v>
      </c>
      <c r="C317" s="158">
        <v>45674</v>
      </c>
      <c r="D317" s="145" t="str">
        <f t="shared" si="13"/>
        <v>金</v>
      </c>
      <c r="E317" s="159">
        <v>0.62916666666666665</v>
      </c>
      <c r="F317" s="160" t="s">
        <v>435</v>
      </c>
      <c r="G317" s="161" t="s">
        <v>334</v>
      </c>
      <c r="H317" s="162">
        <v>5.9873405999999997E-2</v>
      </c>
      <c r="I317" s="163" t="s">
        <v>329</v>
      </c>
      <c r="J317" s="163" t="s">
        <v>236</v>
      </c>
      <c r="K317" s="161" t="s">
        <v>259</v>
      </c>
      <c r="L317" s="161" t="s">
        <v>331</v>
      </c>
      <c r="M317" s="161" t="s">
        <v>240</v>
      </c>
      <c r="N317" s="161" t="s">
        <v>239</v>
      </c>
      <c r="O317" s="164" t="s">
        <v>240</v>
      </c>
      <c r="P317" s="161" t="s">
        <v>239</v>
      </c>
      <c r="Q317" s="163" t="s">
        <v>332</v>
      </c>
      <c r="R317" s="165" t="s">
        <v>307</v>
      </c>
      <c r="S317" s="165" t="s">
        <v>243</v>
      </c>
      <c r="T317" s="163"/>
      <c r="U317" s="166">
        <v>37</v>
      </c>
    </row>
    <row r="318" spans="2:21" s="34" customFormat="1" ht="33" x14ac:dyDescent="0.4">
      <c r="B318" s="154">
        <v>1</v>
      </c>
      <c r="C318" s="158">
        <v>45675</v>
      </c>
      <c r="D318" s="145" t="str">
        <f t="shared" si="13"/>
        <v>土</v>
      </c>
      <c r="E318" s="159">
        <v>0.46388888888888891</v>
      </c>
      <c r="F318" s="160" t="s">
        <v>208</v>
      </c>
      <c r="G318" s="161" t="s">
        <v>234</v>
      </c>
      <c r="H318" s="162">
        <v>8.1352100709999996E-3</v>
      </c>
      <c r="I318" s="163" t="s">
        <v>329</v>
      </c>
      <c r="J318" s="163" t="s">
        <v>236</v>
      </c>
      <c r="K318" s="161" t="s">
        <v>330</v>
      </c>
      <c r="L318" s="161" t="s">
        <v>331</v>
      </c>
      <c r="M318" s="161" t="s">
        <v>240</v>
      </c>
      <c r="N318" s="161" t="s">
        <v>240</v>
      </c>
      <c r="O318" s="164" t="s">
        <v>240</v>
      </c>
      <c r="P318" s="161" t="s">
        <v>239</v>
      </c>
      <c r="Q318" s="163" t="s">
        <v>332</v>
      </c>
      <c r="R318" s="165" t="s">
        <v>307</v>
      </c>
      <c r="S318" s="165" t="s">
        <v>297</v>
      </c>
      <c r="T318" s="163" t="s">
        <v>451</v>
      </c>
      <c r="U318" s="166">
        <v>11</v>
      </c>
    </row>
    <row r="319" spans="2:21" s="34" customFormat="1" ht="33" x14ac:dyDescent="0.4">
      <c r="B319" s="154">
        <v>1</v>
      </c>
      <c r="C319" s="158">
        <v>45675</v>
      </c>
      <c r="D319" s="145" t="str">
        <f t="shared" si="13"/>
        <v>土</v>
      </c>
      <c r="E319" s="159">
        <v>0.46458333333333335</v>
      </c>
      <c r="F319" s="160" t="s">
        <v>208</v>
      </c>
      <c r="G319" s="161" t="s">
        <v>234</v>
      </c>
      <c r="H319" s="162">
        <v>0.11890828419999999</v>
      </c>
      <c r="I319" s="163" t="s">
        <v>329</v>
      </c>
      <c r="J319" s="163" t="s">
        <v>236</v>
      </c>
      <c r="K319" s="161" t="s">
        <v>330</v>
      </c>
      <c r="L319" s="161" t="s">
        <v>331</v>
      </c>
      <c r="M319" s="161" t="s">
        <v>240</v>
      </c>
      <c r="N319" s="161" t="s">
        <v>240</v>
      </c>
      <c r="O319" s="164" t="s">
        <v>240</v>
      </c>
      <c r="P319" s="161" t="s">
        <v>239</v>
      </c>
      <c r="Q319" s="163" t="s">
        <v>332</v>
      </c>
      <c r="R319" s="165" t="s">
        <v>242</v>
      </c>
      <c r="S319" s="165" t="s">
        <v>343</v>
      </c>
      <c r="T319" s="163" t="s">
        <v>397</v>
      </c>
      <c r="U319" s="166">
        <v>13</v>
      </c>
    </row>
    <row r="320" spans="2:21" s="34" customFormat="1" ht="33" x14ac:dyDescent="0.4">
      <c r="B320" s="154">
        <v>1</v>
      </c>
      <c r="C320" s="158">
        <v>45675</v>
      </c>
      <c r="D320" s="145" t="str">
        <f t="shared" si="13"/>
        <v>土</v>
      </c>
      <c r="E320" s="159">
        <v>0.46666666666666667</v>
      </c>
      <c r="F320" s="160" t="s">
        <v>435</v>
      </c>
      <c r="G320" s="161" t="s">
        <v>334</v>
      </c>
      <c r="H320" s="162">
        <v>0</v>
      </c>
      <c r="I320" s="163" t="s">
        <v>329</v>
      </c>
      <c r="J320" s="163" t="s">
        <v>236</v>
      </c>
      <c r="K320" s="161" t="s">
        <v>330</v>
      </c>
      <c r="L320" s="161" t="s">
        <v>331</v>
      </c>
      <c r="M320" s="161" t="s">
        <v>240</v>
      </c>
      <c r="N320" s="161" t="s">
        <v>240</v>
      </c>
      <c r="O320" s="164" t="s">
        <v>239</v>
      </c>
      <c r="P320" s="161" t="s">
        <v>239</v>
      </c>
      <c r="Q320" s="163" t="s">
        <v>342</v>
      </c>
      <c r="R320" s="165" t="s">
        <v>242</v>
      </c>
      <c r="S320" s="165" t="s">
        <v>294</v>
      </c>
      <c r="T320" s="163" t="s">
        <v>452</v>
      </c>
      <c r="U320" s="166">
        <v>23</v>
      </c>
    </row>
    <row r="321" spans="2:21" s="34" customFormat="1" ht="16.5" x14ac:dyDescent="0.4">
      <c r="B321" s="154">
        <v>1</v>
      </c>
      <c r="C321" s="158">
        <v>45675</v>
      </c>
      <c r="D321" s="145" t="str">
        <f t="shared" si="13"/>
        <v>土</v>
      </c>
      <c r="E321" s="159">
        <v>0.47499999999999998</v>
      </c>
      <c r="F321" s="160" t="s">
        <v>208</v>
      </c>
      <c r="G321" s="161" t="s">
        <v>334</v>
      </c>
      <c r="H321" s="162">
        <v>7.7998746460000004E-2</v>
      </c>
      <c r="I321" s="163" t="s">
        <v>329</v>
      </c>
      <c r="J321" s="163" t="s">
        <v>236</v>
      </c>
      <c r="K321" s="161" t="s">
        <v>259</v>
      </c>
      <c r="L321" s="161" t="s">
        <v>331</v>
      </c>
      <c r="M321" s="161" t="s">
        <v>240</v>
      </c>
      <c r="N321" s="161" t="s">
        <v>240</v>
      </c>
      <c r="O321" s="164" t="s">
        <v>240</v>
      </c>
      <c r="P321" s="161" t="s">
        <v>239</v>
      </c>
      <c r="Q321" s="163" t="s">
        <v>332</v>
      </c>
      <c r="R321" s="165" t="s">
        <v>307</v>
      </c>
      <c r="S321" s="165" t="s">
        <v>243</v>
      </c>
      <c r="T321" s="163"/>
      <c r="U321" s="166">
        <v>61</v>
      </c>
    </row>
    <row r="322" spans="2:21" s="34" customFormat="1" ht="16.5" x14ac:dyDescent="0.4">
      <c r="B322" s="154">
        <v>1</v>
      </c>
      <c r="C322" s="158">
        <v>45675</v>
      </c>
      <c r="D322" s="145" t="str">
        <f t="shared" si="13"/>
        <v>土</v>
      </c>
      <c r="E322" s="159">
        <v>0.47638888888888886</v>
      </c>
      <c r="F322" s="160" t="s">
        <v>208</v>
      </c>
      <c r="G322" s="161" t="s">
        <v>234</v>
      </c>
      <c r="H322" s="162">
        <v>6.7202078150000011E-2</v>
      </c>
      <c r="I322" s="163" t="s">
        <v>329</v>
      </c>
      <c r="J322" s="163" t="s">
        <v>236</v>
      </c>
      <c r="K322" s="161" t="s">
        <v>259</v>
      </c>
      <c r="L322" s="161" t="s">
        <v>331</v>
      </c>
      <c r="M322" s="161" t="s">
        <v>240</v>
      </c>
      <c r="N322" s="161" t="s">
        <v>239</v>
      </c>
      <c r="O322" s="164" t="s">
        <v>240</v>
      </c>
      <c r="P322" s="161" t="s">
        <v>239</v>
      </c>
      <c r="Q322" s="163" t="s">
        <v>332</v>
      </c>
      <c r="R322" s="165" t="s">
        <v>307</v>
      </c>
      <c r="S322" s="165" t="s">
        <v>243</v>
      </c>
      <c r="T322" s="163"/>
      <c r="U322" s="166">
        <v>10</v>
      </c>
    </row>
    <row r="323" spans="2:21" s="34" customFormat="1" ht="16.5" x14ac:dyDescent="0.4">
      <c r="B323" s="154">
        <v>1</v>
      </c>
      <c r="C323" s="158">
        <v>45675</v>
      </c>
      <c r="D323" s="145" t="str">
        <f t="shared" si="13"/>
        <v>土</v>
      </c>
      <c r="E323" s="159">
        <v>0.47708333333333336</v>
      </c>
      <c r="F323" s="160" t="s">
        <v>435</v>
      </c>
      <c r="G323" s="161" t="s">
        <v>234</v>
      </c>
      <c r="H323" s="162">
        <v>4.4797049539999998E-3</v>
      </c>
      <c r="I323" s="163" t="s">
        <v>329</v>
      </c>
      <c r="J323" s="163" t="s">
        <v>236</v>
      </c>
      <c r="K323" s="161" t="s">
        <v>330</v>
      </c>
      <c r="L323" s="161" t="s">
        <v>331</v>
      </c>
      <c r="M323" s="161" t="s">
        <v>240</v>
      </c>
      <c r="N323" s="161" t="s">
        <v>240</v>
      </c>
      <c r="O323" s="164" t="s">
        <v>240</v>
      </c>
      <c r="P323" s="161" t="s">
        <v>239</v>
      </c>
      <c r="Q323" s="163" t="s">
        <v>332</v>
      </c>
      <c r="R323" s="165" t="s">
        <v>307</v>
      </c>
      <c r="S323" s="165" t="s">
        <v>243</v>
      </c>
      <c r="T323" s="163"/>
      <c r="U323" s="166">
        <v>9</v>
      </c>
    </row>
    <row r="324" spans="2:21" s="34" customFormat="1" ht="33" x14ac:dyDescent="0.4">
      <c r="B324" s="154">
        <v>2</v>
      </c>
      <c r="C324" s="158">
        <v>45675</v>
      </c>
      <c r="D324" s="145" t="str">
        <f t="shared" si="13"/>
        <v>土</v>
      </c>
      <c r="E324" s="159">
        <v>0.48472222222222222</v>
      </c>
      <c r="F324" s="160" t="s">
        <v>208</v>
      </c>
      <c r="G324" s="161" t="s">
        <v>234</v>
      </c>
      <c r="H324" s="162">
        <v>0</v>
      </c>
      <c r="I324" s="163" t="s">
        <v>329</v>
      </c>
      <c r="J324" s="163" t="s">
        <v>236</v>
      </c>
      <c r="K324" s="161" t="s">
        <v>330</v>
      </c>
      <c r="L324" s="161" t="s">
        <v>331</v>
      </c>
      <c r="M324" s="161" t="s">
        <v>240</v>
      </c>
      <c r="N324" s="161" t="s">
        <v>240</v>
      </c>
      <c r="O324" s="164" t="s">
        <v>240</v>
      </c>
      <c r="P324" s="161" t="s">
        <v>239</v>
      </c>
      <c r="Q324" s="163" t="s">
        <v>332</v>
      </c>
      <c r="R324" s="165" t="s">
        <v>242</v>
      </c>
      <c r="S324" s="165" t="s">
        <v>343</v>
      </c>
      <c r="T324" s="163" t="s">
        <v>397</v>
      </c>
      <c r="U324" s="166">
        <v>13</v>
      </c>
    </row>
    <row r="325" spans="2:21" s="34" customFormat="1" ht="33" x14ac:dyDescent="0.4">
      <c r="B325" s="154">
        <v>2</v>
      </c>
      <c r="C325" s="158">
        <v>45675</v>
      </c>
      <c r="D325" s="145" t="str">
        <f t="shared" si="13"/>
        <v>土</v>
      </c>
      <c r="E325" s="159">
        <v>0.48541666666666666</v>
      </c>
      <c r="F325" s="160" t="s">
        <v>208</v>
      </c>
      <c r="G325" s="161" t="s">
        <v>334</v>
      </c>
      <c r="H325" s="162">
        <v>2.912525707E-2</v>
      </c>
      <c r="I325" s="163" t="s">
        <v>329</v>
      </c>
      <c r="J325" s="163" t="s">
        <v>236</v>
      </c>
      <c r="K325" s="161" t="s">
        <v>259</v>
      </c>
      <c r="L325" s="161" t="s">
        <v>238</v>
      </c>
      <c r="M325" s="161" t="s">
        <v>239</v>
      </c>
      <c r="N325" s="161" t="s">
        <v>239</v>
      </c>
      <c r="O325" s="164" t="s">
        <v>240</v>
      </c>
      <c r="P325" s="161" t="s">
        <v>239</v>
      </c>
      <c r="Q325" s="163" t="s">
        <v>335</v>
      </c>
      <c r="R325" s="165" t="s">
        <v>336</v>
      </c>
      <c r="S325" s="165" t="s">
        <v>297</v>
      </c>
      <c r="T325" s="163" t="s">
        <v>453</v>
      </c>
      <c r="U325" s="166">
        <v>14</v>
      </c>
    </row>
    <row r="326" spans="2:21" s="34" customFormat="1" ht="33" x14ac:dyDescent="0.4">
      <c r="B326" s="154">
        <v>2</v>
      </c>
      <c r="C326" s="158">
        <v>45675</v>
      </c>
      <c r="D326" s="145" t="str">
        <f t="shared" si="13"/>
        <v>土</v>
      </c>
      <c r="E326" s="159">
        <v>0.48680555555555555</v>
      </c>
      <c r="F326" s="160" t="s">
        <v>435</v>
      </c>
      <c r="G326" s="161" t="s">
        <v>334</v>
      </c>
      <c r="H326" s="162">
        <v>8.262987405E-3</v>
      </c>
      <c r="I326" s="163" t="s">
        <v>329</v>
      </c>
      <c r="J326" s="163" t="s">
        <v>236</v>
      </c>
      <c r="K326" s="161" t="s">
        <v>330</v>
      </c>
      <c r="L326" s="161" t="s">
        <v>331</v>
      </c>
      <c r="M326" s="161" t="s">
        <v>240</v>
      </c>
      <c r="N326" s="161" t="s">
        <v>240</v>
      </c>
      <c r="O326" s="164" t="s">
        <v>239</v>
      </c>
      <c r="P326" s="161" t="s">
        <v>239</v>
      </c>
      <c r="Q326" s="163" t="s">
        <v>342</v>
      </c>
      <c r="R326" s="165" t="s">
        <v>242</v>
      </c>
      <c r="S326" s="165" t="s">
        <v>294</v>
      </c>
      <c r="T326" s="163" t="s">
        <v>454</v>
      </c>
      <c r="U326" s="166">
        <v>23</v>
      </c>
    </row>
    <row r="327" spans="2:21" s="34" customFormat="1" ht="33" x14ac:dyDescent="0.4">
      <c r="B327" s="154">
        <v>2</v>
      </c>
      <c r="C327" s="158">
        <v>45675</v>
      </c>
      <c r="D327" s="145" t="str">
        <f t="shared" si="13"/>
        <v>土</v>
      </c>
      <c r="E327" s="159">
        <v>0.49027777777777776</v>
      </c>
      <c r="F327" s="160" t="s">
        <v>208</v>
      </c>
      <c r="G327" s="161" t="s">
        <v>334</v>
      </c>
      <c r="H327" s="162">
        <v>1.06238151E-4</v>
      </c>
      <c r="I327" s="163" t="s">
        <v>329</v>
      </c>
      <c r="J327" s="163" t="s">
        <v>236</v>
      </c>
      <c r="K327" s="161" t="s">
        <v>237</v>
      </c>
      <c r="L327" s="161" t="s">
        <v>331</v>
      </c>
      <c r="M327" s="161" t="s">
        <v>240</v>
      </c>
      <c r="N327" s="161" t="s">
        <v>240</v>
      </c>
      <c r="O327" s="164" t="s">
        <v>239</v>
      </c>
      <c r="P327" s="161" t="s">
        <v>239</v>
      </c>
      <c r="Q327" s="163" t="s">
        <v>342</v>
      </c>
      <c r="R327" s="165" t="s">
        <v>336</v>
      </c>
      <c r="S327" s="165" t="s">
        <v>343</v>
      </c>
      <c r="T327" s="163" t="s">
        <v>455</v>
      </c>
      <c r="U327" s="166">
        <v>33</v>
      </c>
    </row>
    <row r="328" spans="2:21" s="34" customFormat="1" ht="16.5" x14ac:dyDescent="0.4">
      <c r="B328" s="154">
        <v>2</v>
      </c>
      <c r="C328" s="158">
        <v>45675</v>
      </c>
      <c r="D328" s="145" t="str">
        <f t="shared" si="13"/>
        <v>土</v>
      </c>
      <c r="E328" s="159">
        <v>0.49652777777777779</v>
      </c>
      <c r="F328" s="160" t="s">
        <v>208</v>
      </c>
      <c r="G328" s="161" t="s">
        <v>234</v>
      </c>
      <c r="H328" s="162">
        <v>6.6443933179999998E-2</v>
      </c>
      <c r="I328" s="163" t="s">
        <v>329</v>
      </c>
      <c r="J328" s="163" t="s">
        <v>236</v>
      </c>
      <c r="K328" s="161" t="s">
        <v>330</v>
      </c>
      <c r="L328" s="161" t="s">
        <v>331</v>
      </c>
      <c r="M328" s="161" t="s">
        <v>240</v>
      </c>
      <c r="N328" s="161" t="s">
        <v>240</v>
      </c>
      <c r="O328" s="164" t="s">
        <v>240</v>
      </c>
      <c r="P328" s="161" t="s">
        <v>239</v>
      </c>
      <c r="Q328" s="163" t="s">
        <v>332</v>
      </c>
      <c r="R328" s="165" t="s">
        <v>307</v>
      </c>
      <c r="S328" s="165" t="s">
        <v>243</v>
      </c>
      <c r="T328" s="163"/>
      <c r="U328" s="166">
        <v>11</v>
      </c>
    </row>
    <row r="329" spans="2:21" s="34" customFormat="1" ht="33" x14ac:dyDescent="0.4">
      <c r="B329" s="154">
        <v>3</v>
      </c>
      <c r="C329" s="158">
        <v>45675</v>
      </c>
      <c r="D329" s="145" t="str">
        <f t="shared" si="13"/>
        <v>土</v>
      </c>
      <c r="E329" s="159">
        <v>0.50347222222222221</v>
      </c>
      <c r="F329" s="160" t="s">
        <v>435</v>
      </c>
      <c r="G329" s="161" t="s">
        <v>234</v>
      </c>
      <c r="H329" s="162">
        <v>1.5247150520000001E-2</v>
      </c>
      <c r="I329" s="163" t="s">
        <v>329</v>
      </c>
      <c r="J329" s="163" t="s">
        <v>236</v>
      </c>
      <c r="K329" s="161" t="s">
        <v>410</v>
      </c>
      <c r="L329" s="161" t="s">
        <v>331</v>
      </c>
      <c r="M329" s="161" t="s">
        <v>240</v>
      </c>
      <c r="N329" s="161" t="s">
        <v>240</v>
      </c>
      <c r="O329" s="164" t="s">
        <v>239</v>
      </c>
      <c r="P329" s="161" t="s">
        <v>239</v>
      </c>
      <c r="Q329" s="163" t="s">
        <v>339</v>
      </c>
      <c r="R329" s="165" t="s">
        <v>336</v>
      </c>
      <c r="S329" s="165" t="s">
        <v>343</v>
      </c>
      <c r="T329" s="163" t="s">
        <v>456</v>
      </c>
      <c r="U329" s="166">
        <v>1</v>
      </c>
    </row>
    <row r="330" spans="2:21" s="34" customFormat="1" ht="16.5" x14ac:dyDescent="0.4">
      <c r="B330" s="154">
        <v>3</v>
      </c>
      <c r="C330" s="158">
        <v>45675</v>
      </c>
      <c r="D330" s="145" t="str">
        <f t="shared" si="13"/>
        <v>土</v>
      </c>
      <c r="E330" s="159">
        <v>0.51111111111111107</v>
      </c>
      <c r="F330" s="160" t="s">
        <v>208</v>
      </c>
      <c r="G330" s="161" t="s">
        <v>334</v>
      </c>
      <c r="H330" s="162">
        <v>8.8675930050000004E-2</v>
      </c>
      <c r="I330" s="163" t="s">
        <v>329</v>
      </c>
      <c r="J330" s="163" t="s">
        <v>236</v>
      </c>
      <c r="K330" s="161" t="s">
        <v>330</v>
      </c>
      <c r="L330" s="161" t="s">
        <v>331</v>
      </c>
      <c r="M330" s="161" t="s">
        <v>240</v>
      </c>
      <c r="N330" s="161" t="s">
        <v>240</v>
      </c>
      <c r="O330" s="164" t="s">
        <v>239</v>
      </c>
      <c r="P330" s="161" t="s">
        <v>239</v>
      </c>
      <c r="Q330" s="163" t="s">
        <v>332</v>
      </c>
      <c r="R330" s="165" t="s">
        <v>307</v>
      </c>
      <c r="S330" s="165" t="s">
        <v>243</v>
      </c>
      <c r="T330" s="163"/>
      <c r="U330" s="166">
        <v>36</v>
      </c>
    </row>
    <row r="331" spans="2:21" s="34" customFormat="1" ht="33" x14ac:dyDescent="0.4">
      <c r="B331" s="154">
        <v>3</v>
      </c>
      <c r="C331" s="158">
        <v>45675</v>
      </c>
      <c r="D331" s="145" t="str">
        <f t="shared" si="13"/>
        <v>土</v>
      </c>
      <c r="E331" s="159">
        <v>0.51180555555555551</v>
      </c>
      <c r="F331" s="160" t="s">
        <v>208</v>
      </c>
      <c r="G331" s="161" t="s">
        <v>334</v>
      </c>
      <c r="H331" s="162">
        <v>0</v>
      </c>
      <c r="I331" s="163" t="s">
        <v>329</v>
      </c>
      <c r="J331" s="163" t="s">
        <v>236</v>
      </c>
      <c r="K331" s="161" t="s">
        <v>330</v>
      </c>
      <c r="L331" s="161" t="s">
        <v>331</v>
      </c>
      <c r="M331" s="161" t="s">
        <v>240</v>
      </c>
      <c r="N331" s="161" t="s">
        <v>240</v>
      </c>
      <c r="O331" s="164" t="s">
        <v>239</v>
      </c>
      <c r="P331" s="161" t="s">
        <v>239</v>
      </c>
      <c r="Q331" s="163" t="s">
        <v>342</v>
      </c>
      <c r="R331" s="165" t="s">
        <v>242</v>
      </c>
      <c r="S331" s="165" t="s">
        <v>294</v>
      </c>
      <c r="T331" s="163" t="s">
        <v>457</v>
      </c>
      <c r="U331" s="166">
        <v>40</v>
      </c>
    </row>
    <row r="332" spans="2:21" s="34" customFormat="1" ht="33" x14ac:dyDescent="0.4">
      <c r="B332" s="154">
        <v>3</v>
      </c>
      <c r="C332" s="158">
        <v>45675</v>
      </c>
      <c r="D332" s="145" t="str">
        <f t="shared" si="13"/>
        <v>土</v>
      </c>
      <c r="E332" s="159">
        <v>0.51597222222222228</v>
      </c>
      <c r="F332" s="160" t="s">
        <v>435</v>
      </c>
      <c r="G332" s="161" t="s">
        <v>334</v>
      </c>
      <c r="H332" s="162">
        <v>9.5214489209999986E-3</v>
      </c>
      <c r="I332" s="163" t="s">
        <v>329</v>
      </c>
      <c r="J332" s="163" t="s">
        <v>236</v>
      </c>
      <c r="K332" s="161" t="s">
        <v>259</v>
      </c>
      <c r="L332" s="161" t="s">
        <v>331</v>
      </c>
      <c r="M332" s="161" t="s">
        <v>240</v>
      </c>
      <c r="N332" s="161" t="s">
        <v>240</v>
      </c>
      <c r="O332" s="164" t="s">
        <v>240</v>
      </c>
      <c r="P332" s="161" t="s">
        <v>239</v>
      </c>
      <c r="Q332" s="163" t="s">
        <v>332</v>
      </c>
      <c r="R332" s="165" t="s">
        <v>242</v>
      </c>
      <c r="S332" s="165" t="s">
        <v>294</v>
      </c>
      <c r="T332" s="163" t="s">
        <v>458</v>
      </c>
      <c r="U332" s="166">
        <v>57</v>
      </c>
    </row>
    <row r="333" spans="2:21" s="34" customFormat="1" ht="16.5" x14ac:dyDescent="0.4">
      <c r="B333" s="154">
        <v>4</v>
      </c>
      <c r="C333" s="158">
        <v>45675</v>
      </c>
      <c r="D333" s="145" t="str">
        <f t="shared" si="13"/>
        <v>土</v>
      </c>
      <c r="E333" s="159">
        <v>0.52777777777777779</v>
      </c>
      <c r="F333" s="160" t="s">
        <v>208</v>
      </c>
      <c r="G333" s="161" t="s">
        <v>334</v>
      </c>
      <c r="H333" s="162">
        <v>0.12774926340000001</v>
      </c>
      <c r="I333" s="163" t="s">
        <v>329</v>
      </c>
      <c r="J333" s="163" t="s">
        <v>236</v>
      </c>
      <c r="K333" s="161" t="s">
        <v>330</v>
      </c>
      <c r="L333" s="161" t="s">
        <v>331</v>
      </c>
      <c r="M333" s="161" t="s">
        <v>240</v>
      </c>
      <c r="N333" s="161" t="s">
        <v>240</v>
      </c>
      <c r="O333" s="164" t="s">
        <v>240</v>
      </c>
      <c r="P333" s="161" t="s">
        <v>239</v>
      </c>
      <c r="Q333" s="163" t="s">
        <v>332</v>
      </c>
      <c r="R333" s="165" t="s">
        <v>307</v>
      </c>
      <c r="S333" s="165" t="s">
        <v>312</v>
      </c>
      <c r="T333" s="163" t="s">
        <v>459</v>
      </c>
      <c r="U333" s="166">
        <v>17</v>
      </c>
    </row>
    <row r="334" spans="2:21" s="34" customFormat="1" ht="16.5" x14ac:dyDescent="0.4">
      <c r="B334" s="154">
        <v>4</v>
      </c>
      <c r="C334" s="158">
        <v>45675</v>
      </c>
      <c r="D334" s="145" t="str">
        <f t="shared" si="13"/>
        <v>土</v>
      </c>
      <c r="E334" s="159">
        <v>0.52916666666666667</v>
      </c>
      <c r="F334" s="160" t="s">
        <v>208</v>
      </c>
      <c r="G334" s="161" t="s">
        <v>334</v>
      </c>
      <c r="H334" s="162">
        <v>4.9318774099999997E-2</v>
      </c>
      <c r="I334" s="163" t="s">
        <v>329</v>
      </c>
      <c r="J334" s="163" t="s">
        <v>236</v>
      </c>
      <c r="K334" s="161" t="s">
        <v>259</v>
      </c>
      <c r="L334" s="161" t="s">
        <v>331</v>
      </c>
      <c r="M334" s="161" t="s">
        <v>239</v>
      </c>
      <c r="N334" s="161" t="s">
        <v>239</v>
      </c>
      <c r="O334" s="164" t="s">
        <v>240</v>
      </c>
      <c r="P334" s="161" t="s">
        <v>239</v>
      </c>
      <c r="Q334" s="163" t="s">
        <v>332</v>
      </c>
      <c r="R334" s="165" t="s">
        <v>307</v>
      </c>
      <c r="S334" s="165" t="s">
        <v>312</v>
      </c>
      <c r="T334" s="163" t="s">
        <v>460</v>
      </c>
      <c r="U334" s="166">
        <v>26</v>
      </c>
    </row>
    <row r="335" spans="2:21" s="34" customFormat="1" ht="16.5" x14ac:dyDescent="0.4">
      <c r="B335" s="154">
        <v>4</v>
      </c>
      <c r="C335" s="158">
        <v>45675</v>
      </c>
      <c r="D335" s="145" t="str">
        <f t="shared" si="13"/>
        <v>土</v>
      </c>
      <c r="E335" s="159">
        <v>0.52986111111111112</v>
      </c>
      <c r="F335" s="160" t="s">
        <v>435</v>
      </c>
      <c r="G335" s="161" t="s">
        <v>334</v>
      </c>
      <c r="H335" s="162">
        <v>0.15073484619999999</v>
      </c>
      <c r="I335" s="163" t="s">
        <v>329</v>
      </c>
      <c r="J335" s="163" t="s">
        <v>236</v>
      </c>
      <c r="K335" s="161" t="s">
        <v>259</v>
      </c>
      <c r="L335" s="161" t="s">
        <v>331</v>
      </c>
      <c r="M335" s="161" t="s">
        <v>239</v>
      </c>
      <c r="N335" s="161" t="s">
        <v>239</v>
      </c>
      <c r="O335" s="164" t="s">
        <v>240</v>
      </c>
      <c r="P335" s="161" t="s">
        <v>239</v>
      </c>
      <c r="Q335" s="163" t="s">
        <v>332</v>
      </c>
      <c r="R335" s="165" t="s">
        <v>307</v>
      </c>
      <c r="S335" s="165" t="s">
        <v>312</v>
      </c>
      <c r="T335" s="163" t="s">
        <v>461</v>
      </c>
      <c r="U335" s="166">
        <v>29</v>
      </c>
    </row>
    <row r="336" spans="2:21" s="34" customFormat="1" ht="16.5" x14ac:dyDescent="0.4">
      <c r="B336" s="154">
        <v>4</v>
      </c>
      <c r="C336" s="158">
        <v>45675</v>
      </c>
      <c r="D336" s="145" t="str">
        <f t="shared" si="13"/>
        <v>土</v>
      </c>
      <c r="E336" s="159">
        <v>0.52986111111111112</v>
      </c>
      <c r="F336" s="160" t="s">
        <v>208</v>
      </c>
      <c r="G336" s="161" t="s">
        <v>334</v>
      </c>
      <c r="H336" s="162">
        <v>0</v>
      </c>
      <c r="I336" s="163" t="s">
        <v>329</v>
      </c>
      <c r="J336" s="163" t="s">
        <v>236</v>
      </c>
      <c r="K336" s="161" t="s">
        <v>259</v>
      </c>
      <c r="L336" s="161" t="s">
        <v>345</v>
      </c>
      <c r="M336" s="161" t="s">
        <v>239</v>
      </c>
      <c r="N336" s="161" t="s">
        <v>240</v>
      </c>
      <c r="O336" s="164" t="s">
        <v>240</v>
      </c>
      <c r="P336" s="161" t="s">
        <v>239</v>
      </c>
      <c r="Q336" s="163" t="s">
        <v>241</v>
      </c>
      <c r="R336" s="165" t="s">
        <v>242</v>
      </c>
      <c r="S336" s="165" t="s">
        <v>295</v>
      </c>
      <c r="T336" s="163" t="s">
        <v>462</v>
      </c>
      <c r="U336" s="166">
        <v>31</v>
      </c>
    </row>
    <row r="337" spans="2:21" s="34" customFormat="1" ht="16.5" x14ac:dyDescent="0.4">
      <c r="B337" s="154">
        <v>4</v>
      </c>
      <c r="C337" s="158">
        <v>45675</v>
      </c>
      <c r="D337" s="145" t="str">
        <f t="shared" si="13"/>
        <v>土</v>
      </c>
      <c r="E337" s="159">
        <v>0.53194444444444444</v>
      </c>
      <c r="F337" s="160" t="s">
        <v>208</v>
      </c>
      <c r="G337" s="161" t="s">
        <v>334</v>
      </c>
      <c r="H337" s="162">
        <v>9.1536334100000005E-2</v>
      </c>
      <c r="I337" s="163" t="s">
        <v>329</v>
      </c>
      <c r="J337" s="163" t="s">
        <v>236</v>
      </c>
      <c r="K337" s="161" t="s">
        <v>330</v>
      </c>
      <c r="L337" s="161" t="s">
        <v>331</v>
      </c>
      <c r="M337" s="161" t="s">
        <v>240</v>
      </c>
      <c r="N337" s="161" t="s">
        <v>240</v>
      </c>
      <c r="O337" s="164" t="s">
        <v>239</v>
      </c>
      <c r="P337" s="161" t="s">
        <v>239</v>
      </c>
      <c r="Q337" s="163" t="s">
        <v>332</v>
      </c>
      <c r="R337" s="165" t="s">
        <v>307</v>
      </c>
      <c r="S337" s="165" t="s">
        <v>243</v>
      </c>
      <c r="T337" s="163"/>
      <c r="U337" s="166">
        <v>36</v>
      </c>
    </row>
    <row r="338" spans="2:21" s="34" customFormat="1" ht="33" x14ac:dyDescent="0.4">
      <c r="B338" s="154">
        <v>4</v>
      </c>
      <c r="C338" s="158">
        <v>45675</v>
      </c>
      <c r="D338" s="145" t="str">
        <f t="shared" si="13"/>
        <v>土</v>
      </c>
      <c r="E338" s="159">
        <v>0.53680555555555554</v>
      </c>
      <c r="F338" s="160" t="s">
        <v>435</v>
      </c>
      <c r="G338" s="161" t="s">
        <v>334</v>
      </c>
      <c r="H338" s="162">
        <v>0</v>
      </c>
      <c r="I338" s="163" t="s">
        <v>329</v>
      </c>
      <c r="J338" s="163" t="s">
        <v>236</v>
      </c>
      <c r="K338" s="161" t="s">
        <v>259</v>
      </c>
      <c r="L338" s="161" t="s">
        <v>331</v>
      </c>
      <c r="M338" s="161" t="s">
        <v>240</v>
      </c>
      <c r="N338" s="161" t="s">
        <v>239</v>
      </c>
      <c r="O338" s="164" t="s">
        <v>240</v>
      </c>
      <c r="P338" s="161" t="s">
        <v>239</v>
      </c>
      <c r="Q338" s="163" t="s">
        <v>332</v>
      </c>
      <c r="R338" s="165" t="s">
        <v>242</v>
      </c>
      <c r="S338" s="165" t="s">
        <v>294</v>
      </c>
      <c r="T338" s="163" t="s">
        <v>463</v>
      </c>
      <c r="U338" s="166">
        <v>59</v>
      </c>
    </row>
    <row r="339" spans="2:21" s="34" customFormat="1" ht="16.5" x14ac:dyDescent="0.4">
      <c r="B339" s="154">
        <v>4</v>
      </c>
      <c r="C339" s="158">
        <v>45675</v>
      </c>
      <c r="D339" s="145" t="str">
        <f t="shared" si="13"/>
        <v>土</v>
      </c>
      <c r="E339" s="159">
        <v>0.53819444444444442</v>
      </c>
      <c r="F339" s="160" t="s">
        <v>208</v>
      </c>
      <c r="G339" s="161" t="s">
        <v>334</v>
      </c>
      <c r="H339" s="162">
        <v>1.8367210929999999E-2</v>
      </c>
      <c r="I339" s="163" t="s">
        <v>329</v>
      </c>
      <c r="J339" s="163" t="s">
        <v>236</v>
      </c>
      <c r="K339" s="161" t="s">
        <v>259</v>
      </c>
      <c r="L339" s="161" t="s">
        <v>331</v>
      </c>
      <c r="M339" s="161" t="s">
        <v>239</v>
      </c>
      <c r="N339" s="161" t="s">
        <v>239</v>
      </c>
      <c r="O339" s="164" t="s">
        <v>240</v>
      </c>
      <c r="P339" s="161" t="s">
        <v>239</v>
      </c>
      <c r="Q339" s="163" t="s">
        <v>332</v>
      </c>
      <c r="R339" s="165" t="s">
        <v>336</v>
      </c>
      <c r="S339" s="165" t="s">
        <v>343</v>
      </c>
      <c r="T339" s="163"/>
      <c r="U339" s="166">
        <v>67</v>
      </c>
    </row>
    <row r="340" spans="2:21" s="34" customFormat="1" ht="33" x14ac:dyDescent="0.4">
      <c r="B340" s="154">
        <v>5</v>
      </c>
      <c r="C340" s="158">
        <v>45675</v>
      </c>
      <c r="D340" s="145" t="str">
        <f t="shared" si="13"/>
        <v>土</v>
      </c>
      <c r="E340" s="159">
        <v>0.59583333333333333</v>
      </c>
      <c r="F340" s="160" t="s">
        <v>208</v>
      </c>
      <c r="G340" s="161" t="s">
        <v>334</v>
      </c>
      <c r="H340" s="162">
        <v>2.098452596E-2</v>
      </c>
      <c r="I340" s="163" t="s">
        <v>329</v>
      </c>
      <c r="J340" s="163" t="s">
        <v>236</v>
      </c>
      <c r="K340" s="161" t="s">
        <v>259</v>
      </c>
      <c r="L340" s="161" t="s">
        <v>238</v>
      </c>
      <c r="M340" s="161" t="s">
        <v>239</v>
      </c>
      <c r="N340" s="161" t="s">
        <v>239</v>
      </c>
      <c r="O340" s="164" t="s">
        <v>240</v>
      </c>
      <c r="P340" s="161" t="s">
        <v>239</v>
      </c>
      <c r="Q340" s="163" t="s">
        <v>335</v>
      </c>
      <c r="R340" s="165" t="s">
        <v>336</v>
      </c>
      <c r="S340" s="165" t="s">
        <v>297</v>
      </c>
      <c r="T340" s="163" t="s">
        <v>464</v>
      </c>
      <c r="U340" s="166">
        <v>14</v>
      </c>
    </row>
    <row r="341" spans="2:21" s="34" customFormat="1" ht="33" x14ac:dyDescent="0.4">
      <c r="B341" s="154">
        <v>5</v>
      </c>
      <c r="C341" s="158">
        <v>45675</v>
      </c>
      <c r="D341" s="145" t="str">
        <f t="shared" si="13"/>
        <v>土</v>
      </c>
      <c r="E341" s="159">
        <v>0.59861111111111109</v>
      </c>
      <c r="F341" s="160" t="s">
        <v>435</v>
      </c>
      <c r="G341" s="161" t="s">
        <v>334</v>
      </c>
      <c r="H341" s="162">
        <v>2.9110198270000001E-3</v>
      </c>
      <c r="I341" s="163" t="s">
        <v>329</v>
      </c>
      <c r="J341" s="163" t="s">
        <v>236</v>
      </c>
      <c r="K341" s="161" t="s">
        <v>259</v>
      </c>
      <c r="L341" s="161" t="s">
        <v>331</v>
      </c>
      <c r="M341" s="161" t="s">
        <v>239</v>
      </c>
      <c r="N341" s="161" t="s">
        <v>239</v>
      </c>
      <c r="O341" s="164" t="s">
        <v>240</v>
      </c>
      <c r="P341" s="161" t="s">
        <v>239</v>
      </c>
      <c r="Q341" s="163" t="s">
        <v>332</v>
      </c>
      <c r="R341" s="165" t="s">
        <v>242</v>
      </c>
      <c r="S341" s="165" t="s">
        <v>312</v>
      </c>
      <c r="T341" s="163" t="s">
        <v>465</v>
      </c>
      <c r="U341" s="166">
        <v>26</v>
      </c>
    </row>
    <row r="342" spans="2:21" s="34" customFormat="1" ht="16.5" x14ac:dyDescent="0.4">
      <c r="B342" s="154">
        <v>5</v>
      </c>
      <c r="C342" s="158">
        <v>45675</v>
      </c>
      <c r="D342" s="145" t="str">
        <f t="shared" si="13"/>
        <v>土</v>
      </c>
      <c r="E342" s="159">
        <v>0.61041666666666672</v>
      </c>
      <c r="F342" s="160" t="s">
        <v>208</v>
      </c>
      <c r="G342" s="161" t="s">
        <v>234</v>
      </c>
      <c r="H342" s="162">
        <v>4.2974460530000001E-2</v>
      </c>
      <c r="I342" s="163" t="s">
        <v>329</v>
      </c>
      <c r="J342" s="163" t="s">
        <v>236</v>
      </c>
      <c r="K342" s="161" t="s">
        <v>259</v>
      </c>
      <c r="L342" s="161" t="s">
        <v>331</v>
      </c>
      <c r="M342" s="161" t="s">
        <v>240</v>
      </c>
      <c r="N342" s="161" t="s">
        <v>239</v>
      </c>
      <c r="O342" s="164" t="s">
        <v>240</v>
      </c>
      <c r="P342" s="161" t="s">
        <v>239</v>
      </c>
      <c r="Q342" s="163" t="s">
        <v>332</v>
      </c>
      <c r="R342" s="165" t="s">
        <v>307</v>
      </c>
      <c r="S342" s="165" t="s">
        <v>243</v>
      </c>
      <c r="T342" s="163"/>
      <c r="U342" s="166">
        <v>10</v>
      </c>
    </row>
    <row r="343" spans="2:21" s="34" customFormat="1" ht="16.5" x14ac:dyDescent="0.4">
      <c r="B343" s="154">
        <v>6</v>
      </c>
      <c r="C343" s="158">
        <v>45675</v>
      </c>
      <c r="D343" s="145" t="str">
        <f t="shared" si="13"/>
        <v>土</v>
      </c>
      <c r="E343" s="159">
        <v>0.62152777777777779</v>
      </c>
      <c r="F343" s="160" t="s">
        <v>208</v>
      </c>
      <c r="G343" s="161" t="s">
        <v>234</v>
      </c>
      <c r="H343" s="162">
        <v>7.8581923200000004E-4</v>
      </c>
      <c r="I343" s="163" t="s">
        <v>329</v>
      </c>
      <c r="J343" s="163" t="s">
        <v>236</v>
      </c>
      <c r="K343" s="161" t="s">
        <v>410</v>
      </c>
      <c r="L343" s="161" t="s">
        <v>331</v>
      </c>
      <c r="M343" s="161" t="s">
        <v>240</v>
      </c>
      <c r="N343" s="161" t="s">
        <v>240</v>
      </c>
      <c r="O343" s="164" t="s">
        <v>239</v>
      </c>
      <c r="P343" s="161" t="s">
        <v>239</v>
      </c>
      <c r="Q343" s="163" t="s">
        <v>339</v>
      </c>
      <c r="R343" s="165" t="s">
        <v>242</v>
      </c>
      <c r="S343" s="165" t="s">
        <v>297</v>
      </c>
      <c r="T343" s="163" t="s">
        <v>362</v>
      </c>
      <c r="U343" s="166">
        <v>1</v>
      </c>
    </row>
    <row r="344" spans="2:21" s="34" customFormat="1" ht="33" x14ac:dyDescent="0.4">
      <c r="B344" s="154">
        <v>6</v>
      </c>
      <c r="C344" s="158">
        <v>45675</v>
      </c>
      <c r="D344" s="145" t="str">
        <f t="shared" si="13"/>
        <v>土</v>
      </c>
      <c r="E344" s="159">
        <v>0.62430555555555556</v>
      </c>
      <c r="F344" s="160" t="s">
        <v>435</v>
      </c>
      <c r="G344" s="161" t="s">
        <v>234</v>
      </c>
      <c r="H344" s="162">
        <v>0</v>
      </c>
      <c r="I344" s="163" t="s">
        <v>329</v>
      </c>
      <c r="J344" s="163" t="s">
        <v>236</v>
      </c>
      <c r="K344" s="161" t="s">
        <v>330</v>
      </c>
      <c r="L344" s="161" t="s">
        <v>331</v>
      </c>
      <c r="M344" s="161" t="s">
        <v>240</v>
      </c>
      <c r="N344" s="161" t="s">
        <v>240</v>
      </c>
      <c r="O344" s="164" t="s">
        <v>240</v>
      </c>
      <c r="P344" s="161" t="s">
        <v>239</v>
      </c>
      <c r="Q344" s="163" t="s">
        <v>332</v>
      </c>
      <c r="R344" s="165" t="s">
        <v>242</v>
      </c>
      <c r="S344" s="165" t="s">
        <v>343</v>
      </c>
      <c r="T344" s="163" t="s">
        <v>397</v>
      </c>
      <c r="U344" s="166">
        <v>13</v>
      </c>
    </row>
    <row r="345" spans="2:21" s="34" customFormat="1" ht="16.5" x14ac:dyDescent="0.4">
      <c r="B345" s="154">
        <v>6</v>
      </c>
      <c r="C345" s="158">
        <v>45675</v>
      </c>
      <c r="D345" s="145" t="str">
        <f t="shared" si="13"/>
        <v>土</v>
      </c>
      <c r="E345" s="159">
        <v>0.62569444444444444</v>
      </c>
      <c r="F345" s="160" t="s">
        <v>208</v>
      </c>
      <c r="G345" s="161" t="s">
        <v>334</v>
      </c>
      <c r="H345" s="162">
        <v>0.108881244</v>
      </c>
      <c r="I345" s="163" t="s">
        <v>329</v>
      </c>
      <c r="J345" s="163" t="s">
        <v>236</v>
      </c>
      <c r="K345" s="161" t="s">
        <v>330</v>
      </c>
      <c r="L345" s="161" t="s">
        <v>331</v>
      </c>
      <c r="M345" s="161" t="s">
        <v>240</v>
      </c>
      <c r="N345" s="161" t="s">
        <v>240</v>
      </c>
      <c r="O345" s="164" t="s">
        <v>240</v>
      </c>
      <c r="P345" s="161" t="s">
        <v>239</v>
      </c>
      <c r="Q345" s="163" t="s">
        <v>332</v>
      </c>
      <c r="R345" s="165" t="s">
        <v>307</v>
      </c>
      <c r="S345" s="165" t="s">
        <v>243</v>
      </c>
      <c r="T345" s="163"/>
      <c r="U345" s="166">
        <v>19</v>
      </c>
    </row>
    <row r="346" spans="2:21" s="34" customFormat="1" ht="33" x14ac:dyDescent="0.4">
      <c r="B346" s="154">
        <v>6</v>
      </c>
      <c r="C346" s="158">
        <v>45675</v>
      </c>
      <c r="D346" s="145" t="str">
        <f t="shared" ref="D346:D373" si="14">IF($C346 &lt;&gt; "", IF(ISERROR(MATCH(C346, 祝日, 0)), TEXT($C346, "aaa"), "祝日"), "")</f>
        <v>土</v>
      </c>
      <c r="E346" s="159">
        <v>0.63472222222222219</v>
      </c>
      <c r="F346" s="160" t="s">
        <v>208</v>
      </c>
      <c r="G346" s="161" t="s">
        <v>334</v>
      </c>
      <c r="H346" s="162">
        <v>0.1173426861</v>
      </c>
      <c r="I346" s="163" t="s">
        <v>329</v>
      </c>
      <c r="J346" s="163" t="s">
        <v>236</v>
      </c>
      <c r="K346" s="161" t="s">
        <v>330</v>
      </c>
      <c r="L346" s="161" t="s">
        <v>331</v>
      </c>
      <c r="M346" s="161" t="s">
        <v>240</v>
      </c>
      <c r="N346" s="161" t="s">
        <v>240</v>
      </c>
      <c r="O346" s="164" t="s">
        <v>240</v>
      </c>
      <c r="P346" s="161" t="s">
        <v>239</v>
      </c>
      <c r="Q346" s="163" t="s">
        <v>332</v>
      </c>
      <c r="R346" s="165" t="s">
        <v>307</v>
      </c>
      <c r="S346" s="165" t="s">
        <v>243</v>
      </c>
      <c r="T346" s="163" t="s">
        <v>359</v>
      </c>
      <c r="U346" s="166">
        <v>64</v>
      </c>
    </row>
    <row r="347" spans="2:21" s="34" customFormat="1" ht="16.5" x14ac:dyDescent="0.4">
      <c r="B347" s="154">
        <v>6</v>
      </c>
      <c r="C347" s="158">
        <v>45675</v>
      </c>
      <c r="D347" s="145" t="str">
        <f t="shared" si="14"/>
        <v>土</v>
      </c>
      <c r="E347" s="159">
        <v>0.63611111111111107</v>
      </c>
      <c r="F347" s="160" t="s">
        <v>435</v>
      </c>
      <c r="G347" s="161" t="s">
        <v>234</v>
      </c>
      <c r="H347" s="162">
        <v>7.6974778219999998E-2</v>
      </c>
      <c r="I347" s="163" t="s">
        <v>329</v>
      </c>
      <c r="J347" s="163" t="s">
        <v>236</v>
      </c>
      <c r="K347" s="161" t="s">
        <v>259</v>
      </c>
      <c r="L347" s="161" t="s">
        <v>331</v>
      </c>
      <c r="M347" s="161" t="s">
        <v>240</v>
      </c>
      <c r="N347" s="161" t="s">
        <v>239</v>
      </c>
      <c r="O347" s="164" t="s">
        <v>240</v>
      </c>
      <c r="P347" s="161" t="s">
        <v>239</v>
      </c>
      <c r="Q347" s="163" t="s">
        <v>332</v>
      </c>
      <c r="R347" s="165" t="s">
        <v>307</v>
      </c>
      <c r="S347" s="165" t="s">
        <v>243</v>
      </c>
      <c r="T347" s="163"/>
      <c r="U347" s="166">
        <v>12</v>
      </c>
    </row>
    <row r="348" spans="2:21" s="34" customFormat="1" ht="16.5" x14ac:dyDescent="0.4">
      <c r="B348" s="154">
        <v>1</v>
      </c>
      <c r="C348" s="158">
        <v>45677</v>
      </c>
      <c r="D348" s="145" t="str">
        <f t="shared" si="14"/>
        <v>月</v>
      </c>
      <c r="E348" s="159">
        <v>0.46458333333333335</v>
      </c>
      <c r="F348" s="160" t="s">
        <v>435</v>
      </c>
      <c r="G348" s="161" t="s">
        <v>334</v>
      </c>
      <c r="H348" s="162">
        <v>3.05030365E-2</v>
      </c>
      <c r="I348" s="163" t="s">
        <v>329</v>
      </c>
      <c r="J348" s="163" t="s">
        <v>236</v>
      </c>
      <c r="K348" s="161" t="s">
        <v>259</v>
      </c>
      <c r="L348" s="161" t="s">
        <v>238</v>
      </c>
      <c r="M348" s="161" t="s">
        <v>239</v>
      </c>
      <c r="N348" s="161" t="s">
        <v>239</v>
      </c>
      <c r="O348" s="164" t="s">
        <v>240</v>
      </c>
      <c r="P348" s="161" t="s">
        <v>239</v>
      </c>
      <c r="Q348" s="163" t="s">
        <v>335</v>
      </c>
      <c r="R348" s="165" t="s">
        <v>336</v>
      </c>
      <c r="S348" s="165" t="s">
        <v>297</v>
      </c>
      <c r="T348" s="163" t="s">
        <v>355</v>
      </c>
      <c r="U348" s="166">
        <v>14</v>
      </c>
    </row>
    <row r="349" spans="2:21" s="34" customFormat="1" ht="16.5" x14ac:dyDescent="0.4">
      <c r="B349" s="154">
        <v>1</v>
      </c>
      <c r="C349" s="158">
        <v>45677</v>
      </c>
      <c r="D349" s="145" t="str">
        <f t="shared" si="14"/>
        <v>月</v>
      </c>
      <c r="E349" s="159">
        <v>0.46458333333333335</v>
      </c>
      <c r="F349" s="160" t="s">
        <v>208</v>
      </c>
      <c r="G349" s="161" t="s">
        <v>334</v>
      </c>
      <c r="H349" s="162">
        <v>5.3935061999999999E-2</v>
      </c>
      <c r="I349" s="163" t="s">
        <v>329</v>
      </c>
      <c r="J349" s="163" t="s">
        <v>236</v>
      </c>
      <c r="K349" s="161" t="s">
        <v>330</v>
      </c>
      <c r="L349" s="161" t="s">
        <v>331</v>
      </c>
      <c r="M349" s="161" t="s">
        <v>240</v>
      </c>
      <c r="N349" s="161" t="s">
        <v>240</v>
      </c>
      <c r="O349" s="164" t="s">
        <v>240</v>
      </c>
      <c r="P349" s="161" t="s">
        <v>239</v>
      </c>
      <c r="Q349" s="163" t="s">
        <v>332</v>
      </c>
      <c r="R349" s="165" t="s">
        <v>307</v>
      </c>
      <c r="S349" s="165" t="s">
        <v>243</v>
      </c>
      <c r="T349" s="163"/>
      <c r="U349" s="166">
        <v>17</v>
      </c>
    </row>
    <row r="350" spans="2:21" s="34" customFormat="1" ht="33" x14ac:dyDescent="0.4">
      <c r="B350" s="154">
        <v>1</v>
      </c>
      <c r="C350" s="158">
        <v>45677</v>
      </c>
      <c r="D350" s="145" t="str">
        <f t="shared" si="14"/>
        <v>月</v>
      </c>
      <c r="E350" s="159">
        <v>0.46458333333333335</v>
      </c>
      <c r="F350" s="160" t="s">
        <v>208</v>
      </c>
      <c r="G350" s="161" t="s">
        <v>334</v>
      </c>
      <c r="H350" s="162">
        <v>7.486141862E-3</v>
      </c>
      <c r="I350" s="163" t="s">
        <v>329</v>
      </c>
      <c r="J350" s="163" t="s">
        <v>236</v>
      </c>
      <c r="K350" s="161" t="s">
        <v>259</v>
      </c>
      <c r="L350" s="161" t="s">
        <v>331</v>
      </c>
      <c r="M350" s="161" t="s">
        <v>240</v>
      </c>
      <c r="N350" s="161" t="s">
        <v>239</v>
      </c>
      <c r="O350" s="164" t="s">
        <v>240</v>
      </c>
      <c r="P350" s="161" t="s">
        <v>239</v>
      </c>
      <c r="Q350" s="163" t="s">
        <v>332</v>
      </c>
      <c r="R350" s="165" t="s">
        <v>336</v>
      </c>
      <c r="S350" s="165" t="s">
        <v>312</v>
      </c>
      <c r="T350" s="163" t="s">
        <v>466</v>
      </c>
      <c r="U350" s="166">
        <v>18</v>
      </c>
    </row>
    <row r="351" spans="2:21" s="34" customFormat="1" ht="16.5" x14ac:dyDescent="0.4">
      <c r="B351" s="154">
        <v>1</v>
      </c>
      <c r="C351" s="158">
        <v>45677</v>
      </c>
      <c r="D351" s="145" t="str">
        <f t="shared" si="14"/>
        <v>月</v>
      </c>
      <c r="E351" s="159">
        <v>0.47638888888888886</v>
      </c>
      <c r="F351" s="160" t="s">
        <v>435</v>
      </c>
      <c r="G351" s="161" t="s">
        <v>234</v>
      </c>
      <c r="H351" s="162">
        <v>4.7669899000000002E-2</v>
      </c>
      <c r="I351" s="163" t="s">
        <v>329</v>
      </c>
      <c r="J351" s="163" t="s">
        <v>236</v>
      </c>
      <c r="K351" s="161" t="s">
        <v>259</v>
      </c>
      <c r="L351" s="161" t="s">
        <v>331</v>
      </c>
      <c r="M351" s="161" t="s">
        <v>240</v>
      </c>
      <c r="N351" s="161" t="s">
        <v>239</v>
      </c>
      <c r="O351" s="164" t="s">
        <v>240</v>
      </c>
      <c r="P351" s="161" t="s">
        <v>239</v>
      </c>
      <c r="Q351" s="163" t="s">
        <v>332</v>
      </c>
      <c r="R351" s="165" t="s">
        <v>307</v>
      </c>
      <c r="S351" s="165" t="s">
        <v>243</v>
      </c>
      <c r="T351" s="163"/>
      <c r="U351" s="166">
        <v>8</v>
      </c>
    </row>
    <row r="352" spans="2:21" s="34" customFormat="1" ht="16.5" x14ac:dyDescent="0.4">
      <c r="B352" s="154">
        <v>2</v>
      </c>
      <c r="C352" s="158">
        <v>45677</v>
      </c>
      <c r="D352" s="145" t="str">
        <f t="shared" si="14"/>
        <v>月</v>
      </c>
      <c r="E352" s="159">
        <v>0.48402777777777778</v>
      </c>
      <c r="F352" s="160" t="s">
        <v>208</v>
      </c>
      <c r="G352" s="161" t="s">
        <v>234</v>
      </c>
      <c r="H352" s="162">
        <v>5.2865794450000003E-2</v>
      </c>
      <c r="I352" s="163" t="s">
        <v>329</v>
      </c>
      <c r="J352" s="163" t="s">
        <v>236</v>
      </c>
      <c r="K352" s="161" t="s">
        <v>330</v>
      </c>
      <c r="L352" s="161" t="s">
        <v>331</v>
      </c>
      <c r="M352" s="161" t="s">
        <v>240</v>
      </c>
      <c r="N352" s="161" t="s">
        <v>240</v>
      </c>
      <c r="O352" s="164" t="s">
        <v>240</v>
      </c>
      <c r="P352" s="161" t="s">
        <v>239</v>
      </c>
      <c r="Q352" s="163" t="s">
        <v>332</v>
      </c>
      <c r="R352" s="165" t="s">
        <v>307</v>
      </c>
      <c r="S352" s="165" t="s">
        <v>243</v>
      </c>
      <c r="T352" s="163"/>
      <c r="U352" s="166">
        <v>11</v>
      </c>
    </row>
    <row r="353" spans="2:21" s="34" customFormat="1" ht="33" x14ac:dyDescent="0.4">
      <c r="B353" s="154">
        <v>2</v>
      </c>
      <c r="C353" s="158">
        <v>45677</v>
      </c>
      <c r="D353" s="145" t="str">
        <f t="shared" si="14"/>
        <v>月</v>
      </c>
      <c r="E353" s="159">
        <v>0.49513888888888891</v>
      </c>
      <c r="F353" s="160" t="s">
        <v>435</v>
      </c>
      <c r="G353" s="161" t="s">
        <v>334</v>
      </c>
      <c r="H353" s="162">
        <v>5.9112982129999998E-2</v>
      </c>
      <c r="I353" s="163" t="s">
        <v>329</v>
      </c>
      <c r="J353" s="163" t="s">
        <v>236</v>
      </c>
      <c r="K353" s="161" t="s">
        <v>330</v>
      </c>
      <c r="L353" s="161" t="s">
        <v>331</v>
      </c>
      <c r="M353" s="161" t="s">
        <v>240</v>
      </c>
      <c r="N353" s="161" t="s">
        <v>240</v>
      </c>
      <c r="O353" s="164" t="s">
        <v>240</v>
      </c>
      <c r="P353" s="161" t="s">
        <v>239</v>
      </c>
      <c r="Q353" s="163" t="s">
        <v>332</v>
      </c>
      <c r="R353" s="165" t="s">
        <v>307</v>
      </c>
      <c r="S353" s="165" t="s">
        <v>243</v>
      </c>
      <c r="T353" s="163" t="s">
        <v>359</v>
      </c>
      <c r="U353" s="166">
        <v>64</v>
      </c>
    </row>
    <row r="354" spans="2:21" s="34" customFormat="1" ht="33" x14ac:dyDescent="0.4">
      <c r="B354" s="154">
        <v>3</v>
      </c>
      <c r="C354" s="158">
        <v>45677</v>
      </c>
      <c r="D354" s="145" t="str">
        <f t="shared" si="14"/>
        <v>月</v>
      </c>
      <c r="E354" s="159">
        <v>0.5083333333333333</v>
      </c>
      <c r="F354" s="160" t="s">
        <v>435</v>
      </c>
      <c r="G354" s="161" t="s">
        <v>334</v>
      </c>
      <c r="H354" s="162">
        <v>4.8800420999999997E-2</v>
      </c>
      <c r="I354" s="163" t="s">
        <v>329</v>
      </c>
      <c r="J354" s="163" t="s">
        <v>236</v>
      </c>
      <c r="K354" s="161" t="s">
        <v>259</v>
      </c>
      <c r="L354" s="161" t="s">
        <v>331</v>
      </c>
      <c r="M354" s="161" t="s">
        <v>239</v>
      </c>
      <c r="N354" s="161" t="s">
        <v>239</v>
      </c>
      <c r="O354" s="164" t="s">
        <v>240</v>
      </c>
      <c r="P354" s="161" t="s">
        <v>239</v>
      </c>
      <c r="Q354" s="163" t="s">
        <v>332</v>
      </c>
      <c r="R354" s="165" t="s">
        <v>307</v>
      </c>
      <c r="S354" s="165" t="s">
        <v>312</v>
      </c>
      <c r="T354" s="163" t="s">
        <v>467</v>
      </c>
      <c r="U354" s="166">
        <v>26</v>
      </c>
    </row>
    <row r="355" spans="2:21" s="34" customFormat="1" ht="16.5" x14ac:dyDescent="0.4">
      <c r="B355" s="154">
        <v>3</v>
      </c>
      <c r="C355" s="158">
        <v>45677</v>
      </c>
      <c r="D355" s="145" t="str">
        <f t="shared" si="14"/>
        <v>月</v>
      </c>
      <c r="E355" s="159">
        <v>0.51041666666666663</v>
      </c>
      <c r="F355" s="160" t="s">
        <v>435</v>
      </c>
      <c r="G355" s="161" t="s">
        <v>334</v>
      </c>
      <c r="H355" s="162">
        <v>7.1640332240000007E-2</v>
      </c>
      <c r="I355" s="163" t="s">
        <v>329</v>
      </c>
      <c r="J355" s="163" t="s">
        <v>236</v>
      </c>
      <c r="K355" s="161" t="s">
        <v>330</v>
      </c>
      <c r="L355" s="161" t="s">
        <v>331</v>
      </c>
      <c r="M355" s="161" t="s">
        <v>240</v>
      </c>
      <c r="N355" s="161" t="s">
        <v>240</v>
      </c>
      <c r="O355" s="164" t="s">
        <v>239</v>
      </c>
      <c r="P355" s="161" t="s">
        <v>239</v>
      </c>
      <c r="Q355" s="163" t="s">
        <v>332</v>
      </c>
      <c r="R355" s="165" t="s">
        <v>307</v>
      </c>
      <c r="S355" s="165" t="s">
        <v>243</v>
      </c>
      <c r="T355" s="163"/>
      <c r="U355" s="166">
        <v>36</v>
      </c>
    </row>
    <row r="356" spans="2:21" s="34" customFormat="1" ht="16.5" x14ac:dyDescent="0.4">
      <c r="B356" s="154">
        <v>3</v>
      </c>
      <c r="C356" s="158">
        <v>45677</v>
      </c>
      <c r="D356" s="145" t="str">
        <f t="shared" si="14"/>
        <v>月</v>
      </c>
      <c r="E356" s="159">
        <v>0.51597222222222228</v>
      </c>
      <c r="F356" s="160" t="s">
        <v>208</v>
      </c>
      <c r="G356" s="161" t="s">
        <v>334</v>
      </c>
      <c r="H356" s="162">
        <v>5.2863513920000001E-2</v>
      </c>
      <c r="I356" s="163" t="s">
        <v>329</v>
      </c>
      <c r="J356" s="163" t="s">
        <v>236</v>
      </c>
      <c r="K356" s="161" t="s">
        <v>259</v>
      </c>
      <c r="L356" s="161" t="s">
        <v>331</v>
      </c>
      <c r="M356" s="161" t="s">
        <v>240</v>
      </c>
      <c r="N356" s="161" t="s">
        <v>239</v>
      </c>
      <c r="O356" s="164" t="s">
        <v>240</v>
      </c>
      <c r="P356" s="161" t="s">
        <v>239</v>
      </c>
      <c r="Q356" s="163" t="s">
        <v>332</v>
      </c>
      <c r="R356" s="165" t="s">
        <v>307</v>
      </c>
      <c r="S356" s="165" t="s">
        <v>243</v>
      </c>
      <c r="T356" s="163"/>
      <c r="U356" s="166">
        <v>55</v>
      </c>
    </row>
    <row r="357" spans="2:21" s="34" customFormat="1" ht="16.5" x14ac:dyDescent="0.4">
      <c r="B357" s="154">
        <v>3</v>
      </c>
      <c r="C357" s="158">
        <v>45677</v>
      </c>
      <c r="D357" s="145" t="str">
        <f t="shared" si="14"/>
        <v>月</v>
      </c>
      <c r="E357" s="159">
        <v>0.5180555555555556</v>
      </c>
      <c r="F357" s="160" t="s">
        <v>208</v>
      </c>
      <c r="G357" s="161" t="s">
        <v>234</v>
      </c>
      <c r="H357" s="162">
        <v>6.1117294000000003E-2</v>
      </c>
      <c r="I357" s="163" t="s">
        <v>329</v>
      </c>
      <c r="J357" s="163" t="s">
        <v>236</v>
      </c>
      <c r="K357" s="161" t="s">
        <v>259</v>
      </c>
      <c r="L357" s="161" t="s">
        <v>331</v>
      </c>
      <c r="M357" s="161" t="s">
        <v>240</v>
      </c>
      <c r="N357" s="161" t="s">
        <v>239</v>
      </c>
      <c r="O357" s="164" t="s">
        <v>240</v>
      </c>
      <c r="P357" s="161" t="s">
        <v>239</v>
      </c>
      <c r="Q357" s="163" t="s">
        <v>332</v>
      </c>
      <c r="R357" s="165" t="s">
        <v>242</v>
      </c>
      <c r="S357" s="165" t="s">
        <v>294</v>
      </c>
      <c r="T357" s="163" t="s">
        <v>468</v>
      </c>
      <c r="U357" s="166">
        <v>12</v>
      </c>
    </row>
    <row r="358" spans="2:21" s="34" customFormat="1" ht="16.5" x14ac:dyDescent="0.4">
      <c r="B358" s="154">
        <v>3</v>
      </c>
      <c r="C358" s="158">
        <v>45677</v>
      </c>
      <c r="D358" s="145" t="str">
        <f t="shared" si="14"/>
        <v>月</v>
      </c>
      <c r="E358" s="159">
        <v>0.5180555555555556</v>
      </c>
      <c r="F358" s="160" t="s">
        <v>435</v>
      </c>
      <c r="G358" s="161" t="s">
        <v>234</v>
      </c>
      <c r="H358" s="162">
        <v>1.5736531839999998E-2</v>
      </c>
      <c r="I358" s="163" t="s">
        <v>329</v>
      </c>
      <c r="J358" s="163" t="s">
        <v>236</v>
      </c>
      <c r="K358" s="161" t="s">
        <v>330</v>
      </c>
      <c r="L358" s="161" t="s">
        <v>331</v>
      </c>
      <c r="M358" s="161" t="s">
        <v>240</v>
      </c>
      <c r="N358" s="161" t="s">
        <v>240</v>
      </c>
      <c r="O358" s="164" t="s">
        <v>240</v>
      </c>
      <c r="P358" s="161" t="s">
        <v>239</v>
      </c>
      <c r="Q358" s="163" t="s">
        <v>332</v>
      </c>
      <c r="R358" s="165" t="s">
        <v>307</v>
      </c>
      <c r="S358" s="165" t="s">
        <v>243</v>
      </c>
      <c r="T358" s="163"/>
      <c r="U358" s="166">
        <v>13</v>
      </c>
    </row>
    <row r="359" spans="2:21" s="34" customFormat="1" ht="16.5" x14ac:dyDescent="0.4">
      <c r="B359" s="154">
        <v>4</v>
      </c>
      <c r="C359" s="158">
        <v>45677</v>
      </c>
      <c r="D359" s="145" t="str">
        <f t="shared" si="14"/>
        <v>月</v>
      </c>
      <c r="E359" s="159">
        <v>0.53680555555555554</v>
      </c>
      <c r="F359" s="160" t="s">
        <v>208</v>
      </c>
      <c r="G359" s="161" t="s">
        <v>334</v>
      </c>
      <c r="H359" s="162">
        <v>6.4659754750000006E-2</v>
      </c>
      <c r="I359" s="163" t="s">
        <v>329</v>
      </c>
      <c r="J359" s="163" t="s">
        <v>236</v>
      </c>
      <c r="K359" s="161" t="s">
        <v>259</v>
      </c>
      <c r="L359" s="161" t="s">
        <v>331</v>
      </c>
      <c r="M359" s="161" t="s">
        <v>240</v>
      </c>
      <c r="N359" s="161" t="s">
        <v>239</v>
      </c>
      <c r="O359" s="164" t="s">
        <v>240</v>
      </c>
      <c r="P359" s="161" t="s">
        <v>239</v>
      </c>
      <c r="Q359" s="163" t="s">
        <v>332</v>
      </c>
      <c r="R359" s="165" t="s">
        <v>307</v>
      </c>
      <c r="S359" s="165" t="s">
        <v>243</v>
      </c>
      <c r="T359" s="163"/>
      <c r="U359" s="166">
        <v>55</v>
      </c>
    </row>
    <row r="360" spans="2:21" s="34" customFormat="1" ht="16.5" x14ac:dyDescent="0.4">
      <c r="B360" s="154">
        <v>5</v>
      </c>
      <c r="C360" s="158">
        <v>45677</v>
      </c>
      <c r="D360" s="145" t="str">
        <f t="shared" si="14"/>
        <v>月</v>
      </c>
      <c r="E360" s="159">
        <v>0.59722222222222221</v>
      </c>
      <c r="F360" s="160" t="s">
        <v>435</v>
      </c>
      <c r="G360" s="161" t="s">
        <v>334</v>
      </c>
      <c r="H360" s="162">
        <v>0</v>
      </c>
      <c r="I360" s="163" t="s">
        <v>329</v>
      </c>
      <c r="J360" s="163" t="s">
        <v>236</v>
      </c>
      <c r="K360" s="161" t="s">
        <v>259</v>
      </c>
      <c r="L360" s="161" t="s">
        <v>331</v>
      </c>
      <c r="M360" s="161" t="s">
        <v>240</v>
      </c>
      <c r="N360" s="161" t="s">
        <v>240</v>
      </c>
      <c r="O360" s="164" t="s">
        <v>240</v>
      </c>
      <c r="P360" s="161" t="s">
        <v>239</v>
      </c>
      <c r="Q360" s="163" t="s">
        <v>332</v>
      </c>
      <c r="R360" s="165" t="s">
        <v>307</v>
      </c>
      <c r="S360" s="165" t="s">
        <v>243</v>
      </c>
      <c r="T360" s="163"/>
      <c r="U360" s="166">
        <v>22</v>
      </c>
    </row>
    <row r="361" spans="2:21" s="34" customFormat="1" ht="16.5" x14ac:dyDescent="0.4">
      <c r="B361" s="154">
        <v>5</v>
      </c>
      <c r="C361" s="158">
        <v>45677</v>
      </c>
      <c r="D361" s="145" t="str">
        <f t="shared" si="14"/>
        <v>月</v>
      </c>
      <c r="E361" s="159">
        <v>0.59861111111111109</v>
      </c>
      <c r="F361" s="160" t="s">
        <v>435</v>
      </c>
      <c r="G361" s="161" t="s">
        <v>334</v>
      </c>
      <c r="H361" s="162">
        <v>5.265523028E-2</v>
      </c>
      <c r="I361" s="163" t="s">
        <v>329</v>
      </c>
      <c r="J361" s="163" t="s">
        <v>236</v>
      </c>
      <c r="K361" s="161" t="s">
        <v>259</v>
      </c>
      <c r="L361" s="161" t="s">
        <v>331</v>
      </c>
      <c r="M361" s="161" t="s">
        <v>240</v>
      </c>
      <c r="N361" s="161" t="s">
        <v>240</v>
      </c>
      <c r="O361" s="164" t="s">
        <v>239</v>
      </c>
      <c r="P361" s="161" t="s">
        <v>239</v>
      </c>
      <c r="Q361" s="163" t="s">
        <v>332</v>
      </c>
      <c r="R361" s="165" t="s">
        <v>307</v>
      </c>
      <c r="S361" s="165" t="s">
        <v>243</v>
      </c>
      <c r="T361" s="163"/>
      <c r="U361" s="166">
        <v>27</v>
      </c>
    </row>
    <row r="362" spans="2:21" s="34" customFormat="1" ht="33" x14ac:dyDescent="0.4">
      <c r="B362" s="154">
        <v>5</v>
      </c>
      <c r="C362" s="158">
        <v>45677</v>
      </c>
      <c r="D362" s="145" t="str">
        <f t="shared" si="14"/>
        <v>月</v>
      </c>
      <c r="E362" s="159">
        <v>0.59861111111111109</v>
      </c>
      <c r="F362" s="160" t="s">
        <v>435</v>
      </c>
      <c r="G362" s="161" t="s">
        <v>334</v>
      </c>
      <c r="H362" s="162">
        <v>0.20586208989999999</v>
      </c>
      <c r="I362" s="163" t="s">
        <v>329</v>
      </c>
      <c r="J362" s="163" t="s">
        <v>236</v>
      </c>
      <c r="K362" s="161" t="s">
        <v>330</v>
      </c>
      <c r="L362" s="161" t="s">
        <v>331</v>
      </c>
      <c r="M362" s="161" t="s">
        <v>240</v>
      </c>
      <c r="N362" s="161" t="s">
        <v>240</v>
      </c>
      <c r="O362" s="164" t="s">
        <v>239</v>
      </c>
      <c r="P362" s="161" t="s">
        <v>239</v>
      </c>
      <c r="Q362" s="163" t="s">
        <v>332</v>
      </c>
      <c r="R362" s="165" t="s">
        <v>336</v>
      </c>
      <c r="S362" s="165" t="s">
        <v>312</v>
      </c>
      <c r="T362" s="163" t="s">
        <v>469</v>
      </c>
      <c r="U362" s="166">
        <v>28</v>
      </c>
    </row>
    <row r="363" spans="2:21" s="34" customFormat="1" ht="16.5" x14ac:dyDescent="0.4">
      <c r="B363" s="154">
        <v>5</v>
      </c>
      <c r="C363" s="158">
        <v>45677</v>
      </c>
      <c r="D363" s="145" t="str">
        <f t="shared" si="14"/>
        <v>月</v>
      </c>
      <c r="E363" s="159">
        <v>0.59861111111111109</v>
      </c>
      <c r="F363" s="160" t="s">
        <v>208</v>
      </c>
      <c r="G363" s="161" t="s">
        <v>334</v>
      </c>
      <c r="H363" s="162">
        <v>7.5695848639999994E-2</v>
      </c>
      <c r="I363" s="163" t="s">
        <v>329</v>
      </c>
      <c r="J363" s="163" t="s">
        <v>236</v>
      </c>
      <c r="K363" s="161" t="s">
        <v>330</v>
      </c>
      <c r="L363" s="161" t="s">
        <v>331</v>
      </c>
      <c r="M363" s="161" t="s">
        <v>240</v>
      </c>
      <c r="N363" s="161" t="s">
        <v>240</v>
      </c>
      <c r="O363" s="164" t="s">
        <v>240</v>
      </c>
      <c r="P363" s="161" t="s">
        <v>239</v>
      </c>
      <c r="Q363" s="163" t="s">
        <v>332</v>
      </c>
      <c r="R363" s="165" t="s">
        <v>307</v>
      </c>
      <c r="S363" s="165" t="s">
        <v>243</v>
      </c>
      <c r="T363" s="163"/>
      <c r="U363" s="166">
        <v>30</v>
      </c>
    </row>
    <row r="364" spans="2:21" s="34" customFormat="1" ht="16.5" x14ac:dyDescent="0.4">
      <c r="B364" s="154">
        <v>5</v>
      </c>
      <c r="C364" s="158">
        <v>45677</v>
      </c>
      <c r="D364" s="145" t="str">
        <f t="shared" si="14"/>
        <v>月</v>
      </c>
      <c r="E364" s="159">
        <v>0.60138888888888886</v>
      </c>
      <c r="F364" s="160" t="s">
        <v>208</v>
      </c>
      <c r="G364" s="161" t="s">
        <v>334</v>
      </c>
      <c r="H364" s="162">
        <v>0.10015462700000001</v>
      </c>
      <c r="I364" s="163" t="s">
        <v>329</v>
      </c>
      <c r="J364" s="163" t="s">
        <v>236</v>
      </c>
      <c r="K364" s="161" t="s">
        <v>330</v>
      </c>
      <c r="L364" s="161" t="s">
        <v>331</v>
      </c>
      <c r="M364" s="161" t="s">
        <v>240</v>
      </c>
      <c r="N364" s="161" t="s">
        <v>240</v>
      </c>
      <c r="O364" s="164" t="s">
        <v>239</v>
      </c>
      <c r="P364" s="161" t="s">
        <v>239</v>
      </c>
      <c r="Q364" s="163" t="s">
        <v>332</v>
      </c>
      <c r="R364" s="165" t="s">
        <v>307</v>
      </c>
      <c r="S364" s="165" t="s">
        <v>243</v>
      </c>
      <c r="T364" s="163"/>
      <c r="U364" s="166">
        <v>36</v>
      </c>
    </row>
    <row r="365" spans="2:21" s="34" customFormat="1" ht="33" x14ac:dyDescent="0.4">
      <c r="B365" s="154">
        <v>5</v>
      </c>
      <c r="C365" s="158">
        <v>45677</v>
      </c>
      <c r="D365" s="145" t="str">
        <f t="shared" si="14"/>
        <v>月</v>
      </c>
      <c r="E365" s="159">
        <v>0.60555555555555551</v>
      </c>
      <c r="F365" s="160" t="s">
        <v>435</v>
      </c>
      <c r="G365" s="161" t="s">
        <v>334</v>
      </c>
      <c r="H365" s="162">
        <v>8.5498195460000009E-2</v>
      </c>
      <c r="I365" s="163" t="s">
        <v>329</v>
      </c>
      <c r="J365" s="163" t="s">
        <v>236</v>
      </c>
      <c r="K365" s="161" t="s">
        <v>330</v>
      </c>
      <c r="L365" s="161" t="s">
        <v>331</v>
      </c>
      <c r="M365" s="161" t="s">
        <v>240</v>
      </c>
      <c r="N365" s="161" t="s">
        <v>240</v>
      </c>
      <c r="O365" s="164" t="s">
        <v>240</v>
      </c>
      <c r="P365" s="161" t="s">
        <v>239</v>
      </c>
      <c r="Q365" s="163" t="s">
        <v>332</v>
      </c>
      <c r="R365" s="165" t="s">
        <v>307</v>
      </c>
      <c r="S365" s="165" t="s">
        <v>243</v>
      </c>
      <c r="T365" s="163" t="s">
        <v>359</v>
      </c>
      <c r="U365" s="166">
        <v>64</v>
      </c>
    </row>
    <row r="366" spans="2:21" s="34" customFormat="1" ht="16.5" x14ac:dyDescent="0.4">
      <c r="B366" s="154">
        <v>6</v>
      </c>
      <c r="C366" s="158">
        <v>45677</v>
      </c>
      <c r="D366" s="145" t="str">
        <f t="shared" si="14"/>
        <v>月</v>
      </c>
      <c r="E366" s="159">
        <v>0.62291666666666667</v>
      </c>
      <c r="F366" s="160" t="s">
        <v>208</v>
      </c>
      <c r="G366" s="161" t="s">
        <v>234</v>
      </c>
      <c r="H366" s="162">
        <v>8.7401567479999998E-2</v>
      </c>
      <c r="I366" s="163" t="s">
        <v>329</v>
      </c>
      <c r="J366" s="163" t="s">
        <v>236</v>
      </c>
      <c r="K366" s="161" t="s">
        <v>330</v>
      </c>
      <c r="L366" s="161" t="s">
        <v>331</v>
      </c>
      <c r="M366" s="161" t="s">
        <v>240</v>
      </c>
      <c r="N366" s="161" t="s">
        <v>240</v>
      </c>
      <c r="O366" s="164" t="s">
        <v>240</v>
      </c>
      <c r="P366" s="161" t="s">
        <v>239</v>
      </c>
      <c r="Q366" s="163" t="s">
        <v>332</v>
      </c>
      <c r="R366" s="165" t="s">
        <v>307</v>
      </c>
      <c r="S366" s="165" t="s">
        <v>243</v>
      </c>
      <c r="T366" s="163"/>
      <c r="U366" s="166">
        <v>13</v>
      </c>
    </row>
    <row r="367" spans="2:21" s="34" customFormat="1" ht="16.5" x14ac:dyDescent="0.4">
      <c r="B367" s="154">
        <v>6</v>
      </c>
      <c r="C367" s="158">
        <v>45677</v>
      </c>
      <c r="D367" s="145" t="str">
        <f t="shared" si="14"/>
        <v>月</v>
      </c>
      <c r="E367" s="159">
        <v>0.62361111111111112</v>
      </c>
      <c r="F367" s="160" t="s">
        <v>435</v>
      </c>
      <c r="G367" s="161" t="s">
        <v>334</v>
      </c>
      <c r="H367" s="162">
        <v>7.1293998999999997E-2</v>
      </c>
      <c r="I367" s="163" t="s">
        <v>329</v>
      </c>
      <c r="J367" s="163" t="s">
        <v>236</v>
      </c>
      <c r="K367" s="161" t="s">
        <v>259</v>
      </c>
      <c r="L367" s="161" t="s">
        <v>238</v>
      </c>
      <c r="M367" s="161" t="s">
        <v>239</v>
      </c>
      <c r="N367" s="161" t="s">
        <v>239</v>
      </c>
      <c r="O367" s="164" t="s">
        <v>240</v>
      </c>
      <c r="P367" s="161" t="s">
        <v>239</v>
      </c>
      <c r="Q367" s="163" t="s">
        <v>335</v>
      </c>
      <c r="R367" s="165" t="s">
        <v>336</v>
      </c>
      <c r="S367" s="165" t="s">
        <v>297</v>
      </c>
      <c r="T367" s="163" t="s">
        <v>355</v>
      </c>
      <c r="U367" s="166">
        <v>14</v>
      </c>
    </row>
    <row r="368" spans="2:21" s="34" customFormat="1" ht="16.5" x14ac:dyDescent="0.4">
      <c r="B368" s="154">
        <v>6</v>
      </c>
      <c r="C368" s="158">
        <v>45677</v>
      </c>
      <c r="D368" s="145" t="str">
        <f t="shared" si="14"/>
        <v>月</v>
      </c>
      <c r="E368" s="159">
        <v>0.62361111111111112</v>
      </c>
      <c r="F368" s="160" t="s">
        <v>435</v>
      </c>
      <c r="G368" s="161" t="s">
        <v>334</v>
      </c>
      <c r="H368" s="162">
        <v>4.6714647299999999E-3</v>
      </c>
      <c r="I368" s="163" t="s">
        <v>329</v>
      </c>
      <c r="J368" s="163" t="s">
        <v>236</v>
      </c>
      <c r="K368" s="161" t="s">
        <v>330</v>
      </c>
      <c r="L368" s="161" t="s">
        <v>331</v>
      </c>
      <c r="M368" s="161" t="s">
        <v>240</v>
      </c>
      <c r="N368" s="161" t="s">
        <v>240</v>
      </c>
      <c r="O368" s="164" t="s">
        <v>240</v>
      </c>
      <c r="P368" s="161" t="s">
        <v>239</v>
      </c>
      <c r="Q368" s="163" t="s">
        <v>332</v>
      </c>
      <c r="R368" s="165" t="s">
        <v>307</v>
      </c>
      <c r="S368" s="165" t="s">
        <v>243</v>
      </c>
      <c r="T368" s="163"/>
      <c r="U368" s="166">
        <v>15</v>
      </c>
    </row>
    <row r="369" spans="2:38" s="34" customFormat="1" ht="16.5" x14ac:dyDescent="0.4">
      <c r="B369" s="154">
        <v>6</v>
      </c>
      <c r="C369" s="158">
        <v>45677</v>
      </c>
      <c r="D369" s="145" t="str">
        <f t="shared" si="14"/>
        <v>月</v>
      </c>
      <c r="E369" s="159">
        <v>0.62430555555555556</v>
      </c>
      <c r="F369" s="160" t="s">
        <v>435</v>
      </c>
      <c r="G369" s="161" t="s">
        <v>334</v>
      </c>
      <c r="H369" s="162">
        <v>9.1725662110000009E-2</v>
      </c>
      <c r="I369" s="163" t="s">
        <v>329</v>
      </c>
      <c r="J369" s="163" t="s">
        <v>236</v>
      </c>
      <c r="K369" s="161" t="s">
        <v>330</v>
      </c>
      <c r="L369" s="161" t="s">
        <v>331</v>
      </c>
      <c r="M369" s="161" t="s">
        <v>240</v>
      </c>
      <c r="N369" s="161" t="s">
        <v>240</v>
      </c>
      <c r="O369" s="164" t="s">
        <v>240</v>
      </c>
      <c r="P369" s="161" t="s">
        <v>239</v>
      </c>
      <c r="Q369" s="163" t="s">
        <v>332</v>
      </c>
      <c r="R369" s="165" t="s">
        <v>307</v>
      </c>
      <c r="S369" s="165" t="s">
        <v>243</v>
      </c>
      <c r="T369" s="163"/>
      <c r="U369" s="166">
        <v>19</v>
      </c>
    </row>
    <row r="370" spans="2:38" s="34" customFormat="1" ht="16.5" x14ac:dyDescent="0.4">
      <c r="B370" s="154">
        <v>6</v>
      </c>
      <c r="C370" s="158">
        <v>45677</v>
      </c>
      <c r="D370" s="145" t="str">
        <f t="shared" si="14"/>
        <v>月</v>
      </c>
      <c r="E370" s="159">
        <v>0.625</v>
      </c>
      <c r="F370" s="160" t="s">
        <v>208</v>
      </c>
      <c r="G370" s="161" t="s">
        <v>334</v>
      </c>
      <c r="H370" s="162">
        <v>6.7730697219999997E-2</v>
      </c>
      <c r="I370" s="163" t="s">
        <v>329</v>
      </c>
      <c r="J370" s="163" t="s">
        <v>236</v>
      </c>
      <c r="K370" s="161" t="s">
        <v>259</v>
      </c>
      <c r="L370" s="161" t="s">
        <v>331</v>
      </c>
      <c r="M370" s="161" t="s">
        <v>240</v>
      </c>
      <c r="N370" s="161" t="s">
        <v>240</v>
      </c>
      <c r="O370" s="164" t="s">
        <v>240</v>
      </c>
      <c r="P370" s="161" t="s">
        <v>239</v>
      </c>
      <c r="Q370" s="163" t="s">
        <v>332</v>
      </c>
      <c r="R370" s="165" t="s">
        <v>307</v>
      </c>
      <c r="S370" s="165" t="s">
        <v>243</v>
      </c>
      <c r="T370" s="163"/>
      <c r="U370" s="166">
        <v>22</v>
      </c>
    </row>
    <row r="371" spans="2:38" s="34" customFormat="1" ht="33" x14ac:dyDescent="0.4">
      <c r="B371" s="154">
        <v>6</v>
      </c>
      <c r="C371" s="158">
        <v>45677</v>
      </c>
      <c r="D371" s="145" t="str">
        <f t="shared" si="14"/>
        <v>月</v>
      </c>
      <c r="E371" s="159">
        <v>0.62986111111111109</v>
      </c>
      <c r="F371" s="160" t="s">
        <v>208</v>
      </c>
      <c r="G371" s="161" t="s">
        <v>334</v>
      </c>
      <c r="H371" s="162">
        <v>0</v>
      </c>
      <c r="I371" s="163" t="s">
        <v>329</v>
      </c>
      <c r="J371" s="163" t="s">
        <v>236</v>
      </c>
      <c r="K371" s="161" t="s">
        <v>237</v>
      </c>
      <c r="L371" s="161" t="s">
        <v>331</v>
      </c>
      <c r="M371" s="161" t="s">
        <v>240</v>
      </c>
      <c r="N371" s="161" t="s">
        <v>240</v>
      </c>
      <c r="O371" s="164" t="s">
        <v>240</v>
      </c>
      <c r="P371" s="161" t="s">
        <v>239</v>
      </c>
      <c r="Q371" s="163" t="s">
        <v>332</v>
      </c>
      <c r="R371" s="165" t="s">
        <v>242</v>
      </c>
      <c r="S371" s="165" t="s">
        <v>297</v>
      </c>
      <c r="T371" s="163" t="s">
        <v>470</v>
      </c>
      <c r="U371" s="166">
        <v>44</v>
      </c>
    </row>
    <row r="372" spans="2:38" s="34" customFormat="1" ht="33" x14ac:dyDescent="0.4">
      <c r="B372" s="154">
        <v>6</v>
      </c>
      <c r="C372" s="158">
        <v>45677</v>
      </c>
      <c r="D372" s="145" t="str">
        <f t="shared" si="14"/>
        <v>月</v>
      </c>
      <c r="E372" s="159">
        <v>0.63263888888888886</v>
      </c>
      <c r="F372" s="160" t="s">
        <v>435</v>
      </c>
      <c r="G372" s="161" t="s">
        <v>334</v>
      </c>
      <c r="H372" s="162">
        <v>0</v>
      </c>
      <c r="I372" s="163" t="s">
        <v>329</v>
      </c>
      <c r="J372" s="163" t="s">
        <v>236</v>
      </c>
      <c r="K372" s="161" t="s">
        <v>237</v>
      </c>
      <c r="L372" s="161" t="s">
        <v>331</v>
      </c>
      <c r="M372" s="161" t="s">
        <v>240</v>
      </c>
      <c r="N372" s="161" t="s">
        <v>240</v>
      </c>
      <c r="O372" s="164" t="s">
        <v>240</v>
      </c>
      <c r="P372" s="161" t="s">
        <v>239</v>
      </c>
      <c r="Q372" s="163" t="s">
        <v>332</v>
      </c>
      <c r="R372" s="165" t="s">
        <v>242</v>
      </c>
      <c r="S372" s="165" t="s">
        <v>297</v>
      </c>
      <c r="T372" s="163" t="s">
        <v>470</v>
      </c>
      <c r="U372" s="166">
        <v>52</v>
      </c>
    </row>
    <row r="373" spans="2:38" s="34" customFormat="1" ht="33" x14ac:dyDescent="0.4">
      <c r="B373" s="154">
        <v>7</v>
      </c>
      <c r="C373" s="158">
        <v>45677</v>
      </c>
      <c r="D373" s="145" t="str">
        <f t="shared" si="14"/>
        <v>月</v>
      </c>
      <c r="E373" s="159">
        <v>0.65138888888888891</v>
      </c>
      <c r="F373" s="160" t="s">
        <v>208</v>
      </c>
      <c r="G373" s="161" t="s">
        <v>234</v>
      </c>
      <c r="H373" s="162">
        <v>0</v>
      </c>
      <c r="I373" s="163" t="s">
        <v>329</v>
      </c>
      <c r="J373" s="163" t="s">
        <v>236</v>
      </c>
      <c r="K373" s="161" t="s">
        <v>330</v>
      </c>
      <c r="L373" s="161" t="s">
        <v>331</v>
      </c>
      <c r="M373" s="161" t="s">
        <v>240</v>
      </c>
      <c r="N373" s="161" t="s">
        <v>240</v>
      </c>
      <c r="O373" s="164" t="s">
        <v>240</v>
      </c>
      <c r="P373" s="161" t="s">
        <v>239</v>
      </c>
      <c r="Q373" s="163" t="s">
        <v>332</v>
      </c>
      <c r="R373" s="165" t="s">
        <v>242</v>
      </c>
      <c r="S373" s="165" t="s">
        <v>343</v>
      </c>
      <c r="T373" s="163" t="s">
        <v>397</v>
      </c>
      <c r="U373" s="166">
        <v>13</v>
      </c>
      <c r="AL373" s="34" t="s">
        <v>190</v>
      </c>
    </row>
    <row r="374" spans="2:38" s="34" customFormat="1" ht="16.5" x14ac:dyDescent="0.4">
      <c r="B374" s="154">
        <v>7</v>
      </c>
      <c r="C374" s="158">
        <v>45677</v>
      </c>
      <c r="D374" s="145" t="s">
        <v>471</v>
      </c>
      <c r="E374" s="159">
        <v>0.66041666666666665</v>
      </c>
      <c r="F374" s="160" t="s">
        <v>208</v>
      </c>
      <c r="G374" s="161" t="s">
        <v>334</v>
      </c>
      <c r="H374" s="162">
        <v>2.4145115559999999E-2</v>
      </c>
      <c r="I374" s="163" t="s">
        <v>329</v>
      </c>
      <c r="J374" s="163" t="s">
        <v>236</v>
      </c>
      <c r="K374" s="161" t="s">
        <v>237</v>
      </c>
      <c r="L374" s="161" t="s">
        <v>331</v>
      </c>
      <c r="M374" s="161" t="s">
        <v>240</v>
      </c>
      <c r="N374" s="161" t="s">
        <v>240</v>
      </c>
      <c r="O374" s="164" t="s">
        <v>240</v>
      </c>
      <c r="P374" s="161" t="s">
        <v>239</v>
      </c>
      <c r="Q374" s="163" t="s">
        <v>332</v>
      </c>
      <c r="R374" s="165" t="s">
        <v>242</v>
      </c>
      <c r="S374" s="165" t="s">
        <v>298</v>
      </c>
      <c r="T374" s="163" t="s">
        <v>392</v>
      </c>
      <c r="U374" s="166">
        <v>52</v>
      </c>
      <c r="AL374" s="34" t="s">
        <v>190</v>
      </c>
    </row>
    <row r="375" spans="2:38" s="34" customFormat="1" ht="16.5" x14ac:dyDescent="0.4">
      <c r="B375" s="155"/>
      <c r="C375" s="167"/>
      <c r="D375" s="156" t="str">
        <f t="shared" si="1"/>
        <v/>
      </c>
      <c r="E375" s="168"/>
      <c r="F375" s="169"/>
      <c r="G375" s="170"/>
      <c r="H375" s="171"/>
      <c r="I375" s="172"/>
      <c r="J375" s="172"/>
      <c r="K375" s="170"/>
      <c r="L375" s="170"/>
      <c r="M375" s="170"/>
      <c r="N375" s="170"/>
      <c r="O375" s="173"/>
      <c r="P375" s="170"/>
      <c r="Q375" s="172"/>
      <c r="R375" s="174"/>
      <c r="S375" s="174"/>
      <c r="T375" s="172"/>
      <c r="U375" s="175"/>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24" t="s">
        <v>1</v>
      </c>
      <c r="C2" s="224" t="s">
        <v>2</v>
      </c>
      <c r="D2" s="224"/>
      <c r="E2" s="224" t="s">
        <v>3</v>
      </c>
      <c r="F2" s="3"/>
    </row>
    <row r="3" spans="1:12" ht="16.5" hidden="1" x14ac:dyDescent="0.4">
      <c r="B3" s="224"/>
      <c r="C3" s="224"/>
      <c r="D3" s="224"/>
      <c r="E3" s="224"/>
      <c r="F3" s="3"/>
    </row>
    <row r="4" spans="1:12" ht="16.5" hidden="1" x14ac:dyDescent="0.4">
      <c r="B4" s="224" t="str">
        <f>走行データ一覧!G4&amp;""</f>
        <v>013030</v>
      </c>
      <c r="C4" s="224" t="str">
        <f>走行データ一覧!H4&amp;""</f>
        <v>北海道</v>
      </c>
      <c r="D4" s="224"/>
      <c r="E4" s="224" t="str">
        <f>走行データ一覧!I4&amp;""</f>
        <v>当別町</v>
      </c>
      <c r="F4" s="3"/>
    </row>
    <row r="5" spans="1:12" s="225" customFormat="1" ht="16.5" x14ac:dyDescent="0.4">
      <c r="A5" s="110"/>
      <c r="B5" s="47"/>
      <c r="L5" s="110"/>
    </row>
    <row r="6" spans="1:12" ht="16.5" x14ac:dyDescent="0.4">
      <c r="B6" s="34"/>
    </row>
    <row r="18" spans="1:11" s="225" customFormat="1" ht="16.5" x14ac:dyDescent="0.4">
      <c r="A18" s="230"/>
      <c r="B18" s="227"/>
      <c r="C18" s="227"/>
      <c r="D18" s="227"/>
      <c r="G18" s="249"/>
      <c r="H18" s="250"/>
      <c r="I18" s="250"/>
      <c r="J18" s="250"/>
    </row>
    <row r="19" spans="1:11" s="225" customFormat="1" ht="16.5" x14ac:dyDescent="0.4">
      <c r="A19" s="230"/>
      <c r="B19" s="228"/>
      <c r="C19" s="228"/>
      <c r="D19" s="228"/>
      <c r="E19" s="253"/>
      <c r="G19" s="249"/>
      <c r="H19" s="254"/>
      <c r="I19" s="254"/>
      <c r="J19" s="250"/>
    </row>
    <row r="20" spans="1:11" s="225" customFormat="1" ht="16.5" x14ac:dyDescent="0.4">
      <c r="A20" s="230"/>
      <c r="B20" s="251" t="s">
        <v>269</v>
      </c>
      <c r="C20" s="252"/>
      <c r="D20" s="252"/>
      <c r="E20" s="253"/>
      <c r="G20" s="249"/>
      <c r="H20" s="254"/>
      <c r="I20" s="254"/>
      <c r="J20" s="250"/>
    </row>
    <row r="21" spans="1:11" s="225" customFormat="1" ht="16.5" x14ac:dyDescent="0.4">
      <c r="A21" s="230"/>
      <c r="B21" s="255" t="s">
        <v>270</v>
      </c>
      <c r="C21" s="256" t="s">
        <v>271</v>
      </c>
      <c r="D21" s="264" t="s">
        <v>272</v>
      </c>
      <c r="E21" s="264" t="s">
        <v>273</v>
      </c>
      <c r="F21" s="257" t="s">
        <v>274</v>
      </c>
      <c r="G21" s="289" t="s">
        <v>275</v>
      </c>
      <c r="H21" s="289" t="s">
        <v>276</v>
      </c>
      <c r="I21" s="289" t="s">
        <v>277</v>
      </c>
      <c r="J21" s="247" t="s">
        <v>190</v>
      </c>
      <c r="K21" s="110"/>
    </row>
    <row r="22" spans="1:11" s="225" customFormat="1" ht="16.5" x14ac:dyDescent="0.4">
      <c r="A22" s="230"/>
      <c r="B22" s="302">
        <f>1</f>
        <v>1</v>
      </c>
      <c r="C22" s="303" cm="1">
        <f t="array" ref="C22:C59">_xlfn.UNIQUE(_xlfn.SORTBY(手動介入記入例!$U$13:$U$107,COUNTIF(手動介入記入例!$U$13:$U$107,手動介入記入例!$U$13:$U$107),-1))</f>
        <v>14</v>
      </c>
      <c r="D22" s="304" t="str">
        <f>_xlfn.XLOOKUP($C22,手動介入記入例!$U$13:$U$108,手動介入記入例!$G$13:$G$108)</f>
        <v>L4想定区間外</v>
      </c>
      <c r="E22" s="304" t="str">
        <f>_xlfn.XLOOKUP($C22,手動介入記入例!$U$13:$U$108,手動介入記入例!$K$13:$K$108)</f>
        <v>交差点内</v>
      </c>
      <c r="F22" s="293">
        <f>COUNTIF(手動介入記入例!$U$13:$U$108,$C22)</f>
        <v>14</v>
      </c>
      <c r="G22" s="293"/>
      <c r="H22" s="293"/>
      <c r="I22" s="293"/>
      <c r="J22" s="247" t="s">
        <v>190</v>
      </c>
      <c r="K22" s="110"/>
    </row>
    <row r="23" spans="1:11" s="225" customFormat="1" ht="16.5" x14ac:dyDescent="0.4">
      <c r="A23" s="230"/>
      <c r="B23" s="302">
        <v>2</v>
      </c>
      <c r="C23" s="303">
        <v>64</v>
      </c>
      <c r="D23" s="304" t="str">
        <f>_xlfn.XLOOKUP($C23,手動介入記入例!$U$13:$U$108,手動介入記入例!$G$13:$G$108)</f>
        <v>L4想定区間外</v>
      </c>
      <c r="E23" s="304" t="str">
        <f>_xlfn.XLOOKUP($C23,手動介入記入例!$U$13:$U$108,手動介入記入例!$K$13:$K$108)</f>
        <v>交差点付近</v>
      </c>
      <c r="F23" s="293">
        <f>COUNTIF(手動介入記入例!$U$13:$U$108,$C23)</f>
        <v>7</v>
      </c>
      <c r="G23" s="293"/>
      <c r="H23" s="293"/>
      <c r="I23" s="293"/>
      <c r="J23" s="247" t="s">
        <v>190</v>
      </c>
      <c r="K23" s="110"/>
    </row>
    <row r="24" spans="1:11" s="225" customFormat="1" ht="16.5" x14ac:dyDescent="0.4">
      <c r="A24" s="230"/>
      <c r="B24" s="302">
        <v>3</v>
      </c>
      <c r="C24" s="303">
        <v>32</v>
      </c>
      <c r="D24" s="304" t="str">
        <f>_xlfn.XLOOKUP($C24,手動介入記入例!$U$13:$U$108,手動介入記入例!$G$13:$G$108)</f>
        <v>L4想定区間外</v>
      </c>
      <c r="E24" s="304" t="str">
        <f>_xlfn.XLOOKUP($C24,手動介入記入例!$U$13:$U$108,手動介入記入例!$K$13:$K$108)</f>
        <v>交差点付近</v>
      </c>
      <c r="F24" s="293">
        <f>COUNTIF(手動介入記入例!$U$13:$U$108,$C24)</f>
        <v>6</v>
      </c>
      <c r="G24" s="293"/>
      <c r="H24" s="293"/>
      <c r="I24" s="293"/>
      <c r="J24" s="247" t="s">
        <v>190</v>
      </c>
      <c r="K24" s="110"/>
    </row>
    <row r="25" spans="1:11" s="225" customFormat="1" ht="165" x14ac:dyDescent="0.4">
      <c r="A25" s="230"/>
      <c r="B25" s="302">
        <v>4</v>
      </c>
      <c r="C25" s="303">
        <v>2</v>
      </c>
      <c r="D25" s="304" t="str">
        <f>_xlfn.XLOOKUP($C25,手動介入記入例!$U$13:$U$108,手動介入記入例!$G$13:$G$108)</f>
        <v>L4想定区間内</v>
      </c>
      <c r="E25" s="304" t="str">
        <f>_xlfn.XLOOKUP($C25,手動介入記入例!$U$13:$U$108,手動介入記入例!$K$13:$K$108)</f>
        <v>交差点内</v>
      </c>
      <c r="F25" s="293">
        <f>COUNTIF(手動介入記入例!$U$13:$U$108,$C25)</f>
        <v>5</v>
      </c>
      <c r="G25" s="293" t="s">
        <v>478</v>
      </c>
      <c r="H25" s="293" t="s">
        <v>479</v>
      </c>
      <c r="I25" s="293" t="s">
        <v>477</v>
      </c>
      <c r="J25" s="247" t="s">
        <v>190</v>
      </c>
      <c r="K25" s="110"/>
    </row>
    <row r="26" spans="1:11" s="225" customFormat="1" ht="16.5" x14ac:dyDescent="0.4">
      <c r="A26" s="230"/>
      <c r="B26" s="302">
        <v>5</v>
      </c>
      <c r="C26" s="303">
        <v>30</v>
      </c>
      <c r="D26" s="304" t="str">
        <f>_xlfn.XLOOKUP($C26,手動介入記入例!$U$13:$U$108,手動介入記入例!$G$13:$G$108)</f>
        <v>L4想定区間外</v>
      </c>
      <c r="E26" s="304" t="str">
        <f>_xlfn.XLOOKUP($C26,手動介入記入例!$U$13:$U$108,手動介入記入例!$K$13:$K$108)</f>
        <v>交差点付近</v>
      </c>
      <c r="F26" s="293">
        <f>COUNTIF(手動介入記入例!$U$13:$U$108,$C26)</f>
        <v>4</v>
      </c>
      <c r="G26" s="293"/>
      <c r="H26" s="293"/>
      <c r="I26" s="293"/>
      <c r="J26" s="247" t="s">
        <v>190</v>
      </c>
      <c r="K26" s="110"/>
    </row>
    <row r="27" spans="1:11" s="225" customFormat="1" ht="16.5" x14ac:dyDescent="0.4">
      <c r="A27" s="230"/>
      <c r="B27" s="302">
        <v>6</v>
      </c>
      <c r="C27" s="303">
        <v>36</v>
      </c>
      <c r="D27" s="304" t="str">
        <f>_xlfn.XLOOKUP($C27,手動介入記入例!$U$13:$U$108,手動介入記入例!$G$13:$G$108)</f>
        <v>L4想定区間外</v>
      </c>
      <c r="E27" s="304" t="str">
        <f>_xlfn.XLOOKUP($C27,手動介入記入例!$U$13:$U$108,手動介入記入例!$K$13:$K$108)</f>
        <v>交差点付近</v>
      </c>
      <c r="F27" s="293">
        <f>COUNTIF(手動介入記入例!$U$13:$U$108,$C27)</f>
        <v>4</v>
      </c>
      <c r="G27" s="293"/>
      <c r="H27" s="293"/>
      <c r="I27" s="293"/>
      <c r="J27" s="247" t="s">
        <v>190</v>
      </c>
      <c r="K27" s="110"/>
    </row>
    <row r="28" spans="1:11" s="225" customFormat="1" ht="16.5" x14ac:dyDescent="0.4">
      <c r="A28" s="230"/>
      <c r="B28" s="302">
        <v>7</v>
      </c>
      <c r="C28" s="303">
        <v>10</v>
      </c>
      <c r="D28" s="304" t="str">
        <f>_xlfn.XLOOKUP($C28,手動介入記入例!$U$13:$U$108,手動介入記入例!$G$13:$G$108)</f>
        <v>L4想定区間内</v>
      </c>
      <c r="E28" s="304" t="str">
        <f>_xlfn.XLOOKUP($C28,手動介入記入例!$U$13:$U$108,手動介入記入例!$K$13:$K$108)</f>
        <v>交差点内</v>
      </c>
      <c r="F28" s="293">
        <f>COUNTIF(手動介入記入例!$U$13:$U$108,$C28)</f>
        <v>4</v>
      </c>
      <c r="G28" s="293"/>
      <c r="H28" s="293"/>
      <c r="I28" s="293"/>
      <c r="J28" s="247" t="s">
        <v>190</v>
      </c>
      <c r="K28" s="110"/>
    </row>
    <row r="29" spans="1:11" s="225" customFormat="1" ht="16.5" x14ac:dyDescent="0.4">
      <c r="A29" s="230"/>
      <c r="B29" s="302">
        <v>8</v>
      </c>
      <c r="C29" s="303">
        <v>11</v>
      </c>
      <c r="D29" s="304" t="str">
        <f>_xlfn.XLOOKUP($C29,手動介入記入例!$U$13:$U$108,手動介入記入例!$G$13:$G$108)</f>
        <v>L4想定区間内</v>
      </c>
      <c r="E29" s="304" t="str">
        <f>_xlfn.XLOOKUP($C29,手動介入記入例!$U$13:$U$108,手動介入記入例!$K$13:$K$108)</f>
        <v>交差点付近</v>
      </c>
      <c r="F29" s="293">
        <f>COUNTIF(手動介入記入例!$U$13:$U$108,$C29)</f>
        <v>4</v>
      </c>
      <c r="G29" s="293"/>
      <c r="H29" s="293"/>
      <c r="I29" s="293"/>
      <c r="J29" s="247" t="s">
        <v>190</v>
      </c>
      <c r="K29" s="110"/>
    </row>
    <row r="30" spans="1:11" s="225" customFormat="1" ht="16.5" x14ac:dyDescent="0.4">
      <c r="A30" s="230"/>
      <c r="B30" s="302">
        <v>9</v>
      </c>
      <c r="C30" s="303">
        <v>34</v>
      </c>
      <c r="D30" s="304" t="str">
        <f>_xlfn.XLOOKUP($C30,手動介入記入例!$U$13:$U$108,手動介入記入例!$G$13:$G$108)</f>
        <v>L4想定区間外</v>
      </c>
      <c r="E30" s="304" t="str">
        <f>_xlfn.XLOOKUP($C30,手動介入記入例!$U$13:$U$108,手動介入記入例!$K$13:$K$108)</f>
        <v>単路</v>
      </c>
      <c r="F30" s="293">
        <f>COUNTIF(手動介入記入例!$U$13:$U$108,$C30)</f>
        <v>4</v>
      </c>
      <c r="G30" s="293"/>
      <c r="H30" s="293"/>
      <c r="I30" s="293"/>
      <c r="J30" s="247" t="s">
        <v>190</v>
      </c>
      <c r="K30" s="110"/>
    </row>
    <row r="31" spans="1:11" s="225" customFormat="1" ht="16.5" x14ac:dyDescent="0.4">
      <c r="A31" s="230"/>
      <c r="B31" s="302">
        <v>10</v>
      </c>
      <c r="C31" s="303">
        <v>9</v>
      </c>
      <c r="D31" s="304" t="str">
        <f>_xlfn.XLOOKUP($C31,手動介入記入例!$U$13:$U$108,手動介入記入例!$G$13:$G$108)</f>
        <v>L4想定区間内</v>
      </c>
      <c r="E31" s="304" t="str">
        <f>_xlfn.XLOOKUP($C31,手動介入記入例!$U$13:$U$108,手動介入記入例!$K$13:$K$108)</f>
        <v>交差点付近</v>
      </c>
      <c r="F31" s="293">
        <f>COUNTIF(手動介入記入例!$U$13:$U$108,$C31)</f>
        <v>3</v>
      </c>
      <c r="G31" s="293"/>
      <c r="H31" s="293"/>
      <c r="I31" s="293"/>
      <c r="J31" s="247" t="s">
        <v>190</v>
      </c>
      <c r="K31" s="110"/>
    </row>
    <row r="32" spans="1:11" s="225" customFormat="1" ht="16.5" x14ac:dyDescent="0.4">
      <c r="A32" s="230"/>
      <c r="B32" s="302">
        <v>11</v>
      </c>
      <c r="C32" s="303">
        <v>19</v>
      </c>
      <c r="D32" s="304" t="str">
        <f>_xlfn.XLOOKUP($C32,手動介入記入例!$U$13:$U$108,手動介入記入例!$G$13:$G$108)</f>
        <v>L4想定区間外</v>
      </c>
      <c r="E32" s="304" t="str">
        <f>_xlfn.XLOOKUP($C32,手動介入記入例!$U$13:$U$108,手動介入記入例!$K$13:$K$108)</f>
        <v>交差点付近</v>
      </c>
      <c r="F32" s="293">
        <f>COUNTIF(手動介入記入例!$U$13:$U$108,$C32)</f>
        <v>3</v>
      </c>
      <c r="G32" s="293"/>
      <c r="H32" s="293"/>
      <c r="I32" s="293"/>
      <c r="J32" s="247" t="s">
        <v>190</v>
      </c>
      <c r="K32" s="110"/>
    </row>
    <row r="33" spans="1:11" s="225" customFormat="1" ht="16.5" x14ac:dyDescent="0.4">
      <c r="A33" s="230"/>
      <c r="B33" s="302">
        <v>12</v>
      </c>
      <c r="C33" s="303">
        <v>22</v>
      </c>
      <c r="D33" s="304" t="str">
        <f>_xlfn.XLOOKUP($C33,手動介入記入例!$U$13:$U$108,手動介入記入例!$G$13:$G$108)</f>
        <v>L4想定区間外</v>
      </c>
      <c r="E33" s="304" t="str">
        <f>_xlfn.XLOOKUP($C33,手動介入記入例!$U$13:$U$108,手動介入記入例!$K$13:$K$108)</f>
        <v>交差点内</v>
      </c>
      <c r="F33" s="293">
        <f>COUNTIF(手動介入記入例!$U$13:$U$108,$C33)</f>
        <v>2</v>
      </c>
      <c r="G33" s="293"/>
      <c r="H33" s="293"/>
      <c r="I33" s="293"/>
      <c r="J33" s="247" t="s">
        <v>190</v>
      </c>
      <c r="K33" s="110"/>
    </row>
    <row r="34" spans="1:11" s="225" customFormat="1" ht="16.5" x14ac:dyDescent="0.4">
      <c r="A34" s="230"/>
      <c r="B34" s="302">
        <v>13</v>
      </c>
      <c r="C34" s="303">
        <v>24</v>
      </c>
      <c r="D34" s="304" t="str">
        <f>_xlfn.XLOOKUP($C34,手動介入記入例!$U$13:$U$108,手動介入記入例!$G$13:$G$108)</f>
        <v>L4想定区間外</v>
      </c>
      <c r="E34" s="304" t="str">
        <f>_xlfn.XLOOKUP($C34,手動介入記入例!$U$13:$U$108,手動介入記入例!$K$13:$K$108)</f>
        <v>交差点内</v>
      </c>
      <c r="F34" s="293">
        <f>COUNTIF(手動介入記入例!$U$13:$U$108,$C34)</f>
        <v>2</v>
      </c>
      <c r="G34" s="293"/>
      <c r="H34" s="293"/>
      <c r="I34" s="293"/>
      <c r="J34" s="247" t="s">
        <v>190</v>
      </c>
      <c r="K34" s="110"/>
    </row>
    <row r="35" spans="1:11" s="225" customFormat="1" ht="16.5" x14ac:dyDescent="0.4">
      <c r="A35" s="230"/>
      <c r="B35" s="302">
        <v>14</v>
      </c>
      <c r="C35" s="303">
        <v>27</v>
      </c>
      <c r="D35" s="304" t="str">
        <f>_xlfn.XLOOKUP($C35,手動介入記入例!$U$13:$U$108,手動介入記入例!$G$13:$G$108)</f>
        <v>L4想定区間外</v>
      </c>
      <c r="E35" s="304" t="str">
        <f>_xlfn.XLOOKUP($C35,手動介入記入例!$U$13:$U$108,手動介入記入例!$K$13:$K$108)</f>
        <v>交差点内</v>
      </c>
      <c r="F35" s="293">
        <f>COUNTIF(手動介入記入例!$U$13:$U$108,$C35)</f>
        <v>2</v>
      </c>
      <c r="G35" s="293"/>
      <c r="H35" s="293"/>
      <c r="I35" s="293"/>
      <c r="J35" s="247" t="s">
        <v>190</v>
      </c>
      <c r="K35" s="110"/>
    </row>
    <row r="36" spans="1:11" s="225" customFormat="1" ht="16.5" x14ac:dyDescent="0.4">
      <c r="A36" s="230"/>
      <c r="B36" s="302">
        <v>15</v>
      </c>
      <c r="C36" s="303">
        <v>57</v>
      </c>
      <c r="D36" s="304" t="str">
        <f>_xlfn.XLOOKUP($C36,手動介入記入例!$U$13:$U$108,手動介入記入例!$G$13:$G$108)</f>
        <v>L4想定区間外</v>
      </c>
      <c r="E36" s="304" t="str">
        <f>_xlfn.XLOOKUP($C36,手動介入記入例!$U$13:$U$108,手動介入記入例!$K$13:$K$108)</f>
        <v>交差点内</v>
      </c>
      <c r="F36" s="293">
        <f>COUNTIF(手動介入記入例!$U$13:$U$108,$C36)</f>
        <v>2</v>
      </c>
      <c r="G36" s="293"/>
      <c r="H36" s="293"/>
      <c r="I36" s="293"/>
      <c r="J36" s="247" t="s">
        <v>190</v>
      </c>
      <c r="K36" s="110"/>
    </row>
    <row r="37" spans="1:11" s="225" customFormat="1" ht="16.5" x14ac:dyDescent="0.4">
      <c r="A37" s="230"/>
      <c r="B37" s="302">
        <v>16</v>
      </c>
      <c r="C37" s="303">
        <v>21</v>
      </c>
      <c r="D37" s="304" t="str">
        <f>_xlfn.XLOOKUP($C37,手動介入記入例!$U$13:$U$108,手動介入記入例!$G$13:$G$108)</f>
        <v>L4想定区間外</v>
      </c>
      <c r="E37" s="304" t="str">
        <f>_xlfn.XLOOKUP($C37,手動介入記入例!$U$13:$U$108,手動介入記入例!$K$13:$K$108)</f>
        <v>交差点付近</v>
      </c>
      <c r="F37" s="293">
        <f>COUNTIF(手動介入記入例!$U$13:$U$108,$C37)</f>
        <v>2</v>
      </c>
      <c r="G37" s="293"/>
      <c r="H37" s="293"/>
      <c r="I37" s="293"/>
      <c r="J37" s="247" t="s">
        <v>190</v>
      </c>
      <c r="K37" s="110"/>
    </row>
    <row r="38" spans="1:11" s="225" customFormat="1" ht="16.5" x14ac:dyDescent="0.4">
      <c r="A38" s="230"/>
      <c r="B38" s="302">
        <v>17</v>
      </c>
      <c r="C38" s="303">
        <v>49</v>
      </c>
      <c r="D38" s="304" t="str">
        <f>_xlfn.XLOOKUP($C38,手動介入記入例!$U$13:$U$108,手動介入記入例!$G$13:$G$108)</f>
        <v>L4想定区間外</v>
      </c>
      <c r="E38" s="304" t="str">
        <f>_xlfn.XLOOKUP($C38,手動介入記入例!$U$13:$U$108,手動介入記入例!$K$13:$K$108)</f>
        <v>単路</v>
      </c>
      <c r="F38" s="293">
        <f>COUNTIF(手動介入記入例!$U$13:$U$108,$C38)</f>
        <v>2</v>
      </c>
      <c r="G38" s="293"/>
      <c r="H38" s="293"/>
      <c r="I38" s="293"/>
      <c r="J38" s="247" t="s">
        <v>190</v>
      </c>
      <c r="K38" s="110"/>
    </row>
    <row r="39" spans="1:11" s="225" customFormat="1" ht="16.5" x14ac:dyDescent="0.4">
      <c r="A39" s="230"/>
      <c r="B39" s="302">
        <v>18</v>
      </c>
      <c r="C39" s="303">
        <v>25</v>
      </c>
      <c r="D39" s="304" t="str">
        <f>_xlfn.XLOOKUP($C39,手動介入記入例!$U$13:$U$108,手動介入記入例!$G$13:$G$108)</f>
        <v>L4想定区間外</v>
      </c>
      <c r="E39" s="304" t="str">
        <f>_xlfn.XLOOKUP($C39,手動介入記入例!$U$13:$U$108,手動介入記入例!$K$13:$K$108)</f>
        <v>交差点付近</v>
      </c>
      <c r="F39" s="293">
        <f>COUNTIF(手動介入記入例!$U$13:$U$108,$C39)</f>
        <v>2</v>
      </c>
      <c r="G39" s="293"/>
      <c r="H39" s="293"/>
      <c r="I39" s="293"/>
      <c r="J39" s="247" t="s">
        <v>190</v>
      </c>
      <c r="K39" s="110"/>
    </row>
    <row r="40" spans="1:11" s="225" customFormat="1" ht="16.5" x14ac:dyDescent="0.4">
      <c r="A40" s="230"/>
      <c r="B40" s="302">
        <v>19</v>
      </c>
      <c r="C40" s="303">
        <v>13</v>
      </c>
      <c r="D40" s="304" t="str">
        <f>_xlfn.XLOOKUP($C40,手動介入記入例!$U$13:$U$108,手動介入記入例!$G$13:$G$108)</f>
        <v>L4想定区間内</v>
      </c>
      <c r="E40" s="304" t="str">
        <f>_xlfn.XLOOKUP($C40,手動介入記入例!$U$13:$U$108,手動介入記入例!$K$13:$K$108)</f>
        <v>交差点付近</v>
      </c>
      <c r="F40" s="293">
        <f>COUNTIF(手動介入記入例!$U$13:$U$108,$C40)</f>
        <v>2</v>
      </c>
      <c r="G40" s="293"/>
      <c r="H40" s="293"/>
      <c r="I40" s="293"/>
      <c r="J40" s="247" t="s">
        <v>190</v>
      </c>
      <c r="K40" s="110"/>
    </row>
    <row r="41" spans="1:11" s="225" customFormat="1" ht="16.5" x14ac:dyDescent="0.4">
      <c r="A41" s="230"/>
      <c r="B41" s="302">
        <v>20</v>
      </c>
      <c r="C41" s="303">
        <v>7</v>
      </c>
      <c r="D41" s="304" t="str">
        <f>_xlfn.XLOOKUP($C41,手動介入記入例!$U$13:$U$108,手動介入記入例!$G$13:$G$108)</f>
        <v>L4想定区間内</v>
      </c>
      <c r="E41" s="304" t="str">
        <f>_xlfn.XLOOKUP($C41,手動介入記入例!$U$13:$U$108,手動介入記入例!$K$13:$K$108)</f>
        <v>交差点付近</v>
      </c>
      <c r="F41" s="293">
        <f>COUNTIF(手動介入記入例!$U$13:$U$108,$C41)</f>
        <v>2</v>
      </c>
      <c r="G41" s="293"/>
      <c r="H41" s="293"/>
      <c r="I41" s="293"/>
      <c r="J41" s="247" t="s">
        <v>190</v>
      </c>
      <c r="K41" s="110"/>
    </row>
    <row r="42" spans="1:11" s="225" customFormat="1" ht="16.5" x14ac:dyDescent="0.4">
      <c r="A42" s="230"/>
      <c r="B42" s="302">
        <v>21</v>
      </c>
      <c r="C42" s="303">
        <v>6</v>
      </c>
      <c r="D42" s="304" t="str">
        <f>_xlfn.XLOOKUP($C42,手動介入記入例!$U$13:$U$108,手動介入記入例!$G$13:$G$108)</f>
        <v>L4想定区間内</v>
      </c>
      <c r="E42" s="304" t="str">
        <f>_xlfn.XLOOKUP($C42,手動介入記入例!$U$13:$U$108,手動介入記入例!$K$13:$K$108)</f>
        <v>交差点内</v>
      </c>
      <c r="F42" s="293">
        <f>COUNTIF(手動介入記入例!$U$13:$U$108,$C42)</f>
        <v>2</v>
      </c>
      <c r="G42" s="293"/>
      <c r="H42" s="293"/>
      <c r="I42" s="293"/>
      <c r="J42" s="247" t="s">
        <v>190</v>
      </c>
      <c r="K42" s="110"/>
    </row>
    <row r="43" spans="1:11" s="225" customFormat="1" ht="16.5" x14ac:dyDescent="0.4">
      <c r="A43" s="230"/>
      <c r="B43" s="302">
        <v>22</v>
      </c>
      <c r="C43" s="303">
        <v>23</v>
      </c>
      <c r="D43" s="304" t="str">
        <f>_xlfn.XLOOKUP($C43,手動介入記入例!$U$13:$U$108,手動介入記入例!$G$13:$G$108)</f>
        <v>L4想定区間外</v>
      </c>
      <c r="E43" s="304" t="str">
        <f>_xlfn.XLOOKUP($C43,手動介入記入例!$U$13:$U$108,手動介入記入例!$K$13:$K$108)</f>
        <v>交差点付近</v>
      </c>
      <c r="F43" s="293">
        <f>COUNTIF(手動介入記入例!$U$13:$U$108,$C43)</f>
        <v>2</v>
      </c>
      <c r="G43" s="293"/>
      <c r="H43" s="293"/>
      <c r="I43" s="293"/>
      <c r="J43" s="247" t="s">
        <v>190</v>
      </c>
      <c r="K43" s="110"/>
    </row>
    <row r="44" spans="1:11" s="225" customFormat="1" ht="16.5" x14ac:dyDescent="0.4">
      <c r="A44" s="230"/>
      <c r="B44" s="302">
        <v>23</v>
      </c>
      <c r="C44" s="303">
        <v>66</v>
      </c>
      <c r="D44" s="304" t="str">
        <f>_xlfn.XLOOKUP($C44,手動介入記入例!$U$13:$U$108,手動介入記入例!$G$13:$G$108)</f>
        <v>L4想定区間外</v>
      </c>
      <c r="E44" s="304" t="str">
        <f>_xlfn.XLOOKUP($C44,手動介入記入例!$U$13:$U$108,手動介入記入例!$K$13:$K$108)</f>
        <v>単路</v>
      </c>
      <c r="F44" s="293">
        <f>COUNTIF(手動介入記入例!$U$13:$U$108,$C44)</f>
        <v>1</v>
      </c>
      <c r="G44" s="293"/>
      <c r="H44" s="293"/>
      <c r="I44" s="293"/>
      <c r="J44" s="247" t="s">
        <v>190</v>
      </c>
      <c r="K44" s="110"/>
    </row>
    <row r="45" spans="1:11" s="225" customFormat="1" ht="16.5" x14ac:dyDescent="0.4">
      <c r="A45" s="230"/>
      <c r="B45" s="302">
        <v>24</v>
      </c>
      <c r="C45" s="303">
        <v>61</v>
      </c>
      <c r="D45" s="304" t="str">
        <f>_xlfn.XLOOKUP($C45,手動介入記入例!$U$13:$U$108,手動介入記入例!$G$13:$G$108)</f>
        <v>L4想定区間外</v>
      </c>
      <c r="E45" s="304" t="str">
        <f>_xlfn.XLOOKUP($C45,手動介入記入例!$U$13:$U$108,手動介入記入例!$K$13:$K$108)</f>
        <v>交差点内</v>
      </c>
      <c r="F45" s="293">
        <f>COUNTIF(手動介入記入例!$U$13:$U$108,$C45)</f>
        <v>1</v>
      </c>
      <c r="G45" s="293"/>
      <c r="H45" s="293"/>
      <c r="I45" s="293"/>
      <c r="J45" s="247" t="s">
        <v>190</v>
      </c>
      <c r="K45" s="110"/>
    </row>
    <row r="46" spans="1:11" s="225" customFormat="1" ht="16.5" x14ac:dyDescent="0.4">
      <c r="A46" s="230"/>
      <c r="B46" s="302">
        <v>25</v>
      </c>
      <c r="C46" s="303">
        <v>40</v>
      </c>
      <c r="D46" s="304" t="str">
        <f>_xlfn.XLOOKUP($C46,手動介入記入例!$U$13:$U$108,手動介入記入例!$G$13:$G$108)</f>
        <v>L4想定区間外</v>
      </c>
      <c r="E46" s="304" t="str">
        <f>_xlfn.XLOOKUP($C46,手動介入記入例!$U$13:$U$108,手動介入記入例!$K$13:$K$108)</f>
        <v>交差点付近</v>
      </c>
      <c r="F46" s="293">
        <f>COUNTIF(手動介入記入例!$U$13:$U$108,$C46)</f>
        <v>1</v>
      </c>
      <c r="G46" s="293"/>
      <c r="H46" s="293"/>
      <c r="I46" s="293"/>
      <c r="J46" s="247" t="s">
        <v>190</v>
      </c>
      <c r="K46" s="110"/>
    </row>
    <row r="47" spans="1:11" s="225" customFormat="1" ht="16.5" x14ac:dyDescent="0.4">
      <c r="A47" s="230"/>
      <c r="B47" s="302">
        <v>26</v>
      </c>
      <c r="C47" s="303">
        <v>41</v>
      </c>
      <c r="D47" s="304" t="str">
        <f>_xlfn.XLOOKUP($C47,手動介入記入例!$U$13:$U$108,手動介入記入例!$G$13:$G$108)</f>
        <v>L4想定区間外</v>
      </c>
      <c r="E47" s="304" t="str">
        <f>_xlfn.XLOOKUP($C47,手動介入記入例!$U$13:$U$108,手動介入記入例!$K$13:$K$108)</f>
        <v>交差点内</v>
      </c>
      <c r="F47" s="293">
        <f>COUNTIF(手動介入記入例!$U$13:$U$108,$C47)</f>
        <v>1</v>
      </c>
      <c r="G47" s="293"/>
      <c r="H47" s="293"/>
      <c r="I47" s="293"/>
      <c r="J47" s="247" t="s">
        <v>190</v>
      </c>
      <c r="K47" s="110"/>
    </row>
    <row r="48" spans="1:11" s="225" customFormat="1" ht="16.5" x14ac:dyDescent="0.4">
      <c r="A48" s="230"/>
      <c r="B48" s="302">
        <v>27</v>
      </c>
      <c r="C48" s="303">
        <v>12</v>
      </c>
      <c r="D48" s="304" t="str">
        <f>_xlfn.XLOOKUP($C48,手動介入記入例!$U$13:$U$108,手動介入記入例!$G$13:$G$108)</f>
        <v>L4想定区間内</v>
      </c>
      <c r="E48" s="304" t="str">
        <f>_xlfn.XLOOKUP($C48,手動介入記入例!$U$13:$U$108,手動介入記入例!$K$13:$K$108)</f>
        <v>交差点内</v>
      </c>
      <c r="F48" s="293">
        <f>COUNTIF(手動介入記入例!$U$13:$U$108,$C48)</f>
        <v>1</v>
      </c>
      <c r="G48" s="293"/>
      <c r="H48" s="293"/>
      <c r="I48" s="293"/>
      <c r="J48" s="247" t="s">
        <v>190</v>
      </c>
      <c r="K48" s="110"/>
    </row>
    <row r="49" spans="1:11" s="225" customFormat="1" ht="16.5" x14ac:dyDescent="0.4">
      <c r="A49" s="230"/>
      <c r="B49" s="302">
        <v>28</v>
      </c>
      <c r="C49" s="303">
        <v>8</v>
      </c>
      <c r="D49" s="304" t="str">
        <f>_xlfn.XLOOKUP($C49,手動介入記入例!$U$13:$U$108,手動介入記入例!$G$13:$G$108)</f>
        <v>L4想定区間内</v>
      </c>
      <c r="E49" s="304" t="str">
        <f>_xlfn.XLOOKUP($C49,手動介入記入例!$U$13:$U$108,手動介入記入例!$K$13:$K$108)</f>
        <v>交差点内</v>
      </c>
      <c r="F49" s="293">
        <f>COUNTIF(手動介入記入例!$U$13:$U$108,$C49)</f>
        <v>1</v>
      </c>
      <c r="G49" s="293"/>
      <c r="H49" s="293"/>
      <c r="I49" s="293"/>
      <c r="J49" s="247" t="s">
        <v>190</v>
      </c>
      <c r="K49" s="110"/>
    </row>
    <row r="50" spans="1:11" s="225" customFormat="1" ht="16.5" x14ac:dyDescent="0.4">
      <c r="A50" s="230"/>
      <c r="B50" s="302">
        <v>29</v>
      </c>
      <c r="C50" s="303">
        <v>18</v>
      </c>
      <c r="D50" s="304" t="str">
        <f>_xlfn.XLOOKUP($C50,手動介入記入例!$U$13:$U$108,手動介入記入例!$G$13:$G$108)</f>
        <v>L4想定区間外</v>
      </c>
      <c r="E50" s="304" t="str">
        <f>_xlfn.XLOOKUP($C50,手動介入記入例!$U$13:$U$108,手動介入記入例!$K$13:$K$108)</f>
        <v>交差点内</v>
      </c>
      <c r="F50" s="293">
        <f>COUNTIF(手動介入記入例!$U$13:$U$108,$C50)</f>
        <v>1</v>
      </c>
      <c r="G50" s="293"/>
      <c r="H50" s="293"/>
      <c r="I50" s="293"/>
      <c r="J50" s="247" t="s">
        <v>190</v>
      </c>
      <c r="K50" s="110"/>
    </row>
    <row r="51" spans="1:11" s="225" customFormat="1" ht="16.5" x14ac:dyDescent="0.4">
      <c r="A51" s="230"/>
      <c r="B51" s="302">
        <v>30</v>
      </c>
      <c r="C51" s="303">
        <v>17</v>
      </c>
      <c r="D51" s="304" t="str">
        <f>_xlfn.XLOOKUP($C51,手動介入記入例!$U$13:$U$108,手動介入記入例!$G$13:$G$108)</f>
        <v>L4想定区間外</v>
      </c>
      <c r="E51" s="304" t="str">
        <f>_xlfn.XLOOKUP($C51,手動介入記入例!$U$13:$U$108,手動介入記入例!$K$13:$K$108)</f>
        <v>交差点付近</v>
      </c>
      <c r="F51" s="293">
        <f>COUNTIF(手動介入記入例!$U$13:$U$108,$C51)</f>
        <v>1</v>
      </c>
      <c r="G51" s="293"/>
      <c r="H51" s="293"/>
      <c r="I51" s="293"/>
      <c r="J51" s="247" t="s">
        <v>190</v>
      </c>
      <c r="K51" s="110"/>
    </row>
    <row r="52" spans="1:11" s="225" customFormat="1" ht="16.5" x14ac:dyDescent="0.4">
      <c r="A52" s="230"/>
      <c r="B52" s="302">
        <v>31</v>
      </c>
      <c r="C52" s="303">
        <v>28</v>
      </c>
      <c r="D52" s="304" t="str">
        <f>_xlfn.XLOOKUP($C52,手動介入記入例!$U$13:$U$108,手動介入記入例!$G$13:$G$108)</f>
        <v>L4想定区間外</v>
      </c>
      <c r="E52" s="304" t="str">
        <f>_xlfn.XLOOKUP($C52,手動介入記入例!$U$13:$U$108,手動介入記入例!$K$13:$K$108)</f>
        <v>交差点付近</v>
      </c>
      <c r="F52" s="293">
        <f>COUNTIF(手動介入記入例!$U$13:$U$108,$C52)</f>
        <v>1</v>
      </c>
      <c r="G52" s="293"/>
      <c r="H52" s="293"/>
      <c r="I52" s="293"/>
      <c r="J52" s="247" t="s">
        <v>190</v>
      </c>
      <c r="K52" s="110"/>
    </row>
    <row r="53" spans="1:11" s="225" customFormat="1" ht="16.5" x14ac:dyDescent="0.4">
      <c r="A53" s="230"/>
      <c r="B53" s="302">
        <v>32</v>
      </c>
      <c r="C53" s="303">
        <v>31</v>
      </c>
      <c r="D53" s="304" t="str">
        <f>_xlfn.XLOOKUP($C53,手動介入記入例!$U$13:$U$108,手動介入記入例!$G$13:$G$108)</f>
        <v>L4想定区間外</v>
      </c>
      <c r="E53" s="304" t="str">
        <f>_xlfn.XLOOKUP($C53,手動介入記入例!$U$13:$U$108,手動介入記入例!$K$13:$K$108)</f>
        <v>交差点内</v>
      </c>
      <c r="F53" s="293">
        <f>COUNTIF(手動介入記入例!$U$13:$U$108,$C53)</f>
        <v>1</v>
      </c>
      <c r="G53" s="293"/>
      <c r="H53" s="293"/>
      <c r="I53" s="293"/>
      <c r="J53" s="247" t="s">
        <v>190</v>
      </c>
      <c r="K53" s="110"/>
    </row>
    <row r="54" spans="1:11" s="225" customFormat="1" ht="16.5" x14ac:dyDescent="0.4">
      <c r="A54" s="230"/>
      <c r="B54" s="302">
        <v>33</v>
      </c>
      <c r="C54" s="303">
        <v>62</v>
      </c>
      <c r="D54" s="304" t="str">
        <f>_xlfn.XLOOKUP($C54,手動介入記入例!$U$13:$U$108,手動介入記入例!$G$13:$G$108)</f>
        <v>L4想定区間外</v>
      </c>
      <c r="E54" s="304" t="str">
        <f>_xlfn.XLOOKUP($C54,手動介入記入例!$U$13:$U$108,手動介入記入例!$K$13:$K$108)</f>
        <v>交差点内</v>
      </c>
      <c r="F54" s="293">
        <f>COUNTIF(手動介入記入例!$U$13:$U$108,$C54)</f>
        <v>1</v>
      </c>
      <c r="G54" s="293"/>
      <c r="H54" s="293"/>
      <c r="I54" s="293"/>
      <c r="J54" s="247" t="s">
        <v>190</v>
      </c>
      <c r="K54" s="110"/>
    </row>
    <row r="55" spans="1:11" s="225" customFormat="1" ht="16.5" x14ac:dyDescent="0.4">
      <c r="A55" s="230"/>
      <c r="B55" s="302">
        <v>34</v>
      </c>
      <c r="C55" s="303">
        <v>5</v>
      </c>
      <c r="D55" s="304" t="str">
        <f>_xlfn.XLOOKUP($C55,手動介入記入例!$U$13:$U$108,手動介入記入例!$G$13:$G$108)</f>
        <v>L4想定区間内</v>
      </c>
      <c r="E55" s="304" t="str">
        <f>_xlfn.XLOOKUP($C55,手動介入記入例!$U$13:$U$108,手動介入記入例!$K$13:$K$108)</f>
        <v>交差点付近</v>
      </c>
      <c r="F55" s="293">
        <f>COUNTIF(手動介入記入例!$U$13:$U$108,$C55)</f>
        <v>1</v>
      </c>
      <c r="G55" s="293"/>
      <c r="H55" s="293"/>
      <c r="I55" s="293"/>
      <c r="J55" s="247" t="s">
        <v>190</v>
      </c>
      <c r="K55" s="110"/>
    </row>
    <row r="56" spans="1:11" s="225" customFormat="1" ht="16.5" x14ac:dyDescent="0.4">
      <c r="A56" s="230"/>
      <c r="B56" s="302">
        <v>35</v>
      </c>
      <c r="C56" s="303">
        <v>44</v>
      </c>
      <c r="D56" s="304" t="str">
        <f>_xlfn.XLOOKUP($C56,手動介入記入例!$U$13:$U$108,手動介入記入例!$G$13:$G$108)</f>
        <v>L4想定区間外</v>
      </c>
      <c r="E56" s="304" t="str">
        <f>_xlfn.XLOOKUP($C56,手動介入記入例!$U$13:$U$108,手動介入記入例!$K$13:$K$108)</f>
        <v>単路</v>
      </c>
      <c r="F56" s="293">
        <f>COUNTIF(手動介入記入例!$U$13:$U$108,$C56)</f>
        <v>1</v>
      </c>
      <c r="G56" s="293"/>
      <c r="H56" s="293"/>
      <c r="I56" s="293"/>
      <c r="J56" s="247" t="s">
        <v>190</v>
      </c>
      <c r="K56" s="110"/>
    </row>
    <row r="57" spans="1:11" s="225" customFormat="1" ht="16.5" x14ac:dyDescent="0.4">
      <c r="A57" s="230"/>
      <c r="B57" s="302">
        <v>36</v>
      </c>
      <c r="C57" s="303">
        <v>38</v>
      </c>
      <c r="D57" s="304" t="str">
        <f>_xlfn.XLOOKUP($C57,手動介入記入例!$U$13:$U$108,手動介入記入例!$G$13:$G$108)</f>
        <v>L4想定区間外</v>
      </c>
      <c r="E57" s="304" t="str">
        <f>_xlfn.XLOOKUP($C57,手動介入記入例!$U$13:$U$108,手動介入記入例!$K$13:$K$108)</f>
        <v>交差点内</v>
      </c>
      <c r="F57" s="293">
        <f>COUNTIF(手動介入記入例!$U$13:$U$108,$C57)</f>
        <v>1</v>
      </c>
      <c r="G57" s="293"/>
      <c r="H57" s="293"/>
      <c r="I57" s="293"/>
      <c r="J57" s="247" t="s">
        <v>190</v>
      </c>
      <c r="K57" s="110"/>
    </row>
    <row r="58" spans="1:11" s="225" customFormat="1" ht="16.5" x14ac:dyDescent="0.4">
      <c r="A58" s="230"/>
      <c r="B58" s="302">
        <v>37</v>
      </c>
      <c r="C58" s="303">
        <v>55</v>
      </c>
      <c r="D58" s="304" t="str">
        <f>_xlfn.XLOOKUP($C58,手動介入記入例!$U$13:$U$108,手動介入記入例!$G$13:$G$108)</f>
        <v>L4想定区間外</v>
      </c>
      <c r="E58" s="304" t="str">
        <f>_xlfn.XLOOKUP($C58,手動介入記入例!$U$13:$U$108,手動介入記入例!$K$13:$K$108)</f>
        <v>交差点内</v>
      </c>
      <c r="F58" s="293">
        <f>COUNTIF(手動介入記入例!$U$13:$U$108,$C58)</f>
        <v>1</v>
      </c>
      <c r="G58" s="293"/>
      <c r="H58" s="293"/>
      <c r="I58" s="293"/>
      <c r="J58" s="247" t="s">
        <v>190</v>
      </c>
      <c r="K58" s="110"/>
    </row>
    <row r="59" spans="1:11" s="225" customFormat="1" ht="16.5" x14ac:dyDescent="0.4">
      <c r="A59" s="230"/>
      <c r="B59" s="302">
        <v>38</v>
      </c>
      <c r="C59" s="303">
        <v>26</v>
      </c>
      <c r="D59" s="304" t="str">
        <f>_xlfn.XLOOKUP($C59,手動介入記入例!$U$13:$U$108,手動介入記入例!$G$13:$G$108)</f>
        <v>L4想定区間外</v>
      </c>
      <c r="E59" s="304" t="str">
        <f>_xlfn.XLOOKUP($C59,手動介入記入例!$U$13:$U$108,手動介入記入例!$K$13:$K$108)</f>
        <v>交差点内</v>
      </c>
      <c r="F59" s="293">
        <f>COUNTIF(手動介入記入例!$U$13:$U$108,$C59)</f>
        <v>1</v>
      </c>
      <c r="G59" s="293"/>
      <c r="H59" s="293"/>
      <c r="I59" s="293"/>
      <c r="J59" s="247" t="s">
        <v>190</v>
      </c>
      <c r="K59" s="110"/>
    </row>
    <row r="60" spans="1:11" s="225" customFormat="1" ht="16.5" x14ac:dyDescent="0.4">
      <c r="A60" s="230"/>
      <c r="B60" s="302">
        <v>39</v>
      </c>
      <c r="C60" s="303"/>
      <c r="D60" s="304" t="e">
        <f>_xlfn.XLOOKUP($C60,手動介入記入例!$U$13:$U$108,手動介入記入例!$G$13:$G$108)</f>
        <v>#N/A</v>
      </c>
      <c r="E60" s="304" t="e">
        <f>_xlfn.XLOOKUP($C60,手動介入記入例!$U$13:$U$108,手動介入記入例!$K$13:$K$108)</f>
        <v>#N/A</v>
      </c>
      <c r="F60" s="293">
        <f>COUNTIF(手動介入記入例!$U$13:$U$108,$C60)</f>
        <v>0</v>
      </c>
      <c r="G60" s="293"/>
      <c r="H60" s="293"/>
      <c r="I60" s="293"/>
      <c r="J60" s="247" t="s">
        <v>190</v>
      </c>
      <c r="K60" s="110"/>
    </row>
    <row r="61" spans="1:11" s="225" customFormat="1" ht="16.5" x14ac:dyDescent="0.4">
      <c r="A61" s="230"/>
      <c r="B61" s="302">
        <v>40</v>
      </c>
      <c r="C61" s="303"/>
      <c r="D61" s="304" t="e">
        <f>_xlfn.XLOOKUP($C61,手動介入記入例!$U$13:$U$108,手動介入記入例!$G$13:$G$108)</f>
        <v>#N/A</v>
      </c>
      <c r="E61" s="304" t="e">
        <f>_xlfn.XLOOKUP($C61,手動介入記入例!$U$13:$U$108,手動介入記入例!$K$13:$K$108)</f>
        <v>#N/A</v>
      </c>
      <c r="F61" s="293">
        <f>COUNTIF(手動介入記入例!$U$13:$U$108,$C61)</f>
        <v>0</v>
      </c>
      <c r="G61" s="293"/>
      <c r="H61" s="293"/>
      <c r="I61" s="293"/>
      <c r="J61" s="247" t="s">
        <v>190</v>
      </c>
      <c r="K61" s="110"/>
    </row>
    <row r="62" spans="1:11" s="225" customFormat="1" ht="16.5" x14ac:dyDescent="0.4">
      <c r="A62" s="230"/>
      <c r="B62" s="302">
        <v>41</v>
      </c>
      <c r="C62" s="303"/>
      <c r="D62" s="304" t="e">
        <f>_xlfn.XLOOKUP($C62,手動介入記入例!$U$13:$U$108,手動介入記入例!$G$13:$G$108)</f>
        <v>#N/A</v>
      </c>
      <c r="E62" s="304" t="e">
        <f>_xlfn.XLOOKUP($C62,手動介入記入例!$U$13:$U$108,手動介入記入例!$K$13:$K$108)</f>
        <v>#N/A</v>
      </c>
      <c r="F62" s="293">
        <f>COUNTIF(手動介入記入例!$U$13:$U$108,$C62)</f>
        <v>0</v>
      </c>
      <c r="G62" s="293"/>
      <c r="H62" s="293"/>
      <c r="I62" s="293"/>
      <c r="J62" s="247" t="s">
        <v>190</v>
      </c>
      <c r="K62" s="110"/>
    </row>
    <row r="63" spans="1:11" s="225" customFormat="1" ht="16.5" x14ac:dyDescent="0.4">
      <c r="A63" s="230"/>
      <c r="B63" s="302">
        <v>42</v>
      </c>
      <c r="C63" s="303"/>
      <c r="D63" s="304" t="e">
        <f>_xlfn.XLOOKUP($C63,手動介入記入例!$U$13:$U$108,手動介入記入例!$G$13:$G$108)</f>
        <v>#N/A</v>
      </c>
      <c r="E63" s="304" t="e">
        <f>_xlfn.XLOOKUP($C63,手動介入記入例!$U$13:$U$108,手動介入記入例!$K$13:$K$108)</f>
        <v>#N/A</v>
      </c>
      <c r="F63" s="293">
        <f>COUNTIF(手動介入記入例!$U$13:$U$108,$C63)</f>
        <v>0</v>
      </c>
      <c r="G63" s="293"/>
      <c r="H63" s="293"/>
      <c r="I63" s="293"/>
      <c r="J63" s="247" t="s">
        <v>190</v>
      </c>
      <c r="K63" s="110"/>
    </row>
    <row r="64" spans="1:11" s="225" customFormat="1" ht="16.5" x14ac:dyDescent="0.4">
      <c r="A64" s="230"/>
      <c r="B64" s="302">
        <v>43</v>
      </c>
      <c r="C64" s="303"/>
      <c r="D64" s="304" t="e">
        <f>_xlfn.XLOOKUP($C64,手動介入記入例!$U$13:$U$108,手動介入記入例!$G$13:$G$108)</f>
        <v>#N/A</v>
      </c>
      <c r="E64" s="304" t="e">
        <f>_xlfn.XLOOKUP($C64,手動介入記入例!$U$13:$U$108,手動介入記入例!$K$13:$K$108)</f>
        <v>#N/A</v>
      </c>
      <c r="F64" s="293">
        <f>COUNTIF(手動介入記入例!$U$13:$U$108,$C64)</f>
        <v>0</v>
      </c>
      <c r="G64" s="293"/>
      <c r="H64" s="293"/>
      <c r="I64" s="293"/>
      <c r="J64" s="247" t="s">
        <v>190</v>
      </c>
      <c r="K64" s="110"/>
    </row>
    <row r="65" spans="1:12" s="225" customFormat="1" ht="16.5" x14ac:dyDescent="0.4">
      <c r="A65" s="230"/>
      <c r="B65" s="302">
        <v>44</v>
      </c>
      <c r="C65" s="303"/>
      <c r="D65" s="304" t="e">
        <f>_xlfn.XLOOKUP($C65,手動介入記入例!$U$13:$U$108,手動介入記入例!$G$13:$G$108)</f>
        <v>#N/A</v>
      </c>
      <c r="E65" s="304" t="e">
        <f>_xlfn.XLOOKUP($C65,手動介入記入例!$U$13:$U$108,手動介入記入例!$K$13:$K$108)</f>
        <v>#N/A</v>
      </c>
      <c r="F65" s="293">
        <f>COUNTIF(手動介入記入例!$U$13:$U$108,$C65)</f>
        <v>0</v>
      </c>
      <c r="G65" s="293"/>
      <c r="H65" s="293"/>
      <c r="I65" s="293"/>
      <c r="J65" s="247" t="s">
        <v>190</v>
      </c>
      <c r="K65" s="110"/>
    </row>
    <row r="66" spans="1:12" s="225" customFormat="1" ht="16.5" x14ac:dyDescent="0.4">
      <c r="A66" s="230"/>
      <c r="B66" s="302">
        <v>45</v>
      </c>
      <c r="C66" s="303"/>
      <c r="D66" s="304" t="e">
        <f>_xlfn.XLOOKUP($C66,手動介入記入例!$U$13:$U$108,手動介入記入例!$G$13:$G$108)</f>
        <v>#N/A</v>
      </c>
      <c r="E66" s="304" t="e">
        <f>_xlfn.XLOOKUP($C66,手動介入記入例!$U$13:$U$108,手動介入記入例!$K$13:$K$108)</f>
        <v>#N/A</v>
      </c>
      <c r="F66" s="293">
        <f>COUNTIF(手動介入記入例!$U$13:$U$108,$C66)</f>
        <v>0</v>
      </c>
      <c r="G66" s="293"/>
      <c r="H66" s="293"/>
      <c r="I66" s="293"/>
      <c r="J66" s="247" t="s">
        <v>190</v>
      </c>
      <c r="L66" s="110"/>
    </row>
    <row r="67" spans="1:12" s="225" customFormat="1" ht="16.5" x14ac:dyDescent="0.4">
      <c r="A67" s="230"/>
      <c r="B67" s="302">
        <v>46</v>
      </c>
      <c r="C67" s="303"/>
      <c r="D67" s="304" t="e">
        <f>_xlfn.XLOOKUP($C67,手動介入記入例!$U$13:$U$108,手動介入記入例!$G$13:$G$108)</f>
        <v>#N/A</v>
      </c>
      <c r="E67" s="304" t="e">
        <f>_xlfn.XLOOKUP($C67,手動介入記入例!$U$13:$U$108,手動介入記入例!$K$13:$K$108)</f>
        <v>#N/A</v>
      </c>
      <c r="F67" s="293">
        <f>COUNTIF(手動介入記入例!$U$13:$U$108,$C67)</f>
        <v>0</v>
      </c>
      <c r="G67" s="293"/>
      <c r="H67" s="293"/>
      <c r="I67" s="293"/>
      <c r="J67" s="247" t="s">
        <v>190</v>
      </c>
      <c r="L67" s="110"/>
    </row>
    <row r="68" spans="1:12" s="225" customFormat="1" ht="16.5" x14ac:dyDescent="0.4">
      <c r="A68" s="230"/>
      <c r="B68" s="302">
        <v>47</v>
      </c>
      <c r="C68" s="303"/>
      <c r="D68" s="304" t="e">
        <f>_xlfn.XLOOKUP($C68,手動介入記入例!$U$13:$U$108,手動介入記入例!$G$13:$G$108)</f>
        <v>#N/A</v>
      </c>
      <c r="E68" s="304" t="e">
        <f>_xlfn.XLOOKUP($C68,手動介入記入例!$U$13:$U$108,手動介入記入例!$K$13:$K$108)</f>
        <v>#N/A</v>
      </c>
      <c r="F68" s="293">
        <f>COUNTIF(手動介入記入例!$U$13:$U$108,$C68)</f>
        <v>0</v>
      </c>
      <c r="G68" s="293"/>
      <c r="H68" s="293"/>
      <c r="I68" s="293"/>
      <c r="J68" s="247" t="s">
        <v>190</v>
      </c>
      <c r="K68" s="110"/>
      <c r="L68" s="110"/>
    </row>
    <row r="69" spans="1:12" s="225" customFormat="1" ht="16.5" x14ac:dyDescent="0.4">
      <c r="A69" s="230"/>
      <c r="B69" s="302">
        <v>48</v>
      </c>
      <c r="C69" s="303"/>
      <c r="D69" s="304" t="e">
        <f>_xlfn.XLOOKUP($C69,手動介入記入例!$U$13:$U$108,手動介入記入例!$G$13:$G$108)</f>
        <v>#N/A</v>
      </c>
      <c r="E69" s="304" t="e">
        <f>_xlfn.XLOOKUP($C69,手動介入記入例!$U$13:$U$108,手動介入記入例!$K$13:$K$108)</f>
        <v>#N/A</v>
      </c>
      <c r="F69" s="293">
        <f>COUNTIF(手動介入記入例!$U$13:$U$108,$C69)</f>
        <v>0</v>
      </c>
      <c r="G69" s="293"/>
      <c r="H69" s="293"/>
      <c r="I69" s="293"/>
      <c r="J69" s="247" t="s">
        <v>190</v>
      </c>
      <c r="K69" s="110"/>
      <c r="L69" s="110"/>
    </row>
    <row r="70" spans="1:12" s="225" customFormat="1" ht="16.5" x14ac:dyDescent="0.4">
      <c r="A70" s="230"/>
      <c r="B70" s="302">
        <v>49</v>
      </c>
      <c r="C70" s="303"/>
      <c r="D70" s="304" t="e">
        <f>_xlfn.XLOOKUP($C70,手動介入記入例!$U$13:$U$108,手動介入記入例!$G$13:$G$108)</f>
        <v>#N/A</v>
      </c>
      <c r="E70" s="304" t="e">
        <f>_xlfn.XLOOKUP($C70,手動介入記入例!$U$13:$U$108,手動介入記入例!$K$13:$K$108)</f>
        <v>#N/A</v>
      </c>
      <c r="F70" s="293">
        <f>COUNTIF(手動介入記入例!$U$13:$U$108,$C70)</f>
        <v>0</v>
      </c>
      <c r="G70" s="293"/>
      <c r="H70" s="293"/>
      <c r="I70" s="293"/>
      <c r="J70" s="247" t="s">
        <v>190</v>
      </c>
      <c r="K70" s="110"/>
      <c r="L70" s="110"/>
    </row>
    <row r="71" spans="1:12" s="225" customFormat="1" ht="16.5" x14ac:dyDescent="0.4">
      <c r="A71" s="230"/>
      <c r="B71" s="305">
        <v>50</v>
      </c>
      <c r="C71" s="306"/>
      <c r="D71" s="307" t="e">
        <f>_xlfn.XLOOKUP($C71,手動介入記入例!$U$13:$U$108,手動介入記入例!$G$13:$G$108)</f>
        <v>#N/A</v>
      </c>
      <c r="E71" s="307" t="e">
        <f>_xlfn.XLOOKUP($C71,手動介入記入例!$U$13:$U$108,手動介入記入例!$K$13:$K$108)</f>
        <v>#N/A</v>
      </c>
      <c r="F71" s="295">
        <f>COUNTIF(手動介入記入例!$U$13:$U$108,$C71)</f>
        <v>0</v>
      </c>
      <c r="G71" s="295"/>
      <c r="H71" s="294"/>
      <c r="I71" s="294"/>
      <c r="J71" s="247" t="s">
        <v>190</v>
      </c>
      <c r="K71" s="110"/>
      <c r="L71" s="110"/>
    </row>
    <row r="72" spans="1:12" s="225" customFormat="1" ht="16.5" x14ac:dyDescent="0.4">
      <c r="B72" s="247" t="s">
        <v>190</v>
      </c>
      <c r="C72" s="247" t="s">
        <v>190</v>
      </c>
      <c r="D72" s="247" t="s">
        <v>190</v>
      </c>
      <c r="E72" s="247" t="s">
        <v>190</v>
      </c>
      <c r="F72" s="247" t="s">
        <v>190</v>
      </c>
      <c r="G72" s="247" t="s">
        <v>190</v>
      </c>
      <c r="H72" s="247" t="s">
        <v>190</v>
      </c>
      <c r="I72" s="247" t="s">
        <v>190</v>
      </c>
      <c r="J72" s="110"/>
      <c r="K72" s="110"/>
      <c r="L72" s="110"/>
    </row>
    <row r="73" spans="1:12" s="225" customFormat="1" ht="16.5" x14ac:dyDescent="0.4">
      <c r="G73" s="110"/>
      <c r="H73" s="110"/>
      <c r="I73" s="110"/>
      <c r="J73" s="110"/>
      <c r="K73" s="110"/>
      <c r="L73" s="110"/>
    </row>
    <row r="74" spans="1:12" s="225" customFormat="1" ht="16.5" x14ac:dyDescent="0.4">
      <c r="A74" s="110"/>
      <c r="B74" s="226" t="s">
        <v>279</v>
      </c>
      <c r="C74" s="227"/>
      <c r="D74" s="227"/>
      <c r="E74" s="227"/>
      <c r="F74" s="227"/>
      <c r="G74" s="227"/>
      <c r="H74" s="228"/>
      <c r="I74" s="228"/>
      <c r="L74" s="110"/>
    </row>
    <row r="75" spans="1:12" s="225" customFormat="1" ht="16.5" x14ac:dyDescent="0.4">
      <c r="B75" s="227" t="s">
        <v>280</v>
      </c>
      <c r="C75" s="227"/>
      <c r="D75" s="227"/>
      <c r="E75" s="227"/>
      <c r="F75" s="227"/>
      <c r="G75" s="227"/>
    </row>
    <row r="76" spans="1:12" s="225" customFormat="1" ht="16.5" x14ac:dyDescent="0.4">
      <c r="A76" s="230"/>
      <c r="B76" s="231" t="s">
        <v>273</v>
      </c>
      <c r="C76" s="232"/>
      <c r="D76" s="233" t="s">
        <v>274</v>
      </c>
      <c r="E76" s="234" t="s">
        <v>281</v>
      </c>
      <c r="F76" s="227"/>
      <c r="G76" s="75" t="s">
        <v>224</v>
      </c>
      <c r="H76" s="77"/>
      <c r="J76" s="235"/>
    </row>
    <row r="77" spans="1:12" s="225" customFormat="1" ht="18" customHeight="1" x14ac:dyDescent="0.4">
      <c r="A77" s="230"/>
      <c r="B77" s="327" t="s">
        <v>282</v>
      </c>
      <c r="C77" s="328"/>
      <c r="D77" s="236">
        <f>COUNTIFS(手動介入記入例!$G$13:$G$108,"L4想定区間内",手動介入記入例!$K$13:$K$108,$B77)</f>
        <v>13</v>
      </c>
      <c r="E77" s="237">
        <f t="shared" ref="E77:E85" si="0">$D77/$D$85</f>
        <v>0.52</v>
      </c>
      <c r="F77" s="227"/>
      <c r="G77" s="80"/>
      <c r="H77" s="82"/>
      <c r="J77" s="235"/>
    </row>
    <row r="78" spans="1:12" s="225" customFormat="1" ht="18" customHeight="1" x14ac:dyDescent="0.4">
      <c r="A78" s="230"/>
      <c r="B78" s="262" t="s">
        <v>283</v>
      </c>
      <c r="C78" s="263"/>
      <c r="D78" s="236">
        <f>COUNTIFS(手動介入記入例!$G$13:$G$108,"L4想定区間内",手動介入記入例!$K$13:$K$108,$B78)</f>
        <v>12</v>
      </c>
      <c r="E78" s="237">
        <f t="shared" si="0"/>
        <v>0.48</v>
      </c>
      <c r="F78" s="227"/>
      <c r="G78" s="80"/>
      <c r="H78" s="82"/>
      <c r="J78" s="235"/>
    </row>
    <row r="79" spans="1:12" s="225" customFormat="1" ht="18" customHeight="1" x14ac:dyDescent="0.4">
      <c r="A79" s="230"/>
      <c r="B79" s="317" t="s">
        <v>284</v>
      </c>
      <c r="C79" s="318"/>
      <c r="D79" s="236">
        <f>COUNTIFS(手動介入記入例!$G$13:$G$108,"L4想定区間内",手動介入記入例!$K$13:$K$108,$B79)</f>
        <v>0</v>
      </c>
      <c r="E79" s="239">
        <f t="shared" si="0"/>
        <v>0</v>
      </c>
      <c r="F79" s="227"/>
      <c r="G79" s="80" t="s">
        <v>278</v>
      </c>
      <c r="H79" s="82"/>
      <c r="J79" s="235"/>
    </row>
    <row r="80" spans="1:12" s="225" customFormat="1" ht="18" customHeight="1" x14ac:dyDescent="0.4">
      <c r="A80" s="230"/>
      <c r="B80" s="317" t="s">
        <v>285</v>
      </c>
      <c r="C80" s="318"/>
      <c r="D80" s="236">
        <f>COUNTIFS(手動介入記入例!$G$13:$G$108,"L4想定区間内",手動介入記入例!$K$13:$K$108,$B80)</f>
        <v>0</v>
      </c>
      <c r="E80" s="239">
        <f t="shared" si="0"/>
        <v>0</v>
      </c>
      <c r="F80" s="227"/>
      <c r="G80" s="80" t="s">
        <v>246</v>
      </c>
      <c r="H80" s="82"/>
      <c r="J80" s="235"/>
    </row>
    <row r="81" spans="1:11" s="225" customFormat="1" ht="18" customHeight="1" x14ac:dyDescent="0.4">
      <c r="A81" s="230"/>
      <c r="B81" s="317" t="s">
        <v>286</v>
      </c>
      <c r="C81" s="318"/>
      <c r="D81" s="236">
        <f>COUNTIFS(手動介入記入例!$G$13:$G$108,"L4想定区間内",手動介入記入例!$K$13:$K$108,$B81)</f>
        <v>0</v>
      </c>
      <c r="E81" s="239">
        <f t="shared" si="0"/>
        <v>0</v>
      </c>
      <c r="F81" s="227"/>
      <c r="G81" s="80" t="s">
        <v>247</v>
      </c>
      <c r="H81" s="82"/>
      <c r="J81" s="235"/>
    </row>
    <row r="82" spans="1:11" s="225" customFormat="1" ht="18" customHeight="1" x14ac:dyDescent="0.4">
      <c r="A82" s="230"/>
      <c r="B82" s="317" t="s">
        <v>287</v>
      </c>
      <c r="C82" s="318"/>
      <c r="D82" s="236">
        <f>COUNTIFS(手動介入記入例!$G$13:$G$108,"L4想定区間内",手動介入記入例!$K$13:$K$108,$B82)</f>
        <v>0</v>
      </c>
      <c r="E82" s="239">
        <f t="shared" si="0"/>
        <v>0</v>
      </c>
      <c r="F82" s="227"/>
      <c r="G82" s="80"/>
      <c r="H82" s="82"/>
      <c r="J82" s="235"/>
    </row>
    <row r="83" spans="1:11" s="225" customFormat="1" ht="18" customHeight="1" x14ac:dyDescent="0.4">
      <c r="A83" s="230"/>
      <c r="B83" s="317" t="s">
        <v>288</v>
      </c>
      <c r="C83" s="318"/>
      <c r="D83" s="236">
        <f>COUNTIFS(手動介入記入例!$G$13:$G$108,"L4想定区間内",手動介入記入例!$K$13:$K$108,$B83)</f>
        <v>0</v>
      </c>
      <c r="E83" s="239">
        <f t="shared" si="0"/>
        <v>0</v>
      </c>
      <c r="F83" s="227"/>
      <c r="G83" s="80"/>
      <c r="H83" s="82"/>
      <c r="J83" s="235"/>
    </row>
    <row r="84" spans="1:11" s="225" customFormat="1" ht="18" customHeight="1" x14ac:dyDescent="0.4">
      <c r="A84" s="230"/>
      <c r="B84" s="321" t="s">
        <v>289</v>
      </c>
      <c r="C84" s="322"/>
      <c r="D84" s="236">
        <f>COUNTIFS(手動介入記入例!$G$13:$G$108,"L4想定区間内",手動介入記入例!$K$13:$K$108,$B84)</f>
        <v>0</v>
      </c>
      <c r="E84" s="241">
        <f t="shared" si="0"/>
        <v>0</v>
      </c>
      <c r="F84" s="227"/>
      <c r="G84" s="80"/>
      <c r="H84" s="82"/>
      <c r="J84" s="235"/>
    </row>
    <row r="85" spans="1:11" s="225" customFormat="1" ht="16.5" x14ac:dyDescent="0.4">
      <c r="A85" s="230"/>
      <c r="B85" s="329" t="s">
        <v>290</v>
      </c>
      <c r="C85" s="330"/>
      <c r="D85" s="243">
        <f>SUM(D77:D84)</f>
        <v>25</v>
      </c>
      <c r="E85" s="244">
        <f t="shared" si="0"/>
        <v>1</v>
      </c>
      <c r="F85" s="227"/>
      <c r="G85" s="80"/>
      <c r="H85" s="82"/>
      <c r="J85" s="235"/>
    </row>
    <row r="86" spans="1:11" s="225" customFormat="1" ht="15" customHeight="1" x14ac:dyDescent="0.4">
      <c r="B86" s="246"/>
      <c r="C86" s="246"/>
      <c r="D86" s="246"/>
      <c r="E86" s="246"/>
      <c r="F86" s="227"/>
      <c r="G86" s="80"/>
      <c r="H86" s="82"/>
    </row>
    <row r="87" spans="1:11" s="225" customFormat="1" ht="18" customHeight="1" x14ac:dyDescent="0.4">
      <c r="A87" s="230"/>
      <c r="B87" s="229" t="str">
        <f>"表③：「"&amp;INDEX(B77:B84, MATCH(MAX(D77:D84), D77:D84, 0))&amp;"*」における介入要因の内訳"</f>
        <v>表③：「交差点内*」における介入要因の内訳</v>
      </c>
      <c r="C87" s="229"/>
      <c r="F87" s="235"/>
      <c r="G87" s="80"/>
      <c r="H87" s="82"/>
    </row>
    <row r="88" spans="1:11" s="225" customFormat="1" ht="16.5" x14ac:dyDescent="0.4">
      <c r="A88" s="230"/>
      <c r="B88" s="325" t="s">
        <v>291</v>
      </c>
      <c r="C88" s="326"/>
      <c r="D88" s="233" t="s">
        <v>274</v>
      </c>
      <c r="E88" s="234" t="s">
        <v>281</v>
      </c>
      <c r="F88" s="235"/>
      <c r="G88" s="80"/>
      <c r="H88" s="82"/>
      <c r="I88" s="227"/>
    </row>
    <row r="89" spans="1:11" s="225" customFormat="1" ht="16.5" x14ac:dyDescent="0.4">
      <c r="B89" s="327" t="s">
        <v>292</v>
      </c>
      <c r="C89" s="328"/>
      <c r="D89" s="236">
        <f>COUNTIFS(手動介入記入例!$G$13:$G$108,"L4想定区間内",手動介入記入例!$K$13:$K$108,INDEX($B$77:$B$84, MATCH(MAX($D$77:$D$84), $D$77:$D$84, 0)),手動介入記入例!$S$13:$S$108,'手動介入分析（2025年度）記入例'!$B89)</f>
        <v>4</v>
      </c>
      <c r="E89" s="238">
        <f t="shared" ref="E89:E97" si="1">D89/$D$97</f>
        <v>0.30769230769230771</v>
      </c>
      <c r="F89" s="110"/>
      <c r="G89" s="80"/>
      <c r="H89" s="82"/>
      <c r="I89" s="110"/>
      <c r="J89" s="110"/>
      <c r="K89" s="110"/>
    </row>
    <row r="90" spans="1:11" s="225" customFormat="1" ht="16.5" x14ac:dyDescent="0.4">
      <c r="B90" s="319" t="s">
        <v>293</v>
      </c>
      <c r="C90" s="320"/>
      <c r="D90" s="236">
        <f>COUNTIFS(手動介入記入例!$G$13:$G$108,"L4想定区間内",手動介入記入例!$K$13:$K$108,INDEX($B$77:$B$84, MATCH(MAX($D$77:$D$84), $D$77:$D$84, 0)),手動介入記入例!$S$13:$S$108,'手動介入分析（2025年度）記入例'!$B90)</f>
        <v>0</v>
      </c>
      <c r="E90" s="240">
        <f t="shared" si="1"/>
        <v>0</v>
      </c>
      <c r="F90" s="110"/>
      <c r="G90" s="80"/>
      <c r="H90" s="82"/>
      <c r="I90" s="110"/>
      <c r="J90" s="110"/>
      <c r="K90" s="110"/>
    </row>
    <row r="91" spans="1:11" s="225" customFormat="1" ht="16.5" x14ac:dyDescent="0.4">
      <c r="B91" s="319" t="s">
        <v>294</v>
      </c>
      <c r="C91" s="320"/>
      <c r="D91" s="236">
        <f>COUNTIFS(手動介入記入例!$G$13:$G$108,"L4想定区間内",手動介入記入例!$K$13:$K$108,INDEX($B$77:$B$84, MATCH(MAX($D$77:$D$84), $D$77:$D$84, 0)),手動介入記入例!$S$13:$S$108,'手動介入分析（2025年度）記入例'!$B91)</f>
        <v>3</v>
      </c>
      <c r="E91" s="240">
        <f t="shared" si="1"/>
        <v>0.23076923076923078</v>
      </c>
      <c r="F91" s="110"/>
      <c r="G91" s="80"/>
      <c r="H91" s="82"/>
      <c r="I91" s="110"/>
      <c r="J91" s="110"/>
      <c r="K91" s="110"/>
    </row>
    <row r="92" spans="1:11" s="225" customFormat="1" ht="16.5" x14ac:dyDescent="0.4">
      <c r="B92" s="319" t="s">
        <v>295</v>
      </c>
      <c r="C92" s="320"/>
      <c r="D92" s="236">
        <f>COUNTIFS(手動介入記入例!$G$13:$G$108,"L4想定区間内",手動介入記入例!$K$13:$K$108,INDEX($B$77:$B$84, MATCH(MAX($D$77:$D$84), $D$77:$D$84, 0)),手動介入記入例!$S$13:$S$108,'手動介入分析（2025年度）記入例'!$B92)</f>
        <v>0</v>
      </c>
      <c r="E92" s="240">
        <f t="shared" si="1"/>
        <v>0</v>
      </c>
      <c r="F92" s="110"/>
      <c r="G92" s="80"/>
      <c r="H92" s="82"/>
      <c r="I92" s="110"/>
      <c r="J92" s="110"/>
      <c r="K92" s="110"/>
    </row>
    <row r="93" spans="1:11" ht="16.5" x14ac:dyDescent="0.4">
      <c r="B93" s="319" t="s">
        <v>296</v>
      </c>
      <c r="C93" s="320"/>
      <c r="D93" s="236">
        <f>COUNTIFS(手動介入記入例!$G$13:$G$108,"L4想定区間内",手動介入記入例!$K$13:$K$108,INDEX($B$77:$B$84, MATCH(MAX($D$77:$D$84), $D$77:$D$84, 0)),手動介入記入例!$S$13:$S$108,'手動介入分析（2025年度）記入例'!$B93)</f>
        <v>0</v>
      </c>
      <c r="E93" s="240">
        <f t="shared" si="1"/>
        <v>0</v>
      </c>
      <c r="G93" s="80"/>
      <c r="H93" s="82"/>
    </row>
    <row r="94" spans="1:11" ht="16.5" x14ac:dyDescent="0.4">
      <c r="B94" s="319" t="s">
        <v>297</v>
      </c>
      <c r="C94" s="320"/>
      <c r="D94" s="236">
        <f>COUNTIFS(手動介入記入例!$G$13:$G$108,"L4想定区間内",手動介入記入例!$K$13:$K$108,INDEX($B$77:$B$84, MATCH(MAX($D$77:$D$84), $D$77:$D$84, 0)),手動介入記入例!$S$13:$S$108,'手動介入分析（2025年度）記入例'!$B94)</f>
        <v>4</v>
      </c>
      <c r="E94" s="240">
        <f t="shared" si="1"/>
        <v>0.30769230769230771</v>
      </c>
      <c r="G94" s="80"/>
      <c r="H94" s="82"/>
    </row>
    <row r="95" spans="1:11" ht="16.5" x14ac:dyDescent="0.4">
      <c r="B95" s="319" t="s">
        <v>298</v>
      </c>
      <c r="C95" s="320"/>
      <c r="D95" s="236">
        <f>COUNTIFS(手動介入記入例!$G$13:$G$108,"L4想定区間内",手動介入記入例!$K$13:$K$108,INDEX($B$77:$B$84, MATCH(MAX($D$77:$D$84), $D$77:$D$84, 0)),手動介入記入例!$S$13:$S$108,'手動介入分析（2025年度）記入例'!$B95)</f>
        <v>0</v>
      </c>
      <c r="E95" s="240">
        <f t="shared" si="1"/>
        <v>0</v>
      </c>
      <c r="G95" s="80"/>
      <c r="H95" s="82"/>
    </row>
    <row r="96" spans="1:11" ht="16.5" x14ac:dyDescent="0.4">
      <c r="B96" s="323" t="s">
        <v>289</v>
      </c>
      <c r="C96" s="324"/>
      <c r="D96" s="236">
        <f>COUNTIFS(手動介入記入例!$G$13:$G$108,"L4想定区間内",手動介入記入例!$K$13:$K$108,INDEX($B$77:$B$84, MATCH(MAX($D$77:$D$84), $D$77:$D$84, 0)),手動介入記入例!$S$13:$S$108,'手動介入分析（2025年度）記入例'!$B96)</f>
        <v>2</v>
      </c>
      <c r="E96" s="242">
        <f t="shared" si="1"/>
        <v>0.15384615384615385</v>
      </c>
      <c r="G96" s="80"/>
      <c r="H96" s="82"/>
    </row>
    <row r="97" spans="2:8" ht="16.5" x14ac:dyDescent="0.4">
      <c r="B97" s="315" t="s">
        <v>290</v>
      </c>
      <c r="C97" s="316"/>
      <c r="D97" s="243">
        <f>SUM(D89:D96)</f>
        <v>13</v>
      </c>
      <c r="E97" s="245">
        <f t="shared" si="1"/>
        <v>1</v>
      </c>
      <c r="G97" s="80"/>
      <c r="H97" s="82"/>
    </row>
    <row r="98" spans="2:8" ht="16.5" x14ac:dyDescent="0.4">
      <c r="B98" s="247" t="s">
        <v>299</v>
      </c>
      <c r="C98" s="247"/>
      <c r="D98" s="247"/>
      <c r="E98" s="248"/>
      <c r="F98" s="24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workbookViewId="0"/>
  </sheetViews>
  <sheetFormatPr defaultColWidth="8" defaultRowHeight="14.25" x14ac:dyDescent="0.25"/>
  <cols>
    <col min="1" max="1" width="3.625" style="296" customWidth="1"/>
    <col min="2" max="2" width="10.625" style="296" customWidth="1"/>
    <col min="3" max="5" width="8" style="296"/>
    <col min="6" max="6" width="5.625" style="296" customWidth="1"/>
    <col min="7" max="7" width="10.625" style="296" customWidth="1"/>
    <col min="8" max="10" width="8" style="296"/>
    <col min="11" max="11" width="5.625" style="296" customWidth="1"/>
    <col min="12" max="12" width="10.625" style="296" customWidth="1"/>
    <col min="13" max="15" width="8" style="296"/>
    <col min="16" max="16" width="5.625" style="296" customWidth="1"/>
    <col min="17" max="17" width="8.625" style="296" customWidth="1"/>
    <col min="18" max="19" width="8" style="296"/>
    <col min="20" max="20" width="5.125" style="296" customWidth="1"/>
    <col min="21" max="16384" width="8" style="296"/>
  </cols>
  <sheetData>
    <row r="1" spans="2:17" ht="16.350000000000001" customHeight="1" x14ac:dyDescent="0.25"/>
    <row r="2" spans="2:17" ht="16.350000000000001" customHeight="1" x14ac:dyDescent="0.25">
      <c r="B2" s="47" t="s">
        <v>472</v>
      </c>
    </row>
    <row r="3" spans="2:17" x14ac:dyDescent="0.25">
      <c r="B3" s="297" t="s">
        <v>473</v>
      </c>
    </row>
    <row r="4" spans="2:17" s="300" customFormat="1" ht="12" x14ac:dyDescent="0.2">
      <c r="B4" s="298" t="s">
        <v>474</v>
      </c>
      <c r="C4" s="299"/>
      <c r="D4" s="299"/>
      <c r="E4" s="299"/>
      <c r="G4" s="298" t="s">
        <v>475</v>
      </c>
      <c r="H4" s="299"/>
      <c r="I4" s="299"/>
      <c r="J4" s="299"/>
      <c r="L4" s="298" t="s">
        <v>476</v>
      </c>
      <c r="M4" s="299"/>
      <c r="N4" s="299"/>
      <c r="O4" s="299"/>
      <c r="Q4" s="30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4DEEF7-F783-47C7-B623-FA991748E35E}"/>
</file>

<file path=customXml/itemProps2.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田中 大樹</cp:lastModifiedBy>
  <cp:revision/>
  <dcterms:created xsi:type="dcterms:W3CDTF">2024-04-17T10:01:59Z</dcterms:created>
  <dcterms:modified xsi:type="dcterms:W3CDTF">2026-03-13T04:55:31Z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