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codeName="ThisWorkbook" defaultThemeVersion="166925"/>
  <mc:AlternateContent xmlns:mc="http://schemas.openxmlformats.org/markup-compatibility/2006">
    <mc:Choice Requires="x15">
      <x15ac:absPath xmlns:x15ac="http://schemas.microsoft.com/office/spreadsheetml/2010/11/ac" url="/Users/yoshiki.emori/Downloads/"/>
    </mc:Choice>
  </mc:AlternateContent>
  <xr:revisionPtr revIDLastSave="0" documentId="8_{3789DE8F-96D3-FB4D-8AE0-EC3BD62BCD8F}" xr6:coauthVersionLast="47" xr6:coauthVersionMax="47" xr10:uidLastSave="{00000000-0000-0000-0000-000000000000}"/>
  <bookViews>
    <workbookView xWindow="29400" yWindow="0" windowWidth="38400" windowHeight="2160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22" l="1"/>
  <c r="Q12" i="2" l="1"/>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11" i="2"/>
  <c r="D76" i="22" l="1"/>
  <c r="D77" i="22"/>
  <c r="D78" i="22"/>
  <c r="D79" i="22"/>
  <c r="D80" i="22"/>
  <c r="D81" i="22"/>
  <c r="D82" i="22"/>
  <c r="D75" i="22"/>
  <c r="D90" i="22" l="1"/>
  <c r="D91" i="22"/>
  <c r="D92" i="22"/>
  <c r="D93" i="22"/>
  <c r="D94" i="22"/>
  <c r="D87" i="22"/>
  <c r="D88" i="22"/>
  <c r="D89"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E4"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C20" i="22" a="1"/>
  <c r="F27" i="22" s="1"/>
  <c r="C4" i="22"/>
  <c r="B4" i="22"/>
  <c r="C46" i="1"/>
  <c r="C45" i="1"/>
  <c r="C44" i="1"/>
  <c r="C36" i="1"/>
  <c r="C35" i="1"/>
  <c r="C34" i="1"/>
  <c r="C33" i="1"/>
  <c r="C32" i="1"/>
  <c r="C37" i="1"/>
  <c r="F35" i="22" l="1"/>
  <c r="E35" i="22"/>
  <c r="D35" i="22"/>
  <c r="E34" i="22"/>
  <c r="F34" i="22"/>
  <c r="D34" i="22"/>
  <c r="F33" i="22"/>
  <c r="E33" i="22"/>
  <c r="D33" i="22"/>
  <c r="E32" i="22"/>
  <c r="D32" i="22"/>
  <c r="F32" i="22"/>
  <c r="E31" i="22"/>
  <c r="F31" i="22"/>
  <c r="D31" i="22"/>
  <c r="E30" i="22"/>
  <c r="F30" i="22"/>
  <c r="D30" i="22"/>
  <c r="E29" i="22"/>
  <c r="D29" i="22"/>
  <c r="F29" i="22"/>
  <c r="E28" i="22"/>
  <c r="D28" i="22"/>
  <c r="F28" i="22"/>
  <c r="E27" i="22"/>
  <c r="D27" i="22"/>
  <c r="E25" i="22"/>
  <c r="F26" i="22"/>
  <c r="E26" i="22"/>
  <c r="D26" i="22"/>
  <c r="F25" i="22"/>
  <c r="D25" i="22"/>
  <c r="C20" i="22"/>
  <c r="E20" i="22" s="1"/>
  <c r="D24" i="22"/>
  <c r="D23" i="22"/>
  <c r="D21" i="22"/>
  <c r="D22" i="22"/>
  <c r="B85" i="22"/>
  <c r="D83" i="22"/>
  <c r="E83" i="22" s="1"/>
  <c r="E24" i="22"/>
  <c r="F24" i="22"/>
  <c r="F23" i="22"/>
  <c r="E23" i="22"/>
  <c r="F22" i="22"/>
  <c r="E22" i="22"/>
  <c r="F21" i="22"/>
  <c r="E21" i="22"/>
  <c r="D20" i="22" l="1"/>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223" i="13"/>
  <c r="D222"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<sst xmlns="http://schemas.openxmlformats.org/spreadsheetml/2006/main" count="9065" uniqueCount="522">
  <si>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</si>
  <si>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</si>
  <si>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</si>
  <si>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</si>
  <si>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</si>
  <si>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</si>
  <si>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</si>
  <si>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</si>
  <si>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</si>
  <si>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</si>
  <si>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</si>
  <si>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</si>
  <si>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</si>
  <si>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</si>
  <si>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</si>
  <si>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</si>
  <si>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</si>
  <si>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</si>
  <si>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</si>
  <si>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</si>
  <si>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</si>
  <si>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</si>
  <si>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</si>
  <si>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</si>
  <si>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</si>
  <si>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</si>
  <si>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</si>
  <si>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</si>
  <si>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</si>
  <si>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</si>
  <si>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</si>
  <si>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</si>
  <si>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</si>
  <si>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</si>
  <si>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</si>
  <si>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</si>
  <si>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</si>
  <si>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</si>
  <si>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</si>
  <si>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</si>
  <si>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</si>
  <si>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</si>
  <si>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</si>
  <si>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</si>
  <si>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</si>
  <si>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</si>
  <si>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</si>
  <si>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</si>
  <si>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</si>
  <si>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</si>
  <si>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</si>
  <si>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</si>
  <si>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</si>
  <si>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</si>
  <si>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</si>
  <si>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</si>
  <si>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</si>
  <si>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</si>
  <si>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</si>
  <si>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</si>
  <si>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</si>
  <si>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</si>
  <si>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</si>
  <si>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</si>
  <si>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</si>
  <si>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</si>
  <si>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</si>
  <si>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</si>
  <si>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</si>
  <si>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</si>
  <si>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</si>
  <si>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</si>
  <si>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</si>
  <si>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</si>
  <si>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</si>
  <si>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</si>
  <si>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</si>
  <si>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</si>
  <si>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</si>
  <si>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</si>
  <si>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</si>
  <si>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</si>
  <si>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</si>
  <si>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</si>
  <si>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</si>
  <si>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</si>
  <si>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</si>
  <si>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</si>
  <si>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</si>
  <si>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</si>
  <si>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</si>
  <si>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</si>
  <si>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</si>
  <si>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</si>
  <si>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</si>
  <si>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</si>
  <si>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</si>
  <si>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</si>
  <si>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</si>
  <si>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</si>
  <si>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</si>
  <si>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</si>
  <si>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</si>
  <si>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</si>
  <si>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</si>
  <si>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</si>
  <si>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</si>
  <si>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</si>
  <si>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</si>
  <si>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</si>
  <si>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</si>
  <si>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</si>
  <si>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</si>
  <si>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</si>
  <si>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</si>
  <si>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</si>
  <si>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</si>
  <si>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</si>
  <si>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</si>
  <si>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</si>
  <si>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</si>
  <si>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</si>
  <si>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</si>
  <si>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</si>
  <si>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</si>
  <si>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</si>
  <si>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</si>
  <si>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</si>
  <si>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</si>
  <si>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</si>
  <si>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</si>
  <si>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</si>
  <si>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</si>
  <si>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</si>
  <si>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</si>
  <si>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</si>
  <si>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</si>
  <si>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</si>
  <si>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</si>
  <si>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</si>
  <si>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</si>
  <si>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</si>
  <si>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</si>
  <si>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</si>
  <si>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</si>
  <si>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</si>
  <si>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</si>
  <si>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</si>
  <si>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</si>
  <si>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</si>
  <si>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</si>
  <si>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</si>
  <si>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</si>
  <si>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</si>
  <si>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</si>
  <si>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</si>
  <si>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</si>
  <si>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</si>
  <si>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</si>
  <si>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</si>
  <si>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</si>
  <si>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</si>
  <si>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</si>
  <si>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</si>
  <si>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</si>
  <si>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</si>
  <si>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</si>
  <si>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</si>
  <si>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</si>
  <si>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</si>
  <si>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</si>
  <si>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</si>
  <si>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</si>
  <si>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</si>
  <si>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</si>
  <si>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</si>
  <si>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</si>
  <si>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</si>
  <si>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</si>
  <si>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</si>
  <si>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</si>
  <si>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</si>
  <si>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</si>
  <si>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</si>
  <si>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</si>
  <si>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</si>
  <si>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</si>
  <si>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</si>
  <si>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</si>
  <si>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</si>
  <si>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</si>
  <si>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</si>
  <si>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</si>
  <si>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</si>
  <si>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</si>
  <si>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</si>
  <si>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</si>
  <si>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</si>
  <si>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</si>
  <si>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</si>
  <si>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</si>
  <si>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</si>
  <si>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</si>
  <si>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</si>
  <si>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</si>
  <si>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</si>
  <si>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</si>
  <si>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</si>
  <si>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</si>
  <si>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</si>
  <si>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</si>
  <si>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</si>
  <si>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</si>
  <si>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</si>
  <si>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</si>
  <si>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</si>
  <si>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</si>
  <si>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</si>
  <si>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</si>
  <si>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</si>
  <si>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</si>
  <si>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</si>
  <si>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</si>
  <si>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</si>
  <si>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</si>
  <si>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</si>
  <si>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</si>
  <si>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</si>
  <si>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</si>
  <si>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</si>
  <si>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</si>
  <si>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</si>
  <si>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</si>
  <si>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</si>
  <si>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</si>
  <si>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</si>
  <si>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</si>
  <si>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</si>
  <si>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</si>
  <si>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</si>
  <si>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</si>
  <si>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</si>
  <si>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</si>
  <si>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</si>
  <si>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</si>
  <si>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</si>
  <si>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</si>
  <si>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</si>
  <si>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</si>
  <si>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</si>
  <si>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</si>
  <si>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</si>
  <si>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</si>
  <si>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</si>
  <si>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</si>
  <si>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</si>
  <si>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</si>
  <si>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</si>
  <si>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</si>
  <si>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</si>
  <si>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</si>
  <si>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</si>
  <si>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</si>
  <si>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</si>
  <si>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</si>
  <si>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</si>
  <si>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</si>
  <si>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</si>
  <si>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</si>
  <si>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</si>
  <si>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</si>
  <si>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</si>
  <si>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</si>
  <si>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</si>
  <si>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</si>
  <si>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</si>
  <si>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</si>
  <si>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</si>
  <si>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</si>
  <si>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</si>
  <si>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</si>
  <si>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</si>
  <si>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</si>
  <si>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</si>
  <si>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</si>
  <si>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</si>
  <si>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</si>
  <si>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</si>
  <si>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</si>
  <si>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</si>
  <si>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</si>
  <si>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</si>
  <si>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</si>
  <si>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</si>
  <si>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</si>
  <si>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</si>
  <si>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</si>
  <si>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</si>
  <si>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</si>
  <si>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</si>
  <si>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</si>
  <si>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</si>
  <si>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</si>
  <si>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</si>
  <si>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</si>
  <si>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</si>
  <si>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</si>
  <si>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</si>
  <si>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</si>
  <si>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</si>
  <si>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</si>
  <si>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</si>
  <si>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</si>
  <si>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</si>
  <si>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</si>
  <si>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</si>
  <si>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</si>
  <si>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</si>
  <si>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</si>
  <si>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</si>
  <si>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</si>
  <si>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</si>
  <si>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</si>
  <si>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</si>
  <si>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</si>
  <si>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</si>
  <si>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</si>
  <si>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</si>
  <si>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</si>
  <si>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</si>
  <si>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</si>
  <si>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</si>
  <si>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</si>
  <si>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</si>
  <si>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</si>
  <si>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</si>
  <si>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</si>
  <si>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</si>
  <si>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</si>
  <si>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</si>
  <si>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</si>
  <si>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</si>
  <si>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</si>
  <si>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</si>
  <si>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</si>
  <si>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</si>
  <si>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</si>
  <si>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</si>
  <si>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</si>
  <si>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</si>
  <si>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</si>
  <si>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</si>
  <si>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</si>
  <si>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</si>
  <si>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</si>
  <si>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</si>
  <si>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</si>
  <si>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</si>
  <si>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</si>
  <si>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</si>
  <si>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</si>
  <si>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</si>
  <si>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</si>
  <si>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</si>
  <si>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</si>
  <si>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</si>
  <si>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</si>
  <si>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</si>
  <si>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</si>
  <si>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</si>
  <si>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</si>
  <si>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</si>
  <si>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</si>
  <si>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</si>
  <si>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</si>
  <si>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</si>
  <si>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</si>
  <si>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</si>
  <si>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</si>
  <si>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</si>
  <si>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</si>
  <si>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</si>
  <si>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</si>
  <si>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</si>
  <si>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</si>
  <si>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</si>
  <si>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</si>
  <si>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</si>
  <si>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</si>
  <si>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</si>
  <si>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</si>
  <si>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</si>
  <si>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</si>
  <si>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</si>
  <si>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</si>
  <si>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</si>
  <si>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</si>
  <si>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</si>
  <si>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</si>
  <si>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</si>
  <si>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</si>
  <si>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</si>
  <si>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</si>
  <si>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</si>
  <si>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</si>
  <si>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</si>
  <si>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</si>
  <si>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</si>
  <si>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</si>
  <si>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</si>
  <si>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</si>
  <si>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</si>
  <si>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</si>
  <si>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</si>
  <si>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</si>
  <si>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</si>
  <si>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</si>
  <si>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</si>
  <si>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</si>
  <si>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</si>
  <si>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</si>
  <si>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</si>
  <si>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</si>
  <si>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</si>
  <si>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</si>
  <si>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</si>
  <si>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</si>
  <si>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</si>
  <si>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</si>
  <si>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</si>
  <si>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</si>
  <si>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</si>
  <si>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</si>
  <si>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</si>
  <si>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</si>
  <si>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</si>
  <si>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</si>
  <si>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</si>
  <si>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</si>
  <si>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</si>
  <si>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</si>
  <si>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</si>
  <si>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</si>
  <si>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</si>
  <si>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</si>
  <si>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</si>
  <si>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</si>
  <si>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</si>
  <si>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</si>
  <si>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</si>
  <si>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</si>
  <si>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</si>
  <si>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</si>
  <si>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</si>
  <si>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</si>
  <si>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</si>
  <si>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</si>
  <si>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</si>
  <si>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</si>
  <si>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</si>
  <si>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</si>
  <si>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</si>
  <si>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</si>
  <si>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</si>
  <si>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</si>
  <si>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</si>
  <si>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</si>
  <si>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</si>
  <si>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</si>
  <si>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</si>
  <si>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</si>
  <si>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</si>
  <si>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</si>
  <si>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</si>
  <si>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</si>
  <si>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</si>
  <si>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</si>
  <si>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</si>
  <si>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</si>
  <si>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</si>
  <si>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木</t>
  </si>
  <si>
    <t>0.5km</t>
  </si>
  <si>
    <t>凍結</t>
  </si>
  <si>
    <t>0.2km</t>
  </si>
  <si>
    <t>2.0km</t>
  </si>
  <si>
    <t>0.8km</t>
  </si>
  <si>
    <t>0.6km</t>
  </si>
  <si>
    <t>2.5km</t>
  </si>
  <si>
    <t>1.0km</t>
  </si>
  <si>
    <t>2.3km</t>
  </si>
  <si>
    <t>0.3km</t>
  </si>
  <si>
    <t>1.8km</t>
  </si>
  <si>
    <t>1.5km</t>
  </si>
  <si>
    <t>2.4km</t>
  </si>
  <si>
    <t>0.1km</t>
  </si>
  <si>
    <t>交差点通過時、後続車を交差点内残しさせてしまう可能性のため、手動にて速度を上げて通過。</t>
    <rPh sb="0" eb="6">
      <t>コウサテンツウカジ</t>
    </rPh>
    <rPh sb="7" eb="10">
      <t>コウゾクシャ</t>
    </rPh>
    <rPh sb="11" eb="15">
      <t>コウサテンナイ</t>
    </rPh>
    <rPh sb="15" eb="16">
      <t>ノコ</t>
    </rPh>
    <rPh sb="23" eb="26">
      <t>カノウセイ</t>
    </rPh>
    <rPh sb="30" eb="32">
      <t>シュドウ</t>
    </rPh>
    <rPh sb="34" eb="36">
      <t>ソクド</t>
    </rPh>
    <rPh sb="37" eb="38">
      <t>ア</t>
    </rPh>
    <rPh sb="40" eb="42">
      <t>ツウカ</t>
    </rPh>
    <phoneticPr fontId="3"/>
  </si>
  <si>
    <t>積雪及び路面凍結のため、手動による走行実施</t>
    <rPh sb="12" eb="14">
      <t>シュドウ</t>
    </rPh>
    <rPh sb="17" eb="21">
      <t>ソウコウジッシ</t>
    </rPh>
    <phoneticPr fontId="3"/>
  </si>
  <si>
    <t>月</t>
    <phoneticPr fontId="3"/>
  </si>
  <si>
    <t>キリ</t>
  </si>
  <si>
    <t>晴れ</t>
    <phoneticPr fontId="3"/>
  </si>
  <si>
    <t>湿潤</t>
  </si>
  <si>
    <t>木　</t>
  </si>
  <si>
    <t>凍結</t>
    <phoneticPr fontId="3"/>
  </si>
  <si>
    <t>晴れ</t>
    <phoneticPr fontId="3"/>
  </si>
  <si>
    <t>交差点通過時、後続車を交差点内残しさせてしまう可能性のため、手動にて速度を上げて通過及び積雪及び路面凍結のため</t>
  </si>
  <si>
    <t>積雪及び路面凍結のため</t>
    <phoneticPr fontId="3"/>
  </si>
  <si>
    <t>交差点通過時、後続車を交差点内残しさせてしまう可能性のため、手動にて速度を上げて通過及び積雪及び路面凍結のため</t>
    <rPh sb="42" eb="43">
      <t>オヨ</t>
    </rPh>
    <phoneticPr fontId="3"/>
  </si>
  <si>
    <t>積雪及び路面凍結のため</t>
  </si>
  <si>
    <t>交差点通過時、後続車を交差点内残しさせてしまう可能性のため、手動にて速度を上げて通過及び積雪及び路面凍結のため</t>
    <phoneticPr fontId="3"/>
  </si>
  <si>
    <t>交差点通過時、後続車を交差点内残しさせてしまう可能性のため</t>
    <rPh sb="0" eb="6">
      <t>コウサテンツウカジ</t>
    </rPh>
    <rPh sb="7" eb="10">
      <t>コウゾクシャ</t>
    </rPh>
    <rPh sb="11" eb="15">
      <t>コウサテンナイ</t>
    </rPh>
    <rPh sb="15" eb="16">
      <t>ノコ</t>
    </rPh>
    <rPh sb="23" eb="26">
      <t>カノウセイ</t>
    </rPh>
    <phoneticPr fontId="3"/>
  </si>
  <si>
    <t>信号通過時の減速ポイントと再設定および車両走行速度設定を減速して、積雪などに検証および対応中。</t>
    <rPh sb="0" eb="5">
      <t>シンゴウツウカジ</t>
    </rPh>
    <rPh sb="6" eb="8">
      <t>ゲンソク</t>
    </rPh>
    <rPh sb="13" eb="16">
      <t>サイセッテイ</t>
    </rPh>
    <phoneticPr fontId="3"/>
  </si>
  <si>
    <t>車両走行速度設定を減速して、積雪などに検証および対応中。</t>
    <rPh sb="0" eb="2">
      <t>シャリョウ</t>
    </rPh>
    <rPh sb="2" eb="4">
      <t>ソウコウ</t>
    </rPh>
    <rPh sb="4" eb="6">
      <t>ソクド</t>
    </rPh>
    <rPh sb="6" eb="8">
      <t>セッテイ</t>
    </rPh>
    <rPh sb="9" eb="11">
      <t>ゲンソク</t>
    </rPh>
    <rPh sb="14" eb="16">
      <t>セキセツ</t>
    </rPh>
    <rPh sb="19" eb="21">
      <t>ケンショウ</t>
    </rPh>
    <rPh sb="24" eb="27">
      <t>タイオウチュウ</t>
    </rPh>
    <phoneticPr fontId="3"/>
  </si>
  <si>
    <t>2026年2月～</t>
    <rPh sb="4" eb="5">
      <t>ネン</t>
    </rPh>
    <rPh sb="6" eb="7">
      <t>ガツ</t>
    </rPh>
    <phoneticPr fontId="3"/>
  </si>
  <si>
    <t>ルート名：北ルート</t>
    <rPh sb="5" eb="6">
      <t>キタ</t>
    </rPh>
    <phoneticPr fontId="3"/>
  </si>
  <si>
    <t>北海道</t>
    <rPh sb="0" eb="3">
      <t>ホッカイドウ</t>
    </rPh>
    <phoneticPr fontId="3"/>
  </si>
  <si>
    <t>上士幌町</t>
    <rPh sb="0" eb="4">
      <t>カミシホロマチ</t>
    </rPh>
    <phoneticPr fontId="3"/>
  </si>
  <si>
    <t>有</t>
    <phoneticPr fontId="3"/>
  </si>
  <si>
    <t>歩行者回避のため、手動にて速度を上げて通過。</t>
    <rPh sb="0" eb="5">
      <t>ホコウシャカイヒ</t>
    </rPh>
    <rPh sb="9" eb="11">
      <t>シュドウ</t>
    </rPh>
    <rPh sb="13" eb="15">
      <t>ソクド</t>
    </rPh>
    <rPh sb="16" eb="17">
      <t>ア</t>
    </rPh>
    <rPh sb="19" eb="21">
      <t>ツウカ</t>
    </rPh>
    <phoneticPr fontId="3"/>
  </si>
  <si>
    <t>016331</t>
    <phoneticPr fontId="3"/>
  </si>
  <si>
    <t>運行終了後〜翌日の運行開始まで</t>
  </si>
  <si>
    <t>運転手</t>
    <rPh sb="0" eb="3">
      <t>ウンテンｓ</t>
    </rPh>
    <phoneticPr fontId="3"/>
  </si>
  <si>
    <t>紙にて管理</t>
    <rPh sb="0" eb="1">
      <t xml:space="preserve">カミ </t>
    </rPh>
    <rPh sb="3" eb="5">
      <t xml:space="preserve">カンリ </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</si>
</sst>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Wh&quot;"/>
  </numFmts>
  <fonts count="2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rgb="FF000000"/>
      <name val="Meiryo UI"/>
      <family val="2"/>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000000"/>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thin">
        <color indexed="64"/>
      </right>
      <top style="hair">
        <color indexed="64"/>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4" fillId="3" borderId="7" xfId="1" applyNumberFormat="1" applyFont="1" applyFill="1" applyBorder="1" applyProtection="1">
      <alignment vertical="center"/>
      <protection locked="0"/>
    </xf>
    <xf numFmtId="183" fontId="4" fillId="3" borderId="30" xfId="1" applyNumberFormat="1" applyFont="1" applyFill="1" applyBorder="1" applyProtection="1">
      <alignment vertical="center"/>
      <protection locked="0"/>
    </xf>
    <xf numFmtId="0" fontId="4" fillId="2" borderId="23" xfId="1" applyFont="1" applyFill="1" applyBorder="1" applyAlignment="1" applyProtection="1">
      <alignment horizontal="left" vertical="center" wrapText="1"/>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28" fillId="8" borderId="15" xfId="0" applyFont="1" applyFill="1" applyBorder="1" applyAlignment="1" applyProtection="1">
      <alignment vertical="center" wrapText="1"/>
      <protection locked="0"/>
    </xf>
    <xf numFmtId="0" fontId="28" fillId="8" borderId="83" xfId="0" applyFont="1" applyFill="1" applyBorder="1" applyAlignment="1" applyProtection="1">
      <alignment vertical="center" wrapText="1"/>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69272</xdr:colOff>
      <xdr:row>16</xdr:row>
      <xdr:rowOff>6350</xdr:rowOff>
    </xdr:from>
    <xdr:to>
      <xdr:col>44</xdr:col>
      <xdr:colOff>83415</xdr:colOff>
      <xdr:row>58</xdr:row>
      <xdr:rowOff>69273</xdr:rowOff>
    </xdr:to>
    <xdr:grpSp>
      <xdr:nvGrpSpPr>
        <xdr:cNvPr id="3" name="グループ化 2">
          <a:extLst>
            <a:ext uri="{FF2B5EF4-FFF2-40B4-BE49-F238E27FC236}">
              <a16:creationId xmlns:a16="http://schemas.microsoft.com/office/drawing/2014/main" id="{9593E00D-089F-37F2-368F-D47ECCCB43CD}"/>
            </a:ext>
          </a:extLst>
        </xdr:cNvPr>
        <xdr:cNvGrpSpPr/>
      </xdr:nvGrpSpPr>
      <xdr:grpSpPr>
        <a:xfrm>
          <a:off x="29563154" y="5355291"/>
          <a:ext cx="11847555" cy="10103394"/>
          <a:chOff x="2200275" y="375931"/>
          <a:chExt cx="7791450" cy="5760061"/>
        </a:xfrm>
      </xdr:grpSpPr>
      <xdr:pic>
        <xdr:nvPicPr>
          <xdr:cNvPr id="4" name="図 3">
            <a:extLst>
              <a:ext uri="{FF2B5EF4-FFF2-40B4-BE49-F238E27FC236}">
                <a16:creationId xmlns:a16="http://schemas.microsoft.com/office/drawing/2014/main" id="{ADCFAA7A-5E74-F6D9-77AF-04E432B9CF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0275" y="375931"/>
            <a:ext cx="7791450" cy="5760061"/>
          </a:xfrm>
          <a:prstGeom prst="rect">
            <a:avLst/>
          </a:prstGeom>
        </xdr:spPr>
      </xdr:pic>
      <xdr:sp macro="" textlink="">
        <xdr:nvSpPr>
          <xdr:cNvPr id="6" name="正方形/長方形 5">
            <a:extLst>
              <a:ext uri="{FF2B5EF4-FFF2-40B4-BE49-F238E27FC236}">
                <a16:creationId xmlns:a16="http://schemas.microsoft.com/office/drawing/2014/main" id="{C84C7DF1-0972-B03E-C3E5-C2CE8AF7AAFA}"/>
              </a:ext>
            </a:extLst>
          </xdr:cNvPr>
          <xdr:cNvSpPr/>
        </xdr:nvSpPr>
        <xdr:spPr>
          <a:xfrm>
            <a:off x="4204700" y="1952624"/>
            <a:ext cx="224426"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7" name="正方形/長方形 6">
            <a:extLst>
              <a:ext uri="{FF2B5EF4-FFF2-40B4-BE49-F238E27FC236}">
                <a16:creationId xmlns:a16="http://schemas.microsoft.com/office/drawing/2014/main" id="{6753ACCF-D88C-D3D5-57D0-9F5BF29A135F}"/>
              </a:ext>
            </a:extLst>
          </xdr:cNvPr>
          <xdr:cNvSpPr/>
        </xdr:nvSpPr>
        <xdr:spPr>
          <a:xfrm>
            <a:off x="4257087" y="1475580"/>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8" name="正方形/長方形 7">
            <a:extLst>
              <a:ext uri="{FF2B5EF4-FFF2-40B4-BE49-F238E27FC236}">
                <a16:creationId xmlns:a16="http://schemas.microsoft.com/office/drawing/2014/main" id="{2347B4E0-82ED-93D5-A9C0-3EB1AB620CA3}"/>
              </a:ext>
            </a:extLst>
          </xdr:cNvPr>
          <xdr:cNvSpPr/>
        </xdr:nvSpPr>
        <xdr:spPr>
          <a:xfrm>
            <a:off x="4661899" y="1475581"/>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9" name="正方形/長方形 8">
            <a:extLst>
              <a:ext uri="{FF2B5EF4-FFF2-40B4-BE49-F238E27FC236}">
                <a16:creationId xmlns:a16="http://schemas.microsoft.com/office/drawing/2014/main" id="{09826F59-E7F9-A218-5A6F-6F25B56C2FCC}"/>
              </a:ext>
            </a:extLst>
          </xdr:cNvPr>
          <xdr:cNvSpPr/>
        </xdr:nvSpPr>
        <xdr:spPr>
          <a:xfrm>
            <a:off x="4828587" y="827088"/>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0" name="正方形/長方形 9">
            <a:extLst>
              <a:ext uri="{FF2B5EF4-FFF2-40B4-BE49-F238E27FC236}">
                <a16:creationId xmlns:a16="http://schemas.microsoft.com/office/drawing/2014/main" id="{2457A37F-F43B-6739-C8D1-3887BBE1B588}"/>
              </a:ext>
            </a:extLst>
          </xdr:cNvPr>
          <xdr:cNvSpPr/>
        </xdr:nvSpPr>
        <xdr:spPr>
          <a:xfrm>
            <a:off x="5462000" y="905669"/>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1" name="正方形/長方形 10">
            <a:extLst>
              <a:ext uri="{FF2B5EF4-FFF2-40B4-BE49-F238E27FC236}">
                <a16:creationId xmlns:a16="http://schemas.microsoft.com/office/drawing/2014/main" id="{D17D7163-6F5B-24D2-7A42-88BACD11E46B}"/>
              </a:ext>
            </a:extLst>
          </xdr:cNvPr>
          <xdr:cNvSpPr/>
        </xdr:nvSpPr>
        <xdr:spPr>
          <a:xfrm rot="634702">
            <a:off x="5485918" y="2132711"/>
            <a:ext cx="1983854" cy="236683"/>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2" name="正方形/長方形 11">
            <a:extLst>
              <a:ext uri="{FF2B5EF4-FFF2-40B4-BE49-F238E27FC236}">
                <a16:creationId xmlns:a16="http://schemas.microsoft.com/office/drawing/2014/main" id="{F8F2AE06-3795-FE56-38D6-1E2724422093}"/>
              </a:ext>
            </a:extLst>
          </xdr:cNvPr>
          <xdr:cNvSpPr/>
        </xdr:nvSpPr>
        <xdr:spPr>
          <a:xfrm rot="20315309">
            <a:off x="6066054" y="2804295"/>
            <a:ext cx="602450" cy="29376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3" name="正方形/長方形 12">
            <a:extLst>
              <a:ext uri="{FF2B5EF4-FFF2-40B4-BE49-F238E27FC236}">
                <a16:creationId xmlns:a16="http://schemas.microsoft.com/office/drawing/2014/main" id="{9C57784A-73E7-A410-5450-38B95940B5A6}"/>
              </a:ext>
            </a:extLst>
          </xdr:cNvPr>
          <xdr:cNvSpPr/>
        </xdr:nvSpPr>
        <xdr:spPr>
          <a:xfrm>
            <a:off x="5948362" y="3385344"/>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4" name="正方形/長方形 13">
            <a:extLst>
              <a:ext uri="{FF2B5EF4-FFF2-40B4-BE49-F238E27FC236}">
                <a16:creationId xmlns:a16="http://schemas.microsoft.com/office/drawing/2014/main" id="{6CEE8515-5587-3661-3B66-4101C2D189DA}"/>
              </a:ext>
            </a:extLst>
          </xdr:cNvPr>
          <xdr:cNvSpPr/>
        </xdr:nvSpPr>
        <xdr:spPr>
          <a:xfrm>
            <a:off x="6891337" y="3519488"/>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5" name="正方形/長方形 14">
            <a:extLst>
              <a:ext uri="{FF2B5EF4-FFF2-40B4-BE49-F238E27FC236}">
                <a16:creationId xmlns:a16="http://schemas.microsoft.com/office/drawing/2014/main" id="{164D8702-361E-C37E-D4A4-3FD71497FED4}"/>
              </a:ext>
            </a:extLst>
          </xdr:cNvPr>
          <xdr:cNvSpPr/>
        </xdr:nvSpPr>
        <xdr:spPr>
          <a:xfrm>
            <a:off x="6724650" y="4026208"/>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6" name="正方形/長方形 15">
            <a:extLst>
              <a:ext uri="{FF2B5EF4-FFF2-40B4-BE49-F238E27FC236}">
                <a16:creationId xmlns:a16="http://schemas.microsoft.com/office/drawing/2014/main" id="{A0BC8CF1-5E02-6064-B734-005229EF06DB}"/>
              </a:ext>
            </a:extLst>
          </xdr:cNvPr>
          <xdr:cNvSpPr/>
        </xdr:nvSpPr>
        <xdr:spPr>
          <a:xfrm rot="539326">
            <a:off x="5096428" y="2941713"/>
            <a:ext cx="219075" cy="1404784"/>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7" name="正方形/長方形 16">
            <a:extLst>
              <a:ext uri="{FF2B5EF4-FFF2-40B4-BE49-F238E27FC236}">
                <a16:creationId xmlns:a16="http://schemas.microsoft.com/office/drawing/2014/main" id="{448CC73A-D8D6-C43F-11B8-CF047AE9DF22}"/>
              </a:ext>
            </a:extLst>
          </xdr:cNvPr>
          <xdr:cNvSpPr/>
        </xdr:nvSpPr>
        <xdr:spPr>
          <a:xfrm rot="442773">
            <a:off x="5372315" y="3779551"/>
            <a:ext cx="754435" cy="430175"/>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8" name="正方形/長方形 17">
            <a:extLst>
              <a:ext uri="{FF2B5EF4-FFF2-40B4-BE49-F238E27FC236}">
                <a16:creationId xmlns:a16="http://schemas.microsoft.com/office/drawing/2014/main" id="{C7EF4A0F-5D6E-1153-95F5-2AA725A66B00}"/>
              </a:ext>
            </a:extLst>
          </xdr:cNvPr>
          <xdr:cNvSpPr/>
        </xdr:nvSpPr>
        <xdr:spPr>
          <a:xfrm rot="629028">
            <a:off x="5166725" y="4672635"/>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19" name="正方形/長方形 18">
            <a:extLst>
              <a:ext uri="{FF2B5EF4-FFF2-40B4-BE49-F238E27FC236}">
                <a16:creationId xmlns:a16="http://schemas.microsoft.com/office/drawing/2014/main" id="{3807F692-D007-68DB-11D7-5DB076AB155E}"/>
              </a:ext>
            </a:extLst>
          </xdr:cNvPr>
          <xdr:cNvSpPr/>
        </xdr:nvSpPr>
        <xdr:spPr>
          <a:xfrm rot="504461">
            <a:off x="4623799" y="4379760"/>
            <a:ext cx="580731" cy="251771"/>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0" name="正方形/長方形 19">
            <a:extLst>
              <a:ext uri="{FF2B5EF4-FFF2-40B4-BE49-F238E27FC236}">
                <a16:creationId xmlns:a16="http://schemas.microsoft.com/office/drawing/2014/main" id="{1FC7E4BA-E6A1-5440-ED0D-86A322C27F25}"/>
              </a:ext>
            </a:extLst>
          </xdr:cNvPr>
          <xdr:cNvSpPr/>
        </xdr:nvSpPr>
        <xdr:spPr>
          <a:xfrm rot="558584">
            <a:off x="4366036" y="2601837"/>
            <a:ext cx="1162639"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1" name="正方形/長方形 20">
            <a:extLst>
              <a:ext uri="{FF2B5EF4-FFF2-40B4-BE49-F238E27FC236}">
                <a16:creationId xmlns:a16="http://schemas.microsoft.com/office/drawing/2014/main" id="{D2CF000D-0E95-6D56-8A0E-250321311BF2}"/>
              </a:ext>
            </a:extLst>
          </xdr:cNvPr>
          <xdr:cNvSpPr/>
        </xdr:nvSpPr>
        <xdr:spPr>
          <a:xfrm>
            <a:off x="4505326" y="2039785"/>
            <a:ext cx="295275" cy="249237"/>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sp macro="" textlink="">
        <xdr:nvSpPr>
          <xdr:cNvPr id="22" name="テキスト ボックス 25">
            <a:extLst>
              <a:ext uri="{FF2B5EF4-FFF2-40B4-BE49-F238E27FC236}">
                <a16:creationId xmlns:a16="http://schemas.microsoft.com/office/drawing/2014/main" id="{A5F63B6A-8464-117E-8FDA-E66F0CC1160A}"/>
              </a:ext>
            </a:extLst>
          </xdr:cNvPr>
          <xdr:cNvSpPr txBox="1"/>
        </xdr:nvSpPr>
        <xdr:spPr>
          <a:xfrm>
            <a:off x="6941357" y="4046071"/>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①</a:t>
            </a:r>
          </a:p>
        </xdr:txBody>
      </xdr:sp>
      <xdr:sp macro="" textlink="">
        <xdr:nvSpPr>
          <xdr:cNvPr id="24" name="テキスト ボックス 26">
            <a:extLst>
              <a:ext uri="{FF2B5EF4-FFF2-40B4-BE49-F238E27FC236}">
                <a16:creationId xmlns:a16="http://schemas.microsoft.com/office/drawing/2014/main" id="{68C623C5-E35F-BB49-7DF3-48DAEAA29F76}"/>
              </a:ext>
            </a:extLst>
          </xdr:cNvPr>
          <xdr:cNvSpPr txBox="1"/>
        </xdr:nvSpPr>
        <xdr:spPr>
          <a:xfrm>
            <a:off x="7089482" y="354817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②</a:t>
            </a:r>
            <a:endParaRPr kumimoji="1" lang="ja-JP" altLang="en-US" sz="1100">
              <a:solidFill>
                <a:srgbClr val="FF0000"/>
              </a:solidFill>
            </a:endParaRPr>
          </a:p>
        </xdr:txBody>
      </xdr:sp>
      <xdr:sp macro="" textlink="">
        <xdr:nvSpPr>
          <xdr:cNvPr id="25" name="テキスト ボックス 27">
            <a:extLst>
              <a:ext uri="{FF2B5EF4-FFF2-40B4-BE49-F238E27FC236}">
                <a16:creationId xmlns:a16="http://schemas.microsoft.com/office/drawing/2014/main" id="{CDEE44F9-D61A-C68A-0BDB-18D6267B3D7D}"/>
              </a:ext>
            </a:extLst>
          </xdr:cNvPr>
          <xdr:cNvSpPr txBox="1"/>
        </xdr:nvSpPr>
        <xdr:spPr>
          <a:xfrm>
            <a:off x="5718471" y="337265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③</a:t>
            </a:r>
            <a:endParaRPr kumimoji="1" lang="ja-JP" altLang="en-US" sz="1100">
              <a:solidFill>
                <a:srgbClr val="FF0000"/>
              </a:solidFill>
            </a:endParaRPr>
          </a:p>
        </xdr:txBody>
      </xdr:sp>
      <xdr:sp macro="" textlink="">
        <xdr:nvSpPr>
          <xdr:cNvPr id="26" name="テキスト ボックス 28">
            <a:extLst>
              <a:ext uri="{FF2B5EF4-FFF2-40B4-BE49-F238E27FC236}">
                <a16:creationId xmlns:a16="http://schemas.microsoft.com/office/drawing/2014/main" id="{C36945F7-188F-F5FE-433E-679D8ED2017B}"/>
              </a:ext>
            </a:extLst>
          </xdr:cNvPr>
          <xdr:cNvSpPr txBox="1"/>
        </xdr:nvSpPr>
        <xdr:spPr>
          <a:xfrm>
            <a:off x="5851043" y="2975564"/>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④</a:t>
            </a:r>
            <a:endParaRPr kumimoji="1" lang="ja-JP" altLang="en-US" sz="1100">
              <a:solidFill>
                <a:srgbClr val="FF0000"/>
              </a:solidFill>
            </a:endParaRPr>
          </a:p>
        </xdr:txBody>
      </xdr:sp>
      <xdr:sp macro="" textlink="">
        <xdr:nvSpPr>
          <xdr:cNvPr id="27" name="テキスト ボックス 29">
            <a:extLst>
              <a:ext uri="{FF2B5EF4-FFF2-40B4-BE49-F238E27FC236}">
                <a16:creationId xmlns:a16="http://schemas.microsoft.com/office/drawing/2014/main" id="{0FD5BC06-C0E8-59D5-5421-A128F297FF6B}"/>
              </a:ext>
            </a:extLst>
          </xdr:cNvPr>
          <xdr:cNvSpPr txBox="1"/>
        </xdr:nvSpPr>
        <xdr:spPr>
          <a:xfrm>
            <a:off x="7367985" y="2236893"/>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⑤</a:t>
            </a:r>
          </a:p>
        </xdr:txBody>
      </xdr:sp>
      <xdr:sp macro="" textlink="">
        <xdr:nvSpPr>
          <xdr:cNvPr id="28" name="テキスト ボックス 30">
            <a:extLst>
              <a:ext uri="{FF2B5EF4-FFF2-40B4-BE49-F238E27FC236}">
                <a16:creationId xmlns:a16="http://schemas.microsoft.com/office/drawing/2014/main" id="{85E5A3D1-9883-26E9-CBAF-AA04D53572A8}"/>
              </a:ext>
            </a:extLst>
          </xdr:cNvPr>
          <xdr:cNvSpPr txBox="1"/>
        </xdr:nvSpPr>
        <xdr:spPr>
          <a:xfrm>
            <a:off x="5468163" y="724033"/>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⑥</a:t>
            </a:r>
            <a:endParaRPr kumimoji="1" lang="ja-JP" altLang="en-US" sz="1100">
              <a:solidFill>
                <a:srgbClr val="FF0000"/>
              </a:solidFill>
            </a:endParaRPr>
          </a:p>
        </xdr:txBody>
      </xdr:sp>
      <xdr:sp macro="" textlink="">
        <xdr:nvSpPr>
          <xdr:cNvPr id="29" name="テキスト ボックス 31">
            <a:extLst>
              <a:ext uri="{FF2B5EF4-FFF2-40B4-BE49-F238E27FC236}">
                <a16:creationId xmlns:a16="http://schemas.microsoft.com/office/drawing/2014/main" id="{381101B0-340A-45FC-B236-A4AC17D5B556}"/>
              </a:ext>
            </a:extLst>
          </xdr:cNvPr>
          <xdr:cNvSpPr txBox="1"/>
        </xdr:nvSpPr>
        <xdr:spPr>
          <a:xfrm>
            <a:off x="4813359" y="64818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⑦</a:t>
            </a:r>
          </a:p>
        </xdr:txBody>
      </xdr:sp>
      <xdr:sp macro="" textlink="">
        <xdr:nvSpPr>
          <xdr:cNvPr id="30" name="テキスト ボックス 32">
            <a:extLst>
              <a:ext uri="{FF2B5EF4-FFF2-40B4-BE49-F238E27FC236}">
                <a16:creationId xmlns:a16="http://schemas.microsoft.com/office/drawing/2014/main" id="{1511142A-12FC-CBA7-0DF4-779A4AEAC46C}"/>
              </a:ext>
            </a:extLst>
          </xdr:cNvPr>
          <xdr:cNvSpPr txBox="1"/>
        </xdr:nvSpPr>
        <xdr:spPr>
          <a:xfrm>
            <a:off x="4857751" y="1482313"/>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⑧</a:t>
            </a:r>
            <a:endParaRPr kumimoji="1" lang="ja-JP" altLang="en-US" sz="1100">
              <a:solidFill>
                <a:srgbClr val="FF0000"/>
              </a:solidFill>
            </a:endParaRPr>
          </a:p>
        </xdr:txBody>
      </xdr:sp>
      <xdr:sp macro="" textlink="">
        <xdr:nvSpPr>
          <xdr:cNvPr id="31" name="テキスト ボックス 33">
            <a:extLst>
              <a:ext uri="{FF2B5EF4-FFF2-40B4-BE49-F238E27FC236}">
                <a16:creationId xmlns:a16="http://schemas.microsoft.com/office/drawing/2014/main" id="{D774F30A-E392-5774-EAD9-792D48D85364}"/>
              </a:ext>
            </a:extLst>
          </xdr:cNvPr>
          <xdr:cNvSpPr txBox="1"/>
        </xdr:nvSpPr>
        <xdr:spPr>
          <a:xfrm>
            <a:off x="4017082" y="1494163"/>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⑨</a:t>
            </a:r>
          </a:p>
        </xdr:txBody>
      </xdr:sp>
      <xdr:sp macro="" textlink="">
        <xdr:nvSpPr>
          <xdr:cNvPr id="32" name="テキスト ボックス 34">
            <a:extLst>
              <a:ext uri="{FF2B5EF4-FFF2-40B4-BE49-F238E27FC236}">
                <a16:creationId xmlns:a16="http://schemas.microsoft.com/office/drawing/2014/main" id="{2217DEBC-3FF7-7F6F-0F10-ADB08DBF3E86}"/>
              </a:ext>
            </a:extLst>
          </xdr:cNvPr>
          <xdr:cNvSpPr txBox="1"/>
        </xdr:nvSpPr>
        <xdr:spPr>
          <a:xfrm>
            <a:off x="3959932" y="1946708"/>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⑩</a:t>
            </a:r>
            <a:endParaRPr kumimoji="1" lang="ja-JP" altLang="en-US" sz="1100">
              <a:solidFill>
                <a:srgbClr val="FF0000"/>
              </a:solidFill>
            </a:endParaRPr>
          </a:p>
        </xdr:txBody>
      </xdr:sp>
      <xdr:sp macro="" textlink="">
        <xdr:nvSpPr>
          <xdr:cNvPr id="33" name="テキスト ボックス 35">
            <a:extLst>
              <a:ext uri="{FF2B5EF4-FFF2-40B4-BE49-F238E27FC236}">
                <a16:creationId xmlns:a16="http://schemas.microsoft.com/office/drawing/2014/main" id="{AF226254-FF6B-D922-A804-32F8BB89CD64}"/>
              </a:ext>
            </a:extLst>
          </xdr:cNvPr>
          <xdr:cNvSpPr txBox="1"/>
        </xdr:nvSpPr>
        <xdr:spPr>
          <a:xfrm>
            <a:off x="4714171" y="1998779"/>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⑪</a:t>
            </a:r>
            <a:endParaRPr kumimoji="1" lang="ja-JP" altLang="en-US" sz="1100">
              <a:solidFill>
                <a:srgbClr val="FF0000"/>
              </a:solidFill>
            </a:endParaRPr>
          </a:p>
        </xdr:txBody>
      </xdr:sp>
      <xdr:sp macro="" textlink="">
        <xdr:nvSpPr>
          <xdr:cNvPr id="34" name="テキスト ボックス 36">
            <a:extLst>
              <a:ext uri="{FF2B5EF4-FFF2-40B4-BE49-F238E27FC236}">
                <a16:creationId xmlns:a16="http://schemas.microsoft.com/office/drawing/2014/main" id="{7E1ED435-5011-6C14-AD09-20CC9C2D4C4E}"/>
              </a:ext>
            </a:extLst>
          </xdr:cNvPr>
          <xdr:cNvSpPr txBox="1"/>
        </xdr:nvSpPr>
        <xdr:spPr>
          <a:xfrm>
            <a:off x="4122797" y="2600759"/>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⑫</a:t>
            </a:r>
            <a:endParaRPr kumimoji="1" lang="ja-JP" altLang="en-US" sz="1100">
              <a:solidFill>
                <a:srgbClr val="FF0000"/>
              </a:solidFill>
            </a:endParaRPr>
          </a:p>
        </xdr:txBody>
      </xdr:sp>
      <xdr:sp macro="" textlink="">
        <xdr:nvSpPr>
          <xdr:cNvPr id="35" name="テキスト ボックス 37">
            <a:extLst>
              <a:ext uri="{FF2B5EF4-FFF2-40B4-BE49-F238E27FC236}">
                <a16:creationId xmlns:a16="http://schemas.microsoft.com/office/drawing/2014/main" id="{75555193-EFF4-E186-8603-D6A10A35B9FF}"/>
              </a:ext>
            </a:extLst>
          </xdr:cNvPr>
          <xdr:cNvSpPr txBox="1"/>
        </xdr:nvSpPr>
        <xdr:spPr>
          <a:xfrm>
            <a:off x="4780402" y="399243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sz="1100">
                <a:solidFill>
                  <a:srgbClr val="FF0000"/>
                </a:solidFill>
              </a:rPr>
              <a:t>⑬</a:t>
            </a:r>
            <a:endParaRPr kumimoji="1" lang="ja-JP" altLang="en-US" sz="1100">
              <a:solidFill>
                <a:srgbClr val="FF0000"/>
              </a:solidFill>
            </a:endParaRPr>
          </a:p>
        </xdr:txBody>
      </xdr:sp>
      <xdr:sp macro="" textlink="">
        <xdr:nvSpPr>
          <xdr:cNvPr id="36" name="テキスト ボックス 38">
            <a:extLst>
              <a:ext uri="{FF2B5EF4-FFF2-40B4-BE49-F238E27FC236}">
                <a16:creationId xmlns:a16="http://schemas.microsoft.com/office/drawing/2014/main" id="{8B9C6DBD-1E5E-3E37-BFAC-5F61498CB4EE}"/>
              </a:ext>
            </a:extLst>
          </xdr:cNvPr>
          <xdr:cNvSpPr txBox="1"/>
        </xdr:nvSpPr>
        <xdr:spPr>
          <a:xfrm>
            <a:off x="2343150" y="423225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t>①</a:t>
            </a:r>
          </a:p>
        </xdr:txBody>
      </xdr:sp>
      <xdr:sp macro="" textlink="">
        <xdr:nvSpPr>
          <xdr:cNvPr id="37" name="テキスト ボックス 39">
            <a:extLst>
              <a:ext uri="{FF2B5EF4-FFF2-40B4-BE49-F238E27FC236}">
                <a16:creationId xmlns:a16="http://schemas.microsoft.com/office/drawing/2014/main" id="{89BD0DE6-64C8-7E32-710A-3A9ACD9724D9}"/>
              </a:ext>
            </a:extLst>
          </xdr:cNvPr>
          <xdr:cNvSpPr txBox="1"/>
        </xdr:nvSpPr>
        <xdr:spPr>
          <a:xfrm>
            <a:off x="2495550" y="438465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t>①</a:t>
            </a:r>
          </a:p>
        </xdr:txBody>
      </xdr:sp>
      <xdr:sp macro="" textlink="">
        <xdr:nvSpPr>
          <xdr:cNvPr id="38" name="テキスト ボックス 40">
            <a:extLst>
              <a:ext uri="{FF2B5EF4-FFF2-40B4-BE49-F238E27FC236}">
                <a16:creationId xmlns:a16="http://schemas.microsoft.com/office/drawing/2014/main" id="{05D5ABAA-2F26-3529-F736-D4038998F4D6}"/>
              </a:ext>
            </a:extLst>
          </xdr:cNvPr>
          <xdr:cNvSpPr txBox="1"/>
        </xdr:nvSpPr>
        <xdr:spPr>
          <a:xfrm>
            <a:off x="2647950" y="453705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t>①</a:t>
            </a:r>
          </a:p>
        </xdr:txBody>
      </xdr:sp>
      <xdr:sp macro="" textlink="">
        <xdr:nvSpPr>
          <xdr:cNvPr id="39" name="テキスト ボックス 41">
            <a:extLst>
              <a:ext uri="{FF2B5EF4-FFF2-40B4-BE49-F238E27FC236}">
                <a16:creationId xmlns:a16="http://schemas.microsoft.com/office/drawing/2014/main" id="{B85F4AF2-89A9-1406-75C2-A025169771DA}"/>
              </a:ext>
            </a:extLst>
          </xdr:cNvPr>
          <xdr:cNvSpPr txBox="1"/>
        </xdr:nvSpPr>
        <xdr:spPr>
          <a:xfrm>
            <a:off x="5357338" y="4767596"/>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⑮</a:t>
            </a:r>
          </a:p>
        </xdr:txBody>
      </xdr:sp>
      <xdr:sp macro="" textlink="">
        <xdr:nvSpPr>
          <xdr:cNvPr id="40" name="テキスト ボックス 42">
            <a:extLst>
              <a:ext uri="{FF2B5EF4-FFF2-40B4-BE49-F238E27FC236}">
                <a16:creationId xmlns:a16="http://schemas.microsoft.com/office/drawing/2014/main" id="{3D986ED6-E604-A511-7B09-AC57089102A0}"/>
              </a:ext>
            </a:extLst>
          </xdr:cNvPr>
          <xdr:cNvSpPr txBox="1"/>
        </xdr:nvSpPr>
        <xdr:spPr>
          <a:xfrm>
            <a:off x="5547735" y="4015506"/>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⑯</a:t>
            </a:r>
          </a:p>
        </xdr:txBody>
      </xdr:sp>
      <xdr:sp macro="" textlink="">
        <xdr:nvSpPr>
          <xdr:cNvPr id="41" name="テキスト ボックス 43">
            <a:extLst>
              <a:ext uri="{FF2B5EF4-FFF2-40B4-BE49-F238E27FC236}">
                <a16:creationId xmlns:a16="http://schemas.microsoft.com/office/drawing/2014/main" id="{1CAF4CF6-C229-4278-5FF2-594FC2894A33}"/>
              </a:ext>
            </a:extLst>
          </xdr:cNvPr>
          <xdr:cNvSpPr txBox="1"/>
        </xdr:nvSpPr>
        <xdr:spPr>
          <a:xfrm>
            <a:off x="4372583" y="4418032"/>
            <a:ext cx="325730" cy="26161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kumimoji="1" lang="ja-JP" altLang="en-US" sz="1100">
                <a:solidFill>
                  <a:srgbClr val="FF0000"/>
                </a:solidFill>
              </a:rPr>
              <a:t>⑭</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10951" y="5641158"/>
          <a:ext cx="5971068" cy="497844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239058</xdr:colOff>
      <xdr:row>79</xdr:row>
      <xdr:rowOff>134471</xdr:rowOff>
    </xdr:from>
    <xdr:to>
      <xdr:col>7</xdr:col>
      <xdr:colOff>4004233</xdr:colOff>
      <xdr:row>111</xdr:row>
      <xdr:rowOff>119167</xdr:rowOff>
    </xdr:to>
    <xdr:pic>
      <xdr:nvPicPr>
        <xdr:cNvPr id="3" name="図 2">
          <a:extLst>
            <a:ext uri="{FF2B5EF4-FFF2-40B4-BE49-F238E27FC236}">
              <a16:creationId xmlns:a16="http://schemas.microsoft.com/office/drawing/2014/main" id="{C2C29E14-14CF-DC42-9436-4BFA54684AA9}"/>
            </a:ext>
          </a:extLst>
        </xdr:cNvPr>
        <xdr:cNvPicPr>
          <a:picLocks noChangeAspect="1"/>
        </xdr:cNvPicPr>
      </xdr:nvPicPr>
      <xdr:blipFill>
        <a:blip xmlns:r="http://schemas.openxmlformats.org/officeDocument/2006/relationships" r:embed="rId1"/>
        <a:stretch>
          <a:fillRect/>
        </a:stretch>
      </xdr:blipFill>
      <xdr:spPr>
        <a:xfrm>
          <a:off x="6424705" y="15568706"/>
          <a:ext cx="7829175" cy="70668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3765" y="20277290"/>
          <a:ext cx="5077179" cy="4812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64" activePane="bottomRight" state="frozen"/>
      <selection pane="topRight" activeCell="E1" sqref="E1"/>
      <selection pane="bottomLeft" activeCell="A45" sqref="A45"/>
      <selection pane="bottomRight" activeCell="I66" sqref="I66"/>
    </sheetView>
  </sheetViews>
  <sheetFormatPr baseColWidth="10" defaultColWidth="8" defaultRowHeight="18"/>
  <cols>
    <col min="1" max="1" width="3.5" style="3" customWidth="1"/>
    <col min="2" max="2" width="18" style="2" customWidth="1"/>
    <col min="3" max="3" width="8.5" style="4" customWidth="1"/>
    <col min="4" max="4" width="11" style="3" bestFit="1" customWidth="1"/>
    <col min="5" max="5" width="30" style="4" customWidth="1"/>
    <col min="6" max="6" width="41" style="3" customWidth="1"/>
    <col min="7" max="7" width="21" style="4" customWidth="1"/>
    <col min="8" max="8" width="19.83203125" style="4" customWidth="1"/>
    <col min="9" max="9" width="38" style="4" customWidth="1"/>
    <col min="10" max="10" width="7.83203125" style="3" bestFit="1" customWidth="1"/>
    <col min="11" max="11" width="5" style="3" bestFit="1" customWidth="1"/>
    <col min="12" max="16384" width="8" style="3"/>
  </cols>
  <sheetData>
    <row r="2" spans="2:10">
      <c r="B2" s="1" t="s">
        <v>0</v>
      </c>
      <c r="C2" s="2"/>
    </row>
    <row r="3" spans="2:10" ht="16.5" customHeight="1">
      <c r="B3" s="85" t="s">
        <v>513</v>
      </c>
      <c r="C3" s="5"/>
      <c r="G3" s="231" t="s">
        <v>1</v>
      </c>
      <c r="H3" s="231" t="s">
        <v>2</v>
      </c>
      <c r="I3" s="231" t="s">
        <v>3</v>
      </c>
    </row>
    <row r="4" spans="2:10" ht="19">
      <c r="B4" s="7" t="s">
        <v>4</v>
      </c>
      <c r="C4" s="8"/>
      <c r="G4" s="232" t="s">
        <v>518</v>
      </c>
      <c r="H4" s="232" t="s">
        <v>514</v>
      </c>
      <c r="I4" s="232" t="s">
        <v>515</v>
      </c>
    </row>
    <row r="5" spans="2:10">
      <c r="G5" s="230" t="s">
        <v>5</v>
      </c>
    </row>
    <row r="6" spans="2:10">
      <c r="E6" s="6"/>
    </row>
    <row r="7" spans="2:10" ht="19">
      <c r="B7" s="274" t="s">
        <v>6</v>
      </c>
      <c r="C7" s="275" t="s">
        <v>7</v>
      </c>
      <c r="D7" s="276" t="s">
        <v>8</v>
      </c>
      <c r="E7" s="275" t="s">
        <v>9</v>
      </c>
      <c r="F7" s="276" t="s">
        <v>10</v>
      </c>
      <c r="G7" s="277" t="s">
        <v>11</v>
      </c>
      <c r="H7" s="275" t="s">
        <v>12</v>
      </c>
      <c r="I7" s="278" t="s">
        <v>13</v>
      </c>
    </row>
    <row r="8" spans="2:10" ht="38">
      <c r="B8" s="293" t="s">
        <v>14</v>
      </c>
      <c r="C8" s="15">
        <f t="shared" ref="C8:C82" si="0">ROW()-7</f>
        <v>1</v>
      </c>
      <c r="D8" s="207" t="s">
        <v>15</v>
      </c>
      <c r="E8" s="15" t="s">
        <v>16</v>
      </c>
      <c r="F8" s="208" t="s">
        <v>17</v>
      </c>
      <c r="G8" s="208" t="s">
        <v>18</v>
      </c>
      <c r="H8" s="136">
        <v>6</v>
      </c>
      <c r="I8" s="285"/>
      <c r="J8" s="3" t="s">
        <v>19</v>
      </c>
    </row>
    <row r="9" spans="2:10" ht="38">
      <c r="B9" s="294" t="s">
        <v>14</v>
      </c>
      <c r="C9" s="12">
        <f t="shared" si="0"/>
        <v>2</v>
      </c>
      <c r="D9" s="89" t="s">
        <v>15</v>
      </c>
      <c r="E9" s="9" t="s">
        <v>20</v>
      </c>
      <c r="F9" s="90" t="s">
        <v>21</v>
      </c>
      <c r="G9" s="90" t="s">
        <v>18</v>
      </c>
      <c r="H9" s="137">
        <v>26</v>
      </c>
      <c r="I9" s="286"/>
      <c r="J9" s="3" t="s">
        <v>19</v>
      </c>
    </row>
    <row r="10" spans="2:10" ht="38">
      <c r="B10" s="294" t="s">
        <v>14</v>
      </c>
      <c r="C10" s="13">
        <f t="shared" si="0"/>
        <v>3</v>
      </c>
      <c r="D10" s="89" t="s">
        <v>15</v>
      </c>
      <c r="E10" s="12" t="s">
        <v>22</v>
      </c>
      <c r="F10" s="90" t="s">
        <v>23</v>
      </c>
      <c r="G10" s="90" t="s">
        <v>24</v>
      </c>
      <c r="H10" s="138" t="s">
        <v>516</v>
      </c>
      <c r="I10" s="287"/>
      <c r="J10" s="3" t="s">
        <v>19</v>
      </c>
    </row>
    <row r="11" spans="2:10" ht="38">
      <c r="B11" s="294" t="s">
        <v>14</v>
      </c>
      <c r="C11" s="12">
        <f t="shared" si="0"/>
        <v>4</v>
      </c>
      <c r="D11" s="89" t="s">
        <v>15</v>
      </c>
      <c r="E11" s="12" t="s">
        <v>25</v>
      </c>
      <c r="F11" s="13" t="s">
        <v>26</v>
      </c>
      <c r="G11" s="13" t="s">
        <v>24</v>
      </c>
      <c r="H11" s="138" t="s">
        <v>516</v>
      </c>
      <c r="I11" s="286"/>
      <c r="J11" s="3" t="s">
        <v>19</v>
      </c>
    </row>
    <row r="12" spans="2:10" ht="38">
      <c r="B12" s="294" t="s">
        <v>14</v>
      </c>
      <c r="C12" s="9">
        <f t="shared" si="0"/>
        <v>5</v>
      </c>
      <c r="D12" s="211" t="s">
        <v>15</v>
      </c>
      <c r="E12" s="27" t="s">
        <v>27</v>
      </c>
      <c r="F12" s="210" t="s">
        <v>28</v>
      </c>
      <c r="G12" s="210" t="s">
        <v>18</v>
      </c>
      <c r="H12" s="139">
        <v>7</v>
      </c>
      <c r="I12" s="288"/>
      <c r="J12" s="3" t="s">
        <v>19</v>
      </c>
    </row>
    <row r="13" spans="2:10" ht="38">
      <c r="B13" s="294" t="s">
        <v>14</v>
      </c>
      <c r="C13" s="9">
        <f t="shared" si="0"/>
        <v>6</v>
      </c>
      <c r="D13" s="113" t="s">
        <v>15</v>
      </c>
      <c r="E13" s="12" t="s">
        <v>29</v>
      </c>
      <c r="F13" s="13" t="s">
        <v>30</v>
      </c>
      <c r="G13" s="13" t="s">
        <v>18</v>
      </c>
      <c r="H13" s="137">
        <v>14</v>
      </c>
      <c r="I13" s="286"/>
      <c r="J13" s="3" t="s">
        <v>19</v>
      </c>
    </row>
    <row r="14" spans="2:10" ht="38">
      <c r="B14" s="294" t="s">
        <v>14</v>
      </c>
      <c r="C14" s="27">
        <f t="shared" si="0"/>
        <v>7</v>
      </c>
      <c r="D14" s="89" t="s">
        <v>15</v>
      </c>
      <c r="E14" s="12" t="s">
        <v>31</v>
      </c>
      <c r="F14" s="13" t="s">
        <v>32</v>
      </c>
      <c r="G14" s="13" t="s">
        <v>24</v>
      </c>
      <c r="H14" s="138" t="s">
        <v>516</v>
      </c>
      <c r="I14" s="286"/>
      <c r="J14" s="3" t="s">
        <v>19</v>
      </c>
    </row>
    <row r="15" spans="2:10" ht="38">
      <c r="B15" s="294" t="s">
        <v>14</v>
      </c>
      <c r="C15" s="18">
        <f t="shared" si="0"/>
        <v>8</v>
      </c>
      <c r="D15" s="212" t="s">
        <v>33</v>
      </c>
      <c r="E15" s="18" t="s">
        <v>34</v>
      </c>
      <c r="F15" s="13" t="s">
        <v>35</v>
      </c>
      <c r="G15" s="13" t="s">
        <v>18</v>
      </c>
      <c r="H15" s="137"/>
      <c r="I15" s="286"/>
      <c r="J15" s="3" t="s">
        <v>19</v>
      </c>
    </row>
    <row r="16" spans="2:10" ht="38">
      <c r="B16" s="294" t="s">
        <v>14</v>
      </c>
      <c r="C16" s="18">
        <f t="shared" si="0"/>
        <v>9</v>
      </c>
      <c r="D16" s="212" t="s">
        <v>33</v>
      </c>
      <c r="E16" s="18" t="s">
        <v>36</v>
      </c>
      <c r="F16" s="13" t="s">
        <v>37</v>
      </c>
      <c r="G16" s="13" t="s">
        <v>18</v>
      </c>
      <c r="H16" s="137"/>
      <c r="I16" s="286"/>
      <c r="J16" s="3" t="s">
        <v>19</v>
      </c>
    </row>
    <row r="17" spans="2:19" ht="38">
      <c r="B17" s="294" t="s">
        <v>14</v>
      </c>
      <c r="C17" s="12">
        <f t="shared" si="0"/>
        <v>10</v>
      </c>
      <c r="D17" s="89" t="s">
        <v>38</v>
      </c>
      <c r="E17" s="12" t="s">
        <v>39</v>
      </c>
      <c r="F17" s="13" t="s">
        <v>40</v>
      </c>
      <c r="G17" s="13" t="s">
        <v>24</v>
      </c>
      <c r="H17" s="138"/>
      <c r="I17" s="286"/>
      <c r="J17" s="3" t="s">
        <v>19</v>
      </c>
    </row>
    <row r="18" spans="2:19" ht="38">
      <c r="B18" s="294" t="s">
        <v>14</v>
      </c>
      <c r="C18" s="92">
        <f t="shared" si="0"/>
        <v>11</v>
      </c>
      <c r="D18" s="21" t="s">
        <v>38</v>
      </c>
      <c r="E18" s="12" t="s">
        <v>41</v>
      </c>
      <c r="F18" s="17" t="s">
        <v>42</v>
      </c>
      <c r="G18" s="17" t="s">
        <v>24</v>
      </c>
      <c r="H18" s="138"/>
      <c r="I18" s="286"/>
      <c r="J18" s="3" t="s">
        <v>19</v>
      </c>
    </row>
    <row r="19" spans="2:19" ht="38">
      <c r="B19" s="294" t="s">
        <v>14</v>
      </c>
      <c r="C19" s="20">
        <f t="shared" si="0"/>
        <v>12</v>
      </c>
      <c r="D19" s="29" t="s">
        <v>33</v>
      </c>
      <c r="E19" s="19" t="s">
        <v>43</v>
      </c>
      <c r="F19" s="20" t="s">
        <v>44</v>
      </c>
      <c r="G19" s="20" t="s">
        <v>45</v>
      </c>
      <c r="H19" s="140"/>
      <c r="I19" s="289"/>
      <c r="J19" s="3" t="s">
        <v>19</v>
      </c>
    </row>
    <row r="20" spans="2:19" ht="38">
      <c r="B20" s="293" t="s">
        <v>46</v>
      </c>
      <c r="C20" s="92">
        <f t="shared" si="0"/>
        <v>13</v>
      </c>
      <c r="D20" s="22" t="s">
        <v>15</v>
      </c>
      <c r="E20" s="9" t="s">
        <v>16</v>
      </c>
      <c r="F20" s="10" t="s">
        <v>47</v>
      </c>
      <c r="G20" s="10" t="s">
        <v>18</v>
      </c>
      <c r="H20" s="138">
        <v>0</v>
      </c>
      <c r="I20" s="287"/>
      <c r="J20" s="3" t="s">
        <v>19</v>
      </c>
    </row>
    <row r="21" spans="2:19" ht="38">
      <c r="B21" s="295" t="s">
        <v>48</v>
      </c>
      <c r="C21" s="92">
        <f t="shared" si="0"/>
        <v>14</v>
      </c>
      <c r="D21" s="21" t="s">
        <v>15</v>
      </c>
      <c r="E21" s="12" t="s">
        <v>20</v>
      </c>
      <c r="F21" s="17" t="s">
        <v>49</v>
      </c>
      <c r="G21" s="17" t="s">
        <v>18</v>
      </c>
      <c r="H21" s="137">
        <v>0</v>
      </c>
      <c r="I21" s="286"/>
      <c r="J21" s="3" t="s">
        <v>19</v>
      </c>
    </row>
    <row r="22" spans="2:19" ht="38">
      <c r="B22" s="295" t="s">
        <v>48</v>
      </c>
      <c r="C22" s="92">
        <f t="shared" si="0"/>
        <v>15</v>
      </c>
      <c r="D22" s="23" t="s">
        <v>50</v>
      </c>
      <c r="E22" s="18" t="s">
        <v>22</v>
      </c>
      <c r="F22" s="17" t="s">
        <v>51</v>
      </c>
      <c r="G22" s="17" t="s">
        <v>24</v>
      </c>
      <c r="H22" s="138"/>
      <c r="I22" s="286"/>
      <c r="J22" s="3" t="s">
        <v>19</v>
      </c>
    </row>
    <row r="23" spans="2:19" ht="38">
      <c r="B23" s="295" t="s">
        <v>48</v>
      </c>
      <c r="C23" s="92">
        <f t="shared" si="0"/>
        <v>16</v>
      </c>
      <c r="D23" s="23" t="s">
        <v>15</v>
      </c>
      <c r="E23" s="18" t="s">
        <v>25</v>
      </c>
      <c r="F23" s="17" t="s">
        <v>52</v>
      </c>
      <c r="G23" s="17" t="s">
        <v>24</v>
      </c>
      <c r="H23" s="138"/>
      <c r="I23" s="286"/>
      <c r="J23" s="3" t="s">
        <v>19</v>
      </c>
    </row>
    <row r="24" spans="2:19" ht="38">
      <c r="B24" s="295" t="s">
        <v>48</v>
      </c>
      <c r="C24" s="92">
        <f t="shared" si="0"/>
        <v>17</v>
      </c>
      <c r="D24" s="23" t="s">
        <v>15</v>
      </c>
      <c r="E24" s="18" t="s">
        <v>27</v>
      </c>
      <c r="F24" s="17" t="s">
        <v>53</v>
      </c>
      <c r="G24" s="17" t="s">
        <v>18</v>
      </c>
      <c r="H24" s="137"/>
      <c r="I24" s="286"/>
      <c r="J24" s="3" t="s">
        <v>19</v>
      </c>
    </row>
    <row r="25" spans="2:19" ht="38">
      <c r="B25" s="295" t="s">
        <v>48</v>
      </c>
      <c r="C25" s="9">
        <f t="shared" si="0"/>
        <v>18</v>
      </c>
      <c r="D25" s="113" t="s">
        <v>15</v>
      </c>
      <c r="E25" s="12" t="s">
        <v>29</v>
      </c>
      <c r="F25" s="13" t="s">
        <v>54</v>
      </c>
      <c r="G25" s="13" t="s">
        <v>18</v>
      </c>
      <c r="H25" s="137"/>
      <c r="I25" s="286"/>
      <c r="J25" s="3" t="s">
        <v>19</v>
      </c>
    </row>
    <row r="26" spans="2:19" ht="38">
      <c r="B26" s="295" t="s">
        <v>48</v>
      </c>
      <c r="C26" s="92">
        <f t="shared" si="0"/>
        <v>19</v>
      </c>
      <c r="D26" s="23" t="s">
        <v>15</v>
      </c>
      <c r="E26" s="18" t="s">
        <v>31</v>
      </c>
      <c r="F26" s="17" t="s">
        <v>55</v>
      </c>
      <c r="G26" s="17" t="s">
        <v>24</v>
      </c>
      <c r="H26" s="138"/>
      <c r="I26" s="286"/>
      <c r="J26" s="3" t="s">
        <v>19</v>
      </c>
    </row>
    <row r="27" spans="2:19" ht="38">
      <c r="B27" s="295" t="s">
        <v>48</v>
      </c>
      <c r="C27" s="92">
        <f t="shared" si="0"/>
        <v>20</v>
      </c>
      <c r="D27" s="23" t="s">
        <v>33</v>
      </c>
      <c r="E27" s="18" t="s">
        <v>34</v>
      </c>
      <c r="F27" s="17" t="s">
        <v>56</v>
      </c>
      <c r="G27" s="17" t="s">
        <v>18</v>
      </c>
      <c r="H27" s="137"/>
      <c r="I27" s="286"/>
      <c r="J27" s="3" t="s">
        <v>19</v>
      </c>
    </row>
    <row r="28" spans="2:19" ht="38">
      <c r="B28" s="295" t="s">
        <v>48</v>
      </c>
      <c r="C28" s="92">
        <f t="shared" si="0"/>
        <v>21</v>
      </c>
      <c r="D28" s="23" t="s">
        <v>33</v>
      </c>
      <c r="E28" s="18" t="s">
        <v>36</v>
      </c>
      <c r="F28" s="17" t="s">
        <v>57</v>
      </c>
      <c r="G28" s="17" t="s">
        <v>18</v>
      </c>
      <c r="H28" s="137"/>
      <c r="I28" s="286"/>
      <c r="J28" s="3" t="s">
        <v>19</v>
      </c>
    </row>
    <row r="29" spans="2:19" ht="38">
      <c r="B29" s="295" t="s">
        <v>48</v>
      </c>
      <c r="C29" s="92">
        <f t="shared" si="0"/>
        <v>22</v>
      </c>
      <c r="D29" s="21" t="s">
        <v>33</v>
      </c>
      <c r="E29" s="12" t="s">
        <v>39</v>
      </c>
      <c r="F29" s="10" t="s">
        <v>58</v>
      </c>
      <c r="G29" s="10" t="s">
        <v>24</v>
      </c>
      <c r="H29" s="138"/>
      <c r="I29" s="287"/>
      <c r="J29" s="3" t="s">
        <v>19</v>
      </c>
    </row>
    <row r="30" spans="2:19" ht="38">
      <c r="B30" s="295" t="s">
        <v>48</v>
      </c>
      <c r="C30" s="92">
        <f t="shared" si="0"/>
        <v>23</v>
      </c>
      <c r="D30" s="89" t="s">
        <v>33</v>
      </c>
      <c r="E30" s="12" t="s">
        <v>41</v>
      </c>
      <c r="F30" s="90" t="s">
        <v>59</v>
      </c>
      <c r="G30" s="90" t="s">
        <v>24</v>
      </c>
      <c r="H30" s="138"/>
      <c r="I30" s="287"/>
      <c r="J30" s="3" t="s">
        <v>19</v>
      </c>
    </row>
    <row r="31" spans="2:19" ht="18" customHeight="1">
      <c r="B31" s="295" t="s">
        <v>48</v>
      </c>
      <c r="C31" s="92">
        <f t="shared" si="0"/>
        <v>24</v>
      </c>
      <c r="D31" s="89" t="s">
        <v>33</v>
      </c>
      <c r="E31" s="12" t="s">
        <v>43</v>
      </c>
      <c r="F31" s="13" t="s">
        <v>60</v>
      </c>
      <c r="G31" s="13" t="s">
        <v>45</v>
      </c>
      <c r="H31" s="137"/>
      <c r="I31" s="286"/>
      <c r="J31" s="3" t="s">
        <v>19</v>
      </c>
    </row>
    <row r="32" spans="2:19" s="25" customFormat="1" ht="19">
      <c r="B32" s="279" t="s">
        <v>61</v>
      </c>
      <c r="C32" s="16">
        <f t="shared" ref="C32:C36"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ht="19">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ht="19">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8">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ht="19">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8">
      <c r="B37" s="281" t="s">
        <v>61</v>
      </c>
      <c r="C37" s="13">
        <f>ROW()-7</f>
        <v>30</v>
      </c>
      <c r="D37" s="89" t="s">
        <v>15</v>
      </c>
      <c r="E37" s="12" t="s">
        <v>77</v>
      </c>
      <c r="F37" s="13" t="s">
        <v>78</v>
      </c>
      <c r="G37" s="90" t="s">
        <v>18</v>
      </c>
      <c r="H37" s="135"/>
      <c r="I37" s="282"/>
      <c r="J37" s="3" t="s">
        <v>19</v>
      </c>
      <c r="K37" s="3"/>
      <c r="L37" s="3"/>
      <c r="M37" s="3"/>
      <c r="N37" s="3"/>
      <c r="O37" s="3"/>
      <c r="P37" s="3"/>
      <c r="Q37" s="3"/>
      <c r="R37" s="3"/>
      <c r="S37" s="3"/>
    </row>
    <row r="38" spans="2:19" s="25" customFormat="1" ht="38">
      <c r="B38" s="281" t="s">
        <v>61</v>
      </c>
      <c r="C38" s="9">
        <f t="shared" si="0"/>
        <v>31</v>
      </c>
      <c r="D38" s="209" t="s">
        <v>74</v>
      </c>
      <c r="E38" s="9" t="s">
        <v>79</v>
      </c>
      <c r="F38" s="13" t="s">
        <v>80</v>
      </c>
      <c r="G38" s="13" t="s">
        <v>18</v>
      </c>
      <c r="H38" s="135"/>
      <c r="I38" s="283"/>
      <c r="J38" s="3" t="s">
        <v>19</v>
      </c>
      <c r="K38" s="3"/>
      <c r="L38" s="3"/>
      <c r="M38" s="3"/>
      <c r="N38" s="3"/>
      <c r="O38" s="3"/>
      <c r="P38" s="3"/>
      <c r="Q38" s="3"/>
      <c r="R38" s="3"/>
      <c r="S38" s="3"/>
    </row>
    <row r="39" spans="2:19" s="25" customFormat="1" ht="38">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57">
      <c r="B40" s="281" t="s">
        <v>61</v>
      </c>
      <c r="C40" s="9">
        <f t="shared" si="0"/>
        <v>33</v>
      </c>
      <c r="D40" s="209" t="s">
        <v>15</v>
      </c>
      <c r="E40" s="9" t="s">
        <v>83</v>
      </c>
      <c r="F40" s="13" t="s">
        <v>84</v>
      </c>
      <c r="G40" s="210" t="s">
        <v>18</v>
      </c>
      <c r="H40" s="135"/>
      <c r="I40" s="283"/>
      <c r="J40" s="3" t="s">
        <v>19</v>
      </c>
      <c r="K40" s="3"/>
      <c r="L40" s="3"/>
      <c r="M40" s="3"/>
      <c r="N40" s="3"/>
      <c r="O40" s="3"/>
      <c r="P40" s="3"/>
      <c r="Q40" s="3"/>
      <c r="R40" s="3"/>
      <c r="S40" s="3"/>
    </row>
    <row r="41" spans="2:19" s="25" customFormat="1" ht="38">
      <c r="B41" s="281" t="s">
        <v>61</v>
      </c>
      <c r="C41" s="9">
        <f t="shared" si="0"/>
        <v>34</v>
      </c>
      <c r="D41" s="209" t="s">
        <v>74</v>
      </c>
      <c r="E41" s="9" t="s">
        <v>85</v>
      </c>
      <c r="F41" s="13" t="s">
        <v>86</v>
      </c>
      <c r="G41" s="13" t="s">
        <v>18</v>
      </c>
      <c r="H41" s="135"/>
      <c r="I41" s="283"/>
      <c r="J41" s="3" t="s">
        <v>19</v>
      </c>
      <c r="K41" s="3"/>
      <c r="L41" s="3"/>
      <c r="M41" s="3"/>
      <c r="N41" s="3"/>
      <c r="O41" s="3"/>
      <c r="P41" s="3"/>
      <c r="Q41" s="3"/>
      <c r="R41" s="3"/>
      <c r="S41" s="3"/>
    </row>
    <row r="42" spans="2:19" s="25" customFormat="1" ht="38">
      <c r="B42" s="281" t="s">
        <v>61</v>
      </c>
      <c r="C42" s="9">
        <f t="shared" si="0"/>
        <v>35</v>
      </c>
      <c r="D42" s="209" t="s">
        <v>74</v>
      </c>
      <c r="E42" s="9" t="s">
        <v>87</v>
      </c>
      <c r="F42" s="13" t="s">
        <v>88</v>
      </c>
      <c r="G42" s="13" t="s">
        <v>18</v>
      </c>
      <c r="H42" s="135"/>
      <c r="I42" s="283"/>
      <c r="J42" s="3" t="s">
        <v>19</v>
      </c>
      <c r="K42" s="3"/>
      <c r="L42" s="3"/>
      <c r="M42" s="3"/>
      <c r="N42" s="3"/>
      <c r="O42" s="3"/>
      <c r="P42" s="3"/>
      <c r="Q42" s="3"/>
      <c r="R42" s="3"/>
      <c r="S42" s="3"/>
    </row>
    <row r="43" spans="2:19" s="25" customFormat="1" ht="57">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ht="19">
      <c r="B44" s="279" t="s">
        <v>91</v>
      </c>
      <c r="C44" s="15">
        <f t="shared" si="0"/>
        <v>37</v>
      </c>
      <c r="D44" s="207" t="s">
        <v>33</v>
      </c>
      <c r="E44" s="15" t="s">
        <v>92</v>
      </c>
      <c r="F44" s="208" t="s">
        <v>93</v>
      </c>
      <c r="G44" s="208" t="s">
        <v>18</v>
      </c>
      <c r="H44" s="135"/>
      <c r="I44" s="280"/>
      <c r="J44" s="3" t="s">
        <v>19</v>
      </c>
      <c r="K44" s="3"/>
      <c r="L44" s="3"/>
      <c r="M44" s="3"/>
      <c r="N44" s="3"/>
      <c r="O44" s="3"/>
      <c r="P44" s="3"/>
      <c r="Q44" s="3"/>
      <c r="R44" s="3"/>
      <c r="S44" s="3"/>
    </row>
    <row r="45" spans="2:19" s="25" customFormat="1" ht="19">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ht="19">
      <c r="B46" s="281" t="s">
        <v>91</v>
      </c>
      <c r="C46" s="12">
        <f t="shared" si="0"/>
        <v>39</v>
      </c>
      <c r="D46" s="89" t="s">
        <v>33</v>
      </c>
      <c r="E46" s="27" t="s">
        <v>96</v>
      </c>
      <c r="F46" s="210" t="s">
        <v>97</v>
      </c>
      <c r="G46" s="210" t="s">
        <v>18</v>
      </c>
      <c r="H46" s="341">
        <v>1</v>
      </c>
      <c r="I46" s="342" t="s">
        <v>519</v>
      </c>
      <c r="J46" s="3" t="s">
        <v>19</v>
      </c>
      <c r="K46" s="3"/>
      <c r="L46" s="3"/>
      <c r="M46" s="3"/>
      <c r="N46" s="3"/>
      <c r="O46" s="3"/>
      <c r="P46" s="3"/>
      <c r="Q46" s="3"/>
      <c r="R46" s="3"/>
      <c r="S46" s="3"/>
    </row>
    <row r="47" spans="2:19" ht="19">
      <c r="B47" s="279" t="s">
        <v>98</v>
      </c>
      <c r="C47" s="91">
        <f t="shared" si="0"/>
        <v>40</v>
      </c>
      <c r="D47" s="24" t="s">
        <v>15</v>
      </c>
      <c r="E47" s="15" t="s">
        <v>99</v>
      </c>
      <c r="F47" s="16" t="s">
        <v>100</v>
      </c>
      <c r="G47" s="16" t="s">
        <v>64</v>
      </c>
      <c r="H47" s="134" t="s">
        <v>101</v>
      </c>
      <c r="I47" s="280"/>
      <c r="J47" s="3" t="s">
        <v>19</v>
      </c>
    </row>
    <row r="48" spans="2:19" ht="19">
      <c r="B48" s="281" t="s">
        <v>98</v>
      </c>
      <c r="C48" s="17">
        <f t="shared" si="0"/>
        <v>41</v>
      </c>
      <c r="D48" s="11" t="s">
        <v>50</v>
      </c>
      <c r="E48" s="13" t="s">
        <v>102</v>
      </c>
      <c r="F48" s="17" t="s">
        <v>103</v>
      </c>
      <c r="G48" s="17" t="s">
        <v>68</v>
      </c>
      <c r="H48" s="135"/>
      <c r="I48" s="283"/>
      <c r="J48" s="3" t="s">
        <v>19</v>
      </c>
    </row>
    <row r="49" spans="2:19" ht="38">
      <c r="B49" s="281" t="s">
        <v>98</v>
      </c>
      <c r="C49" s="17">
        <f t="shared" si="0"/>
        <v>42</v>
      </c>
      <c r="D49" s="11" t="s">
        <v>15</v>
      </c>
      <c r="E49" s="13" t="s">
        <v>71</v>
      </c>
      <c r="F49" s="17" t="s">
        <v>104</v>
      </c>
      <c r="G49" s="17" t="s">
        <v>73</v>
      </c>
      <c r="H49" s="135"/>
      <c r="I49" s="283"/>
      <c r="J49" s="3" t="s">
        <v>19</v>
      </c>
    </row>
    <row r="50" spans="2:19" ht="57">
      <c r="B50" s="281"/>
      <c r="C50" s="13">
        <f t="shared" si="0"/>
        <v>43</v>
      </c>
      <c r="D50" s="113" t="s">
        <v>15</v>
      </c>
      <c r="E50" s="13" t="s">
        <v>105</v>
      </c>
      <c r="F50" s="13" t="s">
        <v>106</v>
      </c>
      <c r="G50" s="13" t="s">
        <v>107</v>
      </c>
      <c r="H50" s="135"/>
      <c r="I50" s="283"/>
      <c r="J50" s="3" t="s">
        <v>19</v>
      </c>
    </row>
    <row r="51" spans="2:19" ht="19">
      <c r="B51" s="281"/>
      <c r="C51" s="12">
        <f t="shared" si="0"/>
        <v>44</v>
      </c>
      <c r="D51" s="89" t="s">
        <v>33</v>
      </c>
      <c r="E51" s="13" t="s">
        <v>108</v>
      </c>
      <c r="F51" s="13" t="s">
        <v>109</v>
      </c>
      <c r="G51" s="13" t="s">
        <v>18</v>
      </c>
      <c r="H51" s="135"/>
      <c r="I51" s="283"/>
      <c r="J51" s="3" t="s">
        <v>19</v>
      </c>
    </row>
    <row r="52" spans="2:19" ht="38">
      <c r="B52" s="281" t="s">
        <v>98</v>
      </c>
      <c r="C52" s="13">
        <f t="shared" si="0"/>
        <v>45</v>
      </c>
      <c r="D52" s="113" t="s">
        <v>15</v>
      </c>
      <c r="E52" s="13" t="s">
        <v>110</v>
      </c>
      <c r="F52" s="13" t="s">
        <v>111</v>
      </c>
      <c r="G52" s="13" t="s">
        <v>112</v>
      </c>
      <c r="H52" s="135"/>
      <c r="I52" s="283"/>
      <c r="J52" s="3" t="s">
        <v>19</v>
      </c>
    </row>
    <row r="53" spans="2:19" ht="19">
      <c r="B53" s="281" t="s">
        <v>98</v>
      </c>
      <c r="C53" s="13">
        <f t="shared" si="0"/>
        <v>46</v>
      </c>
      <c r="D53" s="113" t="s">
        <v>15</v>
      </c>
      <c r="E53" s="13" t="s">
        <v>113</v>
      </c>
      <c r="F53" s="13" t="s">
        <v>114</v>
      </c>
      <c r="G53" s="13" t="s">
        <v>115</v>
      </c>
      <c r="H53" s="135"/>
      <c r="I53" s="283"/>
      <c r="J53" s="3" t="s">
        <v>19</v>
      </c>
    </row>
    <row r="54" spans="2:19" ht="76">
      <c r="B54" s="281" t="s">
        <v>98</v>
      </c>
      <c r="C54" s="13">
        <f t="shared" si="0"/>
        <v>47</v>
      </c>
      <c r="D54" s="113" t="s">
        <v>50</v>
      </c>
      <c r="E54" s="13" t="s">
        <v>116</v>
      </c>
      <c r="F54" s="13" t="s">
        <v>117</v>
      </c>
      <c r="G54" s="13" t="s">
        <v>118</v>
      </c>
      <c r="H54" s="135"/>
      <c r="I54" s="283"/>
      <c r="J54" s="3" t="s">
        <v>19</v>
      </c>
    </row>
    <row r="55" spans="2:19" ht="38">
      <c r="B55" s="281" t="s">
        <v>98</v>
      </c>
      <c r="C55" s="117">
        <f t="shared" si="0"/>
        <v>48</v>
      </c>
      <c r="D55" s="113" t="s">
        <v>50</v>
      </c>
      <c r="E55" s="117" t="s">
        <v>119</v>
      </c>
      <c r="F55" s="117" t="s">
        <v>120</v>
      </c>
      <c r="G55" s="117" t="s">
        <v>121</v>
      </c>
      <c r="H55" s="135"/>
      <c r="I55" s="283"/>
      <c r="J55" s="3" t="s">
        <v>19</v>
      </c>
    </row>
    <row r="56" spans="2:19" ht="18" customHeight="1">
      <c r="B56" s="281" t="s">
        <v>98</v>
      </c>
      <c r="C56" s="13">
        <f t="shared" si="0"/>
        <v>49</v>
      </c>
      <c r="D56" s="113" t="s">
        <v>50</v>
      </c>
      <c r="E56" s="13" t="s">
        <v>122</v>
      </c>
      <c r="F56" s="13" t="s">
        <v>123</v>
      </c>
      <c r="G56" s="13" t="s">
        <v>124</v>
      </c>
      <c r="H56" s="135"/>
      <c r="I56" s="283"/>
      <c r="J56" s="3" t="s">
        <v>19</v>
      </c>
    </row>
    <row r="57" spans="2:19" ht="18" customHeight="1">
      <c r="B57" s="281" t="s">
        <v>98</v>
      </c>
      <c r="C57" s="117">
        <f t="shared" si="0"/>
        <v>50</v>
      </c>
      <c r="D57" s="113" t="s">
        <v>50</v>
      </c>
      <c r="E57" s="213" t="s">
        <v>125</v>
      </c>
      <c r="F57" s="214" t="s">
        <v>126</v>
      </c>
      <c r="G57" s="117" t="s">
        <v>24</v>
      </c>
      <c r="H57" s="135"/>
      <c r="I57" s="283"/>
      <c r="J57" s="3" t="s">
        <v>19</v>
      </c>
    </row>
    <row r="58" spans="2:19" ht="19">
      <c r="B58" s="281" t="s">
        <v>98</v>
      </c>
      <c r="C58" s="117">
        <f t="shared" si="0"/>
        <v>51</v>
      </c>
      <c r="D58" s="113" t="s">
        <v>50</v>
      </c>
      <c r="E58" s="213" t="s">
        <v>127</v>
      </c>
      <c r="F58" s="214" t="s">
        <v>128</v>
      </c>
      <c r="G58" s="117" t="s">
        <v>24</v>
      </c>
      <c r="H58" s="135"/>
      <c r="I58" s="283"/>
      <c r="J58" s="3" t="s">
        <v>19</v>
      </c>
    </row>
    <row r="59" spans="2:19" ht="19">
      <c r="B59" s="281" t="s">
        <v>98</v>
      </c>
      <c r="C59" s="117">
        <f t="shared" si="0"/>
        <v>52</v>
      </c>
      <c r="D59" s="113" t="s">
        <v>50</v>
      </c>
      <c r="E59" s="213" t="s">
        <v>129</v>
      </c>
      <c r="F59" s="214" t="s">
        <v>130</v>
      </c>
      <c r="G59" s="117" t="s">
        <v>24</v>
      </c>
      <c r="H59" s="135"/>
      <c r="I59" s="283"/>
      <c r="J59" s="3" t="s">
        <v>19</v>
      </c>
    </row>
    <row r="60" spans="2:19" ht="38">
      <c r="B60" s="281" t="s">
        <v>98</v>
      </c>
      <c r="C60" s="117">
        <f t="shared" si="0"/>
        <v>53</v>
      </c>
      <c r="D60" s="113" t="s">
        <v>50</v>
      </c>
      <c r="E60" s="213" t="s">
        <v>131</v>
      </c>
      <c r="F60" s="117" t="s">
        <v>132</v>
      </c>
      <c r="G60" s="117" t="s">
        <v>133</v>
      </c>
      <c r="H60" s="135"/>
      <c r="I60" s="283"/>
      <c r="J60" s="3" t="s">
        <v>19</v>
      </c>
      <c r="S60" s="14"/>
    </row>
    <row r="61" spans="2:19" ht="95">
      <c r="B61" s="281" t="s">
        <v>98</v>
      </c>
      <c r="C61" s="117">
        <f t="shared" si="0"/>
        <v>54</v>
      </c>
      <c r="D61" s="215" t="s">
        <v>50</v>
      </c>
      <c r="E61" s="13" t="s">
        <v>134</v>
      </c>
      <c r="F61" s="13" t="s">
        <v>135</v>
      </c>
      <c r="G61" s="13" t="s">
        <v>136</v>
      </c>
      <c r="H61" s="135"/>
      <c r="I61" s="283"/>
      <c r="J61" s="3" t="s">
        <v>19</v>
      </c>
      <c r="S61" s="14"/>
    </row>
    <row r="62" spans="2:19" ht="209">
      <c r="B62" s="281" t="s">
        <v>98</v>
      </c>
      <c r="C62" s="13">
        <f t="shared" si="0"/>
        <v>55</v>
      </c>
      <c r="D62" s="113" t="s">
        <v>50</v>
      </c>
      <c r="E62" s="13" t="s">
        <v>137</v>
      </c>
      <c r="F62" s="13" t="s">
        <v>138</v>
      </c>
      <c r="G62" s="13" t="s">
        <v>139</v>
      </c>
      <c r="H62" s="135"/>
      <c r="I62" s="283"/>
      <c r="J62" s="3" t="s">
        <v>19</v>
      </c>
      <c r="S62" s="14"/>
    </row>
    <row r="63" spans="2:19" ht="19">
      <c r="B63" s="281" t="s">
        <v>98</v>
      </c>
      <c r="C63" s="13">
        <f t="shared" si="0"/>
        <v>56</v>
      </c>
      <c r="D63" s="89" t="s">
        <v>15</v>
      </c>
      <c r="E63" s="13" t="s">
        <v>140</v>
      </c>
      <c r="F63" s="13" t="s">
        <v>141</v>
      </c>
      <c r="G63" s="13" t="s">
        <v>45</v>
      </c>
      <c r="H63" s="135"/>
      <c r="I63" s="283"/>
      <c r="J63" s="3" t="s">
        <v>19</v>
      </c>
      <c r="S63" s="14"/>
    </row>
    <row r="64" spans="2:19" ht="19">
      <c r="B64" s="281" t="s">
        <v>98</v>
      </c>
      <c r="C64" s="13">
        <f t="shared" si="0"/>
        <v>57</v>
      </c>
      <c r="D64" s="113" t="s">
        <v>15</v>
      </c>
      <c r="E64" s="216" t="s">
        <v>142</v>
      </c>
      <c r="F64" s="13" t="s">
        <v>143</v>
      </c>
      <c r="G64" s="13" t="s">
        <v>18</v>
      </c>
      <c r="H64" s="204"/>
      <c r="I64" s="283"/>
      <c r="J64" s="3" t="s">
        <v>19</v>
      </c>
      <c r="S64" s="14"/>
    </row>
    <row r="65" spans="2:19" ht="57">
      <c r="B65" s="281" t="s">
        <v>98</v>
      </c>
      <c r="C65" s="27">
        <f t="shared" si="0"/>
        <v>58</v>
      </c>
      <c r="D65" s="211" t="s">
        <v>74</v>
      </c>
      <c r="E65" s="27" t="s">
        <v>144</v>
      </c>
      <c r="F65" s="210" t="s">
        <v>145</v>
      </c>
      <c r="G65" s="210" t="s">
        <v>146</v>
      </c>
      <c r="H65" s="139" t="s">
        <v>520</v>
      </c>
      <c r="I65" s="286"/>
      <c r="J65" s="3" t="s">
        <v>19</v>
      </c>
      <c r="S65" s="14"/>
    </row>
    <row r="66" spans="2:19" ht="18" customHeight="1">
      <c r="B66" s="281" t="s">
        <v>98</v>
      </c>
      <c r="C66" s="117">
        <f t="shared" si="0"/>
        <v>59</v>
      </c>
      <c r="D66" s="215" t="s">
        <v>74</v>
      </c>
      <c r="E66" s="18" t="s">
        <v>147</v>
      </c>
      <c r="F66" s="117" t="s">
        <v>148</v>
      </c>
      <c r="G66" s="117" t="s">
        <v>45</v>
      </c>
      <c r="H66" s="141" t="s">
        <v>521</v>
      </c>
      <c r="I66" s="289"/>
      <c r="J66" s="3" t="s">
        <v>19</v>
      </c>
      <c r="S66" s="14"/>
    </row>
    <row r="67" spans="2:19" ht="38">
      <c r="B67" s="279" t="s">
        <v>149</v>
      </c>
      <c r="C67" s="208">
        <f t="shared" si="0"/>
        <v>60</v>
      </c>
      <c r="D67" s="115" t="s">
        <v>74</v>
      </c>
      <c r="E67" s="15" t="s">
        <v>99</v>
      </c>
      <c r="F67" s="208" t="s">
        <v>150</v>
      </c>
      <c r="G67" s="208" t="s">
        <v>64</v>
      </c>
      <c r="H67" s="134" t="s">
        <v>151</v>
      </c>
      <c r="I67" s="280"/>
      <c r="J67" s="3" t="s">
        <v>19</v>
      </c>
      <c r="S67" s="14"/>
    </row>
    <row r="68" spans="2:19" ht="19">
      <c r="B68" s="281" t="s">
        <v>149</v>
      </c>
      <c r="C68" s="13">
        <f t="shared" si="0"/>
        <v>61</v>
      </c>
      <c r="D68" s="212" t="s">
        <v>74</v>
      </c>
      <c r="E68" s="9" t="s">
        <v>102</v>
      </c>
      <c r="F68" s="90" t="s">
        <v>152</v>
      </c>
      <c r="G68" s="90" t="s">
        <v>68</v>
      </c>
      <c r="H68" s="135"/>
      <c r="I68" s="283"/>
      <c r="J68" s="3" t="s">
        <v>19</v>
      </c>
      <c r="S68" s="14"/>
    </row>
    <row r="69" spans="2:19" ht="38">
      <c r="B69" s="281" t="s">
        <v>149</v>
      </c>
      <c r="C69" s="13">
        <f t="shared" si="0"/>
        <v>62</v>
      </c>
      <c r="D69" s="113" t="s">
        <v>15</v>
      </c>
      <c r="E69" s="13" t="s">
        <v>71</v>
      </c>
      <c r="F69" s="13" t="s">
        <v>153</v>
      </c>
      <c r="G69" s="13" t="s">
        <v>73</v>
      </c>
      <c r="H69" s="135"/>
      <c r="I69" s="283"/>
      <c r="J69" s="3" t="s">
        <v>19</v>
      </c>
      <c r="S69" s="14"/>
    </row>
    <row r="70" spans="2:19" ht="64.5" customHeight="1">
      <c r="B70" s="281" t="s">
        <v>149</v>
      </c>
      <c r="C70" s="13">
        <f t="shared" si="0"/>
        <v>63</v>
      </c>
      <c r="D70" s="113" t="s">
        <v>15</v>
      </c>
      <c r="E70" s="13" t="s">
        <v>105</v>
      </c>
      <c r="F70" s="13" t="s">
        <v>154</v>
      </c>
      <c r="G70" s="13" t="s">
        <v>155</v>
      </c>
      <c r="H70" s="135"/>
      <c r="I70" s="283"/>
      <c r="J70" s="3" t="s">
        <v>19</v>
      </c>
      <c r="S70" s="14"/>
    </row>
    <row r="71" spans="2:19" ht="18" customHeight="1">
      <c r="B71" s="281" t="s">
        <v>149</v>
      </c>
      <c r="C71" s="13">
        <f t="shared" si="0"/>
        <v>64</v>
      </c>
      <c r="D71" s="212" t="s">
        <v>74</v>
      </c>
      <c r="E71" s="9" t="s">
        <v>156</v>
      </c>
      <c r="F71" s="90" t="s">
        <v>157</v>
      </c>
      <c r="G71" s="90" t="s">
        <v>158</v>
      </c>
      <c r="H71" s="135"/>
      <c r="I71" s="283"/>
      <c r="J71" s="3" t="s">
        <v>19</v>
      </c>
    </row>
    <row r="72" spans="2:19" ht="38">
      <c r="B72" s="281" t="s">
        <v>149</v>
      </c>
      <c r="C72" s="12">
        <f t="shared" si="0"/>
        <v>65</v>
      </c>
      <c r="D72" s="89" t="s">
        <v>74</v>
      </c>
      <c r="E72" s="12" t="s">
        <v>159</v>
      </c>
      <c r="F72" s="13" t="s">
        <v>160</v>
      </c>
      <c r="G72" s="13" t="s">
        <v>161</v>
      </c>
      <c r="H72" s="135"/>
      <c r="I72" s="283"/>
      <c r="J72" s="3" t="s">
        <v>19</v>
      </c>
    </row>
    <row r="73" spans="2:19" ht="18" customHeight="1">
      <c r="B73" s="281" t="s">
        <v>149</v>
      </c>
      <c r="C73" s="12">
        <f t="shared" si="0"/>
        <v>66</v>
      </c>
      <c r="D73" s="89" t="s">
        <v>74</v>
      </c>
      <c r="E73" s="12" t="s">
        <v>162</v>
      </c>
      <c r="F73" s="13" t="s">
        <v>163</v>
      </c>
      <c r="G73" s="13" t="s">
        <v>45</v>
      </c>
      <c r="H73" s="135"/>
      <c r="I73" s="283"/>
      <c r="J73" s="3" t="s">
        <v>19</v>
      </c>
    </row>
    <row r="74" spans="2:19" ht="18" customHeight="1">
      <c r="B74" s="281" t="s">
        <v>149</v>
      </c>
      <c r="C74" s="13">
        <f t="shared" si="0"/>
        <v>67</v>
      </c>
      <c r="D74" s="113" t="s">
        <v>15</v>
      </c>
      <c r="E74" s="13" t="s">
        <v>110</v>
      </c>
      <c r="F74" s="13" t="s">
        <v>164</v>
      </c>
      <c r="G74" s="13" t="s">
        <v>112</v>
      </c>
      <c r="H74" s="135"/>
      <c r="I74" s="283"/>
      <c r="J74" s="3" t="s">
        <v>19</v>
      </c>
    </row>
    <row r="75" spans="2:19" ht="19">
      <c r="B75" s="281" t="s">
        <v>149</v>
      </c>
      <c r="C75" s="13">
        <f t="shared" si="0"/>
        <v>68</v>
      </c>
      <c r="D75" s="113" t="s">
        <v>15</v>
      </c>
      <c r="E75" s="13" t="s">
        <v>113</v>
      </c>
      <c r="F75" s="13" t="s">
        <v>165</v>
      </c>
      <c r="G75" s="13" t="s">
        <v>115</v>
      </c>
      <c r="H75" s="135"/>
      <c r="I75" s="283"/>
      <c r="J75" s="3" t="s">
        <v>19</v>
      </c>
    </row>
    <row r="76" spans="2:19" ht="76">
      <c r="B76" s="281" t="s">
        <v>149</v>
      </c>
      <c r="C76" s="12">
        <f t="shared" si="0"/>
        <v>69</v>
      </c>
      <c r="D76" s="89" t="s">
        <v>74</v>
      </c>
      <c r="E76" s="12" t="s">
        <v>116</v>
      </c>
      <c r="F76" s="13" t="s">
        <v>166</v>
      </c>
      <c r="G76" s="13" t="s">
        <v>118</v>
      </c>
      <c r="H76" s="135"/>
      <c r="I76" s="283"/>
      <c r="J76" s="3" t="s">
        <v>19</v>
      </c>
    </row>
    <row r="77" spans="2:19" ht="19">
      <c r="B77" s="281" t="s">
        <v>149</v>
      </c>
      <c r="C77" s="12">
        <f t="shared" si="0"/>
        <v>70</v>
      </c>
      <c r="D77" s="89" t="s">
        <v>74</v>
      </c>
      <c r="E77" s="12" t="s">
        <v>119</v>
      </c>
      <c r="F77" s="13" t="s">
        <v>167</v>
      </c>
      <c r="G77" s="13" t="s">
        <v>168</v>
      </c>
      <c r="H77" s="135"/>
      <c r="I77" s="283"/>
      <c r="J77" s="3" t="s">
        <v>19</v>
      </c>
    </row>
    <row r="78" spans="2:19" ht="38">
      <c r="B78" s="281" t="s">
        <v>149</v>
      </c>
      <c r="C78" s="12">
        <f t="shared" si="0"/>
        <v>71</v>
      </c>
      <c r="D78" s="89" t="s">
        <v>74</v>
      </c>
      <c r="E78" s="12" t="s">
        <v>122</v>
      </c>
      <c r="F78" s="13" t="s">
        <v>169</v>
      </c>
      <c r="G78" s="13" t="s">
        <v>124</v>
      </c>
      <c r="H78" s="135"/>
      <c r="I78" s="283"/>
      <c r="J78" s="3" t="s">
        <v>19</v>
      </c>
    </row>
    <row r="79" spans="2:19" ht="38">
      <c r="B79" s="281" t="s">
        <v>149</v>
      </c>
      <c r="C79" s="18">
        <f t="shared" si="0"/>
        <v>72</v>
      </c>
      <c r="D79" s="212" t="s">
        <v>74</v>
      </c>
      <c r="E79" s="213" t="s">
        <v>125</v>
      </c>
      <c r="F79" s="117" t="s">
        <v>170</v>
      </c>
      <c r="G79" s="117" t="s">
        <v>24</v>
      </c>
      <c r="H79" s="135"/>
      <c r="I79" s="283"/>
      <c r="J79" s="3" t="s">
        <v>19</v>
      </c>
    </row>
    <row r="80" spans="2:19" ht="38">
      <c r="B80" s="281" t="s">
        <v>149</v>
      </c>
      <c r="C80" s="117">
        <f t="shared" si="0"/>
        <v>73</v>
      </c>
      <c r="D80" s="113" t="s">
        <v>50</v>
      </c>
      <c r="E80" s="213" t="s">
        <v>127</v>
      </c>
      <c r="F80" s="117" t="s">
        <v>171</v>
      </c>
      <c r="G80" s="117" t="s">
        <v>24</v>
      </c>
      <c r="H80" s="135"/>
      <c r="I80" s="290"/>
      <c r="J80" s="3" t="s">
        <v>19</v>
      </c>
    </row>
    <row r="81" spans="2:19" ht="38">
      <c r="B81" s="281" t="s">
        <v>149</v>
      </c>
      <c r="C81" s="117">
        <f t="shared" si="0"/>
        <v>74</v>
      </c>
      <c r="D81" s="113" t="s">
        <v>50</v>
      </c>
      <c r="E81" s="213" t="s">
        <v>129</v>
      </c>
      <c r="F81" s="117" t="s">
        <v>172</v>
      </c>
      <c r="G81" s="117" t="s">
        <v>24</v>
      </c>
      <c r="H81" s="135"/>
      <c r="I81" s="290"/>
      <c r="J81" s="3" t="s">
        <v>19</v>
      </c>
    </row>
    <row r="82" spans="2:19" ht="19">
      <c r="B82" s="281" t="s">
        <v>149</v>
      </c>
      <c r="C82" s="12">
        <f t="shared" si="0"/>
        <v>75</v>
      </c>
      <c r="D82" s="89" t="s">
        <v>74</v>
      </c>
      <c r="E82" s="216" t="s">
        <v>142</v>
      </c>
      <c r="F82" s="13" t="s">
        <v>143</v>
      </c>
      <c r="G82" s="13" t="s">
        <v>18</v>
      </c>
      <c r="H82" s="135"/>
      <c r="I82" s="284"/>
      <c r="J82" s="3" t="s">
        <v>19</v>
      </c>
    </row>
    <row r="83" spans="2:19" ht="19">
      <c r="B83" s="279" t="s">
        <v>173</v>
      </c>
      <c r="C83" s="114">
        <f t="shared" ref="C83:C89" si="2">ROW()-7</f>
        <v>76</v>
      </c>
      <c r="D83" s="115" t="s">
        <v>33</v>
      </c>
      <c r="E83" s="114" t="s">
        <v>99</v>
      </c>
      <c r="F83" s="116" t="s">
        <v>174</v>
      </c>
      <c r="G83" s="116" t="s">
        <v>175</v>
      </c>
      <c r="H83" s="134" t="s">
        <v>176</v>
      </c>
      <c r="I83" s="280"/>
      <c r="J83" s="3" t="s">
        <v>19</v>
      </c>
    </row>
    <row r="84" spans="2:19" ht="19">
      <c r="B84" s="281" t="s">
        <v>173</v>
      </c>
      <c r="C84" s="12">
        <f t="shared" si="2"/>
        <v>77</v>
      </c>
      <c r="D84" s="89" t="s">
        <v>33</v>
      </c>
      <c r="E84" s="12" t="s">
        <v>177</v>
      </c>
      <c r="F84" s="13" t="s">
        <v>178</v>
      </c>
      <c r="G84" s="13" t="s">
        <v>68</v>
      </c>
      <c r="H84" s="135"/>
      <c r="I84" s="283"/>
      <c r="J84" s="3" t="s">
        <v>19</v>
      </c>
    </row>
    <row r="85" spans="2:19" ht="19">
      <c r="B85" s="281" t="s">
        <v>173</v>
      </c>
      <c r="C85" s="12">
        <f t="shared" si="2"/>
        <v>78</v>
      </c>
      <c r="D85" s="89" t="s">
        <v>33</v>
      </c>
      <c r="E85" s="12" t="s">
        <v>179</v>
      </c>
      <c r="F85" s="13" t="s">
        <v>180</v>
      </c>
      <c r="G85" s="13" t="s">
        <v>68</v>
      </c>
      <c r="H85" s="135"/>
      <c r="I85" s="283"/>
      <c r="J85" s="3" t="s">
        <v>19</v>
      </c>
    </row>
    <row r="86" spans="2:19" s="25" customFormat="1" ht="38">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ht="19">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57">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ht="19">
      <c r="B89" s="291"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ht="19">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ySplit="9" topLeftCell="A10" activePane="bottomLeft" state="frozen"/>
      <selection pane="bottomLeft" activeCell="O11" sqref="O11:O40"/>
    </sheetView>
  </sheetViews>
  <sheetFormatPr baseColWidth="10" defaultColWidth="8" defaultRowHeight="18"/>
  <cols>
    <col min="1" max="1" width="3.5" style="3" customWidth="1"/>
    <col min="2" max="2" width="10.33203125" style="3" bestFit="1" customWidth="1"/>
    <col min="3" max="4" width="11.33203125" style="3" customWidth="1"/>
    <col min="5" max="6" width="20.33203125" style="3" customWidth="1"/>
    <col min="7" max="8" width="11.33203125" style="3" customWidth="1"/>
    <col min="9" max="11" width="20.33203125" style="3" customWidth="1"/>
    <col min="12" max="12" width="20.6640625" style="3" customWidth="1"/>
    <col min="13" max="13" width="20.33203125" style="3" customWidth="1"/>
    <col min="14" max="14" width="20.6640625" style="3" customWidth="1"/>
    <col min="15" max="17" width="20.33203125" style="3" customWidth="1"/>
    <col min="18" max="18" width="8" style="3"/>
    <col min="19" max="19" width="8" style="25"/>
    <col min="20" max="16384" width="8" style="3"/>
  </cols>
  <sheetData>
    <row r="2" spans="2:23" hidden="1">
      <c r="B2" s="233" t="s">
        <v>1</v>
      </c>
      <c r="C2" s="233" t="s">
        <v>2</v>
      </c>
      <c r="D2" s="233" t="s">
        <v>3</v>
      </c>
    </row>
    <row r="3" spans="2:23" hidden="1">
      <c r="B3" s="233" t="str">
        <f>走行データ一覧!G4&amp;""</f>
        <v>016331</v>
      </c>
      <c r="C3" s="233" t="str">
        <f>走行データ一覧!H4&amp;""</f>
        <v>北海道</v>
      </c>
      <c r="D3" s="233" t="str">
        <f>走行データ一覧!I4&amp;""</f>
        <v>上士幌町</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76">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c r="U8" s="3">
        <v>89.16</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c r="B11" s="142" t="s">
        <v>209</v>
      </c>
      <c r="C11" s="143">
        <v>46058</v>
      </c>
      <c r="D11" s="144" t="str">
        <f t="shared" si="0"/>
        <v>木</v>
      </c>
      <c r="E11" s="145">
        <v>0.375</v>
      </c>
      <c r="F11" s="146">
        <v>5</v>
      </c>
      <c r="G11" s="147" t="s">
        <v>208</v>
      </c>
      <c r="H11" s="148">
        <v>-6</v>
      </c>
      <c r="I11" s="149">
        <v>5</v>
      </c>
      <c r="J11" s="149">
        <v>5</v>
      </c>
      <c r="K11" s="149">
        <v>1.9</v>
      </c>
      <c r="L11" s="149">
        <v>3.1</v>
      </c>
      <c r="M11" s="150">
        <v>0</v>
      </c>
      <c r="N11" s="150">
        <v>0</v>
      </c>
      <c r="O11" s="150">
        <v>0</v>
      </c>
      <c r="P11" s="317">
        <f>ROUND($U$8*T11/100, 2)</f>
        <v>89.16</v>
      </c>
      <c r="Q11" s="318">
        <f>ROUND($U$8*U11/100, 2)</f>
        <v>76.680000000000007</v>
      </c>
      <c r="R11" s="3" t="s">
        <v>190</v>
      </c>
      <c r="T11" s="3">
        <v>100</v>
      </c>
      <c r="U11" s="3">
        <v>86</v>
      </c>
    </row>
    <row r="12" spans="2:23">
      <c r="B12" s="153"/>
      <c r="C12" s="143">
        <v>46058</v>
      </c>
      <c r="D12" s="144" t="str">
        <f t="shared" si="0"/>
        <v>木</v>
      </c>
      <c r="E12" s="145">
        <v>0.42708333333333331</v>
      </c>
      <c r="F12" s="146">
        <v>7</v>
      </c>
      <c r="G12" s="147" t="s">
        <v>208</v>
      </c>
      <c r="H12" s="148">
        <v>-4</v>
      </c>
      <c r="I12" s="149">
        <v>5</v>
      </c>
      <c r="J12" s="149">
        <v>5</v>
      </c>
      <c r="K12" s="149">
        <v>1.9</v>
      </c>
      <c r="L12" s="149">
        <v>3.1</v>
      </c>
      <c r="M12" s="150">
        <v>0</v>
      </c>
      <c r="N12" s="150">
        <v>0</v>
      </c>
      <c r="O12" s="150">
        <v>0</v>
      </c>
      <c r="P12" s="317">
        <f t="shared" ref="P12:P40" si="1">ROUND($U$8*T12/100, 2)</f>
        <v>71.33</v>
      </c>
      <c r="Q12" s="318">
        <f t="shared" ref="Q12:Q40" si="2">ROUND($U$8*U12/100, 2)</f>
        <v>66.87</v>
      </c>
      <c r="R12" s="3" t="s">
        <v>190</v>
      </c>
      <c r="T12" s="3">
        <v>80</v>
      </c>
      <c r="U12" s="3">
        <v>75</v>
      </c>
    </row>
    <row r="13" spans="2:23">
      <c r="B13" s="153"/>
      <c r="C13" s="143">
        <v>46058</v>
      </c>
      <c r="D13" s="144" t="str">
        <f t="shared" si="0"/>
        <v>木</v>
      </c>
      <c r="E13" s="145">
        <v>0.47916666666666669</v>
      </c>
      <c r="F13" s="146">
        <v>6</v>
      </c>
      <c r="G13" s="147" t="s">
        <v>208</v>
      </c>
      <c r="H13" s="148">
        <v>-1</v>
      </c>
      <c r="I13" s="149">
        <v>5</v>
      </c>
      <c r="J13" s="149">
        <v>5</v>
      </c>
      <c r="K13" s="149">
        <v>1.9</v>
      </c>
      <c r="L13" s="149">
        <v>3.1</v>
      </c>
      <c r="M13" s="150">
        <v>0</v>
      </c>
      <c r="N13" s="150">
        <v>0</v>
      </c>
      <c r="O13" s="150">
        <v>0</v>
      </c>
      <c r="P13" s="317">
        <f t="shared" si="1"/>
        <v>62.41</v>
      </c>
      <c r="Q13" s="318">
        <f t="shared" si="2"/>
        <v>59.74</v>
      </c>
      <c r="R13" s="3" t="s">
        <v>190</v>
      </c>
      <c r="T13" s="3">
        <v>70</v>
      </c>
      <c r="U13" s="3">
        <v>67</v>
      </c>
      <c r="V13" s="46"/>
      <c r="W13" s="46"/>
    </row>
    <row r="14" spans="2:23">
      <c r="B14" s="153"/>
      <c r="C14" s="143">
        <v>46058</v>
      </c>
      <c r="D14" s="144" t="str">
        <f t="shared" si="0"/>
        <v>木</v>
      </c>
      <c r="E14" s="145">
        <v>0.53125</v>
      </c>
      <c r="F14" s="146">
        <v>1</v>
      </c>
      <c r="G14" s="147" t="s">
        <v>208</v>
      </c>
      <c r="H14" s="148">
        <v>0</v>
      </c>
      <c r="I14" s="149">
        <v>5</v>
      </c>
      <c r="J14" s="149">
        <v>5</v>
      </c>
      <c r="K14" s="149">
        <v>1.9</v>
      </c>
      <c r="L14" s="149">
        <v>3.1</v>
      </c>
      <c r="M14" s="150">
        <v>0</v>
      </c>
      <c r="N14" s="150">
        <v>0</v>
      </c>
      <c r="O14" s="150">
        <v>0</v>
      </c>
      <c r="P14" s="317">
        <f t="shared" si="1"/>
        <v>55.28</v>
      </c>
      <c r="Q14" s="318">
        <f t="shared" si="2"/>
        <v>52.6</v>
      </c>
      <c r="R14" s="3" t="s">
        <v>190</v>
      </c>
      <c r="T14" s="3">
        <v>62</v>
      </c>
      <c r="U14" s="3">
        <v>59</v>
      </c>
    </row>
    <row r="15" spans="2:23">
      <c r="B15" s="153"/>
      <c r="C15" s="143">
        <v>46058</v>
      </c>
      <c r="D15" s="144" t="str">
        <f t="shared" si="0"/>
        <v>木</v>
      </c>
      <c r="E15" s="145">
        <v>0.58333333333333337</v>
      </c>
      <c r="F15" s="146">
        <v>2</v>
      </c>
      <c r="G15" s="147" t="s">
        <v>208</v>
      </c>
      <c r="H15" s="148">
        <v>-2</v>
      </c>
      <c r="I15" s="149">
        <v>5</v>
      </c>
      <c r="J15" s="149">
        <v>5</v>
      </c>
      <c r="K15" s="149">
        <v>1.9</v>
      </c>
      <c r="L15" s="149">
        <v>3.1</v>
      </c>
      <c r="M15" s="150">
        <v>0</v>
      </c>
      <c r="N15" s="150">
        <v>0</v>
      </c>
      <c r="O15" s="150">
        <v>0</v>
      </c>
      <c r="P15" s="317">
        <f t="shared" si="1"/>
        <v>48.15</v>
      </c>
      <c r="Q15" s="318">
        <f t="shared" si="2"/>
        <v>45.47</v>
      </c>
      <c r="R15" s="3" t="s">
        <v>190</v>
      </c>
      <c r="T15" s="3">
        <v>54</v>
      </c>
      <c r="U15" s="3">
        <v>51</v>
      </c>
    </row>
    <row r="16" spans="2:23">
      <c r="B16" s="153"/>
      <c r="C16" s="143">
        <v>46062</v>
      </c>
      <c r="D16" s="144" t="str">
        <f t="shared" si="0"/>
        <v>月</v>
      </c>
      <c r="E16" s="145">
        <v>0.375</v>
      </c>
      <c r="F16" s="146">
        <v>0</v>
      </c>
      <c r="G16" s="147" t="s">
        <v>208</v>
      </c>
      <c r="H16" s="148">
        <v>-12</v>
      </c>
      <c r="I16" s="149">
        <v>5</v>
      </c>
      <c r="J16" s="149">
        <v>5</v>
      </c>
      <c r="K16" s="149">
        <v>3.5</v>
      </c>
      <c r="L16" s="149">
        <v>1.5</v>
      </c>
      <c r="M16" s="150">
        <v>0</v>
      </c>
      <c r="N16" s="150">
        <v>0</v>
      </c>
      <c r="O16" s="150">
        <v>0</v>
      </c>
      <c r="P16" s="317">
        <f t="shared" si="1"/>
        <v>78.459999999999994</v>
      </c>
      <c r="Q16" s="318">
        <f t="shared" si="2"/>
        <v>73.11</v>
      </c>
      <c r="R16" s="3" t="s">
        <v>190</v>
      </c>
      <c r="T16" s="3">
        <v>88</v>
      </c>
      <c r="U16" s="3">
        <v>82</v>
      </c>
    </row>
    <row r="17" spans="2:21">
      <c r="B17" s="153"/>
      <c r="C17" s="143">
        <v>46062</v>
      </c>
      <c r="D17" s="144" t="str">
        <f t="shared" si="0"/>
        <v>月</v>
      </c>
      <c r="E17" s="145">
        <v>0.42708333333333331</v>
      </c>
      <c r="F17" s="146">
        <v>0</v>
      </c>
      <c r="G17" s="147" t="s">
        <v>208</v>
      </c>
      <c r="H17" s="148">
        <v>-10</v>
      </c>
      <c r="I17" s="149">
        <v>5</v>
      </c>
      <c r="J17" s="149">
        <v>5</v>
      </c>
      <c r="K17" s="149">
        <v>4.0999999999999996</v>
      </c>
      <c r="L17" s="149">
        <v>0.9</v>
      </c>
      <c r="M17" s="150">
        <v>0</v>
      </c>
      <c r="N17" s="150">
        <v>0</v>
      </c>
      <c r="O17" s="150">
        <v>0</v>
      </c>
      <c r="P17" s="317">
        <f t="shared" si="1"/>
        <v>68.650000000000006</v>
      </c>
      <c r="Q17" s="318">
        <f t="shared" si="2"/>
        <v>64.2</v>
      </c>
      <c r="R17" s="3" t="s">
        <v>190</v>
      </c>
      <c r="T17" s="3">
        <v>77</v>
      </c>
      <c r="U17" s="3">
        <v>72</v>
      </c>
    </row>
    <row r="18" spans="2:21">
      <c r="B18" s="153"/>
      <c r="C18" s="143">
        <v>46062</v>
      </c>
      <c r="D18" s="144" t="str">
        <f t="shared" si="0"/>
        <v>月</v>
      </c>
      <c r="E18" s="145">
        <v>0.47916666666666669</v>
      </c>
      <c r="F18" s="146">
        <v>2</v>
      </c>
      <c r="G18" s="147" t="s">
        <v>208</v>
      </c>
      <c r="H18" s="148">
        <v>-7</v>
      </c>
      <c r="I18" s="149">
        <v>5</v>
      </c>
      <c r="J18" s="149">
        <v>5</v>
      </c>
      <c r="K18" s="149">
        <v>4.0999999999999996</v>
      </c>
      <c r="L18" s="149">
        <v>0.9</v>
      </c>
      <c r="M18" s="150">
        <v>0</v>
      </c>
      <c r="N18" s="150">
        <v>0</v>
      </c>
      <c r="O18" s="150">
        <v>0</v>
      </c>
      <c r="P18" s="317">
        <f t="shared" si="1"/>
        <v>59.74</v>
      </c>
      <c r="Q18" s="318">
        <f t="shared" si="2"/>
        <v>56.17</v>
      </c>
      <c r="R18" s="3" t="s">
        <v>190</v>
      </c>
      <c r="T18" s="3">
        <v>67</v>
      </c>
      <c r="U18" s="3">
        <v>63</v>
      </c>
    </row>
    <row r="19" spans="2:21">
      <c r="B19" s="153"/>
      <c r="C19" s="143">
        <v>46062</v>
      </c>
      <c r="D19" s="144" t="str">
        <f t="shared" si="0"/>
        <v>月</v>
      </c>
      <c r="E19" s="145">
        <v>0.53125</v>
      </c>
      <c r="F19" s="146">
        <v>1</v>
      </c>
      <c r="G19" s="147" t="s">
        <v>208</v>
      </c>
      <c r="H19" s="148">
        <v>-6</v>
      </c>
      <c r="I19" s="149">
        <v>5</v>
      </c>
      <c r="J19" s="149">
        <v>5</v>
      </c>
      <c r="K19" s="149">
        <v>4.0999999999999996</v>
      </c>
      <c r="L19" s="149">
        <v>0.9</v>
      </c>
      <c r="M19" s="150">
        <v>0</v>
      </c>
      <c r="N19" s="150">
        <v>0</v>
      </c>
      <c r="O19" s="150">
        <v>0</v>
      </c>
      <c r="P19" s="317">
        <f t="shared" si="1"/>
        <v>50.82</v>
      </c>
      <c r="Q19" s="318">
        <f t="shared" si="2"/>
        <v>47.25</v>
      </c>
      <c r="R19" s="3" t="s">
        <v>190</v>
      </c>
      <c r="T19" s="3">
        <v>57</v>
      </c>
      <c r="U19" s="3">
        <v>53</v>
      </c>
    </row>
    <row r="20" spans="2:21">
      <c r="B20" s="153"/>
      <c r="C20" s="143">
        <v>46062</v>
      </c>
      <c r="D20" s="144" t="str">
        <f t="shared" si="0"/>
        <v>月</v>
      </c>
      <c r="E20" s="145">
        <v>0.58333333333333337</v>
      </c>
      <c r="F20" s="146">
        <v>2</v>
      </c>
      <c r="G20" s="147" t="s">
        <v>208</v>
      </c>
      <c r="H20" s="148">
        <v>-6</v>
      </c>
      <c r="I20" s="149">
        <v>5</v>
      </c>
      <c r="J20" s="149">
        <v>5</v>
      </c>
      <c r="K20" s="149">
        <v>3.6</v>
      </c>
      <c r="L20" s="149">
        <v>1.4</v>
      </c>
      <c r="M20" s="150">
        <v>0</v>
      </c>
      <c r="N20" s="150">
        <v>0</v>
      </c>
      <c r="O20" s="150">
        <v>0</v>
      </c>
      <c r="P20" s="317">
        <f t="shared" si="1"/>
        <v>42.8</v>
      </c>
      <c r="Q20" s="318">
        <f t="shared" si="2"/>
        <v>40.119999999999997</v>
      </c>
      <c r="R20" s="3" t="s">
        <v>190</v>
      </c>
      <c r="T20" s="3">
        <v>48</v>
      </c>
      <c r="U20" s="3">
        <v>45</v>
      </c>
    </row>
    <row r="21" spans="2:21">
      <c r="B21" s="153"/>
      <c r="C21" s="143">
        <v>46069</v>
      </c>
      <c r="D21" s="144" t="str">
        <f t="shared" si="0"/>
        <v>月</v>
      </c>
      <c r="E21" s="145">
        <v>0.375</v>
      </c>
      <c r="F21" s="146">
        <v>4</v>
      </c>
      <c r="G21" s="147" t="s">
        <v>208</v>
      </c>
      <c r="H21" s="148">
        <v>-5</v>
      </c>
      <c r="I21" s="149">
        <v>5</v>
      </c>
      <c r="J21" s="149">
        <v>5</v>
      </c>
      <c r="K21" s="149">
        <v>5</v>
      </c>
      <c r="L21" s="149">
        <v>0</v>
      </c>
      <c r="M21" s="150">
        <v>0</v>
      </c>
      <c r="N21" s="150">
        <v>0</v>
      </c>
      <c r="O21" s="150">
        <v>0</v>
      </c>
      <c r="P21" s="317">
        <f t="shared" si="1"/>
        <v>82.92</v>
      </c>
      <c r="Q21" s="318">
        <f t="shared" si="2"/>
        <v>78.459999999999994</v>
      </c>
      <c r="R21" s="3" t="s">
        <v>190</v>
      </c>
      <c r="T21" s="3">
        <v>93</v>
      </c>
      <c r="U21" s="3">
        <v>88</v>
      </c>
    </row>
    <row r="22" spans="2:21">
      <c r="B22" s="153"/>
      <c r="C22" s="143">
        <v>46069</v>
      </c>
      <c r="D22" s="144" t="str">
        <f t="shared" si="0"/>
        <v>月</v>
      </c>
      <c r="E22" s="145">
        <v>0.42708333333333331</v>
      </c>
      <c r="F22" s="146">
        <v>1</v>
      </c>
      <c r="G22" s="147" t="s">
        <v>208</v>
      </c>
      <c r="H22" s="148">
        <v>-2</v>
      </c>
      <c r="I22" s="149">
        <v>5</v>
      </c>
      <c r="J22" s="149">
        <v>5</v>
      </c>
      <c r="K22" s="149">
        <v>3.9</v>
      </c>
      <c r="L22" s="149">
        <v>1.1000000000000001</v>
      </c>
      <c r="M22" s="150">
        <v>0</v>
      </c>
      <c r="N22" s="150">
        <v>0</v>
      </c>
      <c r="O22" s="150">
        <v>0</v>
      </c>
      <c r="P22" s="317">
        <f t="shared" si="1"/>
        <v>72.22</v>
      </c>
      <c r="Q22" s="318">
        <f t="shared" si="2"/>
        <v>68.650000000000006</v>
      </c>
      <c r="R22" s="3" t="s">
        <v>190</v>
      </c>
      <c r="T22" s="3">
        <v>81</v>
      </c>
      <c r="U22" s="3">
        <v>77</v>
      </c>
    </row>
    <row r="23" spans="2:21">
      <c r="B23" s="153"/>
      <c r="C23" s="143">
        <v>46069</v>
      </c>
      <c r="D23" s="144" t="str">
        <f t="shared" si="0"/>
        <v>月</v>
      </c>
      <c r="E23" s="145">
        <v>0.47916666666666669</v>
      </c>
      <c r="F23" s="146">
        <v>0</v>
      </c>
      <c r="G23" s="147" t="s">
        <v>208</v>
      </c>
      <c r="H23" s="148">
        <v>-1</v>
      </c>
      <c r="I23" s="149">
        <v>5</v>
      </c>
      <c r="J23" s="149">
        <v>5</v>
      </c>
      <c r="K23" s="149">
        <v>4.8</v>
      </c>
      <c r="L23" s="149">
        <v>0.2</v>
      </c>
      <c r="M23" s="150">
        <v>0</v>
      </c>
      <c r="N23" s="150">
        <v>0</v>
      </c>
      <c r="O23" s="150">
        <v>0</v>
      </c>
      <c r="P23" s="317">
        <f t="shared" si="1"/>
        <v>65.09</v>
      </c>
      <c r="Q23" s="318">
        <f t="shared" si="2"/>
        <v>61.52</v>
      </c>
      <c r="R23" s="3" t="s">
        <v>190</v>
      </c>
      <c r="T23" s="3">
        <v>73</v>
      </c>
      <c r="U23" s="3">
        <v>69</v>
      </c>
    </row>
    <row r="24" spans="2:21">
      <c r="B24" s="153"/>
      <c r="C24" s="143">
        <v>46069</v>
      </c>
      <c r="D24" s="144" t="str">
        <f t="shared" si="0"/>
        <v>月</v>
      </c>
      <c r="E24" s="145">
        <v>0.53125</v>
      </c>
      <c r="F24" s="146">
        <v>0</v>
      </c>
      <c r="G24" s="147" t="s">
        <v>208</v>
      </c>
      <c r="H24" s="148">
        <v>0</v>
      </c>
      <c r="I24" s="149">
        <v>5</v>
      </c>
      <c r="J24" s="149">
        <v>5</v>
      </c>
      <c r="K24" s="149">
        <v>4.0999999999999996</v>
      </c>
      <c r="L24" s="149">
        <v>0.9</v>
      </c>
      <c r="M24" s="150">
        <v>0</v>
      </c>
      <c r="N24" s="150">
        <v>0</v>
      </c>
      <c r="O24" s="150">
        <v>0</v>
      </c>
      <c r="P24" s="317">
        <f t="shared" si="1"/>
        <v>57.06</v>
      </c>
      <c r="Q24" s="318">
        <f t="shared" si="2"/>
        <v>53.5</v>
      </c>
      <c r="R24" s="3" t="s">
        <v>190</v>
      </c>
      <c r="T24" s="3">
        <v>64</v>
      </c>
      <c r="U24" s="3">
        <v>60</v>
      </c>
    </row>
    <row r="25" spans="2:21">
      <c r="B25" s="153"/>
      <c r="C25" s="143">
        <v>46069</v>
      </c>
      <c r="D25" s="144" t="str">
        <f t="shared" si="0"/>
        <v>月</v>
      </c>
      <c r="E25" s="145">
        <v>0.58333333333333337</v>
      </c>
      <c r="F25" s="146">
        <v>1</v>
      </c>
      <c r="G25" s="147" t="s">
        <v>208</v>
      </c>
      <c r="H25" s="148">
        <v>-1</v>
      </c>
      <c r="I25" s="149">
        <v>5</v>
      </c>
      <c r="J25" s="149">
        <v>5</v>
      </c>
      <c r="K25" s="149">
        <v>3.1</v>
      </c>
      <c r="L25" s="149">
        <v>1.6</v>
      </c>
      <c r="M25" s="150">
        <v>0</v>
      </c>
      <c r="N25" s="150">
        <v>0</v>
      </c>
      <c r="O25" s="150">
        <v>0</v>
      </c>
      <c r="P25" s="317">
        <f t="shared" si="1"/>
        <v>49.93</v>
      </c>
      <c r="Q25" s="318">
        <f t="shared" si="2"/>
        <v>46.36</v>
      </c>
      <c r="R25" s="3" t="s">
        <v>190</v>
      </c>
      <c r="T25" s="3">
        <v>56</v>
      </c>
      <c r="U25" s="3">
        <v>52</v>
      </c>
    </row>
    <row r="26" spans="2:21">
      <c r="B26" s="153"/>
      <c r="C26" s="143">
        <v>46072</v>
      </c>
      <c r="D26" s="144" t="str">
        <f t="shared" si="0"/>
        <v>木</v>
      </c>
      <c r="E26" s="145">
        <v>0.375</v>
      </c>
      <c r="F26" s="146">
        <v>6</v>
      </c>
      <c r="G26" s="147" t="s">
        <v>208</v>
      </c>
      <c r="H26" s="148">
        <v>-2</v>
      </c>
      <c r="I26" s="149">
        <v>5</v>
      </c>
      <c r="J26" s="149">
        <v>5</v>
      </c>
      <c r="K26" s="149">
        <v>5</v>
      </c>
      <c r="L26" s="149">
        <v>0</v>
      </c>
      <c r="M26" s="150">
        <v>0</v>
      </c>
      <c r="N26" s="150">
        <v>0</v>
      </c>
      <c r="O26" s="150">
        <v>0</v>
      </c>
      <c r="P26" s="317">
        <f t="shared" si="1"/>
        <v>59.74</v>
      </c>
      <c r="Q26" s="318">
        <f t="shared" si="2"/>
        <v>55.28</v>
      </c>
      <c r="R26" s="3" t="s">
        <v>190</v>
      </c>
      <c r="T26" s="3">
        <v>67</v>
      </c>
      <c r="U26" s="3">
        <v>62</v>
      </c>
    </row>
    <row r="27" spans="2:21">
      <c r="B27" s="153"/>
      <c r="C27" s="143">
        <v>46072</v>
      </c>
      <c r="D27" s="144" t="str">
        <f t="shared" si="0"/>
        <v>木</v>
      </c>
      <c r="E27" s="145">
        <v>0.42708333333333331</v>
      </c>
      <c r="F27" s="146">
        <v>6</v>
      </c>
      <c r="G27" s="147" t="s">
        <v>208</v>
      </c>
      <c r="H27" s="148">
        <v>1</v>
      </c>
      <c r="I27" s="149">
        <v>5</v>
      </c>
      <c r="J27" s="149">
        <v>5</v>
      </c>
      <c r="K27" s="149">
        <v>2.6</v>
      </c>
      <c r="L27" s="149">
        <v>2.4</v>
      </c>
      <c r="M27" s="150">
        <v>0</v>
      </c>
      <c r="N27" s="150">
        <v>0</v>
      </c>
      <c r="O27" s="150">
        <v>0</v>
      </c>
      <c r="P27" s="317">
        <f t="shared" si="1"/>
        <v>51.71</v>
      </c>
      <c r="Q27" s="318">
        <f t="shared" si="2"/>
        <v>48.15</v>
      </c>
      <c r="R27" s="3" t="s">
        <v>190</v>
      </c>
      <c r="T27" s="3">
        <v>58</v>
      </c>
      <c r="U27" s="3">
        <v>54</v>
      </c>
    </row>
    <row r="28" spans="2:21">
      <c r="B28" s="153"/>
      <c r="C28" s="143">
        <v>46072</v>
      </c>
      <c r="D28" s="144" t="str">
        <f t="shared" si="0"/>
        <v>木</v>
      </c>
      <c r="E28" s="145">
        <v>0.47916666666666669</v>
      </c>
      <c r="F28" s="146">
        <v>4</v>
      </c>
      <c r="G28" s="147" t="s">
        <v>208</v>
      </c>
      <c r="H28" s="148">
        <v>4</v>
      </c>
      <c r="I28" s="149">
        <v>5</v>
      </c>
      <c r="J28" s="149">
        <v>5</v>
      </c>
      <c r="K28" s="149">
        <v>2.9</v>
      </c>
      <c r="L28" s="149">
        <v>1.9</v>
      </c>
      <c r="M28" s="150">
        <v>0</v>
      </c>
      <c r="N28" s="150">
        <v>0</v>
      </c>
      <c r="O28" s="150">
        <v>0</v>
      </c>
      <c r="P28" s="317">
        <f t="shared" si="1"/>
        <v>44.58</v>
      </c>
      <c r="Q28" s="318">
        <f t="shared" si="2"/>
        <v>41.01</v>
      </c>
      <c r="R28" s="3" t="s">
        <v>190</v>
      </c>
      <c r="T28" s="3">
        <v>50</v>
      </c>
      <c r="U28" s="3">
        <v>46</v>
      </c>
    </row>
    <row r="29" spans="2:21">
      <c r="B29" s="153"/>
      <c r="C29" s="143">
        <v>46072</v>
      </c>
      <c r="D29" s="144" t="str">
        <f t="shared" si="0"/>
        <v>木</v>
      </c>
      <c r="E29" s="145">
        <v>0.53125</v>
      </c>
      <c r="F29" s="146">
        <v>7</v>
      </c>
      <c r="G29" s="147" t="s">
        <v>208</v>
      </c>
      <c r="H29" s="148">
        <v>3</v>
      </c>
      <c r="I29" s="149">
        <v>5</v>
      </c>
      <c r="J29" s="149">
        <v>5</v>
      </c>
      <c r="K29" s="149">
        <v>2.7</v>
      </c>
      <c r="L29" s="149">
        <v>2.2999999999999998</v>
      </c>
      <c r="M29" s="150">
        <v>0</v>
      </c>
      <c r="N29" s="150">
        <v>0</v>
      </c>
      <c r="O29" s="150">
        <v>0</v>
      </c>
      <c r="P29" s="317">
        <f t="shared" si="1"/>
        <v>37.450000000000003</v>
      </c>
      <c r="Q29" s="318">
        <f t="shared" si="2"/>
        <v>33.880000000000003</v>
      </c>
      <c r="R29" s="3" t="s">
        <v>190</v>
      </c>
      <c r="T29" s="3">
        <v>42</v>
      </c>
      <c r="U29" s="3">
        <v>38</v>
      </c>
    </row>
    <row r="30" spans="2:21">
      <c r="B30" s="153"/>
      <c r="C30" s="143">
        <v>46072</v>
      </c>
      <c r="D30" s="144" t="str">
        <f t="shared" si="0"/>
        <v>木</v>
      </c>
      <c r="E30" s="145">
        <v>0.58333333333333337</v>
      </c>
      <c r="F30" s="146">
        <v>2</v>
      </c>
      <c r="G30" s="147" t="s">
        <v>208</v>
      </c>
      <c r="H30" s="148">
        <v>3</v>
      </c>
      <c r="I30" s="149">
        <v>5</v>
      </c>
      <c r="J30" s="149">
        <v>5</v>
      </c>
      <c r="K30" s="149">
        <v>2.6</v>
      </c>
      <c r="L30" s="149">
        <v>2.4</v>
      </c>
      <c r="M30" s="150">
        <v>0</v>
      </c>
      <c r="N30" s="150">
        <v>0</v>
      </c>
      <c r="O30" s="150">
        <v>0</v>
      </c>
      <c r="P30" s="317">
        <f t="shared" si="1"/>
        <v>30.31</v>
      </c>
      <c r="Q30" s="318">
        <f t="shared" si="2"/>
        <v>26.75</v>
      </c>
      <c r="R30" s="3" t="s">
        <v>190</v>
      </c>
      <c r="T30" s="3">
        <v>34</v>
      </c>
      <c r="U30" s="3">
        <v>30</v>
      </c>
    </row>
    <row r="31" spans="2:21">
      <c r="B31" s="153"/>
      <c r="C31" s="143">
        <v>46076</v>
      </c>
      <c r="D31" s="144" t="str">
        <f t="shared" si="0"/>
        <v>月</v>
      </c>
      <c r="E31" s="145">
        <v>0.375</v>
      </c>
      <c r="F31" s="146">
        <v>2</v>
      </c>
      <c r="G31" s="147" t="s">
        <v>498</v>
      </c>
      <c r="H31" s="148">
        <v>4</v>
      </c>
      <c r="I31" s="149">
        <v>5</v>
      </c>
      <c r="J31" s="149">
        <v>5</v>
      </c>
      <c r="K31" s="149">
        <v>0.1</v>
      </c>
      <c r="L31" s="149">
        <v>4.9000000000000004</v>
      </c>
      <c r="M31" s="150">
        <v>0</v>
      </c>
      <c r="N31" s="150">
        <v>0</v>
      </c>
      <c r="O31" s="150">
        <v>0</v>
      </c>
      <c r="P31" s="317">
        <f t="shared" si="1"/>
        <v>84.7</v>
      </c>
      <c r="Q31" s="318">
        <f t="shared" si="2"/>
        <v>80.239999999999995</v>
      </c>
      <c r="R31" s="3" t="s">
        <v>190</v>
      </c>
      <c r="T31" s="3">
        <v>95</v>
      </c>
      <c r="U31" s="3">
        <v>90</v>
      </c>
    </row>
    <row r="32" spans="2:21">
      <c r="B32" s="153"/>
      <c r="C32" s="143">
        <v>46076</v>
      </c>
      <c r="D32" s="144" t="str">
        <f t="shared" si="0"/>
        <v>月</v>
      </c>
      <c r="E32" s="145">
        <v>0.42708333333333331</v>
      </c>
      <c r="F32" s="146">
        <v>4</v>
      </c>
      <c r="G32" s="147" t="s">
        <v>503</v>
      </c>
      <c r="H32" s="148">
        <v>7</v>
      </c>
      <c r="I32" s="149">
        <v>5</v>
      </c>
      <c r="J32" s="149">
        <v>5</v>
      </c>
      <c r="K32" s="149">
        <v>0.1</v>
      </c>
      <c r="L32" s="149">
        <v>4.9000000000000004</v>
      </c>
      <c r="M32" s="150">
        <v>0</v>
      </c>
      <c r="N32" s="150">
        <v>0</v>
      </c>
      <c r="O32" s="150">
        <v>0</v>
      </c>
      <c r="P32" s="317">
        <f t="shared" si="1"/>
        <v>76.680000000000007</v>
      </c>
      <c r="Q32" s="318">
        <f t="shared" si="2"/>
        <v>74</v>
      </c>
      <c r="R32" s="3" t="s">
        <v>190</v>
      </c>
      <c r="T32" s="3">
        <v>86</v>
      </c>
      <c r="U32" s="3">
        <v>83</v>
      </c>
    </row>
    <row r="33" spans="2:21">
      <c r="B33" s="153"/>
      <c r="C33" s="143">
        <v>46076</v>
      </c>
      <c r="D33" s="144" t="str">
        <f t="shared" si="0"/>
        <v>月</v>
      </c>
      <c r="E33" s="145">
        <v>0.47916666666666669</v>
      </c>
      <c r="F33" s="146">
        <v>4</v>
      </c>
      <c r="G33" s="147" t="s">
        <v>503</v>
      </c>
      <c r="H33" s="148">
        <v>7</v>
      </c>
      <c r="I33" s="149">
        <v>5</v>
      </c>
      <c r="J33" s="149">
        <v>5</v>
      </c>
      <c r="K33" s="149">
        <v>0.1</v>
      </c>
      <c r="L33" s="149">
        <v>4.9000000000000004</v>
      </c>
      <c r="M33" s="150">
        <v>0</v>
      </c>
      <c r="N33" s="150">
        <v>0</v>
      </c>
      <c r="O33" s="150">
        <v>0</v>
      </c>
      <c r="P33" s="317">
        <f t="shared" si="1"/>
        <v>70.44</v>
      </c>
      <c r="Q33" s="318">
        <f t="shared" si="2"/>
        <v>67.760000000000005</v>
      </c>
      <c r="R33" s="3" t="s">
        <v>190</v>
      </c>
      <c r="T33" s="3">
        <v>79</v>
      </c>
      <c r="U33" s="3">
        <v>76</v>
      </c>
    </row>
    <row r="34" spans="2:21">
      <c r="B34" s="153"/>
      <c r="C34" s="143">
        <v>46076</v>
      </c>
      <c r="D34" s="144" t="str">
        <f t="shared" si="0"/>
        <v>月</v>
      </c>
      <c r="E34" s="145">
        <v>0.53125</v>
      </c>
      <c r="F34" s="146">
        <v>1</v>
      </c>
      <c r="G34" s="147" t="s">
        <v>503</v>
      </c>
      <c r="H34" s="148">
        <v>5</v>
      </c>
      <c r="I34" s="149">
        <v>5</v>
      </c>
      <c r="J34" s="149">
        <v>5</v>
      </c>
      <c r="K34" s="149">
        <v>0.4</v>
      </c>
      <c r="L34" s="149">
        <v>4.5999999999999996</v>
      </c>
      <c r="M34" s="150">
        <v>0</v>
      </c>
      <c r="N34" s="150">
        <v>0</v>
      </c>
      <c r="O34" s="150">
        <v>0</v>
      </c>
      <c r="P34" s="317">
        <f t="shared" si="1"/>
        <v>63.3</v>
      </c>
      <c r="Q34" s="318">
        <f t="shared" si="2"/>
        <v>60.63</v>
      </c>
      <c r="R34" s="3" t="s">
        <v>190</v>
      </c>
      <c r="T34" s="3">
        <v>71</v>
      </c>
      <c r="U34" s="3">
        <v>68</v>
      </c>
    </row>
    <row r="35" spans="2:21">
      <c r="B35" s="153"/>
      <c r="C35" s="143">
        <v>46076</v>
      </c>
      <c r="D35" s="144" t="str">
        <f t="shared" si="0"/>
        <v>月</v>
      </c>
      <c r="E35" s="145">
        <v>0.58333333333333337</v>
      </c>
      <c r="F35" s="146">
        <v>7</v>
      </c>
      <c r="G35" s="147" t="s">
        <v>503</v>
      </c>
      <c r="H35" s="148">
        <v>4</v>
      </c>
      <c r="I35" s="149">
        <v>5</v>
      </c>
      <c r="J35" s="149">
        <v>5</v>
      </c>
      <c r="K35" s="149">
        <v>0.2</v>
      </c>
      <c r="L35" s="149">
        <v>4.8</v>
      </c>
      <c r="M35" s="150">
        <v>0</v>
      </c>
      <c r="N35" s="150">
        <v>0</v>
      </c>
      <c r="O35" s="150">
        <v>0</v>
      </c>
      <c r="P35" s="317">
        <f t="shared" si="1"/>
        <v>57.06</v>
      </c>
      <c r="Q35" s="318">
        <f t="shared" si="2"/>
        <v>54.39</v>
      </c>
      <c r="R35" s="3" t="s">
        <v>190</v>
      </c>
      <c r="T35" s="3">
        <v>64</v>
      </c>
      <c r="U35" s="3">
        <v>61</v>
      </c>
    </row>
    <row r="36" spans="2:21">
      <c r="B36" s="153"/>
      <c r="C36" s="143">
        <v>46079</v>
      </c>
      <c r="D36" s="144" t="str">
        <f t="shared" si="0"/>
        <v>木</v>
      </c>
      <c r="E36" s="145">
        <v>0.375</v>
      </c>
      <c r="F36" s="146">
        <v>0</v>
      </c>
      <c r="G36" s="147" t="s">
        <v>503</v>
      </c>
      <c r="H36" s="148">
        <v>-3</v>
      </c>
      <c r="I36" s="149">
        <v>5</v>
      </c>
      <c r="J36" s="149">
        <v>5</v>
      </c>
      <c r="K36" s="149">
        <v>0.4</v>
      </c>
      <c r="L36" s="149">
        <v>4.5999999999999996</v>
      </c>
      <c r="M36" s="150">
        <v>0</v>
      </c>
      <c r="N36" s="150">
        <v>0</v>
      </c>
      <c r="O36" s="150">
        <v>0</v>
      </c>
      <c r="P36" s="317">
        <f t="shared" si="1"/>
        <v>85.59</v>
      </c>
      <c r="Q36" s="318">
        <f t="shared" si="2"/>
        <v>82.92</v>
      </c>
      <c r="R36" s="3" t="s">
        <v>190</v>
      </c>
      <c r="T36" s="3">
        <v>96</v>
      </c>
      <c r="U36" s="3">
        <v>93</v>
      </c>
    </row>
    <row r="37" spans="2:21">
      <c r="B37" s="153"/>
      <c r="C37" s="143">
        <v>46079</v>
      </c>
      <c r="D37" s="144" t="str">
        <f t="shared" si="0"/>
        <v>木</v>
      </c>
      <c r="E37" s="145">
        <v>0.42708333333333331</v>
      </c>
      <c r="F37" s="146">
        <v>8</v>
      </c>
      <c r="G37" s="147" t="s">
        <v>503</v>
      </c>
      <c r="H37" s="148">
        <v>-1</v>
      </c>
      <c r="I37" s="149">
        <v>5</v>
      </c>
      <c r="J37" s="149">
        <v>5</v>
      </c>
      <c r="K37" s="149">
        <v>0.6</v>
      </c>
      <c r="L37" s="149">
        <v>4.4000000000000004</v>
      </c>
      <c r="M37" s="150">
        <v>0</v>
      </c>
      <c r="N37" s="150">
        <v>0</v>
      </c>
      <c r="O37" s="150">
        <v>0</v>
      </c>
      <c r="P37" s="317">
        <f t="shared" si="1"/>
        <v>78.459999999999994</v>
      </c>
      <c r="Q37" s="318">
        <f t="shared" si="2"/>
        <v>75.790000000000006</v>
      </c>
      <c r="R37" s="3" t="s">
        <v>190</v>
      </c>
      <c r="T37" s="3">
        <v>88</v>
      </c>
      <c r="U37" s="3">
        <v>85</v>
      </c>
    </row>
    <row r="38" spans="2:21">
      <c r="B38" s="153"/>
      <c r="C38" s="143">
        <v>46079</v>
      </c>
      <c r="D38" s="144" t="str">
        <f t="shared" si="0"/>
        <v>木</v>
      </c>
      <c r="E38" s="145">
        <v>0.47916666666666669</v>
      </c>
      <c r="F38" s="146">
        <v>1</v>
      </c>
      <c r="G38" s="147" t="s">
        <v>503</v>
      </c>
      <c r="H38" s="148">
        <v>0</v>
      </c>
      <c r="I38" s="149">
        <v>5</v>
      </c>
      <c r="J38" s="149">
        <v>5</v>
      </c>
      <c r="K38" s="149">
        <v>0.3</v>
      </c>
      <c r="L38" s="149">
        <v>4.7</v>
      </c>
      <c r="M38" s="150">
        <v>0</v>
      </c>
      <c r="N38" s="150">
        <v>0</v>
      </c>
      <c r="O38" s="150">
        <v>0</v>
      </c>
      <c r="P38" s="317">
        <f t="shared" si="1"/>
        <v>74</v>
      </c>
      <c r="Q38" s="318">
        <f t="shared" si="2"/>
        <v>68.650000000000006</v>
      </c>
      <c r="R38" s="3" t="s">
        <v>190</v>
      </c>
      <c r="T38" s="3">
        <v>83</v>
      </c>
      <c r="U38" s="3">
        <v>77</v>
      </c>
    </row>
    <row r="39" spans="2:21">
      <c r="B39" s="153"/>
      <c r="C39" s="143">
        <v>46079</v>
      </c>
      <c r="D39" s="144" t="str">
        <f t="shared" si="0"/>
        <v>木</v>
      </c>
      <c r="E39" s="145">
        <v>0.53125</v>
      </c>
      <c r="F39" s="146">
        <v>2</v>
      </c>
      <c r="G39" s="147" t="s">
        <v>503</v>
      </c>
      <c r="H39" s="148">
        <v>0</v>
      </c>
      <c r="I39" s="149">
        <v>5</v>
      </c>
      <c r="J39" s="149">
        <v>5</v>
      </c>
      <c r="K39" s="149">
        <v>0.8</v>
      </c>
      <c r="L39" s="149">
        <v>4.2</v>
      </c>
      <c r="M39" s="150">
        <v>0</v>
      </c>
      <c r="N39" s="150">
        <v>0</v>
      </c>
      <c r="O39" s="150">
        <v>0</v>
      </c>
      <c r="P39" s="317">
        <f t="shared" si="1"/>
        <v>65.09</v>
      </c>
      <c r="Q39" s="318">
        <f t="shared" si="2"/>
        <v>62.41</v>
      </c>
      <c r="R39" s="3" t="s">
        <v>190</v>
      </c>
      <c r="T39" s="3">
        <v>73</v>
      </c>
      <c r="U39" s="3">
        <v>70</v>
      </c>
    </row>
    <row r="40" spans="2:21">
      <c r="B40" s="153"/>
      <c r="C40" s="143">
        <v>46079</v>
      </c>
      <c r="D40" s="144" t="str">
        <f t="shared" si="0"/>
        <v>木</v>
      </c>
      <c r="E40" s="145">
        <v>0.58333333333333337</v>
      </c>
      <c r="F40" s="146">
        <v>0</v>
      </c>
      <c r="G40" s="147" t="s">
        <v>503</v>
      </c>
      <c r="H40" s="148">
        <v>0</v>
      </c>
      <c r="I40" s="149">
        <v>5</v>
      </c>
      <c r="J40" s="149">
        <v>5</v>
      </c>
      <c r="K40" s="149">
        <v>0.8</v>
      </c>
      <c r="L40" s="149">
        <v>4.2</v>
      </c>
      <c r="M40" s="150">
        <v>0</v>
      </c>
      <c r="N40" s="150">
        <v>0</v>
      </c>
      <c r="O40" s="150">
        <v>0</v>
      </c>
      <c r="P40" s="317">
        <f t="shared" si="1"/>
        <v>58.85</v>
      </c>
      <c r="Q40" s="318">
        <f t="shared" si="2"/>
        <v>56.17</v>
      </c>
      <c r="R40" s="3" t="s">
        <v>190</v>
      </c>
      <c r="T40" s="3">
        <v>66</v>
      </c>
      <c r="U40" s="3">
        <v>63</v>
      </c>
    </row>
    <row r="41" spans="2:21">
      <c r="B41" s="153"/>
      <c r="C41" s="143"/>
      <c r="D41" s="144" t="str">
        <f t="shared" si="0"/>
        <v/>
      </c>
      <c r="E41" s="145"/>
      <c r="F41" s="146"/>
      <c r="G41" s="147"/>
      <c r="H41" s="148"/>
      <c r="I41" s="149"/>
      <c r="J41" s="149"/>
      <c r="K41" s="149"/>
      <c r="L41" s="149"/>
      <c r="M41" s="150"/>
      <c r="N41" s="150"/>
      <c r="O41" s="150"/>
      <c r="P41" s="151"/>
      <c r="Q41" s="152"/>
      <c r="R41" s="3" t="s">
        <v>190</v>
      </c>
    </row>
    <row r="42" spans="2:21">
      <c r="B42" s="153"/>
      <c r="C42" s="143"/>
      <c r="D42" s="144" t="str">
        <f t="shared" ref="D42:D73" si="3">IF($C42 &lt;&gt; "", IF(ISERROR(MATCH($C42, 祝日, 0)), TEXT($C42, "aaa"), "祝日"), "")</f>
        <v/>
      </c>
      <c r="E42" s="145"/>
      <c r="F42" s="146"/>
      <c r="G42" s="147"/>
      <c r="H42" s="148"/>
      <c r="I42" s="149"/>
      <c r="J42" s="149"/>
      <c r="K42" s="149"/>
      <c r="L42" s="149"/>
      <c r="M42" s="150"/>
      <c r="N42" s="150"/>
      <c r="O42" s="150"/>
      <c r="P42" s="151"/>
      <c r="Q42" s="152"/>
      <c r="R42" s="3" t="s">
        <v>190</v>
      </c>
    </row>
    <row r="43" spans="2:21">
      <c r="B43" s="153"/>
      <c r="C43" s="143"/>
      <c r="D43" s="144" t="str">
        <f t="shared" si="3"/>
        <v/>
      </c>
      <c r="E43" s="145"/>
      <c r="F43" s="146"/>
      <c r="G43" s="147"/>
      <c r="H43" s="148"/>
      <c r="I43" s="149"/>
      <c r="J43" s="149"/>
      <c r="K43" s="149"/>
      <c r="L43" s="149"/>
      <c r="M43" s="150"/>
      <c r="N43" s="150"/>
      <c r="O43" s="150"/>
      <c r="P43" s="151"/>
      <c r="Q43" s="152"/>
      <c r="R43" s="3" t="s">
        <v>190</v>
      </c>
    </row>
    <row r="44" spans="2:21">
      <c r="B44" s="153"/>
      <c r="C44" s="143"/>
      <c r="D44" s="144" t="str">
        <f t="shared" si="3"/>
        <v/>
      </c>
      <c r="E44" s="145"/>
      <c r="F44" s="146"/>
      <c r="G44" s="147"/>
      <c r="H44" s="148"/>
      <c r="I44" s="149"/>
      <c r="J44" s="149"/>
      <c r="K44" s="149"/>
      <c r="L44" s="149"/>
      <c r="M44" s="150"/>
      <c r="N44" s="150"/>
      <c r="O44" s="150"/>
      <c r="P44" s="151"/>
      <c r="Q44" s="152"/>
      <c r="R44" s="3" t="s">
        <v>190</v>
      </c>
    </row>
    <row r="45" spans="2:21">
      <c r="B45" s="153"/>
      <c r="C45" s="143"/>
      <c r="D45" s="144" t="str">
        <f t="shared" si="3"/>
        <v/>
      </c>
      <c r="E45" s="145"/>
      <c r="F45" s="146"/>
      <c r="G45" s="147"/>
      <c r="H45" s="148"/>
      <c r="I45" s="149"/>
      <c r="J45" s="149"/>
      <c r="K45" s="149"/>
      <c r="L45" s="149"/>
      <c r="M45" s="150"/>
      <c r="N45" s="150"/>
      <c r="O45" s="150"/>
      <c r="P45" s="151"/>
      <c r="Q45" s="152"/>
      <c r="R45" s="3" t="s">
        <v>190</v>
      </c>
    </row>
    <row r="46" spans="2:21">
      <c r="B46" s="153"/>
      <c r="C46" s="143"/>
      <c r="D46" s="144" t="str">
        <f t="shared" si="3"/>
        <v/>
      </c>
      <c r="E46" s="145"/>
      <c r="F46" s="146"/>
      <c r="G46" s="147"/>
      <c r="H46" s="148"/>
      <c r="I46" s="149"/>
      <c r="J46" s="149"/>
      <c r="K46" s="149"/>
      <c r="L46" s="149"/>
      <c r="M46" s="150"/>
      <c r="N46" s="150"/>
      <c r="O46" s="150"/>
      <c r="P46" s="151"/>
      <c r="Q46" s="152"/>
      <c r="R46" s="3" t="s">
        <v>190</v>
      </c>
    </row>
    <row r="47" spans="2:21">
      <c r="B47" s="153"/>
      <c r="C47" s="143"/>
      <c r="D47" s="144" t="str">
        <f t="shared" si="3"/>
        <v/>
      </c>
      <c r="E47" s="145"/>
      <c r="F47" s="146"/>
      <c r="G47" s="147"/>
      <c r="H47" s="148"/>
      <c r="I47" s="149"/>
      <c r="J47" s="149"/>
      <c r="K47" s="149"/>
      <c r="L47" s="149"/>
      <c r="M47" s="150"/>
      <c r="N47" s="150"/>
      <c r="O47" s="150"/>
      <c r="P47" s="151"/>
      <c r="Q47" s="152"/>
      <c r="R47" s="3" t="s">
        <v>190</v>
      </c>
    </row>
    <row r="48" spans="2:21">
      <c r="B48" s="153"/>
      <c r="C48" s="143"/>
      <c r="D48" s="144" t="str">
        <f t="shared" si="3"/>
        <v/>
      </c>
      <c r="E48" s="145"/>
      <c r="F48" s="146"/>
      <c r="G48" s="147"/>
      <c r="H48" s="148"/>
      <c r="I48" s="149"/>
      <c r="J48" s="149"/>
      <c r="K48" s="149"/>
      <c r="L48" s="149"/>
      <c r="M48" s="150"/>
      <c r="N48" s="150"/>
      <c r="O48" s="150"/>
      <c r="P48" s="151"/>
      <c r="Q48" s="152"/>
      <c r="R48" s="3" t="s">
        <v>190</v>
      </c>
    </row>
    <row r="49" spans="2:18">
      <c r="B49" s="153"/>
      <c r="C49" s="143"/>
      <c r="D49" s="144" t="str">
        <f t="shared" si="3"/>
        <v/>
      </c>
      <c r="E49" s="145"/>
      <c r="F49" s="146"/>
      <c r="G49" s="147"/>
      <c r="H49" s="148"/>
      <c r="I49" s="149"/>
      <c r="J49" s="149"/>
      <c r="K49" s="149"/>
      <c r="L49" s="149"/>
      <c r="M49" s="150"/>
      <c r="N49" s="150"/>
      <c r="O49" s="150"/>
      <c r="P49" s="151"/>
      <c r="Q49" s="152"/>
      <c r="R49" s="3" t="s">
        <v>190</v>
      </c>
    </row>
    <row r="50" spans="2:18">
      <c r="B50" s="153"/>
      <c r="C50" s="143"/>
      <c r="D50" s="144" t="str">
        <f t="shared" si="3"/>
        <v/>
      </c>
      <c r="E50" s="145"/>
      <c r="F50" s="146"/>
      <c r="G50" s="147"/>
      <c r="H50" s="148"/>
      <c r="I50" s="149"/>
      <c r="J50" s="149"/>
      <c r="K50" s="149"/>
      <c r="L50" s="149"/>
      <c r="M50" s="150"/>
      <c r="N50" s="150"/>
      <c r="O50" s="150"/>
      <c r="P50" s="151"/>
      <c r="Q50" s="152"/>
      <c r="R50" s="3" t="s">
        <v>190</v>
      </c>
    </row>
    <row r="51" spans="2:18">
      <c r="B51" s="153"/>
      <c r="C51" s="143"/>
      <c r="D51" s="144" t="str">
        <f t="shared" si="3"/>
        <v/>
      </c>
      <c r="E51" s="145"/>
      <c r="F51" s="146"/>
      <c r="G51" s="147"/>
      <c r="H51" s="148"/>
      <c r="I51" s="149"/>
      <c r="J51" s="149"/>
      <c r="K51" s="149"/>
      <c r="L51" s="149"/>
      <c r="M51" s="150"/>
      <c r="N51" s="150"/>
      <c r="O51" s="150"/>
      <c r="P51" s="151"/>
      <c r="Q51" s="152"/>
      <c r="R51" s="3" t="s">
        <v>190</v>
      </c>
    </row>
    <row r="52" spans="2:18">
      <c r="B52" s="153"/>
      <c r="C52" s="143"/>
      <c r="D52" s="144" t="str">
        <f t="shared" si="3"/>
        <v/>
      </c>
      <c r="E52" s="145"/>
      <c r="F52" s="146"/>
      <c r="G52" s="147"/>
      <c r="H52" s="148"/>
      <c r="I52" s="149"/>
      <c r="J52" s="149"/>
      <c r="K52" s="149"/>
      <c r="L52" s="149"/>
      <c r="M52" s="150"/>
      <c r="N52" s="150"/>
      <c r="O52" s="150"/>
      <c r="P52" s="151"/>
      <c r="Q52" s="152"/>
      <c r="R52" s="3" t="s">
        <v>190</v>
      </c>
    </row>
    <row r="53" spans="2:18">
      <c r="B53" s="153"/>
      <c r="C53" s="143"/>
      <c r="D53" s="144" t="str">
        <f t="shared" si="3"/>
        <v/>
      </c>
      <c r="E53" s="145"/>
      <c r="F53" s="146"/>
      <c r="G53" s="147"/>
      <c r="H53" s="148"/>
      <c r="I53" s="149"/>
      <c r="J53" s="149"/>
      <c r="K53" s="149"/>
      <c r="L53" s="149"/>
      <c r="M53" s="150"/>
      <c r="N53" s="150"/>
      <c r="O53" s="150"/>
      <c r="P53" s="151"/>
      <c r="Q53" s="152"/>
      <c r="R53" s="3" t="s">
        <v>190</v>
      </c>
    </row>
    <row r="54" spans="2:18">
      <c r="B54" s="153"/>
      <c r="C54" s="143"/>
      <c r="D54" s="144" t="str">
        <f t="shared" si="3"/>
        <v/>
      </c>
      <c r="E54" s="145"/>
      <c r="F54" s="146"/>
      <c r="G54" s="147"/>
      <c r="H54" s="148"/>
      <c r="I54" s="149"/>
      <c r="J54" s="149"/>
      <c r="K54" s="149"/>
      <c r="L54" s="149"/>
      <c r="M54" s="150"/>
      <c r="N54" s="150"/>
      <c r="O54" s="150"/>
      <c r="P54" s="151"/>
      <c r="Q54" s="152"/>
      <c r="R54" s="3" t="s">
        <v>190</v>
      </c>
    </row>
    <row r="55" spans="2:18">
      <c r="B55" s="153"/>
      <c r="C55" s="143"/>
      <c r="D55" s="144" t="str">
        <f t="shared" si="3"/>
        <v/>
      </c>
      <c r="E55" s="145"/>
      <c r="F55" s="146"/>
      <c r="G55" s="147"/>
      <c r="H55" s="148"/>
      <c r="I55" s="149"/>
      <c r="J55" s="149"/>
      <c r="K55" s="149"/>
      <c r="L55" s="149"/>
      <c r="M55" s="150"/>
      <c r="N55" s="150"/>
      <c r="O55" s="150"/>
      <c r="P55" s="151"/>
      <c r="Q55" s="152"/>
      <c r="R55" s="3" t="s">
        <v>190</v>
      </c>
    </row>
    <row r="56" spans="2:18">
      <c r="B56" s="153"/>
      <c r="C56" s="143"/>
      <c r="D56" s="144" t="str">
        <f t="shared" si="3"/>
        <v/>
      </c>
      <c r="E56" s="145"/>
      <c r="F56" s="146"/>
      <c r="G56" s="147"/>
      <c r="H56" s="148"/>
      <c r="I56" s="149"/>
      <c r="J56" s="149"/>
      <c r="K56" s="149"/>
      <c r="L56" s="149"/>
      <c r="M56" s="150"/>
      <c r="N56" s="150"/>
      <c r="O56" s="150"/>
      <c r="P56" s="151"/>
      <c r="Q56" s="152"/>
      <c r="R56" s="3" t="s">
        <v>190</v>
      </c>
    </row>
    <row r="57" spans="2:18">
      <c r="B57" s="153"/>
      <c r="C57" s="143"/>
      <c r="D57" s="144" t="str">
        <f t="shared" si="3"/>
        <v/>
      </c>
      <c r="E57" s="145"/>
      <c r="F57" s="146"/>
      <c r="G57" s="147"/>
      <c r="H57" s="148"/>
      <c r="I57" s="149"/>
      <c r="J57" s="149"/>
      <c r="K57" s="149"/>
      <c r="L57" s="149"/>
      <c r="M57" s="150"/>
      <c r="N57" s="150"/>
      <c r="O57" s="150"/>
      <c r="P57" s="151"/>
      <c r="Q57" s="152"/>
      <c r="R57" s="3" t="s">
        <v>190</v>
      </c>
    </row>
    <row r="58" spans="2:18">
      <c r="B58" s="153"/>
      <c r="C58" s="143"/>
      <c r="D58" s="144" t="str">
        <f t="shared" si="3"/>
        <v/>
      </c>
      <c r="E58" s="145"/>
      <c r="F58" s="146"/>
      <c r="G58" s="147"/>
      <c r="H58" s="148"/>
      <c r="I58" s="149"/>
      <c r="J58" s="149"/>
      <c r="K58" s="149"/>
      <c r="L58" s="149"/>
      <c r="M58" s="150"/>
      <c r="N58" s="150"/>
      <c r="O58" s="150"/>
      <c r="P58" s="151"/>
      <c r="Q58" s="152"/>
      <c r="R58" s="3" t="s">
        <v>190</v>
      </c>
    </row>
    <row r="59" spans="2:18">
      <c r="B59" s="153"/>
      <c r="C59" s="143"/>
      <c r="D59" s="144" t="str">
        <f t="shared" si="3"/>
        <v/>
      </c>
      <c r="E59" s="145"/>
      <c r="F59" s="146"/>
      <c r="G59" s="147"/>
      <c r="H59" s="148"/>
      <c r="I59" s="149"/>
      <c r="J59" s="149"/>
      <c r="K59" s="149"/>
      <c r="L59" s="149"/>
      <c r="M59" s="150"/>
      <c r="N59" s="150"/>
      <c r="O59" s="150"/>
      <c r="P59" s="151"/>
      <c r="Q59" s="152"/>
      <c r="R59" s="3" t="s">
        <v>190</v>
      </c>
    </row>
    <row r="60" spans="2:18">
      <c r="B60" s="153"/>
      <c r="C60" s="143"/>
      <c r="D60" s="144" t="str">
        <f t="shared" si="3"/>
        <v/>
      </c>
      <c r="E60" s="145"/>
      <c r="F60" s="146"/>
      <c r="G60" s="147"/>
      <c r="H60" s="148"/>
      <c r="I60" s="149"/>
      <c r="J60" s="149"/>
      <c r="K60" s="149"/>
      <c r="L60" s="149"/>
      <c r="M60" s="150"/>
      <c r="N60" s="150"/>
      <c r="O60" s="150"/>
      <c r="P60" s="151"/>
      <c r="Q60" s="152"/>
      <c r="R60" s="3" t="s">
        <v>190</v>
      </c>
    </row>
    <row r="61" spans="2:18">
      <c r="B61" s="153"/>
      <c r="C61" s="143"/>
      <c r="D61" s="144" t="str">
        <f t="shared" si="3"/>
        <v/>
      </c>
      <c r="E61" s="145"/>
      <c r="F61" s="146"/>
      <c r="G61" s="147"/>
      <c r="H61" s="148"/>
      <c r="I61" s="149"/>
      <c r="J61" s="149"/>
      <c r="K61" s="149"/>
      <c r="L61" s="149"/>
      <c r="M61" s="150"/>
      <c r="N61" s="150"/>
      <c r="O61" s="150"/>
      <c r="P61" s="151"/>
      <c r="Q61" s="152"/>
      <c r="R61" s="3" t="s">
        <v>190</v>
      </c>
    </row>
    <row r="62" spans="2:18">
      <c r="B62" s="153"/>
      <c r="C62" s="143"/>
      <c r="D62" s="144" t="str">
        <f t="shared" si="3"/>
        <v/>
      </c>
      <c r="E62" s="145"/>
      <c r="F62" s="146"/>
      <c r="G62" s="147"/>
      <c r="H62" s="148"/>
      <c r="I62" s="149"/>
      <c r="J62" s="149"/>
      <c r="K62" s="149"/>
      <c r="L62" s="149"/>
      <c r="M62" s="150"/>
      <c r="N62" s="150"/>
      <c r="O62" s="150"/>
      <c r="P62" s="151"/>
      <c r="Q62" s="152"/>
      <c r="R62" s="3" t="s">
        <v>190</v>
      </c>
    </row>
    <row r="63" spans="2:18">
      <c r="B63" s="153"/>
      <c r="C63" s="143"/>
      <c r="D63" s="144" t="str">
        <f t="shared" si="3"/>
        <v/>
      </c>
      <c r="E63" s="145"/>
      <c r="F63" s="146"/>
      <c r="G63" s="147"/>
      <c r="H63" s="148"/>
      <c r="I63" s="149"/>
      <c r="J63" s="149"/>
      <c r="K63" s="149"/>
      <c r="L63" s="149"/>
      <c r="M63" s="150"/>
      <c r="N63" s="150"/>
      <c r="O63" s="150"/>
      <c r="P63" s="151"/>
      <c r="Q63" s="152"/>
      <c r="R63" s="3" t="s">
        <v>190</v>
      </c>
    </row>
    <row r="64" spans="2:18">
      <c r="B64" s="153"/>
      <c r="C64" s="143"/>
      <c r="D64" s="144" t="str">
        <f t="shared" si="3"/>
        <v/>
      </c>
      <c r="E64" s="145"/>
      <c r="F64" s="146"/>
      <c r="G64" s="147"/>
      <c r="H64" s="148"/>
      <c r="I64" s="149"/>
      <c r="J64" s="149"/>
      <c r="K64" s="149"/>
      <c r="L64" s="149"/>
      <c r="M64" s="150"/>
      <c r="N64" s="150"/>
      <c r="O64" s="150"/>
      <c r="P64" s="151"/>
      <c r="Q64" s="152"/>
      <c r="R64" s="3" t="s">
        <v>190</v>
      </c>
    </row>
    <row r="65" spans="2:18">
      <c r="B65" s="153"/>
      <c r="C65" s="143"/>
      <c r="D65" s="144" t="str">
        <f t="shared" si="3"/>
        <v/>
      </c>
      <c r="E65" s="145"/>
      <c r="F65" s="146"/>
      <c r="G65" s="147"/>
      <c r="H65" s="148"/>
      <c r="I65" s="149"/>
      <c r="J65" s="149"/>
      <c r="K65" s="149"/>
      <c r="L65" s="149"/>
      <c r="M65" s="150"/>
      <c r="N65" s="150"/>
      <c r="O65" s="150"/>
      <c r="P65" s="151"/>
      <c r="Q65" s="152"/>
      <c r="R65" s="3" t="s">
        <v>190</v>
      </c>
    </row>
    <row r="66" spans="2:18">
      <c r="B66" s="153"/>
      <c r="C66" s="143"/>
      <c r="D66" s="144" t="str">
        <f t="shared" si="3"/>
        <v/>
      </c>
      <c r="E66" s="145"/>
      <c r="F66" s="146"/>
      <c r="G66" s="147"/>
      <c r="H66" s="148"/>
      <c r="I66" s="149"/>
      <c r="J66" s="149"/>
      <c r="K66" s="149"/>
      <c r="L66" s="149"/>
      <c r="M66" s="150"/>
      <c r="N66" s="150"/>
      <c r="O66" s="150"/>
      <c r="P66" s="151"/>
      <c r="Q66" s="152"/>
      <c r="R66" s="3" t="s">
        <v>190</v>
      </c>
    </row>
    <row r="67" spans="2:18">
      <c r="B67" s="153"/>
      <c r="C67" s="143"/>
      <c r="D67" s="144" t="str">
        <f t="shared" si="3"/>
        <v/>
      </c>
      <c r="E67" s="145"/>
      <c r="F67" s="146"/>
      <c r="G67" s="147"/>
      <c r="H67" s="148"/>
      <c r="I67" s="149"/>
      <c r="J67" s="149"/>
      <c r="K67" s="149"/>
      <c r="L67" s="149"/>
      <c r="M67" s="150"/>
      <c r="N67" s="150"/>
      <c r="O67" s="150"/>
      <c r="P67" s="151"/>
      <c r="Q67" s="152"/>
      <c r="R67" s="3" t="s">
        <v>190</v>
      </c>
    </row>
    <row r="68" spans="2:18">
      <c r="B68" s="153"/>
      <c r="C68" s="143"/>
      <c r="D68" s="144" t="str">
        <f t="shared" si="3"/>
        <v/>
      </c>
      <c r="E68" s="145"/>
      <c r="F68" s="146"/>
      <c r="G68" s="147"/>
      <c r="H68" s="148"/>
      <c r="I68" s="149"/>
      <c r="J68" s="149"/>
      <c r="K68" s="149"/>
      <c r="L68" s="149"/>
      <c r="M68" s="150"/>
      <c r="N68" s="150"/>
      <c r="O68" s="150"/>
      <c r="P68" s="151"/>
      <c r="Q68" s="152"/>
      <c r="R68" s="3" t="s">
        <v>190</v>
      </c>
    </row>
    <row r="69" spans="2:18">
      <c r="B69" s="153"/>
      <c r="C69" s="143"/>
      <c r="D69" s="144" t="str">
        <f t="shared" si="3"/>
        <v/>
      </c>
      <c r="E69" s="145"/>
      <c r="F69" s="146"/>
      <c r="G69" s="147"/>
      <c r="H69" s="148"/>
      <c r="I69" s="149"/>
      <c r="J69" s="149"/>
      <c r="K69" s="149"/>
      <c r="L69" s="149"/>
      <c r="M69" s="150"/>
      <c r="N69" s="150"/>
      <c r="O69" s="150"/>
      <c r="P69" s="151"/>
      <c r="Q69" s="152"/>
      <c r="R69" s="3" t="s">
        <v>190</v>
      </c>
    </row>
    <row r="70" spans="2:18">
      <c r="B70" s="153"/>
      <c r="C70" s="143"/>
      <c r="D70" s="144" t="str">
        <f t="shared" si="3"/>
        <v/>
      </c>
      <c r="E70" s="145"/>
      <c r="F70" s="146"/>
      <c r="G70" s="147"/>
      <c r="H70" s="148"/>
      <c r="I70" s="149"/>
      <c r="J70" s="149"/>
      <c r="K70" s="149"/>
      <c r="L70" s="149"/>
      <c r="M70" s="150"/>
      <c r="N70" s="150"/>
      <c r="O70" s="150"/>
      <c r="P70" s="151"/>
      <c r="Q70" s="152"/>
      <c r="R70" s="3" t="s">
        <v>190</v>
      </c>
    </row>
    <row r="71" spans="2:18">
      <c r="B71" s="153"/>
      <c r="C71" s="143"/>
      <c r="D71" s="144" t="str">
        <f t="shared" si="3"/>
        <v/>
      </c>
      <c r="E71" s="145"/>
      <c r="F71" s="146"/>
      <c r="G71" s="147"/>
      <c r="H71" s="148"/>
      <c r="I71" s="149"/>
      <c r="J71" s="149"/>
      <c r="K71" s="149"/>
      <c r="L71" s="149"/>
      <c r="M71" s="150"/>
      <c r="N71" s="150"/>
      <c r="O71" s="150"/>
      <c r="P71" s="151"/>
      <c r="Q71" s="152"/>
      <c r="R71" s="3" t="s">
        <v>190</v>
      </c>
    </row>
    <row r="72" spans="2:18">
      <c r="B72" s="153"/>
      <c r="C72" s="143"/>
      <c r="D72" s="144" t="str">
        <f t="shared" si="3"/>
        <v/>
      </c>
      <c r="E72" s="145"/>
      <c r="F72" s="146"/>
      <c r="G72" s="147"/>
      <c r="H72" s="148"/>
      <c r="I72" s="149"/>
      <c r="J72" s="149"/>
      <c r="K72" s="149"/>
      <c r="L72" s="149"/>
      <c r="M72" s="150"/>
      <c r="N72" s="150"/>
      <c r="O72" s="150"/>
      <c r="P72" s="151"/>
      <c r="Q72" s="152"/>
      <c r="R72" s="3" t="s">
        <v>190</v>
      </c>
    </row>
    <row r="73" spans="2:18">
      <c r="B73" s="153"/>
      <c r="C73" s="143"/>
      <c r="D73" s="144" t="str">
        <f t="shared" si="3"/>
        <v/>
      </c>
      <c r="E73" s="145"/>
      <c r="F73" s="146"/>
      <c r="G73" s="147"/>
      <c r="H73" s="148"/>
      <c r="I73" s="149"/>
      <c r="J73" s="149"/>
      <c r="K73" s="149"/>
      <c r="L73" s="149"/>
      <c r="M73" s="150"/>
      <c r="N73" s="150"/>
      <c r="O73" s="150"/>
      <c r="P73" s="151"/>
      <c r="Q73" s="152"/>
      <c r="R73" s="3" t="s">
        <v>190</v>
      </c>
    </row>
    <row r="74" spans="2:18">
      <c r="B74" s="153"/>
      <c r="C74" s="143"/>
      <c r="D74" s="144" t="str">
        <f t="shared" ref="D74:D107" si="4">IF($C74 &lt;&gt; "", IF(ISERROR(MATCH($C74, 祝日, 0)), TEXT($C74, "aaa"), "祝日"), "")</f>
        <v/>
      </c>
      <c r="E74" s="145"/>
      <c r="F74" s="146"/>
      <c r="G74" s="147"/>
      <c r="H74" s="148"/>
      <c r="I74" s="149"/>
      <c r="J74" s="149"/>
      <c r="K74" s="149"/>
      <c r="L74" s="149"/>
      <c r="M74" s="150"/>
      <c r="N74" s="150"/>
      <c r="O74" s="150"/>
      <c r="P74" s="151"/>
      <c r="Q74" s="152"/>
      <c r="R74" s="3" t="s">
        <v>190</v>
      </c>
    </row>
    <row r="75" spans="2:18">
      <c r="B75" s="153"/>
      <c r="C75" s="143"/>
      <c r="D75" s="144" t="str">
        <f t="shared" si="4"/>
        <v/>
      </c>
      <c r="E75" s="145"/>
      <c r="F75" s="146"/>
      <c r="G75" s="147"/>
      <c r="H75" s="148"/>
      <c r="I75" s="149"/>
      <c r="J75" s="149"/>
      <c r="K75" s="149"/>
      <c r="L75" s="149"/>
      <c r="M75" s="150"/>
      <c r="N75" s="150"/>
      <c r="O75" s="150"/>
      <c r="P75" s="151"/>
      <c r="Q75" s="152"/>
      <c r="R75" s="3" t="s">
        <v>190</v>
      </c>
    </row>
    <row r="76" spans="2:18">
      <c r="B76" s="153"/>
      <c r="C76" s="143"/>
      <c r="D76" s="144" t="str">
        <f t="shared" si="4"/>
        <v/>
      </c>
      <c r="E76" s="145"/>
      <c r="F76" s="146"/>
      <c r="G76" s="147"/>
      <c r="H76" s="148"/>
      <c r="I76" s="149"/>
      <c r="J76" s="149"/>
      <c r="K76" s="149"/>
      <c r="L76" s="149"/>
      <c r="M76" s="150"/>
      <c r="N76" s="150"/>
      <c r="O76" s="150"/>
      <c r="P76" s="151"/>
      <c r="Q76" s="152"/>
      <c r="R76" s="3" t="s">
        <v>190</v>
      </c>
    </row>
    <row r="77" spans="2:18">
      <c r="B77" s="153"/>
      <c r="C77" s="143"/>
      <c r="D77" s="144" t="str">
        <f t="shared" si="4"/>
        <v/>
      </c>
      <c r="E77" s="145"/>
      <c r="F77" s="146"/>
      <c r="G77" s="147"/>
      <c r="H77" s="148"/>
      <c r="I77" s="149"/>
      <c r="J77" s="149"/>
      <c r="K77" s="149"/>
      <c r="L77" s="149"/>
      <c r="M77" s="150"/>
      <c r="N77" s="150"/>
      <c r="O77" s="150"/>
      <c r="P77" s="151"/>
      <c r="Q77" s="152"/>
      <c r="R77" s="3" t="s">
        <v>190</v>
      </c>
    </row>
    <row r="78" spans="2:18">
      <c r="B78" s="153"/>
      <c r="C78" s="143"/>
      <c r="D78" s="144" t="str">
        <f t="shared" si="4"/>
        <v/>
      </c>
      <c r="E78" s="145"/>
      <c r="F78" s="146"/>
      <c r="G78" s="147"/>
      <c r="H78" s="148"/>
      <c r="I78" s="149"/>
      <c r="J78" s="149"/>
      <c r="K78" s="149"/>
      <c r="L78" s="149"/>
      <c r="M78" s="150"/>
      <c r="N78" s="150"/>
      <c r="O78" s="150"/>
      <c r="P78" s="151"/>
      <c r="Q78" s="152"/>
      <c r="R78" s="3" t="s">
        <v>190</v>
      </c>
    </row>
    <row r="79" spans="2:18">
      <c r="B79" s="153"/>
      <c r="C79" s="143"/>
      <c r="D79" s="144" t="str">
        <f t="shared" si="4"/>
        <v/>
      </c>
      <c r="E79" s="145"/>
      <c r="F79" s="146"/>
      <c r="G79" s="147"/>
      <c r="H79" s="148"/>
      <c r="I79" s="149"/>
      <c r="J79" s="149"/>
      <c r="K79" s="149"/>
      <c r="L79" s="149"/>
      <c r="M79" s="150"/>
      <c r="N79" s="150"/>
      <c r="O79" s="150"/>
      <c r="P79" s="151"/>
      <c r="Q79" s="152"/>
      <c r="R79" s="3" t="s">
        <v>190</v>
      </c>
    </row>
    <row r="80" spans="2:18">
      <c r="B80" s="153"/>
      <c r="C80" s="143"/>
      <c r="D80" s="144" t="str">
        <f t="shared" si="4"/>
        <v/>
      </c>
      <c r="E80" s="145"/>
      <c r="F80" s="146"/>
      <c r="G80" s="147"/>
      <c r="H80" s="148"/>
      <c r="I80" s="149"/>
      <c r="J80" s="149"/>
      <c r="K80" s="149"/>
      <c r="L80" s="149"/>
      <c r="M80" s="150"/>
      <c r="N80" s="150"/>
      <c r="O80" s="150"/>
      <c r="P80" s="151"/>
      <c r="Q80" s="152"/>
      <c r="R80" s="3" t="s">
        <v>190</v>
      </c>
    </row>
    <row r="81" spans="2:18">
      <c r="B81" s="153"/>
      <c r="C81" s="143"/>
      <c r="D81" s="144" t="str">
        <f t="shared" si="4"/>
        <v/>
      </c>
      <c r="E81" s="145"/>
      <c r="F81" s="146"/>
      <c r="G81" s="147"/>
      <c r="H81" s="148"/>
      <c r="I81" s="149"/>
      <c r="J81" s="149"/>
      <c r="K81" s="149"/>
      <c r="L81" s="149"/>
      <c r="M81" s="150"/>
      <c r="N81" s="150"/>
      <c r="O81" s="150"/>
      <c r="P81" s="151"/>
      <c r="Q81" s="152"/>
      <c r="R81" s="3" t="s">
        <v>190</v>
      </c>
    </row>
    <row r="82" spans="2:18">
      <c r="B82" s="153"/>
      <c r="C82" s="143"/>
      <c r="D82" s="144"/>
      <c r="E82" s="145"/>
      <c r="F82" s="146"/>
      <c r="G82" s="147"/>
      <c r="H82" s="148"/>
      <c r="I82" s="149"/>
      <c r="J82" s="149"/>
      <c r="K82" s="149"/>
      <c r="L82" s="149"/>
      <c r="M82" s="150"/>
      <c r="N82" s="150"/>
      <c r="O82" s="150"/>
      <c r="P82" s="151"/>
      <c r="Q82" s="152"/>
    </row>
    <row r="83" spans="2:18">
      <c r="B83" s="153"/>
      <c r="C83" s="143"/>
      <c r="D83" s="144" t="str">
        <f t="shared" si="4"/>
        <v/>
      </c>
      <c r="E83" s="145"/>
      <c r="F83" s="146"/>
      <c r="G83" s="147"/>
      <c r="H83" s="148"/>
      <c r="I83" s="149"/>
      <c r="J83" s="149"/>
      <c r="K83" s="149"/>
      <c r="L83" s="149"/>
      <c r="M83" s="150"/>
      <c r="N83" s="150"/>
      <c r="O83" s="150"/>
      <c r="P83" s="151"/>
      <c r="Q83" s="152"/>
      <c r="R83" s="3" t="s">
        <v>190</v>
      </c>
    </row>
    <row r="84" spans="2:18">
      <c r="B84" s="153"/>
      <c r="C84" s="143"/>
      <c r="D84" s="144" t="str">
        <f t="shared" si="4"/>
        <v/>
      </c>
      <c r="E84" s="145"/>
      <c r="F84" s="146"/>
      <c r="G84" s="147"/>
      <c r="H84" s="148"/>
      <c r="I84" s="149"/>
      <c r="J84" s="149"/>
      <c r="K84" s="149"/>
      <c r="L84" s="149"/>
      <c r="M84" s="150"/>
      <c r="N84" s="150"/>
      <c r="O84" s="150"/>
      <c r="P84" s="151"/>
      <c r="Q84" s="152"/>
      <c r="R84" s="3" t="s">
        <v>190</v>
      </c>
    </row>
    <row r="85" spans="2:18">
      <c r="B85" s="153"/>
      <c r="C85" s="143"/>
      <c r="D85" s="144" t="str">
        <f t="shared" si="4"/>
        <v/>
      </c>
      <c r="E85" s="145"/>
      <c r="F85" s="146"/>
      <c r="G85" s="147"/>
      <c r="H85" s="148"/>
      <c r="I85" s="149"/>
      <c r="J85" s="149"/>
      <c r="K85" s="149"/>
      <c r="L85" s="149"/>
      <c r="M85" s="150"/>
      <c r="N85" s="150"/>
      <c r="O85" s="150"/>
      <c r="P85" s="151"/>
      <c r="Q85" s="152"/>
      <c r="R85" s="3" t="s">
        <v>190</v>
      </c>
    </row>
    <row r="86" spans="2:18">
      <c r="B86" s="153"/>
      <c r="C86" s="143"/>
      <c r="D86" s="144" t="str">
        <f t="shared" si="4"/>
        <v/>
      </c>
      <c r="E86" s="145"/>
      <c r="F86" s="146"/>
      <c r="G86" s="147"/>
      <c r="H86" s="148"/>
      <c r="I86" s="149"/>
      <c r="J86" s="149"/>
      <c r="K86" s="149"/>
      <c r="L86" s="149"/>
      <c r="M86" s="150"/>
      <c r="N86" s="150"/>
      <c r="O86" s="150"/>
      <c r="P86" s="151"/>
      <c r="Q86" s="152"/>
      <c r="R86" s="3" t="s">
        <v>190</v>
      </c>
    </row>
    <row r="87" spans="2:18">
      <c r="B87" s="153"/>
      <c r="C87" s="143"/>
      <c r="D87" s="144" t="str">
        <f t="shared" si="4"/>
        <v/>
      </c>
      <c r="E87" s="145"/>
      <c r="F87" s="146"/>
      <c r="G87" s="147"/>
      <c r="H87" s="148"/>
      <c r="I87" s="149"/>
      <c r="J87" s="149"/>
      <c r="K87" s="149"/>
      <c r="L87" s="149"/>
      <c r="M87" s="150"/>
      <c r="N87" s="150"/>
      <c r="O87" s="150"/>
      <c r="P87" s="151"/>
      <c r="Q87" s="152"/>
      <c r="R87" s="3" t="s">
        <v>190</v>
      </c>
    </row>
    <row r="88" spans="2:18">
      <c r="B88" s="153"/>
      <c r="C88" s="143"/>
      <c r="D88" s="144" t="str">
        <f t="shared" si="4"/>
        <v/>
      </c>
      <c r="E88" s="145"/>
      <c r="F88" s="146"/>
      <c r="G88" s="147"/>
      <c r="H88" s="148"/>
      <c r="I88" s="149"/>
      <c r="J88" s="149"/>
      <c r="K88" s="149"/>
      <c r="L88" s="149"/>
      <c r="M88" s="150"/>
      <c r="N88" s="150"/>
      <c r="O88" s="150"/>
      <c r="P88" s="151"/>
      <c r="Q88" s="152"/>
      <c r="R88" s="3" t="s">
        <v>190</v>
      </c>
    </row>
    <row r="89" spans="2:18">
      <c r="B89" s="153"/>
      <c r="C89" s="143"/>
      <c r="D89" s="144" t="str">
        <f t="shared" si="4"/>
        <v/>
      </c>
      <c r="E89" s="145"/>
      <c r="F89" s="146"/>
      <c r="G89" s="147"/>
      <c r="H89" s="148"/>
      <c r="I89" s="149"/>
      <c r="J89" s="149"/>
      <c r="K89" s="149"/>
      <c r="L89" s="149"/>
      <c r="M89" s="150"/>
      <c r="N89" s="150"/>
      <c r="O89" s="150"/>
      <c r="P89" s="151"/>
      <c r="Q89" s="152"/>
      <c r="R89" s="3" t="s">
        <v>190</v>
      </c>
    </row>
    <row r="90" spans="2:18">
      <c r="B90" s="153"/>
      <c r="C90" s="143"/>
      <c r="D90" s="144" t="str">
        <f t="shared" si="4"/>
        <v/>
      </c>
      <c r="E90" s="145"/>
      <c r="F90" s="146"/>
      <c r="G90" s="147"/>
      <c r="H90" s="148"/>
      <c r="I90" s="149"/>
      <c r="J90" s="149"/>
      <c r="K90" s="149"/>
      <c r="L90" s="149"/>
      <c r="M90" s="150"/>
      <c r="N90" s="150"/>
      <c r="O90" s="150"/>
      <c r="P90" s="151"/>
      <c r="Q90" s="152"/>
      <c r="R90" s="3" t="s">
        <v>190</v>
      </c>
    </row>
    <row r="91" spans="2:18">
      <c r="B91" s="153"/>
      <c r="C91" s="143"/>
      <c r="D91" s="144" t="str">
        <f t="shared" si="4"/>
        <v/>
      </c>
      <c r="E91" s="145"/>
      <c r="F91" s="146"/>
      <c r="G91" s="147"/>
      <c r="H91" s="148"/>
      <c r="I91" s="149"/>
      <c r="J91" s="149"/>
      <c r="K91" s="149"/>
      <c r="L91" s="149"/>
      <c r="M91" s="150"/>
      <c r="N91" s="150"/>
      <c r="O91" s="150"/>
      <c r="P91" s="151"/>
      <c r="Q91" s="152"/>
      <c r="R91" s="3" t="s">
        <v>190</v>
      </c>
    </row>
    <row r="92" spans="2:18">
      <c r="B92" s="153"/>
      <c r="C92" s="143"/>
      <c r="D92" s="144" t="str">
        <f t="shared" si="4"/>
        <v/>
      </c>
      <c r="E92" s="145"/>
      <c r="F92" s="146"/>
      <c r="G92" s="147"/>
      <c r="H92" s="148"/>
      <c r="I92" s="149"/>
      <c r="J92" s="149"/>
      <c r="K92" s="149"/>
      <c r="L92" s="149"/>
      <c r="M92" s="150"/>
      <c r="N92" s="150"/>
      <c r="O92" s="150"/>
      <c r="P92" s="151"/>
      <c r="Q92" s="152"/>
      <c r="R92" s="3" t="s">
        <v>190</v>
      </c>
    </row>
    <row r="93" spans="2:18">
      <c r="B93" s="153"/>
      <c r="C93" s="143"/>
      <c r="D93" s="144" t="str">
        <f t="shared" si="4"/>
        <v/>
      </c>
      <c r="E93" s="145"/>
      <c r="F93" s="146"/>
      <c r="G93" s="147"/>
      <c r="H93" s="148"/>
      <c r="I93" s="149"/>
      <c r="J93" s="149"/>
      <c r="K93" s="149"/>
      <c r="L93" s="149"/>
      <c r="M93" s="150"/>
      <c r="N93" s="150"/>
      <c r="O93" s="150"/>
      <c r="P93" s="151"/>
      <c r="Q93" s="152"/>
      <c r="R93" s="3" t="s">
        <v>190</v>
      </c>
    </row>
    <row r="94" spans="2:18">
      <c r="B94" s="153"/>
      <c r="C94" s="143"/>
      <c r="D94" s="144" t="str">
        <f t="shared" si="4"/>
        <v/>
      </c>
      <c r="E94" s="145"/>
      <c r="F94" s="146"/>
      <c r="G94" s="147"/>
      <c r="H94" s="148"/>
      <c r="I94" s="149"/>
      <c r="J94" s="149"/>
      <c r="K94" s="149"/>
      <c r="L94" s="149"/>
      <c r="M94" s="150"/>
      <c r="N94" s="150"/>
      <c r="O94" s="150"/>
      <c r="P94" s="151"/>
      <c r="Q94" s="152"/>
      <c r="R94" s="3" t="s">
        <v>190</v>
      </c>
    </row>
    <row r="95" spans="2:18">
      <c r="B95" s="153"/>
      <c r="C95" s="143"/>
      <c r="D95" s="144" t="str">
        <f t="shared" si="4"/>
        <v/>
      </c>
      <c r="E95" s="145"/>
      <c r="F95" s="146"/>
      <c r="G95" s="147"/>
      <c r="H95" s="148"/>
      <c r="I95" s="149"/>
      <c r="J95" s="149"/>
      <c r="K95" s="149"/>
      <c r="L95" s="149"/>
      <c r="M95" s="150"/>
      <c r="N95" s="150"/>
      <c r="O95" s="150"/>
      <c r="P95" s="151"/>
      <c r="Q95" s="152"/>
      <c r="R95" s="3" t="s">
        <v>190</v>
      </c>
    </row>
    <row r="96" spans="2:18">
      <c r="B96" s="153"/>
      <c r="C96" s="143"/>
      <c r="D96" s="144" t="str">
        <f t="shared" si="4"/>
        <v/>
      </c>
      <c r="E96" s="145"/>
      <c r="F96" s="146"/>
      <c r="G96" s="147"/>
      <c r="H96" s="148"/>
      <c r="I96" s="149"/>
      <c r="J96" s="149"/>
      <c r="K96" s="149"/>
      <c r="L96" s="149"/>
      <c r="M96" s="150"/>
      <c r="N96" s="150"/>
      <c r="O96" s="150"/>
      <c r="P96" s="151"/>
      <c r="Q96" s="152"/>
      <c r="R96" s="3" t="s">
        <v>190</v>
      </c>
    </row>
    <row r="97" spans="2:18">
      <c r="B97" s="153"/>
      <c r="C97" s="143"/>
      <c r="D97" s="144" t="str">
        <f t="shared" si="4"/>
        <v/>
      </c>
      <c r="E97" s="145"/>
      <c r="F97" s="146"/>
      <c r="G97" s="147"/>
      <c r="H97" s="148"/>
      <c r="I97" s="149"/>
      <c r="J97" s="149"/>
      <c r="K97" s="149"/>
      <c r="L97" s="149"/>
      <c r="M97" s="150"/>
      <c r="N97" s="150"/>
      <c r="O97" s="150"/>
      <c r="P97" s="151"/>
      <c r="Q97" s="152"/>
      <c r="R97" s="3" t="s">
        <v>190</v>
      </c>
    </row>
    <row r="98" spans="2:18">
      <c r="B98" s="153"/>
      <c r="C98" s="143"/>
      <c r="D98" s="144" t="str">
        <f t="shared" si="4"/>
        <v/>
      </c>
      <c r="E98" s="145"/>
      <c r="F98" s="146"/>
      <c r="G98" s="147"/>
      <c r="H98" s="148"/>
      <c r="I98" s="149"/>
      <c r="J98" s="149"/>
      <c r="K98" s="149"/>
      <c r="L98" s="149"/>
      <c r="M98" s="150"/>
      <c r="N98" s="150"/>
      <c r="O98" s="150"/>
      <c r="P98" s="151"/>
      <c r="Q98" s="152"/>
      <c r="R98" s="3" t="s">
        <v>190</v>
      </c>
    </row>
    <row r="99" spans="2:18">
      <c r="B99" s="153"/>
      <c r="C99" s="143"/>
      <c r="D99" s="144" t="str">
        <f t="shared" si="4"/>
        <v/>
      </c>
      <c r="E99" s="145"/>
      <c r="F99" s="146"/>
      <c r="G99" s="147"/>
      <c r="H99" s="148"/>
      <c r="I99" s="149"/>
      <c r="J99" s="149"/>
      <c r="K99" s="149"/>
      <c r="L99" s="149"/>
      <c r="M99" s="150"/>
      <c r="N99" s="150"/>
      <c r="O99" s="150"/>
      <c r="P99" s="151"/>
      <c r="Q99" s="152"/>
      <c r="R99" s="3" t="s">
        <v>190</v>
      </c>
    </row>
    <row r="100" spans="2:18">
      <c r="B100" s="153"/>
      <c r="C100" s="143"/>
      <c r="D100" s="144" t="str">
        <f t="shared" si="4"/>
        <v/>
      </c>
      <c r="E100" s="145"/>
      <c r="F100" s="146"/>
      <c r="G100" s="147"/>
      <c r="H100" s="148"/>
      <c r="I100" s="149"/>
      <c r="J100" s="149"/>
      <c r="K100" s="149"/>
      <c r="L100" s="149"/>
      <c r="M100" s="150"/>
      <c r="N100" s="150"/>
      <c r="O100" s="150"/>
      <c r="P100" s="151"/>
      <c r="Q100" s="152"/>
      <c r="R100" s="3" t="s">
        <v>190</v>
      </c>
    </row>
    <row r="101" spans="2:18">
      <c r="B101" s="153"/>
      <c r="C101" s="143"/>
      <c r="D101" s="144" t="str">
        <f t="shared" si="4"/>
        <v/>
      </c>
      <c r="E101" s="145"/>
      <c r="F101" s="146"/>
      <c r="G101" s="147"/>
      <c r="H101" s="148"/>
      <c r="I101" s="149"/>
      <c r="J101" s="149"/>
      <c r="K101" s="149"/>
      <c r="L101" s="149"/>
      <c r="M101" s="150"/>
      <c r="N101" s="150"/>
      <c r="O101" s="150"/>
      <c r="P101" s="151"/>
      <c r="Q101" s="152"/>
      <c r="R101" s="3" t="s">
        <v>190</v>
      </c>
    </row>
    <row r="102" spans="2:18">
      <c r="B102" s="153"/>
      <c r="C102" s="143"/>
      <c r="D102" s="144" t="str">
        <f t="shared" si="4"/>
        <v/>
      </c>
      <c r="E102" s="145"/>
      <c r="F102" s="146"/>
      <c r="G102" s="147"/>
      <c r="H102" s="148"/>
      <c r="I102" s="149"/>
      <c r="J102" s="149"/>
      <c r="K102" s="149"/>
      <c r="L102" s="149"/>
      <c r="M102" s="150"/>
      <c r="N102" s="150"/>
      <c r="O102" s="150"/>
      <c r="P102" s="151"/>
      <c r="Q102" s="152"/>
      <c r="R102" s="3" t="s">
        <v>190</v>
      </c>
    </row>
    <row r="103" spans="2:18">
      <c r="B103" s="153"/>
      <c r="C103" s="143"/>
      <c r="D103" s="144" t="str">
        <f t="shared" si="4"/>
        <v/>
      </c>
      <c r="E103" s="145"/>
      <c r="F103" s="146"/>
      <c r="G103" s="147"/>
      <c r="H103" s="148"/>
      <c r="I103" s="149"/>
      <c r="J103" s="149"/>
      <c r="K103" s="149"/>
      <c r="L103" s="149"/>
      <c r="M103" s="150"/>
      <c r="N103" s="150"/>
      <c r="O103" s="150"/>
      <c r="P103" s="151"/>
      <c r="Q103" s="152"/>
      <c r="R103" s="3" t="s">
        <v>190</v>
      </c>
    </row>
    <row r="104" spans="2:18">
      <c r="B104" s="153"/>
      <c r="C104" s="143"/>
      <c r="D104" s="144" t="str">
        <f t="shared" si="4"/>
        <v/>
      </c>
      <c r="E104" s="145"/>
      <c r="F104" s="146"/>
      <c r="G104" s="147"/>
      <c r="H104" s="148"/>
      <c r="I104" s="149"/>
      <c r="J104" s="149"/>
      <c r="K104" s="149"/>
      <c r="L104" s="149"/>
      <c r="M104" s="150"/>
      <c r="N104" s="150"/>
      <c r="O104" s="150"/>
      <c r="P104" s="151"/>
      <c r="Q104" s="152"/>
      <c r="R104" s="3" t="s">
        <v>190</v>
      </c>
    </row>
    <row r="105" spans="2:18">
      <c r="B105" s="153"/>
      <c r="C105" s="143"/>
      <c r="D105" s="144" t="str">
        <f t="shared" si="4"/>
        <v/>
      </c>
      <c r="E105" s="145"/>
      <c r="F105" s="146"/>
      <c r="G105" s="147"/>
      <c r="H105" s="148"/>
      <c r="I105" s="149"/>
      <c r="J105" s="149"/>
      <c r="K105" s="149"/>
      <c r="L105" s="149"/>
      <c r="M105" s="150"/>
      <c r="N105" s="150"/>
      <c r="O105" s="150"/>
      <c r="P105" s="151"/>
      <c r="Q105" s="152"/>
      <c r="R105" s="3" t="s">
        <v>190</v>
      </c>
    </row>
    <row r="106" spans="2:18">
      <c r="B106" s="153"/>
      <c r="C106" s="143"/>
      <c r="D106" s="144" t="str">
        <f t="shared" si="4"/>
        <v/>
      </c>
      <c r="E106" s="145"/>
      <c r="F106" s="146"/>
      <c r="G106" s="147"/>
      <c r="H106" s="148"/>
      <c r="I106" s="149"/>
      <c r="J106" s="149"/>
      <c r="K106" s="149"/>
      <c r="L106" s="149"/>
      <c r="M106" s="150"/>
      <c r="N106" s="150"/>
      <c r="O106" s="150"/>
      <c r="P106" s="151"/>
      <c r="Q106" s="152"/>
      <c r="R106" s="3" t="s">
        <v>190</v>
      </c>
    </row>
    <row r="107" spans="2:18">
      <c r="B107" s="154"/>
      <c r="C107" s="155"/>
      <c r="D107" s="156" t="str">
        <f t="shared" si="4"/>
        <v/>
      </c>
      <c r="E107" s="157"/>
      <c r="F107" s="158"/>
      <c r="G107" s="159"/>
      <c r="H107" s="160"/>
      <c r="I107" s="161"/>
      <c r="J107" s="161"/>
      <c r="K107" s="161"/>
      <c r="L107" s="161"/>
      <c r="M107" s="162"/>
      <c r="N107" s="162"/>
      <c r="O107" s="162"/>
      <c r="P107" s="163"/>
      <c r="Q107" s="164"/>
      <c r="R107" s="3" t="s">
        <v>190</v>
      </c>
    </row>
    <row r="108" spans="2:18">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P41:Q107 P10:Q10 I10:O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baseColWidth="10" defaultColWidth="8" defaultRowHeight="18"/>
  <cols>
    <col min="1" max="1" width="3.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25"/>
  <sheetViews>
    <sheetView showGridLines="0" topLeftCell="C1" zoomScale="85" zoomScaleNormal="85" workbookViewId="0">
      <pane xSplit="3" topLeftCell="F1" activePane="topRight" state="frozen"/>
      <selection activeCell="C1" sqref="C1"/>
      <selection pane="topRight" activeCell="G18" sqref="G18"/>
    </sheetView>
  </sheetViews>
  <sheetFormatPr baseColWidth="10" defaultColWidth="7" defaultRowHeight="16"/>
  <cols>
    <col min="1" max="1" width="3.5" style="110" customWidth="1"/>
    <col min="2" max="2" width="10.5" style="110" customWidth="1"/>
    <col min="3" max="6" width="11.33203125" style="110" customWidth="1"/>
    <col min="7" max="10" width="18.5" style="110" customWidth="1"/>
    <col min="11" max="14" width="20" style="110" customWidth="1"/>
    <col min="15" max="17" width="18.5" style="110" customWidth="1"/>
    <col min="18" max="19" width="24.5" style="110" customWidth="1"/>
    <col min="20" max="20" width="41" style="110" customWidth="1"/>
    <col min="21" max="21" width="21.33203125" style="110" customWidth="1"/>
    <col min="22" max="16384" width="7" style="110"/>
  </cols>
  <sheetData>
    <row r="1" spans="2:34" s="3" customFormat="1" ht="18">
      <c r="S1" s="25"/>
    </row>
    <row r="2" spans="2:34" s="3" customFormat="1" ht="18" hidden="1">
      <c r="B2" s="233" t="s">
        <v>1</v>
      </c>
      <c r="C2" s="233" t="s">
        <v>2</v>
      </c>
      <c r="D2" s="233" t="s">
        <v>3</v>
      </c>
      <c r="S2" s="25"/>
    </row>
    <row r="3" spans="2:34" s="3" customFormat="1" ht="18" hidden="1">
      <c r="B3" s="233" t="str">
        <f>走行データ一覧!G4&amp;""</f>
        <v>016331</v>
      </c>
      <c r="C3" s="233" t="str">
        <f>走行データ一覧!H4&amp;""</f>
        <v>北海道</v>
      </c>
      <c r="D3" s="233" t="str">
        <f>走行データ一覧!I4&amp;""</f>
        <v>上士幌町</v>
      </c>
      <c r="S3" s="25"/>
    </row>
    <row r="4" spans="2:34" ht="16.5" hidden="1" customHeight="1"/>
    <row r="5" spans="2:34" s="34" customFormat="1" ht="16.5" customHeight="1">
      <c r="B5" s="47" t="s">
        <v>98</v>
      </c>
      <c r="D5" s="47"/>
      <c r="G5" s="33"/>
      <c r="H5" s="33"/>
      <c r="I5" s="33"/>
      <c r="R5" s="270"/>
      <c r="S5" s="270"/>
      <c r="U5" s="33"/>
    </row>
    <row r="6" spans="2:34" s="34" customFormat="1" ht="16.5" customHeight="1">
      <c r="B6" s="34" t="s">
        <v>211</v>
      </c>
      <c r="D6" s="47"/>
      <c r="G6" s="33"/>
      <c r="H6" s="33"/>
      <c r="I6" s="33"/>
      <c r="R6" s="270"/>
      <c r="S6" s="270"/>
      <c r="U6" s="33"/>
    </row>
    <row r="7" spans="2:34" s="34" customFormat="1" ht="16.5" customHeight="1">
      <c r="B7" s="109" t="s">
        <v>212</v>
      </c>
      <c r="D7" s="47"/>
      <c r="G7" s="33"/>
      <c r="H7" s="33"/>
      <c r="I7" s="33"/>
      <c r="S7" s="270"/>
      <c r="U7" s="33"/>
    </row>
    <row r="8" spans="2:34" s="34" customFormat="1" ht="16.5" customHeight="1">
      <c r="D8" s="47"/>
      <c r="G8" s="33"/>
      <c r="H8" s="33"/>
      <c r="I8" s="33"/>
      <c r="R8" s="112" t="s">
        <v>213</v>
      </c>
      <c r="S8" s="112" t="s">
        <v>213</v>
      </c>
      <c r="U8" s="33"/>
    </row>
    <row r="9" spans="2:34" s="34" customFormat="1" ht="172.75"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25"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38">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9">
      <c r="B13" s="165" t="s">
        <v>209</v>
      </c>
      <c r="C13" s="166">
        <v>46058</v>
      </c>
      <c r="D13" s="144" t="s">
        <v>480</v>
      </c>
      <c r="E13" s="167">
        <v>0.37569444444444444</v>
      </c>
      <c r="F13" s="168" t="s">
        <v>208</v>
      </c>
      <c r="G13" s="169" t="s">
        <v>234</v>
      </c>
      <c r="H13" s="170">
        <v>0.1</v>
      </c>
      <c r="I13" s="171" t="s">
        <v>329</v>
      </c>
      <c r="J13" s="171" t="s">
        <v>482</v>
      </c>
      <c r="K13" s="169" t="s">
        <v>330</v>
      </c>
      <c r="L13" s="169" t="s">
        <v>331</v>
      </c>
      <c r="M13" s="169" t="s">
        <v>240</v>
      </c>
      <c r="N13" s="169" t="s">
        <v>240</v>
      </c>
      <c r="O13" s="172" t="s">
        <v>240</v>
      </c>
      <c r="P13" s="169" t="s">
        <v>240</v>
      </c>
      <c r="Q13" s="171" t="s">
        <v>241</v>
      </c>
      <c r="R13" s="173" t="s">
        <v>307</v>
      </c>
      <c r="S13" s="173" t="s">
        <v>297</v>
      </c>
      <c r="T13" s="171" t="s">
        <v>496</v>
      </c>
      <c r="U13" s="174">
        <v>1</v>
      </c>
      <c r="W13" s="80" t="s">
        <v>245</v>
      </c>
      <c r="X13" s="81"/>
      <c r="Y13" s="81"/>
      <c r="Z13" s="81"/>
      <c r="AA13" s="81"/>
      <c r="AB13" s="81"/>
      <c r="AC13" s="81"/>
      <c r="AD13" s="81"/>
      <c r="AE13" s="81"/>
      <c r="AF13" s="81"/>
      <c r="AG13" s="82"/>
      <c r="AH13" s="34" t="s">
        <v>190</v>
      </c>
    </row>
    <row r="14" spans="2:34" s="34" customFormat="1" ht="19">
      <c r="B14" s="153"/>
      <c r="C14" s="166">
        <v>46058</v>
      </c>
      <c r="D14" s="144" t="s">
        <v>480</v>
      </c>
      <c r="E14" s="167">
        <v>0.37777777777777777</v>
      </c>
      <c r="F14" s="168" t="s">
        <v>208</v>
      </c>
      <c r="G14" s="169" t="s">
        <v>234</v>
      </c>
      <c r="H14" s="170" t="s">
        <v>483</v>
      </c>
      <c r="I14" s="171" t="s">
        <v>329</v>
      </c>
      <c r="J14" s="171" t="s">
        <v>482</v>
      </c>
      <c r="K14" s="169" t="s">
        <v>330</v>
      </c>
      <c r="L14" s="169" t="s">
        <v>238</v>
      </c>
      <c r="M14" s="169" t="s">
        <v>239</v>
      </c>
      <c r="N14" s="169" t="s">
        <v>239</v>
      </c>
      <c r="O14" s="172" t="s">
        <v>240</v>
      </c>
      <c r="P14" s="169" t="s">
        <v>239</v>
      </c>
      <c r="Q14" s="171" t="s">
        <v>335</v>
      </c>
      <c r="R14" s="173" t="s">
        <v>307</v>
      </c>
      <c r="S14" s="173" t="s">
        <v>297</v>
      </c>
      <c r="T14" s="171" t="s">
        <v>496</v>
      </c>
      <c r="U14" s="174">
        <v>4</v>
      </c>
      <c r="W14" s="80" t="s">
        <v>246</v>
      </c>
      <c r="X14" s="81"/>
      <c r="Y14" s="81"/>
      <c r="Z14" s="81"/>
      <c r="AA14" s="81"/>
      <c r="AB14" s="81"/>
      <c r="AC14" s="81"/>
      <c r="AD14" s="81"/>
      <c r="AE14" s="81"/>
      <c r="AF14" s="81"/>
      <c r="AG14" s="82"/>
      <c r="AH14" s="34" t="s">
        <v>190</v>
      </c>
    </row>
    <row r="15" spans="2:34" s="34" customFormat="1" ht="19">
      <c r="B15" s="153"/>
      <c r="C15" s="166">
        <v>46058</v>
      </c>
      <c r="D15" s="144" t="s">
        <v>480</v>
      </c>
      <c r="E15" s="167">
        <v>0.37847222222222221</v>
      </c>
      <c r="F15" s="168" t="s">
        <v>208</v>
      </c>
      <c r="G15" s="169" t="s">
        <v>234</v>
      </c>
      <c r="H15" s="170">
        <v>0.1</v>
      </c>
      <c r="I15" s="171" t="s">
        <v>329</v>
      </c>
      <c r="J15" s="171" t="s">
        <v>482</v>
      </c>
      <c r="K15" s="169" t="s">
        <v>330</v>
      </c>
      <c r="L15" s="169" t="s">
        <v>331</v>
      </c>
      <c r="M15" s="169" t="s">
        <v>240</v>
      </c>
      <c r="N15" s="169" t="s">
        <v>239</v>
      </c>
      <c r="O15" s="172" t="s">
        <v>240</v>
      </c>
      <c r="P15" s="169" t="s">
        <v>239</v>
      </c>
      <c r="Q15" s="171" t="s">
        <v>241</v>
      </c>
      <c r="R15" s="173" t="s">
        <v>307</v>
      </c>
      <c r="S15" s="173" t="s">
        <v>297</v>
      </c>
      <c r="T15" s="171" t="s">
        <v>496</v>
      </c>
      <c r="U15" s="174">
        <v>5</v>
      </c>
      <c r="W15" s="80" t="s">
        <v>247</v>
      </c>
      <c r="X15" s="81"/>
      <c r="Y15" s="81"/>
      <c r="Z15" s="81"/>
      <c r="AA15" s="81"/>
      <c r="AB15" s="81"/>
      <c r="AC15" s="81"/>
      <c r="AD15" s="81"/>
      <c r="AE15" s="81"/>
      <c r="AF15" s="81"/>
      <c r="AG15" s="82"/>
      <c r="AH15" s="34" t="s">
        <v>190</v>
      </c>
    </row>
    <row r="16" spans="2:34" s="34" customFormat="1" ht="19">
      <c r="B16" s="153"/>
      <c r="C16" s="166">
        <v>46058</v>
      </c>
      <c r="D16" s="144" t="s">
        <v>480</v>
      </c>
      <c r="E16" s="167">
        <v>0.37847222222222221</v>
      </c>
      <c r="F16" s="168" t="s">
        <v>208</v>
      </c>
      <c r="G16" s="169" t="s">
        <v>234</v>
      </c>
      <c r="H16" s="170" t="s">
        <v>483</v>
      </c>
      <c r="I16" s="171" t="s">
        <v>329</v>
      </c>
      <c r="J16" s="171" t="s">
        <v>482</v>
      </c>
      <c r="K16" s="169" t="s">
        <v>330</v>
      </c>
      <c r="L16" s="169" t="s">
        <v>331</v>
      </c>
      <c r="M16" s="169" t="s">
        <v>240</v>
      </c>
      <c r="N16" s="169" t="s">
        <v>240</v>
      </c>
      <c r="O16" s="172" t="s">
        <v>240</v>
      </c>
      <c r="P16" s="169" t="s">
        <v>240</v>
      </c>
      <c r="Q16" s="171" t="s">
        <v>332</v>
      </c>
      <c r="R16" s="173" t="s">
        <v>307</v>
      </c>
      <c r="S16" s="173" t="s">
        <v>297</v>
      </c>
      <c r="T16" s="171" t="s">
        <v>496</v>
      </c>
      <c r="U16" s="174">
        <v>5</v>
      </c>
      <c r="W16" s="80"/>
      <c r="X16" s="81"/>
      <c r="Y16" s="81"/>
      <c r="Z16" s="81"/>
      <c r="AA16" s="81"/>
      <c r="AB16" s="81"/>
      <c r="AC16" s="81"/>
      <c r="AD16" s="81"/>
      <c r="AE16" s="81"/>
      <c r="AF16" s="81"/>
      <c r="AG16" s="82"/>
      <c r="AH16" s="34" t="s">
        <v>190</v>
      </c>
    </row>
    <row r="17" spans="2:34" s="34" customFormat="1" ht="19">
      <c r="B17" s="153"/>
      <c r="C17" s="166">
        <v>46058</v>
      </c>
      <c r="D17" s="144" t="s">
        <v>480</v>
      </c>
      <c r="E17" s="167">
        <v>0.37916666666666665</v>
      </c>
      <c r="F17" s="168" t="s">
        <v>208</v>
      </c>
      <c r="G17" s="169" t="s">
        <v>234</v>
      </c>
      <c r="H17" s="170" t="s">
        <v>483</v>
      </c>
      <c r="I17" s="171" t="s">
        <v>329</v>
      </c>
      <c r="J17" s="171" t="s">
        <v>482</v>
      </c>
      <c r="K17" s="169" t="s">
        <v>237</v>
      </c>
      <c r="L17" s="169" t="s">
        <v>331</v>
      </c>
      <c r="M17" s="169" t="s">
        <v>240</v>
      </c>
      <c r="N17" s="169" t="s">
        <v>240</v>
      </c>
      <c r="O17" s="172" t="s">
        <v>240</v>
      </c>
      <c r="P17" s="169" t="s">
        <v>240</v>
      </c>
      <c r="Q17" s="171" t="s">
        <v>335</v>
      </c>
      <c r="R17" s="173" t="s">
        <v>307</v>
      </c>
      <c r="S17" s="173" t="s">
        <v>297</v>
      </c>
      <c r="T17" s="171" t="s">
        <v>496</v>
      </c>
      <c r="U17" s="174">
        <v>5</v>
      </c>
      <c r="W17" s="80"/>
      <c r="X17" s="81"/>
      <c r="Y17" s="81"/>
      <c r="Z17" s="81"/>
      <c r="AA17" s="81"/>
      <c r="AB17" s="81"/>
      <c r="AC17" s="81"/>
      <c r="AD17" s="81"/>
      <c r="AE17" s="81"/>
      <c r="AF17" s="81"/>
      <c r="AG17" s="82"/>
      <c r="AH17" s="34" t="s">
        <v>190</v>
      </c>
    </row>
    <row r="18" spans="2:34" s="34" customFormat="1" ht="19">
      <c r="B18" s="153"/>
      <c r="C18" s="166">
        <v>46058</v>
      </c>
      <c r="D18" s="144" t="s">
        <v>480</v>
      </c>
      <c r="E18" s="167">
        <v>0.37916666666666665</v>
      </c>
      <c r="F18" s="168" t="s">
        <v>208</v>
      </c>
      <c r="G18" s="169" t="s">
        <v>234</v>
      </c>
      <c r="H18" s="170">
        <v>0.2</v>
      </c>
      <c r="I18" s="171" t="s">
        <v>329</v>
      </c>
      <c r="J18" s="171" t="s">
        <v>482</v>
      </c>
      <c r="K18" s="169" t="s">
        <v>237</v>
      </c>
      <c r="L18" s="169" t="s">
        <v>331</v>
      </c>
      <c r="M18" s="169" t="s">
        <v>240</v>
      </c>
      <c r="N18" s="169" t="s">
        <v>240</v>
      </c>
      <c r="O18" s="172" t="s">
        <v>240</v>
      </c>
      <c r="P18" s="169" t="s">
        <v>240</v>
      </c>
      <c r="Q18" s="171" t="s">
        <v>332</v>
      </c>
      <c r="R18" s="173" t="s">
        <v>307</v>
      </c>
      <c r="S18" s="173" t="s">
        <v>297</v>
      </c>
      <c r="T18" s="171" t="s">
        <v>496</v>
      </c>
      <c r="U18" s="174">
        <v>6</v>
      </c>
      <c r="W18" s="80"/>
      <c r="X18" s="81"/>
      <c r="Y18" s="81"/>
      <c r="Z18" s="81"/>
      <c r="AA18" s="81"/>
      <c r="AB18" s="81"/>
      <c r="AC18" s="81"/>
      <c r="AD18" s="81"/>
      <c r="AE18" s="81"/>
      <c r="AF18" s="81"/>
      <c r="AG18" s="82"/>
      <c r="AH18" s="34" t="s">
        <v>190</v>
      </c>
    </row>
    <row r="19" spans="2:34" s="34" customFormat="1" ht="19">
      <c r="B19" s="153"/>
      <c r="C19" s="166">
        <v>46058</v>
      </c>
      <c r="D19" s="144" t="s">
        <v>480</v>
      </c>
      <c r="E19" s="167">
        <v>0.38194444444444442</v>
      </c>
      <c r="F19" s="168" t="s">
        <v>208</v>
      </c>
      <c r="G19" s="169" t="s">
        <v>234</v>
      </c>
      <c r="H19" s="170">
        <v>0.1</v>
      </c>
      <c r="I19" s="171" t="s">
        <v>329</v>
      </c>
      <c r="J19" s="171" t="s">
        <v>482</v>
      </c>
      <c r="K19" s="169" t="s">
        <v>330</v>
      </c>
      <c r="L19" s="169" t="s">
        <v>331</v>
      </c>
      <c r="M19" s="169" t="s">
        <v>240</v>
      </c>
      <c r="N19" s="169" t="s">
        <v>240</v>
      </c>
      <c r="O19" s="172" t="s">
        <v>240</v>
      </c>
      <c r="P19" s="169" t="s">
        <v>239</v>
      </c>
      <c r="Q19" s="171" t="s">
        <v>241</v>
      </c>
      <c r="R19" s="173" t="s">
        <v>307</v>
      </c>
      <c r="S19" s="173" t="s">
        <v>297</v>
      </c>
      <c r="T19" s="171" t="s">
        <v>496</v>
      </c>
      <c r="U19" s="174">
        <v>7</v>
      </c>
      <c r="W19" s="80"/>
      <c r="X19" s="81"/>
      <c r="Y19" s="81"/>
      <c r="Z19" s="81"/>
      <c r="AA19" s="81"/>
      <c r="AB19" s="81"/>
      <c r="AC19" s="81"/>
      <c r="AD19" s="81"/>
      <c r="AE19" s="81"/>
      <c r="AF19" s="81"/>
      <c r="AG19" s="82"/>
      <c r="AH19" s="34" t="s">
        <v>190</v>
      </c>
    </row>
    <row r="20" spans="2:34" s="34" customFormat="1" ht="19">
      <c r="B20" s="153"/>
      <c r="C20" s="166">
        <v>46058</v>
      </c>
      <c r="D20" s="144" t="s">
        <v>480</v>
      </c>
      <c r="E20" s="167">
        <v>0.38194444444444442</v>
      </c>
      <c r="F20" s="168" t="s">
        <v>208</v>
      </c>
      <c r="G20" s="169" t="s">
        <v>234</v>
      </c>
      <c r="H20" s="170">
        <v>0.2</v>
      </c>
      <c r="I20" s="171" t="s">
        <v>329</v>
      </c>
      <c r="J20" s="171" t="s">
        <v>482</v>
      </c>
      <c r="K20" s="169" t="s">
        <v>330</v>
      </c>
      <c r="L20" s="169" t="s">
        <v>331</v>
      </c>
      <c r="M20" s="169" t="s">
        <v>240</v>
      </c>
      <c r="N20" s="169" t="s">
        <v>240</v>
      </c>
      <c r="O20" s="172" t="s">
        <v>240</v>
      </c>
      <c r="P20" s="169" t="s">
        <v>239</v>
      </c>
      <c r="Q20" s="171" t="s">
        <v>335</v>
      </c>
      <c r="R20" s="173" t="s">
        <v>307</v>
      </c>
      <c r="S20" s="173" t="s">
        <v>297</v>
      </c>
      <c r="T20" s="171" t="s">
        <v>496</v>
      </c>
      <c r="U20" s="174">
        <v>8</v>
      </c>
      <c r="W20" s="80"/>
      <c r="X20" s="81"/>
      <c r="Y20" s="81"/>
      <c r="Z20" s="81"/>
      <c r="AA20" s="81"/>
      <c r="AB20" s="81"/>
      <c r="AC20" s="81"/>
      <c r="AD20" s="81"/>
      <c r="AE20" s="81"/>
      <c r="AF20" s="81"/>
      <c r="AG20" s="82"/>
      <c r="AH20" s="34" t="s">
        <v>190</v>
      </c>
    </row>
    <row r="21" spans="2:34" s="34" customFormat="1" ht="19">
      <c r="B21" s="153"/>
      <c r="C21" s="166">
        <v>46058</v>
      </c>
      <c r="D21" s="144" t="s">
        <v>480</v>
      </c>
      <c r="E21" s="167">
        <v>0.38263888888888886</v>
      </c>
      <c r="F21" s="168" t="s">
        <v>208</v>
      </c>
      <c r="G21" s="169" t="s">
        <v>234</v>
      </c>
      <c r="H21" s="170">
        <v>0.2</v>
      </c>
      <c r="I21" s="171" t="s">
        <v>329</v>
      </c>
      <c r="J21" s="171" t="s">
        <v>482</v>
      </c>
      <c r="K21" s="169" t="s">
        <v>330</v>
      </c>
      <c r="L21" s="169" t="s">
        <v>331</v>
      </c>
      <c r="M21" s="169" t="s">
        <v>240</v>
      </c>
      <c r="N21" s="169" t="s">
        <v>240</v>
      </c>
      <c r="O21" s="172" t="s">
        <v>240</v>
      </c>
      <c r="P21" s="169" t="s">
        <v>239</v>
      </c>
      <c r="Q21" s="171" t="s">
        <v>241</v>
      </c>
      <c r="R21" s="173" t="s">
        <v>307</v>
      </c>
      <c r="S21" s="173" t="s">
        <v>297</v>
      </c>
      <c r="T21" s="171" t="s">
        <v>496</v>
      </c>
      <c r="U21" s="174">
        <v>9</v>
      </c>
      <c r="W21" s="80"/>
      <c r="X21" s="81"/>
      <c r="Y21" s="81"/>
      <c r="Z21" s="81"/>
      <c r="AA21" s="81"/>
      <c r="AB21" s="81"/>
      <c r="AC21" s="81"/>
      <c r="AD21" s="81"/>
      <c r="AE21" s="81"/>
      <c r="AF21" s="81"/>
      <c r="AG21" s="82"/>
      <c r="AH21" s="34" t="s">
        <v>190</v>
      </c>
    </row>
    <row r="22" spans="2:34" s="34" customFormat="1" ht="19">
      <c r="B22" s="153"/>
      <c r="C22" s="166">
        <v>46058</v>
      </c>
      <c r="D22" s="144" t="s">
        <v>480</v>
      </c>
      <c r="E22" s="167">
        <v>0.38263888888888886</v>
      </c>
      <c r="F22" s="168" t="s">
        <v>208</v>
      </c>
      <c r="G22" s="169" t="s">
        <v>234</v>
      </c>
      <c r="H22" s="170">
        <v>0.2</v>
      </c>
      <c r="I22" s="171" t="s">
        <v>329</v>
      </c>
      <c r="J22" s="171" t="s">
        <v>482</v>
      </c>
      <c r="K22" s="169" t="s">
        <v>330</v>
      </c>
      <c r="L22" s="169" t="s">
        <v>331</v>
      </c>
      <c r="M22" s="169" t="s">
        <v>240</v>
      </c>
      <c r="N22" s="169" t="s">
        <v>240</v>
      </c>
      <c r="O22" s="172" t="s">
        <v>240</v>
      </c>
      <c r="P22" s="169" t="s">
        <v>239</v>
      </c>
      <c r="Q22" s="171" t="s">
        <v>241</v>
      </c>
      <c r="R22" s="173" t="s">
        <v>307</v>
      </c>
      <c r="S22" s="173" t="s">
        <v>297</v>
      </c>
      <c r="T22" s="171" t="s">
        <v>496</v>
      </c>
      <c r="U22" s="174">
        <v>10</v>
      </c>
      <c r="W22" s="80"/>
      <c r="X22" s="81"/>
      <c r="Y22" s="81"/>
      <c r="Z22" s="81"/>
      <c r="AA22" s="81"/>
      <c r="AB22" s="81"/>
      <c r="AC22" s="81"/>
      <c r="AD22" s="81"/>
      <c r="AE22" s="81"/>
      <c r="AF22" s="81"/>
      <c r="AG22" s="82"/>
      <c r="AH22" s="34" t="s">
        <v>190</v>
      </c>
    </row>
    <row r="23" spans="2:34" s="34" customFormat="1" ht="19">
      <c r="B23" s="153"/>
      <c r="C23" s="166">
        <v>46058</v>
      </c>
      <c r="D23" s="144" t="s">
        <v>480</v>
      </c>
      <c r="E23" s="167">
        <v>0.38333333333333336</v>
      </c>
      <c r="F23" s="168" t="s">
        <v>208</v>
      </c>
      <c r="G23" s="169" t="s">
        <v>234</v>
      </c>
      <c r="H23" s="170">
        <v>0.1</v>
      </c>
      <c r="I23" s="171" t="s">
        <v>329</v>
      </c>
      <c r="J23" s="171" t="s">
        <v>482</v>
      </c>
      <c r="K23" s="169" t="s">
        <v>330</v>
      </c>
      <c r="L23" s="169" t="s">
        <v>331</v>
      </c>
      <c r="M23" s="169" t="s">
        <v>240</v>
      </c>
      <c r="N23" s="169" t="s">
        <v>240</v>
      </c>
      <c r="O23" s="172" t="s">
        <v>240</v>
      </c>
      <c r="P23" s="169" t="s">
        <v>239</v>
      </c>
      <c r="Q23" s="171" t="s">
        <v>335</v>
      </c>
      <c r="R23" s="173" t="s">
        <v>307</v>
      </c>
      <c r="S23" s="173" t="s">
        <v>297</v>
      </c>
      <c r="T23" s="171" t="s">
        <v>496</v>
      </c>
      <c r="U23" s="174">
        <v>11</v>
      </c>
      <c r="W23" s="80"/>
      <c r="X23" s="81"/>
      <c r="Y23" s="81"/>
      <c r="Z23" s="81"/>
      <c r="AA23" s="81"/>
      <c r="AB23" s="81"/>
      <c r="AC23" s="81"/>
      <c r="AD23" s="81"/>
      <c r="AE23" s="81"/>
      <c r="AF23" s="81"/>
      <c r="AG23" s="82"/>
      <c r="AH23" s="34" t="s">
        <v>190</v>
      </c>
    </row>
    <row r="24" spans="2:34" s="34" customFormat="1" ht="19">
      <c r="B24" s="153"/>
      <c r="C24" s="166">
        <v>46058</v>
      </c>
      <c r="D24" s="144" t="s">
        <v>480</v>
      </c>
      <c r="E24" s="167">
        <v>0.3840277777777778</v>
      </c>
      <c r="F24" s="168" t="s">
        <v>208</v>
      </c>
      <c r="G24" s="169" t="s">
        <v>234</v>
      </c>
      <c r="H24" s="170">
        <v>0.3</v>
      </c>
      <c r="I24" s="171" t="s">
        <v>329</v>
      </c>
      <c r="J24" s="171" t="s">
        <v>482</v>
      </c>
      <c r="K24" s="169" t="s">
        <v>330</v>
      </c>
      <c r="L24" s="169" t="s">
        <v>331</v>
      </c>
      <c r="M24" s="169" t="s">
        <v>240</v>
      </c>
      <c r="N24" s="169" t="s">
        <v>240</v>
      </c>
      <c r="O24" s="172" t="s">
        <v>240</v>
      </c>
      <c r="P24" s="169" t="s">
        <v>239</v>
      </c>
      <c r="Q24" s="171" t="s">
        <v>335</v>
      </c>
      <c r="R24" s="173" t="s">
        <v>307</v>
      </c>
      <c r="S24" s="173" t="s">
        <v>297</v>
      </c>
      <c r="T24" s="171" t="s">
        <v>496</v>
      </c>
      <c r="U24" s="174">
        <v>12</v>
      </c>
      <c r="W24" s="80"/>
      <c r="X24" s="81"/>
      <c r="Y24" s="81"/>
      <c r="Z24" s="81"/>
      <c r="AA24" s="81"/>
      <c r="AB24" s="81"/>
      <c r="AC24" s="81"/>
      <c r="AD24" s="81"/>
      <c r="AE24" s="81"/>
      <c r="AF24" s="81"/>
      <c r="AG24" s="82"/>
      <c r="AH24" s="34" t="s">
        <v>190</v>
      </c>
    </row>
    <row r="25" spans="2:34" s="34" customFormat="1" ht="19">
      <c r="B25" s="153"/>
      <c r="C25" s="166">
        <v>46058</v>
      </c>
      <c r="D25" s="144" t="s">
        <v>480</v>
      </c>
      <c r="E25" s="167">
        <v>0.38541666666666669</v>
      </c>
      <c r="F25" s="168" t="s">
        <v>208</v>
      </c>
      <c r="G25" s="169" t="s">
        <v>234</v>
      </c>
      <c r="H25" s="170">
        <v>0.1</v>
      </c>
      <c r="I25" s="171" t="s">
        <v>329</v>
      </c>
      <c r="J25" s="171" t="s">
        <v>482</v>
      </c>
      <c r="K25" s="169" t="s">
        <v>330</v>
      </c>
      <c r="L25" s="169" t="s">
        <v>331</v>
      </c>
      <c r="M25" s="169" t="s">
        <v>240</v>
      </c>
      <c r="N25" s="169" t="s">
        <v>239</v>
      </c>
      <c r="O25" s="172" t="s">
        <v>240</v>
      </c>
      <c r="P25" s="169" t="s">
        <v>239</v>
      </c>
      <c r="Q25" s="171" t="s">
        <v>241</v>
      </c>
      <c r="R25" s="173" t="s">
        <v>307</v>
      </c>
      <c r="S25" s="173" t="s">
        <v>297</v>
      </c>
      <c r="T25" s="171" t="s">
        <v>496</v>
      </c>
      <c r="U25" s="174">
        <v>14</v>
      </c>
      <c r="W25" s="80"/>
      <c r="X25" s="81"/>
      <c r="Y25" s="81"/>
      <c r="Z25" s="81"/>
      <c r="AA25" s="81"/>
      <c r="AB25" s="81"/>
      <c r="AC25" s="81"/>
      <c r="AD25" s="81"/>
      <c r="AE25" s="81"/>
      <c r="AF25" s="81"/>
      <c r="AG25" s="82"/>
      <c r="AH25" s="34" t="s">
        <v>190</v>
      </c>
    </row>
    <row r="26" spans="2:34" s="34" customFormat="1" ht="19">
      <c r="B26" s="153"/>
      <c r="C26" s="166">
        <v>46058</v>
      </c>
      <c r="D26" s="144" t="s">
        <v>480</v>
      </c>
      <c r="E26" s="167">
        <v>0.38750000000000001</v>
      </c>
      <c r="F26" s="168" t="s">
        <v>208</v>
      </c>
      <c r="G26" s="169" t="s">
        <v>234</v>
      </c>
      <c r="H26" s="170">
        <v>0.1</v>
      </c>
      <c r="I26" s="171" t="s">
        <v>329</v>
      </c>
      <c r="J26" s="171" t="s">
        <v>482</v>
      </c>
      <c r="K26" s="169" t="s">
        <v>268</v>
      </c>
      <c r="L26" s="169" t="s">
        <v>331</v>
      </c>
      <c r="M26" s="169" t="s">
        <v>239</v>
      </c>
      <c r="N26" s="169" t="s">
        <v>239</v>
      </c>
      <c r="O26" s="172" t="s">
        <v>240</v>
      </c>
      <c r="P26" s="169" t="s">
        <v>239</v>
      </c>
      <c r="Q26" s="171" t="s">
        <v>335</v>
      </c>
      <c r="R26" s="173" t="s">
        <v>307</v>
      </c>
      <c r="S26" s="173" t="s">
        <v>297</v>
      </c>
      <c r="T26" s="171" t="s">
        <v>496</v>
      </c>
      <c r="U26" s="174">
        <v>16</v>
      </c>
      <c r="W26" s="80"/>
      <c r="X26" s="81"/>
      <c r="Y26" s="81"/>
      <c r="Z26" s="81"/>
      <c r="AA26" s="81"/>
      <c r="AB26" s="81"/>
      <c r="AC26" s="81"/>
      <c r="AD26" s="81"/>
      <c r="AE26" s="81"/>
      <c r="AF26" s="81"/>
      <c r="AG26" s="82"/>
      <c r="AH26" s="34" t="s">
        <v>190</v>
      </c>
    </row>
    <row r="27" spans="2:34" s="34" customFormat="1" ht="19">
      <c r="B27" s="153"/>
      <c r="C27" s="166">
        <v>46058</v>
      </c>
      <c r="D27" s="144" t="s">
        <v>480</v>
      </c>
      <c r="E27" s="167">
        <v>0.3888888888888889</v>
      </c>
      <c r="F27" s="168" t="s">
        <v>208</v>
      </c>
      <c r="G27" s="169" t="s">
        <v>234</v>
      </c>
      <c r="H27" s="170">
        <v>0.2</v>
      </c>
      <c r="I27" s="171" t="s">
        <v>329</v>
      </c>
      <c r="J27" s="171" t="s">
        <v>482</v>
      </c>
      <c r="K27" s="169" t="s">
        <v>343</v>
      </c>
      <c r="L27" s="169" t="s">
        <v>331</v>
      </c>
      <c r="M27" s="169" t="s">
        <v>240</v>
      </c>
      <c r="N27" s="169" t="s">
        <v>240</v>
      </c>
      <c r="O27" s="172" t="s">
        <v>239</v>
      </c>
      <c r="P27" s="169" t="s">
        <v>239</v>
      </c>
      <c r="Q27" s="171" t="s">
        <v>332</v>
      </c>
      <c r="R27" s="173" t="s">
        <v>307</v>
      </c>
      <c r="S27" s="173" t="s">
        <v>297</v>
      </c>
      <c r="T27" s="171" t="s">
        <v>496</v>
      </c>
      <c r="U27" s="174">
        <v>16</v>
      </c>
      <c r="W27" s="80"/>
      <c r="X27" s="81"/>
      <c r="Y27" s="81"/>
      <c r="Z27" s="81"/>
      <c r="AA27" s="81"/>
      <c r="AB27" s="81"/>
      <c r="AC27" s="81"/>
      <c r="AD27" s="81"/>
      <c r="AE27" s="81"/>
      <c r="AF27" s="81"/>
      <c r="AG27" s="82"/>
      <c r="AH27" s="34" t="s">
        <v>190</v>
      </c>
    </row>
    <row r="28" spans="2:34" s="34" customFormat="1" ht="19">
      <c r="B28" s="153"/>
      <c r="C28" s="166">
        <v>46058</v>
      </c>
      <c r="D28" s="144" t="s">
        <v>480</v>
      </c>
      <c r="E28" s="167">
        <v>0.42777777777777776</v>
      </c>
      <c r="F28" s="168" t="s">
        <v>208</v>
      </c>
      <c r="G28" s="169" t="s">
        <v>234</v>
      </c>
      <c r="H28" s="170">
        <v>0.1</v>
      </c>
      <c r="I28" s="171" t="s">
        <v>329</v>
      </c>
      <c r="J28" s="171" t="s">
        <v>482</v>
      </c>
      <c r="K28" s="169" t="s">
        <v>330</v>
      </c>
      <c r="L28" s="169" t="s">
        <v>331</v>
      </c>
      <c r="M28" s="169" t="s">
        <v>240</v>
      </c>
      <c r="N28" s="169" t="s">
        <v>240</v>
      </c>
      <c r="O28" s="172" t="s">
        <v>240</v>
      </c>
      <c r="P28" s="169" t="s">
        <v>240</v>
      </c>
      <c r="Q28" s="171" t="s">
        <v>241</v>
      </c>
      <c r="R28" s="173" t="s">
        <v>307</v>
      </c>
      <c r="S28" s="173" t="s">
        <v>297</v>
      </c>
      <c r="T28" s="171" t="s">
        <v>496</v>
      </c>
      <c r="U28" s="174">
        <v>1</v>
      </c>
      <c r="W28" s="80"/>
      <c r="X28" s="81"/>
      <c r="Y28" s="81"/>
      <c r="Z28" s="81"/>
      <c r="AA28" s="81"/>
      <c r="AB28" s="81"/>
      <c r="AC28" s="81"/>
      <c r="AD28" s="81"/>
      <c r="AE28" s="81"/>
      <c r="AF28" s="81"/>
      <c r="AG28" s="82"/>
      <c r="AH28" s="34" t="s">
        <v>190</v>
      </c>
    </row>
    <row r="29" spans="2:34" s="34" customFormat="1" ht="19">
      <c r="B29" s="153"/>
      <c r="C29" s="166">
        <v>46058</v>
      </c>
      <c r="D29" s="144" t="s">
        <v>480</v>
      </c>
      <c r="E29" s="167">
        <v>0.42986111111111108</v>
      </c>
      <c r="F29" s="168" t="s">
        <v>208</v>
      </c>
      <c r="G29" s="169" t="s">
        <v>234</v>
      </c>
      <c r="H29" s="170" t="s">
        <v>483</v>
      </c>
      <c r="I29" s="171" t="s">
        <v>329</v>
      </c>
      <c r="J29" s="171" t="s">
        <v>482</v>
      </c>
      <c r="K29" s="169" t="s">
        <v>330</v>
      </c>
      <c r="L29" s="169" t="s">
        <v>238</v>
      </c>
      <c r="M29" s="169" t="s">
        <v>239</v>
      </c>
      <c r="N29" s="169" t="s">
        <v>239</v>
      </c>
      <c r="O29" s="172" t="s">
        <v>240</v>
      </c>
      <c r="P29" s="169" t="s">
        <v>239</v>
      </c>
      <c r="Q29" s="171" t="s">
        <v>335</v>
      </c>
      <c r="R29" s="173" t="s">
        <v>307</v>
      </c>
      <c r="S29" s="173" t="s">
        <v>297</v>
      </c>
      <c r="T29" s="171" t="s">
        <v>496</v>
      </c>
      <c r="U29" s="174">
        <v>4</v>
      </c>
      <c r="W29" s="80"/>
      <c r="X29" s="81"/>
      <c r="Y29" s="81"/>
      <c r="Z29" s="81"/>
      <c r="AA29" s="81"/>
      <c r="AB29" s="81"/>
      <c r="AC29" s="81"/>
      <c r="AD29" s="81"/>
      <c r="AE29" s="81"/>
      <c r="AF29" s="81"/>
      <c r="AG29" s="82"/>
      <c r="AH29" s="34" t="s">
        <v>190</v>
      </c>
    </row>
    <row r="30" spans="2:34" s="34" customFormat="1" ht="19">
      <c r="B30" s="153"/>
      <c r="C30" s="166">
        <v>46058</v>
      </c>
      <c r="D30" s="144" t="s">
        <v>480</v>
      </c>
      <c r="E30" s="167">
        <v>0.43055555555555552</v>
      </c>
      <c r="F30" s="168" t="s">
        <v>208</v>
      </c>
      <c r="G30" s="169" t="s">
        <v>234</v>
      </c>
      <c r="H30" s="170">
        <v>0.1</v>
      </c>
      <c r="I30" s="171" t="s">
        <v>329</v>
      </c>
      <c r="J30" s="171" t="s">
        <v>482</v>
      </c>
      <c r="K30" s="169" t="s">
        <v>330</v>
      </c>
      <c r="L30" s="169" t="s">
        <v>331</v>
      </c>
      <c r="M30" s="169" t="s">
        <v>240</v>
      </c>
      <c r="N30" s="169" t="s">
        <v>239</v>
      </c>
      <c r="O30" s="172" t="s">
        <v>240</v>
      </c>
      <c r="P30" s="169" t="s">
        <v>239</v>
      </c>
      <c r="Q30" s="171" t="s">
        <v>241</v>
      </c>
      <c r="R30" s="173" t="s">
        <v>307</v>
      </c>
      <c r="S30" s="173" t="s">
        <v>297</v>
      </c>
      <c r="T30" s="171" t="s">
        <v>496</v>
      </c>
      <c r="U30" s="174">
        <v>5</v>
      </c>
      <c r="W30" s="80"/>
      <c r="X30" s="81"/>
      <c r="Y30" s="81"/>
      <c r="Z30" s="81"/>
      <c r="AA30" s="81"/>
      <c r="AB30" s="81"/>
      <c r="AC30" s="81"/>
      <c r="AD30" s="81"/>
      <c r="AE30" s="81"/>
      <c r="AF30" s="81"/>
      <c r="AG30" s="82"/>
      <c r="AH30" s="34" t="s">
        <v>190</v>
      </c>
    </row>
    <row r="31" spans="2:34" s="34" customFormat="1" ht="19">
      <c r="B31" s="153"/>
      <c r="C31" s="166">
        <v>46058</v>
      </c>
      <c r="D31" s="144" t="s">
        <v>480</v>
      </c>
      <c r="E31" s="167">
        <v>0.43055555555555552</v>
      </c>
      <c r="F31" s="168" t="s">
        <v>208</v>
      </c>
      <c r="G31" s="169" t="s">
        <v>234</v>
      </c>
      <c r="H31" s="170" t="s">
        <v>483</v>
      </c>
      <c r="I31" s="171" t="s">
        <v>329</v>
      </c>
      <c r="J31" s="171" t="s">
        <v>482</v>
      </c>
      <c r="K31" s="169" t="s">
        <v>330</v>
      </c>
      <c r="L31" s="169" t="s">
        <v>331</v>
      </c>
      <c r="M31" s="169" t="s">
        <v>240</v>
      </c>
      <c r="N31" s="169" t="s">
        <v>240</v>
      </c>
      <c r="O31" s="172" t="s">
        <v>240</v>
      </c>
      <c r="P31" s="169" t="s">
        <v>240</v>
      </c>
      <c r="Q31" s="171" t="s">
        <v>332</v>
      </c>
      <c r="R31" s="173" t="s">
        <v>307</v>
      </c>
      <c r="S31" s="173" t="s">
        <v>297</v>
      </c>
      <c r="T31" s="171" t="s">
        <v>496</v>
      </c>
      <c r="U31" s="174">
        <v>5</v>
      </c>
      <c r="W31" s="80"/>
      <c r="X31" s="81"/>
      <c r="Y31" s="81"/>
      <c r="Z31" s="81"/>
      <c r="AA31" s="81"/>
      <c r="AB31" s="81"/>
      <c r="AC31" s="81"/>
      <c r="AD31" s="81"/>
      <c r="AE31" s="81"/>
      <c r="AF31" s="81"/>
      <c r="AG31" s="82"/>
      <c r="AH31" s="34" t="s">
        <v>190</v>
      </c>
    </row>
    <row r="32" spans="2:34" s="34" customFormat="1" ht="19">
      <c r="B32" s="153"/>
      <c r="C32" s="166">
        <v>46058</v>
      </c>
      <c r="D32" s="144" t="s">
        <v>480</v>
      </c>
      <c r="E32" s="167">
        <v>0.43124999999999997</v>
      </c>
      <c r="F32" s="168" t="s">
        <v>208</v>
      </c>
      <c r="G32" s="169" t="s">
        <v>234</v>
      </c>
      <c r="H32" s="170" t="s">
        <v>483</v>
      </c>
      <c r="I32" s="171" t="s">
        <v>329</v>
      </c>
      <c r="J32" s="171" t="s">
        <v>482</v>
      </c>
      <c r="K32" s="169" t="s">
        <v>237</v>
      </c>
      <c r="L32" s="169" t="s">
        <v>331</v>
      </c>
      <c r="M32" s="169" t="s">
        <v>240</v>
      </c>
      <c r="N32" s="169" t="s">
        <v>240</v>
      </c>
      <c r="O32" s="172" t="s">
        <v>240</v>
      </c>
      <c r="P32" s="169" t="s">
        <v>240</v>
      </c>
      <c r="Q32" s="171" t="s">
        <v>335</v>
      </c>
      <c r="R32" s="173" t="s">
        <v>307</v>
      </c>
      <c r="S32" s="173" t="s">
        <v>297</v>
      </c>
      <c r="T32" s="171" t="s">
        <v>496</v>
      </c>
      <c r="U32" s="174">
        <v>5</v>
      </c>
      <c r="W32" s="80"/>
      <c r="X32" s="81"/>
      <c r="Y32" s="81"/>
      <c r="Z32" s="81"/>
      <c r="AA32" s="81"/>
      <c r="AB32" s="81"/>
      <c r="AC32" s="81"/>
      <c r="AD32" s="81"/>
      <c r="AE32" s="81"/>
      <c r="AF32" s="81"/>
      <c r="AG32" s="82"/>
      <c r="AH32" s="34" t="s">
        <v>190</v>
      </c>
    </row>
    <row r="33" spans="2:34" s="34" customFormat="1" ht="19">
      <c r="B33" s="153"/>
      <c r="C33" s="166">
        <v>46058</v>
      </c>
      <c r="D33" s="144" t="s">
        <v>480</v>
      </c>
      <c r="E33" s="167">
        <v>0.43124999999999997</v>
      </c>
      <c r="F33" s="168" t="s">
        <v>208</v>
      </c>
      <c r="G33" s="169" t="s">
        <v>234</v>
      </c>
      <c r="H33" s="170">
        <v>0.2</v>
      </c>
      <c r="I33" s="171" t="s">
        <v>329</v>
      </c>
      <c r="J33" s="171" t="s">
        <v>482</v>
      </c>
      <c r="K33" s="169" t="s">
        <v>237</v>
      </c>
      <c r="L33" s="169" t="s">
        <v>331</v>
      </c>
      <c r="M33" s="169" t="s">
        <v>240</v>
      </c>
      <c r="N33" s="169" t="s">
        <v>240</v>
      </c>
      <c r="O33" s="172" t="s">
        <v>240</v>
      </c>
      <c r="P33" s="169" t="s">
        <v>240</v>
      </c>
      <c r="Q33" s="171" t="s">
        <v>332</v>
      </c>
      <c r="R33" s="173" t="s">
        <v>307</v>
      </c>
      <c r="S33" s="173" t="s">
        <v>297</v>
      </c>
      <c r="T33" s="171" t="s">
        <v>496</v>
      </c>
      <c r="U33" s="174">
        <v>6</v>
      </c>
      <c r="W33" s="80"/>
      <c r="X33" s="81"/>
      <c r="Y33" s="81"/>
      <c r="Z33" s="81"/>
      <c r="AA33" s="81"/>
      <c r="AB33" s="81"/>
      <c r="AC33" s="81"/>
      <c r="AD33" s="81"/>
      <c r="AE33" s="81"/>
      <c r="AF33" s="81"/>
      <c r="AG33" s="82"/>
      <c r="AH33" s="34" t="s">
        <v>190</v>
      </c>
    </row>
    <row r="34" spans="2:34" s="34" customFormat="1" ht="19">
      <c r="B34" s="153"/>
      <c r="C34" s="166">
        <v>46058</v>
      </c>
      <c r="D34" s="144" t="s">
        <v>480</v>
      </c>
      <c r="E34" s="167">
        <v>0.43402777777777773</v>
      </c>
      <c r="F34" s="168" t="s">
        <v>208</v>
      </c>
      <c r="G34" s="169" t="s">
        <v>234</v>
      </c>
      <c r="H34" s="170">
        <v>0.1</v>
      </c>
      <c r="I34" s="171" t="s">
        <v>329</v>
      </c>
      <c r="J34" s="171" t="s">
        <v>482</v>
      </c>
      <c r="K34" s="169" t="s">
        <v>330</v>
      </c>
      <c r="L34" s="169" t="s">
        <v>331</v>
      </c>
      <c r="M34" s="169" t="s">
        <v>240</v>
      </c>
      <c r="N34" s="169" t="s">
        <v>240</v>
      </c>
      <c r="O34" s="172" t="s">
        <v>240</v>
      </c>
      <c r="P34" s="169" t="s">
        <v>239</v>
      </c>
      <c r="Q34" s="171" t="s">
        <v>241</v>
      </c>
      <c r="R34" s="173" t="s">
        <v>307</v>
      </c>
      <c r="S34" s="173" t="s">
        <v>297</v>
      </c>
      <c r="T34" s="171" t="s">
        <v>496</v>
      </c>
      <c r="U34" s="174">
        <v>7</v>
      </c>
      <c r="W34" s="80"/>
      <c r="X34" s="81"/>
      <c r="Y34" s="81"/>
      <c r="Z34" s="81"/>
      <c r="AA34" s="81"/>
      <c r="AB34" s="81"/>
      <c r="AC34" s="81"/>
      <c r="AD34" s="81"/>
      <c r="AE34" s="81"/>
      <c r="AF34" s="81"/>
      <c r="AG34" s="82"/>
      <c r="AH34" s="34" t="s">
        <v>190</v>
      </c>
    </row>
    <row r="35" spans="2:34" s="34" customFormat="1" ht="19">
      <c r="B35" s="153"/>
      <c r="C35" s="166">
        <v>46058</v>
      </c>
      <c r="D35" s="144" t="s">
        <v>480</v>
      </c>
      <c r="E35" s="167">
        <v>0.43402777777777773</v>
      </c>
      <c r="F35" s="168" t="s">
        <v>208</v>
      </c>
      <c r="G35" s="169" t="s">
        <v>234</v>
      </c>
      <c r="H35" s="170">
        <v>0.2</v>
      </c>
      <c r="I35" s="171" t="s">
        <v>329</v>
      </c>
      <c r="J35" s="171" t="s">
        <v>482</v>
      </c>
      <c r="K35" s="169" t="s">
        <v>330</v>
      </c>
      <c r="L35" s="169" t="s">
        <v>331</v>
      </c>
      <c r="M35" s="169" t="s">
        <v>240</v>
      </c>
      <c r="N35" s="169" t="s">
        <v>240</v>
      </c>
      <c r="O35" s="172" t="s">
        <v>240</v>
      </c>
      <c r="P35" s="169" t="s">
        <v>239</v>
      </c>
      <c r="Q35" s="171" t="s">
        <v>335</v>
      </c>
      <c r="R35" s="173" t="s">
        <v>307</v>
      </c>
      <c r="S35" s="173" t="s">
        <v>297</v>
      </c>
      <c r="T35" s="171" t="s">
        <v>496</v>
      </c>
      <c r="U35" s="174">
        <v>8</v>
      </c>
      <c r="W35" s="80"/>
      <c r="X35" s="81"/>
      <c r="Y35" s="81"/>
      <c r="Z35" s="81"/>
      <c r="AA35" s="81"/>
      <c r="AB35" s="81"/>
      <c r="AC35" s="81"/>
      <c r="AD35" s="81"/>
      <c r="AE35" s="81"/>
      <c r="AF35" s="81"/>
      <c r="AG35" s="82"/>
      <c r="AH35" s="34" t="s">
        <v>190</v>
      </c>
    </row>
    <row r="36" spans="2:34" s="34" customFormat="1" ht="19">
      <c r="B36" s="153"/>
      <c r="C36" s="166">
        <v>46058</v>
      </c>
      <c r="D36" s="144" t="s">
        <v>480</v>
      </c>
      <c r="E36" s="167">
        <v>0.43472222222222218</v>
      </c>
      <c r="F36" s="168" t="s">
        <v>208</v>
      </c>
      <c r="G36" s="169" t="s">
        <v>234</v>
      </c>
      <c r="H36" s="170">
        <v>0.2</v>
      </c>
      <c r="I36" s="171" t="s">
        <v>329</v>
      </c>
      <c r="J36" s="171" t="s">
        <v>482</v>
      </c>
      <c r="K36" s="169" t="s">
        <v>330</v>
      </c>
      <c r="L36" s="169" t="s">
        <v>331</v>
      </c>
      <c r="M36" s="169" t="s">
        <v>240</v>
      </c>
      <c r="N36" s="169" t="s">
        <v>240</v>
      </c>
      <c r="O36" s="172" t="s">
        <v>240</v>
      </c>
      <c r="P36" s="169" t="s">
        <v>239</v>
      </c>
      <c r="Q36" s="171" t="s">
        <v>241</v>
      </c>
      <c r="R36" s="173" t="s">
        <v>307</v>
      </c>
      <c r="S36" s="173" t="s">
        <v>297</v>
      </c>
      <c r="T36" s="171" t="s">
        <v>496</v>
      </c>
      <c r="U36" s="174">
        <v>9</v>
      </c>
      <c r="W36" s="80"/>
      <c r="X36" s="81"/>
      <c r="Y36" s="81"/>
      <c r="Z36" s="81"/>
      <c r="AA36" s="81"/>
      <c r="AB36" s="81"/>
      <c r="AC36" s="81"/>
      <c r="AD36" s="81"/>
      <c r="AE36" s="81"/>
      <c r="AF36" s="81"/>
      <c r="AG36" s="82"/>
      <c r="AH36" s="34" t="s">
        <v>190</v>
      </c>
    </row>
    <row r="37" spans="2:34" s="34" customFormat="1" ht="19">
      <c r="B37" s="153"/>
      <c r="C37" s="166">
        <v>46058</v>
      </c>
      <c r="D37" s="144" t="s">
        <v>480</v>
      </c>
      <c r="E37" s="167">
        <v>0.43472222222222218</v>
      </c>
      <c r="F37" s="168" t="s">
        <v>208</v>
      </c>
      <c r="G37" s="169" t="s">
        <v>234</v>
      </c>
      <c r="H37" s="170">
        <v>0.2</v>
      </c>
      <c r="I37" s="171" t="s">
        <v>329</v>
      </c>
      <c r="J37" s="171" t="s">
        <v>482</v>
      </c>
      <c r="K37" s="169" t="s">
        <v>330</v>
      </c>
      <c r="L37" s="169" t="s">
        <v>331</v>
      </c>
      <c r="M37" s="169" t="s">
        <v>240</v>
      </c>
      <c r="N37" s="169" t="s">
        <v>240</v>
      </c>
      <c r="O37" s="172" t="s">
        <v>240</v>
      </c>
      <c r="P37" s="169" t="s">
        <v>239</v>
      </c>
      <c r="Q37" s="171" t="s">
        <v>241</v>
      </c>
      <c r="R37" s="173" t="s">
        <v>307</v>
      </c>
      <c r="S37" s="173" t="s">
        <v>297</v>
      </c>
      <c r="T37" s="171" t="s">
        <v>496</v>
      </c>
      <c r="U37" s="174">
        <v>10</v>
      </c>
      <c r="W37" s="80"/>
      <c r="X37" s="81"/>
      <c r="Y37" s="81"/>
      <c r="Z37" s="81"/>
      <c r="AA37" s="81"/>
      <c r="AB37" s="81"/>
      <c r="AC37" s="81"/>
      <c r="AD37" s="81"/>
      <c r="AE37" s="81"/>
      <c r="AF37" s="81"/>
      <c r="AG37" s="82"/>
      <c r="AH37" s="34" t="s">
        <v>190</v>
      </c>
    </row>
    <row r="38" spans="2:34" s="34" customFormat="1" ht="19">
      <c r="B38" s="153"/>
      <c r="C38" s="166">
        <v>46058</v>
      </c>
      <c r="D38" s="144" t="s">
        <v>480</v>
      </c>
      <c r="E38" s="167">
        <v>0.43541666666666667</v>
      </c>
      <c r="F38" s="168" t="s">
        <v>208</v>
      </c>
      <c r="G38" s="169" t="s">
        <v>234</v>
      </c>
      <c r="H38" s="170">
        <v>0.1</v>
      </c>
      <c r="I38" s="171" t="s">
        <v>329</v>
      </c>
      <c r="J38" s="171" t="s">
        <v>482</v>
      </c>
      <c r="K38" s="169" t="s">
        <v>330</v>
      </c>
      <c r="L38" s="169" t="s">
        <v>331</v>
      </c>
      <c r="M38" s="169" t="s">
        <v>240</v>
      </c>
      <c r="N38" s="169" t="s">
        <v>240</v>
      </c>
      <c r="O38" s="172" t="s">
        <v>240</v>
      </c>
      <c r="P38" s="169" t="s">
        <v>239</v>
      </c>
      <c r="Q38" s="171" t="s">
        <v>335</v>
      </c>
      <c r="R38" s="173" t="s">
        <v>307</v>
      </c>
      <c r="S38" s="173" t="s">
        <v>297</v>
      </c>
      <c r="T38" s="171" t="s">
        <v>496</v>
      </c>
      <c r="U38" s="174">
        <v>11</v>
      </c>
      <c r="W38" s="80"/>
      <c r="X38" s="81"/>
      <c r="Y38" s="81"/>
      <c r="Z38" s="81"/>
      <c r="AA38" s="81"/>
      <c r="AB38" s="81"/>
      <c r="AC38" s="81"/>
      <c r="AD38" s="81"/>
      <c r="AE38" s="81"/>
      <c r="AF38" s="81"/>
      <c r="AG38" s="82"/>
      <c r="AH38" s="34" t="s">
        <v>190</v>
      </c>
    </row>
    <row r="39" spans="2:34" s="34" customFormat="1" ht="19">
      <c r="B39" s="153"/>
      <c r="C39" s="166">
        <v>46058</v>
      </c>
      <c r="D39" s="144" t="s">
        <v>480</v>
      </c>
      <c r="E39" s="167">
        <v>0.43611111111111112</v>
      </c>
      <c r="F39" s="168" t="s">
        <v>208</v>
      </c>
      <c r="G39" s="169" t="s">
        <v>234</v>
      </c>
      <c r="H39" s="170">
        <v>0.3</v>
      </c>
      <c r="I39" s="171" t="s">
        <v>329</v>
      </c>
      <c r="J39" s="171" t="s">
        <v>482</v>
      </c>
      <c r="K39" s="169" t="s">
        <v>330</v>
      </c>
      <c r="L39" s="169" t="s">
        <v>331</v>
      </c>
      <c r="M39" s="169" t="s">
        <v>240</v>
      </c>
      <c r="N39" s="169" t="s">
        <v>240</v>
      </c>
      <c r="O39" s="172" t="s">
        <v>240</v>
      </c>
      <c r="P39" s="169" t="s">
        <v>239</v>
      </c>
      <c r="Q39" s="171" t="s">
        <v>335</v>
      </c>
      <c r="R39" s="173" t="s">
        <v>307</v>
      </c>
      <c r="S39" s="173" t="s">
        <v>297</v>
      </c>
      <c r="T39" s="171" t="s">
        <v>496</v>
      </c>
      <c r="U39" s="174">
        <v>12</v>
      </c>
      <c r="W39" s="80"/>
      <c r="X39" s="81"/>
      <c r="Y39" s="81"/>
      <c r="Z39" s="81"/>
      <c r="AA39" s="81"/>
      <c r="AB39" s="81"/>
      <c r="AC39" s="81"/>
      <c r="AD39" s="81"/>
      <c r="AE39" s="81"/>
      <c r="AF39" s="81"/>
      <c r="AG39" s="82"/>
      <c r="AH39" s="34" t="s">
        <v>190</v>
      </c>
    </row>
    <row r="40" spans="2:34" s="34" customFormat="1" ht="19">
      <c r="B40" s="153"/>
      <c r="C40" s="166">
        <v>46058</v>
      </c>
      <c r="D40" s="144" t="s">
        <v>480</v>
      </c>
      <c r="E40" s="167">
        <v>0.4375</v>
      </c>
      <c r="F40" s="168" t="s">
        <v>208</v>
      </c>
      <c r="G40" s="169" t="s">
        <v>234</v>
      </c>
      <c r="H40" s="170">
        <v>0.1</v>
      </c>
      <c r="I40" s="171" t="s">
        <v>329</v>
      </c>
      <c r="J40" s="171" t="s">
        <v>482</v>
      </c>
      <c r="K40" s="169" t="s">
        <v>330</v>
      </c>
      <c r="L40" s="169" t="s">
        <v>331</v>
      </c>
      <c r="M40" s="169" t="s">
        <v>240</v>
      </c>
      <c r="N40" s="169" t="s">
        <v>239</v>
      </c>
      <c r="O40" s="172" t="s">
        <v>240</v>
      </c>
      <c r="P40" s="169" t="s">
        <v>239</v>
      </c>
      <c r="Q40" s="171" t="s">
        <v>241</v>
      </c>
      <c r="R40" s="173" t="s">
        <v>307</v>
      </c>
      <c r="S40" s="173" t="s">
        <v>297</v>
      </c>
      <c r="T40" s="171" t="s">
        <v>496</v>
      </c>
      <c r="U40" s="174">
        <v>14</v>
      </c>
      <c r="W40" s="80"/>
      <c r="X40" s="81"/>
      <c r="Y40" s="81"/>
      <c r="Z40" s="81"/>
      <c r="AA40" s="81"/>
      <c r="AB40" s="81"/>
      <c r="AC40" s="81"/>
      <c r="AD40" s="81"/>
      <c r="AE40" s="81"/>
      <c r="AF40" s="81"/>
      <c r="AG40" s="82"/>
      <c r="AH40" s="34" t="s">
        <v>190</v>
      </c>
    </row>
    <row r="41" spans="2:34" s="34" customFormat="1" ht="19">
      <c r="B41" s="153"/>
      <c r="C41" s="166">
        <v>46058</v>
      </c>
      <c r="D41" s="144" t="s">
        <v>480</v>
      </c>
      <c r="E41" s="167">
        <v>0.43958333333333333</v>
      </c>
      <c r="F41" s="168" t="s">
        <v>208</v>
      </c>
      <c r="G41" s="169" t="s">
        <v>234</v>
      </c>
      <c r="H41" s="170">
        <v>0.1</v>
      </c>
      <c r="I41" s="171" t="s">
        <v>329</v>
      </c>
      <c r="J41" s="171" t="s">
        <v>482</v>
      </c>
      <c r="K41" s="169" t="s">
        <v>268</v>
      </c>
      <c r="L41" s="169" t="s">
        <v>331</v>
      </c>
      <c r="M41" s="169" t="s">
        <v>239</v>
      </c>
      <c r="N41" s="169" t="s">
        <v>239</v>
      </c>
      <c r="O41" s="172" t="s">
        <v>240</v>
      </c>
      <c r="P41" s="169" t="s">
        <v>239</v>
      </c>
      <c r="Q41" s="171" t="s">
        <v>335</v>
      </c>
      <c r="R41" s="173" t="s">
        <v>307</v>
      </c>
      <c r="S41" s="173" t="s">
        <v>297</v>
      </c>
      <c r="T41" s="171" t="s">
        <v>496</v>
      </c>
      <c r="U41" s="174">
        <v>16</v>
      </c>
      <c r="W41" s="80"/>
      <c r="X41" s="81"/>
      <c r="Y41" s="81"/>
      <c r="Z41" s="81"/>
      <c r="AA41" s="81"/>
      <c r="AB41" s="81"/>
      <c r="AC41" s="81"/>
      <c r="AD41" s="81"/>
      <c r="AE41" s="81"/>
      <c r="AF41" s="81"/>
      <c r="AG41" s="82"/>
      <c r="AH41" s="34" t="s">
        <v>190</v>
      </c>
    </row>
    <row r="42" spans="2:34" s="34" customFormat="1" ht="19">
      <c r="B42" s="153"/>
      <c r="C42" s="166">
        <v>46058</v>
      </c>
      <c r="D42" s="144" t="s">
        <v>480</v>
      </c>
      <c r="E42" s="167">
        <v>0.44097222222222221</v>
      </c>
      <c r="F42" s="168" t="s">
        <v>208</v>
      </c>
      <c r="G42" s="169" t="s">
        <v>234</v>
      </c>
      <c r="H42" s="170">
        <v>0.2</v>
      </c>
      <c r="I42" s="171" t="s">
        <v>329</v>
      </c>
      <c r="J42" s="171" t="s">
        <v>482</v>
      </c>
      <c r="K42" s="169" t="s">
        <v>343</v>
      </c>
      <c r="L42" s="169" t="s">
        <v>331</v>
      </c>
      <c r="M42" s="169" t="s">
        <v>240</v>
      </c>
      <c r="N42" s="169" t="s">
        <v>240</v>
      </c>
      <c r="O42" s="172" t="s">
        <v>239</v>
      </c>
      <c r="P42" s="169" t="s">
        <v>239</v>
      </c>
      <c r="Q42" s="171" t="s">
        <v>332</v>
      </c>
      <c r="R42" s="173" t="s">
        <v>307</v>
      </c>
      <c r="S42" s="173" t="s">
        <v>297</v>
      </c>
      <c r="T42" s="171" t="s">
        <v>496</v>
      </c>
      <c r="U42" s="174">
        <v>16</v>
      </c>
      <c r="W42" s="80"/>
      <c r="X42" s="81"/>
      <c r="Y42" s="81"/>
      <c r="Z42" s="81"/>
      <c r="AA42" s="81"/>
      <c r="AB42" s="81"/>
      <c r="AC42" s="81"/>
      <c r="AD42" s="81"/>
      <c r="AE42" s="81"/>
      <c r="AF42" s="81"/>
      <c r="AG42" s="82"/>
      <c r="AH42" s="34" t="s">
        <v>190</v>
      </c>
    </row>
    <row r="43" spans="2:34" s="34" customFormat="1" ht="19">
      <c r="B43" s="153"/>
      <c r="C43" s="166">
        <v>46058</v>
      </c>
      <c r="D43" s="144" t="s">
        <v>480</v>
      </c>
      <c r="E43" s="167">
        <v>0.47986111111111107</v>
      </c>
      <c r="F43" s="168" t="s">
        <v>208</v>
      </c>
      <c r="G43" s="169" t="s">
        <v>234</v>
      </c>
      <c r="H43" s="170">
        <v>0.1</v>
      </c>
      <c r="I43" s="171" t="s">
        <v>329</v>
      </c>
      <c r="J43" s="171" t="s">
        <v>482</v>
      </c>
      <c r="K43" s="169" t="s">
        <v>330</v>
      </c>
      <c r="L43" s="169" t="s">
        <v>331</v>
      </c>
      <c r="M43" s="169" t="s">
        <v>240</v>
      </c>
      <c r="N43" s="169" t="s">
        <v>240</v>
      </c>
      <c r="O43" s="172" t="s">
        <v>240</v>
      </c>
      <c r="P43" s="169" t="s">
        <v>240</v>
      </c>
      <c r="Q43" s="171" t="s">
        <v>241</v>
      </c>
      <c r="R43" s="173" t="s">
        <v>307</v>
      </c>
      <c r="S43" s="173" t="s">
        <v>297</v>
      </c>
      <c r="T43" s="171" t="s">
        <v>496</v>
      </c>
      <c r="U43" s="174">
        <v>1</v>
      </c>
      <c r="W43" s="80"/>
      <c r="X43" s="81"/>
      <c r="Y43" s="81"/>
      <c r="Z43" s="81"/>
      <c r="AA43" s="81"/>
      <c r="AB43" s="81"/>
      <c r="AC43" s="81"/>
      <c r="AD43" s="81"/>
      <c r="AE43" s="81"/>
      <c r="AF43" s="81"/>
      <c r="AG43" s="82"/>
      <c r="AH43" s="34" t="s">
        <v>190</v>
      </c>
    </row>
    <row r="44" spans="2:34" s="34" customFormat="1" ht="19">
      <c r="B44" s="153"/>
      <c r="C44" s="166">
        <v>46058</v>
      </c>
      <c r="D44" s="144" t="s">
        <v>480</v>
      </c>
      <c r="E44" s="167">
        <v>0.4819444444444444</v>
      </c>
      <c r="F44" s="168" t="s">
        <v>208</v>
      </c>
      <c r="G44" s="169" t="s">
        <v>234</v>
      </c>
      <c r="H44" s="170" t="s">
        <v>483</v>
      </c>
      <c r="I44" s="171" t="s">
        <v>329</v>
      </c>
      <c r="J44" s="171" t="s">
        <v>482</v>
      </c>
      <c r="K44" s="169" t="s">
        <v>330</v>
      </c>
      <c r="L44" s="169" t="s">
        <v>238</v>
      </c>
      <c r="M44" s="169" t="s">
        <v>239</v>
      </c>
      <c r="N44" s="169" t="s">
        <v>239</v>
      </c>
      <c r="O44" s="172" t="s">
        <v>240</v>
      </c>
      <c r="P44" s="169" t="s">
        <v>239</v>
      </c>
      <c r="Q44" s="171" t="s">
        <v>335</v>
      </c>
      <c r="R44" s="173" t="s">
        <v>307</v>
      </c>
      <c r="S44" s="173" t="s">
        <v>297</v>
      </c>
      <c r="T44" s="171" t="s">
        <v>496</v>
      </c>
      <c r="U44" s="174">
        <v>4</v>
      </c>
      <c r="W44" s="80"/>
      <c r="X44" s="81"/>
      <c r="Y44" s="81"/>
      <c r="Z44" s="81"/>
      <c r="AA44" s="81"/>
      <c r="AB44" s="81"/>
      <c r="AC44" s="81"/>
      <c r="AD44" s="81"/>
      <c r="AE44" s="81"/>
      <c r="AF44" s="81"/>
      <c r="AG44" s="82"/>
      <c r="AH44" s="34" t="s">
        <v>190</v>
      </c>
    </row>
    <row r="45" spans="2:34" s="34" customFormat="1" ht="19">
      <c r="B45" s="153"/>
      <c r="C45" s="166">
        <v>46058</v>
      </c>
      <c r="D45" s="144" t="s">
        <v>480</v>
      </c>
      <c r="E45" s="167">
        <v>0.48263888888888884</v>
      </c>
      <c r="F45" s="168" t="s">
        <v>208</v>
      </c>
      <c r="G45" s="169" t="s">
        <v>234</v>
      </c>
      <c r="H45" s="170">
        <v>0.1</v>
      </c>
      <c r="I45" s="171" t="s">
        <v>329</v>
      </c>
      <c r="J45" s="171" t="s">
        <v>482</v>
      </c>
      <c r="K45" s="169" t="s">
        <v>330</v>
      </c>
      <c r="L45" s="169" t="s">
        <v>331</v>
      </c>
      <c r="M45" s="169" t="s">
        <v>240</v>
      </c>
      <c r="N45" s="169" t="s">
        <v>239</v>
      </c>
      <c r="O45" s="172" t="s">
        <v>240</v>
      </c>
      <c r="P45" s="169" t="s">
        <v>239</v>
      </c>
      <c r="Q45" s="171" t="s">
        <v>241</v>
      </c>
      <c r="R45" s="173" t="s">
        <v>307</v>
      </c>
      <c r="S45" s="173" t="s">
        <v>297</v>
      </c>
      <c r="T45" s="171" t="s">
        <v>496</v>
      </c>
      <c r="U45" s="174">
        <v>5</v>
      </c>
      <c r="W45" s="80"/>
      <c r="X45" s="81"/>
      <c r="Y45" s="81"/>
      <c r="Z45" s="81"/>
      <c r="AA45" s="81"/>
      <c r="AB45" s="81"/>
      <c r="AC45" s="81"/>
      <c r="AD45" s="81"/>
      <c r="AE45" s="81"/>
      <c r="AF45" s="81"/>
      <c r="AG45" s="82"/>
      <c r="AH45" s="34" t="s">
        <v>190</v>
      </c>
    </row>
    <row r="46" spans="2:34" s="34" customFormat="1" ht="19">
      <c r="B46" s="153"/>
      <c r="C46" s="166">
        <v>46058</v>
      </c>
      <c r="D46" s="144" t="s">
        <v>480</v>
      </c>
      <c r="E46" s="167">
        <v>0.48263888888888884</v>
      </c>
      <c r="F46" s="168" t="s">
        <v>208</v>
      </c>
      <c r="G46" s="169" t="s">
        <v>234</v>
      </c>
      <c r="H46" s="170" t="s">
        <v>483</v>
      </c>
      <c r="I46" s="171" t="s">
        <v>329</v>
      </c>
      <c r="J46" s="171" t="s">
        <v>482</v>
      </c>
      <c r="K46" s="169" t="s">
        <v>330</v>
      </c>
      <c r="L46" s="169" t="s">
        <v>331</v>
      </c>
      <c r="M46" s="169" t="s">
        <v>240</v>
      </c>
      <c r="N46" s="169" t="s">
        <v>240</v>
      </c>
      <c r="O46" s="172" t="s">
        <v>240</v>
      </c>
      <c r="P46" s="169" t="s">
        <v>240</v>
      </c>
      <c r="Q46" s="171" t="s">
        <v>332</v>
      </c>
      <c r="R46" s="173" t="s">
        <v>307</v>
      </c>
      <c r="S46" s="173" t="s">
        <v>297</v>
      </c>
      <c r="T46" s="171" t="s">
        <v>496</v>
      </c>
      <c r="U46" s="174">
        <v>5</v>
      </c>
      <c r="W46" s="80"/>
      <c r="X46" s="81"/>
      <c r="Y46" s="81"/>
      <c r="Z46" s="81"/>
      <c r="AA46" s="81"/>
      <c r="AB46" s="81"/>
      <c r="AC46" s="81"/>
      <c r="AD46" s="81"/>
      <c r="AE46" s="81"/>
      <c r="AF46" s="81"/>
      <c r="AG46" s="82"/>
      <c r="AH46" s="34" t="s">
        <v>190</v>
      </c>
    </row>
    <row r="47" spans="2:34" s="34" customFormat="1" ht="19">
      <c r="B47" s="153"/>
      <c r="C47" s="166">
        <v>46058</v>
      </c>
      <c r="D47" s="144" t="s">
        <v>480</v>
      </c>
      <c r="E47" s="167">
        <v>0.48333333333333328</v>
      </c>
      <c r="F47" s="168" t="s">
        <v>208</v>
      </c>
      <c r="G47" s="169" t="s">
        <v>234</v>
      </c>
      <c r="H47" s="170" t="s">
        <v>483</v>
      </c>
      <c r="I47" s="171" t="s">
        <v>329</v>
      </c>
      <c r="J47" s="171" t="s">
        <v>482</v>
      </c>
      <c r="K47" s="169" t="s">
        <v>237</v>
      </c>
      <c r="L47" s="169" t="s">
        <v>331</v>
      </c>
      <c r="M47" s="169" t="s">
        <v>240</v>
      </c>
      <c r="N47" s="169" t="s">
        <v>240</v>
      </c>
      <c r="O47" s="172" t="s">
        <v>240</v>
      </c>
      <c r="P47" s="169" t="s">
        <v>240</v>
      </c>
      <c r="Q47" s="171" t="s">
        <v>335</v>
      </c>
      <c r="R47" s="173" t="s">
        <v>307</v>
      </c>
      <c r="S47" s="173" t="s">
        <v>297</v>
      </c>
      <c r="T47" s="171" t="s">
        <v>496</v>
      </c>
      <c r="U47" s="174">
        <v>5</v>
      </c>
      <c r="W47" s="80"/>
      <c r="X47" s="81"/>
      <c r="Y47" s="81"/>
      <c r="Z47" s="81"/>
      <c r="AA47" s="81"/>
      <c r="AB47" s="81"/>
      <c r="AC47" s="81"/>
      <c r="AD47" s="81"/>
      <c r="AE47" s="81"/>
      <c r="AF47" s="81"/>
      <c r="AG47" s="82"/>
      <c r="AH47" s="34" t="s">
        <v>190</v>
      </c>
    </row>
    <row r="48" spans="2:34" s="34" customFormat="1" ht="19">
      <c r="B48" s="153"/>
      <c r="C48" s="166">
        <v>46058</v>
      </c>
      <c r="D48" s="144" t="s">
        <v>480</v>
      </c>
      <c r="E48" s="167">
        <v>0.48333333333333328</v>
      </c>
      <c r="F48" s="168" t="s">
        <v>208</v>
      </c>
      <c r="G48" s="169" t="s">
        <v>234</v>
      </c>
      <c r="H48" s="170">
        <v>0.2</v>
      </c>
      <c r="I48" s="171" t="s">
        <v>329</v>
      </c>
      <c r="J48" s="171" t="s">
        <v>482</v>
      </c>
      <c r="K48" s="169" t="s">
        <v>237</v>
      </c>
      <c r="L48" s="169" t="s">
        <v>331</v>
      </c>
      <c r="M48" s="169" t="s">
        <v>240</v>
      </c>
      <c r="N48" s="169" t="s">
        <v>240</v>
      </c>
      <c r="O48" s="172" t="s">
        <v>240</v>
      </c>
      <c r="P48" s="169" t="s">
        <v>240</v>
      </c>
      <c r="Q48" s="171" t="s">
        <v>332</v>
      </c>
      <c r="R48" s="173" t="s">
        <v>307</v>
      </c>
      <c r="S48" s="173" t="s">
        <v>297</v>
      </c>
      <c r="T48" s="171" t="s">
        <v>496</v>
      </c>
      <c r="U48" s="174">
        <v>6</v>
      </c>
      <c r="W48" s="80"/>
      <c r="X48" s="81"/>
      <c r="Y48" s="81"/>
      <c r="Z48" s="81"/>
      <c r="AA48" s="81"/>
      <c r="AB48" s="81"/>
      <c r="AC48" s="81"/>
      <c r="AD48" s="81"/>
      <c r="AE48" s="81"/>
      <c r="AF48" s="81"/>
      <c r="AG48" s="82"/>
      <c r="AH48" s="34" t="s">
        <v>190</v>
      </c>
    </row>
    <row r="49" spans="2:34" s="34" customFormat="1" ht="19">
      <c r="B49" s="153"/>
      <c r="C49" s="166">
        <v>46058</v>
      </c>
      <c r="D49" s="144" t="s">
        <v>480</v>
      </c>
      <c r="E49" s="167">
        <v>0.48611111111111105</v>
      </c>
      <c r="F49" s="168" t="s">
        <v>208</v>
      </c>
      <c r="G49" s="169" t="s">
        <v>234</v>
      </c>
      <c r="H49" s="170">
        <v>0.1</v>
      </c>
      <c r="I49" s="171" t="s">
        <v>329</v>
      </c>
      <c r="J49" s="171" t="s">
        <v>482</v>
      </c>
      <c r="K49" s="169" t="s">
        <v>330</v>
      </c>
      <c r="L49" s="169" t="s">
        <v>331</v>
      </c>
      <c r="M49" s="169" t="s">
        <v>240</v>
      </c>
      <c r="N49" s="169" t="s">
        <v>240</v>
      </c>
      <c r="O49" s="172" t="s">
        <v>240</v>
      </c>
      <c r="P49" s="169" t="s">
        <v>239</v>
      </c>
      <c r="Q49" s="171" t="s">
        <v>241</v>
      </c>
      <c r="R49" s="173" t="s">
        <v>307</v>
      </c>
      <c r="S49" s="173" t="s">
        <v>297</v>
      </c>
      <c r="T49" s="171" t="s">
        <v>496</v>
      </c>
      <c r="U49" s="174">
        <v>7</v>
      </c>
      <c r="W49" s="80"/>
      <c r="X49" s="81"/>
      <c r="Y49" s="81"/>
      <c r="Z49" s="81"/>
      <c r="AA49" s="81"/>
      <c r="AB49" s="81"/>
      <c r="AC49" s="81"/>
      <c r="AD49" s="81"/>
      <c r="AE49" s="81"/>
      <c r="AF49" s="81"/>
      <c r="AG49" s="82"/>
      <c r="AH49" s="34" t="s">
        <v>190</v>
      </c>
    </row>
    <row r="50" spans="2:34" s="34" customFormat="1" ht="19">
      <c r="B50" s="153"/>
      <c r="C50" s="166">
        <v>46058</v>
      </c>
      <c r="D50" s="144" t="s">
        <v>480</v>
      </c>
      <c r="E50" s="167">
        <v>0.48611111111111105</v>
      </c>
      <c r="F50" s="168" t="s">
        <v>208</v>
      </c>
      <c r="G50" s="169" t="s">
        <v>234</v>
      </c>
      <c r="H50" s="170">
        <v>0.2</v>
      </c>
      <c r="I50" s="171" t="s">
        <v>329</v>
      </c>
      <c r="J50" s="171" t="s">
        <v>482</v>
      </c>
      <c r="K50" s="169" t="s">
        <v>330</v>
      </c>
      <c r="L50" s="169" t="s">
        <v>331</v>
      </c>
      <c r="M50" s="169" t="s">
        <v>240</v>
      </c>
      <c r="N50" s="169" t="s">
        <v>240</v>
      </c>
      <c r="O50" s="172" t="s">
        <v>240</v>
      </c>
      <c r="P50" s="169" t="s">
        <v>239</v>
      </c>
      <c r="Q50" s="171" t="s">
        <v>335</v>
      </c>
      <c r="R50" s="173" t="s">
        <v>307</v>
      </c>
      <c r="S50" s="173" t="s">
        <v>297</v>
      </c>
      <c r="T50" s="171" t="s">
        <v>496</v>
      </c>
      <c r="U50" s="174">
        <v>8</v>
      </c>
      <c r="W50" s="80"/>
      <c r="X50" s="81"/>
      <c r="Y50" s="81"/>
      <c r="Z50" s="81"/>
      <c r="AA50" s="81"/>
      <c r="AB50" s="81"/>
      <c r="AC50" s="81"/>
      <c r="AD50" s="81"/>
      <c r="AE50" s="81"/>
      <c r="AF50" s="81"/>
      <c r="AG50" s="82"/>
      <c r="AH50" s="34" t="s">
        <v>190</v>
      </c>
    </row>
    <row r="51" spans="2:34" s="34" customFormat="1" ht="19">
      <c r="B51" s="153"/>
      <c r="C51" s="166">
        <v>46058</v>
      </c>
      <c r="D51" s="144" t="s">
        <v>480</v>
      </c>
      <c r="E51" s="167">
        <v>0.48680555555555549</v>
      </c>
      <c r="F51" s="168" t="s">
        <v>208</v>
      </c>
      <c r="G51" s="169" t="s">
        <v>234</v>
      </c>
      <c r="H51" s="170">
        <v>0.2</v>
      </c>
      <c r="I51" s="171" t="s">
        <v>329</v>
      </c>
      <c r="J51" s="171" t="s">
        <v>482</v>
      </c>
      <c r="K51" s="169" t="s">
        <v>330</v>
      </c>
      <c r="L51" s="169" t="s">
        <v>331</v>
      </c>
      <c r="M51" s="169" t="s">
        <v>240</v>
      </c>
      <c r="N51" s="169" t="s">
        <v>240</v>
      </c>
      <c r="O51" s="172" t="s">
        <v>240</v>
      </c>
      <c r="P51" s="169" t="s">
        <v>239</v>
      </c>
      <c r="Q51" s="171" t="s">
        <v>241</v>
      </c>
      <c r="R51" s="173" t="s">
        <v>307</v>
      </c>
      <c r="S51" s="173" t="s">
        <v>297</v>
      </c>
      <c r="T51" s="171" t="s">
        <v>496</v>
      </c>
      <c r="U51" s="174">
        <v>9</v>
      </c>
      <c r="W51" s="80"/>
      <c r="X51" s="81"/>
      <c r="Y51" s="81"/>
      <c r="Z51" s="81"/>
      <c r="AA51" s="81"/>
      <c r="AB51" s="81"/>
      <c r="AC51" s="81"/>
      <c r="AD51" s="81"/>
      <c r="AE51" s="81"/>
      <c r="AF51" s="81"/>
      <c r="AG51" s="82"/>
      <c r="AH51" s="34" t="s">
        <v>190</v>
      </c>
    </row>
    <row r="52" spans="2:34" s="34" customFormat="1" ht="19">
      <c r="B52" s="153"/>
      <c r="C52" s="166">
        <v>46058</v>
      </c>
      <c r="D52" s="144" t="s">
        <v>480</v>
      </c>
      <c r="E52" s="167">
        <v>0.48680555555555549</v>
      </c>
      <c r="F52" s="168" t="s">
        <v>208</v>
      </c>
      <c r="G52" s="169" t="s">
        <v>234</v>
      </c>
      <c r="H52" s="170">
        <v>0.2</v>
      </c>
      <c r="I52" s="171" t="s">
        <v>329</v>
      </c>
      <c r="J52" s="171" t="s">
        <v>482</v>
      </c>
      <c r="K52" s="169" t="s">
        <v>330</v>
      </c>
      <c r="L52" s="169" t="s">
        <v>331</v>
      </c>
      <c r="M52" s="169" t="s">
        <v>240</v>
      </c>
      <c r="N52" s="169" t="s">
        <v>240</v>
      </c>
      <c r="O52" s="172" t="s">
        <v>240</v>
      </c>
      <c r="P52" s="169" t="s">
        <v>239</v>
      </c>
      <c r="Q52" s="171" t="s">
        <v>241</v>
      </c>
      <c r="R52" s="173" t="s">
        <v>307</v>
      </c>
      <c r="S52" s="173" t="s">
        <v>297</v>
      </c>
      <c r="T52" s="171" t="s">
        <v>496</v>
      </c>
      <c r="U52" s="174">
        <v>10</v>
      </c>
      <c r="W52" s="80"/>
      <c r="X52" s="81"/>
      <c r="Y52" s="81"/>
      <c r="Z52" s="81"/>
      <c r="AA52" s="81"/>
      <c r="AB52" s="81"/>
      <c r="AC52" s="81"/>
      <c r="AD52" s="81"/>
      <c r="AE52" s="81"/>
      <c r="AF52" s="81"/>
      <c r="AG52" s="82"/>
      <c r="AH52" s="34" t="s">
        <v>190</v>
      </c>
    </row>
    <row r="53" spans="2:34" s="34" customFormat="1" ht="19">
      <c r="B53" s="153"/>
      <c r="C53" s="166">
        <v>46058</v>
      </c>
      <c r="D53" s="144" t="s">
        <v>480</v>
      </c>
      <c r="E53" s="167">
        <v>0.48749999999999999</v>
      </c>
      <c r="F53" s="168" t="s">
        <v>208</v>
      </c>
      <c r="G53" s="169" t="s">
        <v>234</v>
      </c>
      <c r="H53" s="170">
        <v>0.1</v>
      </c>
      <c r="I53" s="171" t="s">
        <v>329</v>
      </c>
      <c r="J53" s="171" t="s">
        <v>482</v>
      </c>
      <c r="K53" s="169" t="s">
        <v>330</v>
      </c>
      <c r="L53" s="169" t="s">
        <v>331</v>
      </c>
      <c r="M53" s="169" t="s">
        <v>240</v>
      </c>
      <c r="N53" s="169" t="s">
        <v>240</v>
      </c>
      <c r="O53" s="172" t="s">
        <v>240</v>
      </c>
      <c r="P53" s="169" t="s">
        <v>239</v>
      </c>
      <c r="Q53" s="171" t="s">
        <v>335</v>
      </c>
      <c r="R53" s="173" t="s">
        <v>307</v>
      </c>
      <c r="S53" s="173" t="s">
        <v>297</v>
      </c>
      <c r="T53" s="171" t="s">
        <v>496</v>
      </c>
      <c r="U53" s="174">
        <v>11</v>
      </c>
      <c r="W53" s="84"/>
      <c r="X53" s="85"/>
      <c r="Y53" s="85"/>
      <c r="Z53" s="85"/>
      <c r="AA53" s="85"/>
      <c r="AB53" s="85"/>
      <c r="AC53" s="85"/>
      <c r="AD53" s="85"/>
      <c r="AE53" s="85"/>
      <c r="AF53" s="85"/>
      <c r="AG53" s="86"/>
      <c r="AH53" s="34" t="s">
        <v>190</v>
      </c>
    </row>
    <row r="54" spans="2:34" s="34" customFormat="1" ht="19">
      <c r="B54" s="153"/>
      <c r="C54" s="166">
        <v>46058</v>
      </c>
      <c r="D54" s="144" t="s">
        <v>480</v>
      </c>
      <c r="E54" s="167">
        <v>0.48819444444444443</v>
      </c>
      <c r="F54" s="168" t="s">
        <v>208</v>
      </c>
      <c r="G54" s="169" t="s">
        <v>234</v>
      </c>
      <c r="H54" s="170">
        <v>0.3</v>
      </c>
      <c r="I54" s="171" t="s">
        <v>329</v>
      </c>
      <c r="J54" s="171" t="s">
        <v>482</v>
      </c>
      <c r="K54" s="169" t="s">
        <v>330</v>
      </c>
      <c r="L54" s="169" t="s">
        <v>331</v>
      </c>
      <c r="M54" s="169" t="s">
        <v>240</v>
      </c>
      <c r="N54" s="169" t="s">
        <v>240</v>
      </c>
      <c r="O54" s="172" t="s">
        <v>240</v>
      </c>
      <c r="P54" s="169" t="s">
        <v>239</v>
      </c>
      <c r="Q54" s="171" t="s">
        <v>335</v>
      </c>
      <c r="R54" s="173" t="s">
        <v>307</v>
      </c>
      <c r="S54" s="173" t="s">
        <v>297</v>
      </c>
      <c r="T54" s="171" t="s">
        <v>496</v>
      </c>
      <c r="U54" s="174">
        <v>12</v>
      </c>
      <c r="AH54" s="34" t="s">
        <v>190</v>
      </c>
    </row>
    <row r="55" spans="2:34" s="34" customFormat="1" ht="19">
      <c r="B55" s="153"/>
      <c r="C55" s="166">
        <v>46058</v>
      </c>
      <c r="D55" s="144" t="s">
        <v>480</v>
      </c>
      <c r="E55" s="167">
        <v>0.48958333333333331</v>
      </c>
      <c r="F55" s="168" t="s">
        <v>208</v>
      </c>
      <c r="G55" s="169" t="s">
        <v>234</v>
      </c>
      <c r="H55" s="170">
        <v>0.1</v>
      </c>
      <c r="I55" s="171" t="s">
        <v>329</v>
      </c>
      <c r="J55" s="171" t="s">
        <v>482</v>
      </c>
      <c r="K55" s="169" t="s">
        <v>330</v>
      </c>
      <c r="L55" s="169" t="s">
        <v>331</v>
      </c>
      <c r="M55" s="169" t="s">
        <v>240</v>
      </c>
      <c r="N55" s="169" t="s">
        <v>239</v>
      </c>
      <c r="O55" s="172" t="s">
        <v>240</v>
      </c>
      <c r="P55" s="169" t="s">
        <v>239</v>
      </c>
      <c r="Q55" s="171" t="s">
        <v>241</v>
      </c>
      <c r="R55" s="173" t="s">
        <v>307</v>
      </c>
      <c r="S55" s="173" t="s">
        <v>297</v>
      </c>
      <c r="T55" s="171" t="s">
        <v>496</v>
      </c>
      <c r="U55" s="174">
        <v>14</v>
      </c>
      <c r="AH55" s="34" t="s">
        <v>190</v>
      </c>
    </row>
    <row r="56" spans="2:34" s="34" customFormat="1" ht="19">
      <c r="B56" s="153"/>
      <c r="C56" s="166">
        <v>46058</v>
      </c>
      <c r="D56" s="144" t="s">
        <v>480</v>
      </c>
      <c r="E56" s="167">
        <v>0.49166666666666664</v>
      </c>
      <c r="F56" s="168" t="s">
        <v>208</v>
      </c>
      <c r="G56" s="169" t="s">
        <v>234</v>
      </c>
      <c r="H56" s="170">
        <v>0.1</v>
      </c>
      <c r="I56" s="171" t="s">
        <v>329</v>
      </c>
      <c r="J56" s="171" t="s">
        <v>482</v>
      </c>
      <c r="K56" s="169" t="s">
        <v>268</v>
      </c>
      <c r="L56" s="169" t="s">
        <v>331</v>
      </c>
      <c r="M56" s="169" t="s">
        <v>239</v>
      </c>
      <c r="N56" s="169" t="s">
        <v>239</v>
      </c>
      <c r="O56" s="172" t="s">
        <v>240</v>
      </c>
      <c r="P56" s="169" t="s">
        <v>239</v>
      </c>
      <c r="Q56" s="171" t="s">
        <v>335</v>
      </c>
      <c r="R56" s="173" t="s">
        <v>307</v>
      </c>
      <c r="S56" s="173" t="s">
        <v>297</v>
      </c>
      <c r="T56" s="171" t="s">
        <v>496</v>
      </c>
      <c r="U56" s="174">
        <v>16</v>
      </c>
      <c r="AH56" s="34" t="s">
        <v>190</v>
      </c>
    </row>
    <row r="57" spans="2:34" s="34" customFormat="1" ht="19">
      <c r="B57" s="153"/>
      <c r="C57" s="166">
        <v>46058</v>
      </c>
      <c r="D57" s="144" t="s">
        <v>480</v>
      </c>
      <c r="E57" s="167">
        <v>0.49305555555555552</v>
      </c>
      <c r="F57" s="168" t="s">
        <v>208</v>
      </c>
      <c r="G57" s="169" t="s">
        <v>234</v>
      </c>
      <c r="H57" s="170">
        <v>0.2</v>
      </c>
      <c r="I57" s="171" t="s">
        <v>329</v>
      </c>
      <c r="J57" s="171" t="s">
        <v>482</v>
      </c>
      <c r="K57" s="169" t="s">
        <v>343</v>
      </c>
      <c r="L57" s="169" t="s">
        <v>331</v>
      </c>
      <c r="M57" s="169" t="s">
        <v>240</v>
      </c>
      <c r="N57" s="169" t="s">
        <v>240</v>
      </c>
      <c r="O57" s="172" t="s">
        <v>239</v>
      </c>
      <c r="P57" s="169" t="s">
        <v>239</v>
      </c>
      <c r="Q57" s="171" t="s">
        <v>332</v>
      </c>
      <c r="R57" s="173" t="s">
        <v>307</v>
      </c>
      <c r="S57" s="173" t="s">
        <v>297</v>
      </c>
      <c r="T57" s="171" t="s">
        <v>496</v>
      </c>
      <c r="U57" s="174">
        <v>16</v>
      </c>
      <c r="AH57" s="34" t="s">
        <v>190</v>
      </c>
    </row>
    <row r="58" spans="2:34" s="34" customFormat="1" ht="19">
      <c r="B58" s="153"/>
      <c r="C58" s="166">
        <v>46058</v>
      </c>
      <c r="D58" s="144" t="s">
        <v>480</v>
      </c>
      <c r="E58" s="167">
        <v>0.53194444444444444</v>
      </c>
      <c r="F58" s="168" t="s">
        <v>208</v>
      </c>
      <c r="G58" s="169" t="s">
        <v>234</v>
      </c>
      <c r="H58" s="170">
        <v>0.1</v>
      </c>
      <c r="I58" s="171" t="s">
        <v>329</v>
      </c>
      <c r="J58" s="171" t="s">
        <v>482</v>
      </c>
      <c r="K58" s="169" t="s">
        <v>330</v>
      </c>
      <c r="L58" s="169" t="s">
        <v>331</v>
      </c>
      <c r="M58" s="169" t="s">
        <v>240</v>
      </c>
      <c r="N58" s="169" t="s">
        <v>240</v>
      </c>
      <c r="O58" s="172" t="s">
        <v>240</v>
      </c>
      <c r="P58" s="169" t="s">
        <v>240</v>
      </c>
      <c r="Q58" s="171" t="s">
        <v>241</v>
      </c>
      <c r="R58" s="173" t="s">
        <v>307</v>
      </c>
      <c r="S58" s="173" t="s">
        <v>297</v>
      </c>
      <c r="T58" s="171" t="s">
        <v>496</v>
      </c>
      <c r="U58" s="174">
        <v>1</v>
      </c>
      <c r="AH58" s="34" t="s">
        <v>190</v>
      </c>
    </row>
    <row r="59" spans="2:34" s="34" customFormat="1" ht="19">
      <c r="B59" s="153"/>
      <c r="C59" s="166">
        <v>46058</v>
      </c>
      <c r="D59" s="144" t="s">
        <v>480</v>
      </c>
      <c r="E59" s="167">
        <v>0.53402777777777777</v>
      </c>
      <c r="F59" s="168" t="s">
        <v>208</v>
      </c>
      <c r="G59" s="169" t="s">
        <v>234</v>
      </c>
      <c r="H59" s="170" t="s">
        <v>483</v>
      </c>
      <c r="I59" s="171" t="s">
        <v>329</v>
      </c>
      <c r="J59" s="171" t="s">
        <v>482</v>
      </c>
      <c r="K59" s="169" t="s">
        <v>330</v>
      </c>
      <c r="L59" s="169" t="s">
        <v>238</v>
      </c>
      <c r="M59" s="169" t="s">
        <v>239</v>
      </c>
      <c r="N59" s="169" t="s">
        <v>239</v>
      </c>
      <c r="O59" s="172" t="s">
        <v>240</v>
      </c>
      <c r="P59" s="169" t="s">
        <v>239</v>
      </c>
      <c r="Q59" s="171" t="s">
        <v>335</v>
      </c>
      <c r="R59" s="173" t="s">
        <v>307</v>
      </c>
      <c r="S59" s="173" t="s">
        <v>297</v>
      </c>
      <c r="T59" s="171" t="s">
        <v>496</v>
      </c>
      <c r="U59" s="174">
        <v>4</v>
      </c>
      <c r="AH59" s="34" t="s">
        <v>190</v>
      </c>
    </row>
    <row r="60" spans="2:34" s="34" customFormat="1" ht="19">
      <c r="B60" s="153"/>
      <c r="C60" s="166">
        <v>46058</v>
      </c>
      <c r="D60" s="144" t="s">
        <v>480</v>
      </c>
      <c r="E60" s="167">
        <v>0.53472222222222221</v>
      </c>
      <c r="F60" s="168" t="s">
        <v>208</v>
      </c>
      <c r="G60" s="169" t="s">
        <v>234</v>
      </c>
      <c r="H60" s="170">
        <v>0.1</v>
      </c>
      <c r="I60" s="171" t="s">
        <v>329</v>
      </c>
      <c r="J60" s="171" t="s">
        <v>482</v>
      </c>
      <c r="K60" s="169" t="s">
        <v>330</v>
      </c>
      <c r="L60" s="169" t="s">
        <v>331</v>
      </c>
      <c r="M60" s="169" t="s">
        <v>240</v>
      </c>
      <c r="N60" s="169" t="s">
        <v>239</v>
      </c>
      <c r="O60" s="172" t="s">
        <v>240</v>
      </c>
      <c r="P60" s="169" t="s">
        <v>239</v>
      </c>
      <c r="Q60" s="171" t="s">
        <v>241</v>
      </c>
      <c r="R60" s="173" t="s">
        <v>307</v>
      </c>
      <c r="S60" s="173" t="s">
        <v>297</v>
      </c>
      <c r="T60" s="171" t="s">
        <v>496</v>
      </c>
      <c r="U60" s="174">
        <v>5</v>
      </c>
      <c r="AH60" s="34" t="s">
        <v>190</v>
      </c>
    </row>
    <row r="61" spans="2:34" s="34" customFormat="1" ht="19">
      <c r="B61" s="153"/>
      <c r="C61" s="166">
        <v>46058</v>
      </c>
      <c r="D61" s="144" t="s">
        <v>480</v>
      </c>
      <c r="E61" s="167">
        <v>0.53472222222222221</v>
      </c>
      <c r="F61" s="168" t="s">
        <v>208</v>
      </c>
      <c r="G61" s="169" t="s">
        <v>234</v>
      </c>
      <c r="H61" s="170" t="s">
        <v>483</v>
      </c>
      <c r="I61" s="171" t="s">
        <v>329</v>
      </c>
      <c r="J61" s="171" t="s">
        <v>482</v>
      </c>
      <c r="K61" s="169" t="s">
        <v>330</v>
      </c>
      <c r="L61" s="169" t="s">
        <v>331</v>
      </c>
      <c r="M61" s="169" t="s">
        <v>240</v>
      </c>
      <c r="N61" s="169" t="s">
        <v>240</v>
      </c>
      <c r="O61" s="172" t="s">
        <v>240</v>
      </c>
      <c r="P61" s="169" t="s">
        <v>240</v>
      </c>
      <c r="Q61" s="171" t="s">
        <v>332</v>
      </c>
      <c r="R61" s="173" t="s">
        <v>307</v>
      </c>
      <c r="S61" s="173" t="s">
        <v>297</v>
      </c>
      <c r="T61" s="171" t="s">
        <v>496</v>
      </c>
      <c r="U61" s="174">
        <v>5</v>
      </c>
      <c r="AH61" s="34" t="s">
        <v>190</v>
      </c>
    </row>
    <row r="62" spans="2:34" s="34" customFormat="1" ht="19">
      <c r="B62" s="153"/>
      <c r="C62" s="166">
        <v>46058</v>
      </c>
      <c r="D62" s="144" t="s">
        <v>480</v>
      </c>
      <c r="E62" s="167">
        <v>0.53541666666666665</v>
      </c>
      <c r="F62" s="168" t="s">
        <v>208</v>
      </c>
      <c r="G62" s="169" t="s">
        <v>234</v>
      </c>
      <c r="H62" s="170" t="s">
        <v>483</v>
      </c>
      <c r="I62" s="171" t="s">
        <v>329</v>
      </c>
      <c r="J62" s="171" t="s">
        <v>482</v>
      </c>
      <c r="K62" s="169" t="s">
        <v>237</v>
      </c>
      <c r="L62" s="169" t="s">
        <v>331</v>
      </c>
      <c r="M62" s="169" t="s">
        <v>240</v>
      </c>
      <c r="N62" s="169" t="s">
        <v>240</v>
      </c>
      <c r="O62" s="172" t="s">
        <v>240</v>
      </c>
      <c r="P62" s="169" t="s">
        <v>240</v>
      </c>
      <c r="Q62" s="171" t="s">
        <v>335</v>
      </c>
      <c r="R62" s="173" t="s">
        <v>307</v>
      </c>
      <c r="S62" s="173" t="s">
        <v>297</v>
      </c>
      <c r="T62" s="171" t="s">
        <v>496</v>
      </c>
      <c r="U62" s="174">
        <v>5</v>
      </c>
      <c r="AH62" s="34" t="s">
        <v>190</v>
      </c>
    </row>
    <row r="63" spans="2:34" s="34" customFormat="1" ht="19">
      <c r="B63" s="153"/>
      <c r="C63" s="166">
        <v>46058</v>
      </c>
      <c r="D63" s="144" t="s">
        <v>480</v>
      </c>
      <c r="E63" s="167">
        <v>0.53541666666666665</v>
      </c>
      <c r="F63" s="168" t="s">
        <v>208</v>
      </c>
      <c r="G63" s="169" t="s">
        <v>234</v>
      </c>
      <c r="H63" s="170">
        <v>0.2</v>
      </c>
      <c r="I63" s="171" t="s">
        <v>329</v>
      </c>
      <c r="J63" s="171" t="s">
        <v>482</v>
      </c>
      <c r="K63" s="169" t="s">
        <v>237</v>
      </c>
      <c r="L63" s="169" t="s">
        <v>331</v>
      </c>
      <c r="M63" s="169" t="s">
        <v>240</v>
      </c>
      <c r="N63" s="169" t="s">
        <v>240</v>
      </c>
      <c r="O63" s="172" t="s">
        <v>240</v>
      </c>
      <c r="P63" s="169" t="s">
        <v>240</v>
      </c>
      <c r="Q63" s="171" t="s">
        <v>332</v>
      </c>
      <c r="R63" s="173" t="s">
        <v>307</v>
      </c>
      <c r="S63" s="173" t="s">
        <v>297</v>
      </c>
      <c r="T63" s="171" t="s">
        <v>496</v>
      </c>
      <c r="U63" s="174">
        <v>6</v>
      </c>
      <c r="AH63" s="34" t="s">
        <v>190</v>
      </c>
    </row>
    <row r="64" spans="2:34" s="34" customFormat="1" ht="19">
      <c r="B64" s="153"/>
      <c r="C64" s="166">
        <v>46058</v>
      </c>
      <c r="D64" s="144" t="s">
        <v>480</v>
      </c>
      <c r="E64" s="167">
        <v>0.53819444444444442</v>
      </c>
      <c r="F64" s="168" t="s">
        <v>208</v>
      </c>
      <c r="G64" s="169" t="s">
        <v>234</v>
      </c>
      <c r="H64" s="170">
        <v>0.1</v>
      </c>
      <c r="I64" s="171" t="s">
        <v>329</v>
      </c>
      <c r="J64" s="171" t="s">
        <v>482</v>
      </c>
      <c r="K64" s="169" t="s">
        <v>330</v>
      </c>
      <c r="L64" s="169" t="s">
        <v>331</v>
      </c>
      <c r="M64" s="169" t="s">
        <v>240</v>
      </c>
      <c r="N64" s="169" t="s">
        <v>240</v>
      </c>
      <c r="O64" s="172" t="s">
        <v>240</v>
      </c>
      <c r="P64" s="169" t="s">
        <v>239</v>
      </c>
      <c r="Q64" s="171" t="s">
        <v>241</v>
      </c>
      <c r="R64" s="173" t="s">
        <v>307</v>
      </c>
      <c r="S64" s="173" t="s">
        <v>297</v>
      </c>
      <c r="T64" s="171" t="s">
        <v>496</v>
      </c>
      <c r="U64" s="174">
        <v>7</v>
      </c>
      <c r="AH64" s="34" t="s">
        <v>190</v>
      </c>
    </row>
    <row r="65" spans="2:34" s="34" customFormat="1" ht="19">
      <c r="B65" s="153"/>
      <c r="C65" s="166">
        <v>46058</v>
      </c>
      <c r="D65" s="144" t="s">
        <v>480</v>
      </c>
      <c r="E65" s="167">
        <v>0.53819444444444442</v>
      </c>
      <c r="F65" s="168" t="s">
        <v>208</v>
      </c>
      <c r="G65" s="169" t="s">
        <v>234</v>
      </c>
      <c r="H65" s="170">
        <v>0.2</v>
      </c>
      <c r="I65" s="171" t="s">
        <v>329</v>
      </c>
      <c r="J65" s="171" t="s">
        <v>482</v>
      </c>
      <c r="K65" s="169" t="s">
        <v>330</v>
      </c>
      <c r="L65" s="169" t="s">
        <v>331</v>
      </c>
      <c r="M65" s="169" t="s">
        <v>240</v>
      </c>
      <c r="N65" s="169" t="s">
        <v>240</v>
      </c>
      <c r="O65" s="172" t="s">
        <v>240</v>
      </c>
      <c r="P65" s="169" t="s">
        <v>239</v>
      </c>
      <c r="Q65" s="171" t="s">
        <v>335</v>
      </c>
      <c r="R65" s="173" t="s">
        <v>307</v>
      </c>
      <c r="S65" s="173" t="s">
        <v>297</v>
      </c>
      <c r="T65" s="171" t="s">
        <v>496</v>
      </c>
      <c r="U65" s="174">
        <v>8</v>
      </c>
      <c r="AH65" s="34" t="s">
        <v>190</v>
      </c>
    </row>
    <row r="66" spans="2:34" s="34" customFormat="1" ht="19">
      <c r="B66" s="153"/>
      <c r="C66" s="166">
        <v>46058</v>
      </c>
      <c r="D66" s="144" t="s">
        <v>480</v>
      </c>
      <c r="E66" s="167">
        <v>0.53888888888888886</v>
      </c>
      <c r="F66" s="168" t="s">
        <v>208</v>
      </c>
      <c r="G66" s="169" t="s">
        <v>234</v>
      </c>
      <c r="H66" s="170">
        <v>0.2</v>
      </c>
      <c r="I66" s="171" t="s">
        <v>329</v>
      </c>
      <c r="J66" s="171" t="s">
        <v>482</v>
      </c>
      <c r="K66" s="169" t="s">
        <v>330</v>
      </c>
      <c r="L66" s="169" t="s">
        <v>331</v>
      </c>
      <c r="M66" s="169" t="s">
        <v>240</v>
      </c>
      <c r="N66" s="169" t="s">
        <v>240</v>
      </c>
      <c r="O66" s="172" t="s">
        <v>240</v>
      </c>
      <c r="P66" s="169" t="s">
        <v>239</v>
      </c>
      <c r="Q66" s="171" t="s">
        <v>241</v>
      </c>
      <c r="R66" s="173" t="s">
        <v>307</v>
      </c>
      <c r="S66" s="173" t="s">
        <v>297</v>
      </c>
      <c r="T66" s="171" t="s">
        <v>496</v>
      </c>
      <c r="U66" s="174">
        <v>9</v>
      </c>
      <c r="AH66" s="34" t="s">
        <v>190</v>
      </c>
    </row>
    <row r="67" spans="2:34" s="34" customFormat="1" ht="19">
      <c r="B67" s="153"/>
      <c r="C67" s="166">
        <v>46058</v>
      </c>
      <c r="D67" s="144" t="s">
        <v>480</v>
      </c>
      <c r="E67" s="167">
        <v>0.53888888888888886</v>
      </c>
      <c r="F67" s="168" t="s">
        <v>208</v>
      </c>
      <c r="G67" s="169" t="s">
        <v>234</v>
      </c>
      <c r="H67" s="170">
        <v>0.2</v>
      </c>
      <c r="I67" s="171" t="s">
        <v>329</v>
      </c>
      <c r="J67" s="171" t="s">
        <v>482</v>
      </c>
      <c r="K67" s="169" t="s">
        <v>330</v>
      </c>
      <c r="L67" s="169" t="s">
        <v>331</v>
      </c>
      <c r="M67" s="169" t="s">
        <v>240</v>
      </c>
      <c r="N67" s="169" t="s">
        <v>240</v>
      </c>
      <c r="O67" s="172" t="s">
        <v>240</v>
      </c>
      <c r="P67" s="169" t="s">
        <v>239</v>
      </c>
      <c r="Q67" s="171" t="s">
        <v>241</v>
      </c>
      <c r="R67" s="173" t="s">
        <v>307</v>
      </c>
      <c r="S67" s="173" t="s">
        <v>297</v>
      </c>
      <c r="T67" s="171" t="s">
        <v>496</v>
      </c>
      <c r="U67" s="174">
        <v>10</v>
      </c>
      <c r="AH67" s="34" t="s">
        <v>190</v>
      </c>
    </row>
    <row r="68" spans="2:34" s="34" customFormat="1" ht="19">
      <c r="B68" s="153"/>
      <c r="C68" s="166">
        <v>46058</v>
      </c>
      <c r="D68" s="144" t="s">
        <v>480</v>
      </c>
      <c r="E68" s="167">
        <v>0.5395833333333333</v>
      </c>
      <c r="F68" s="168" t="s">
        <v>208</v>
      </c>
      <c r="G68" s="169" t="s">
        <v>234</v>
      </c>
      <c r="H68" s="170">
        <v>0.1</v>
      </c>
      <c r="I68" s="171" t="s">
        <v>329</v>
      </c>
      <c r="J68" s="171" t="s">
        <v>482</v>
      </c>
      <c r="K68" s="169" t="s">
        <v>330</v>
      </c>
      <c r="L68" s="169" t="s">
        <v>331</v>
      </c>
      <c r="M68" s="169" t="s">
        <v>240</v>
      </c>
      <c r="N68" s="169" t="s">
        <v>240</v>
      </c>
      <c r="O68" s="172" t="s">
        <v>240</v>
      </c>
      <c r="P68" s="169" t="s">
        <v>239</v>
      </c>
      <c r="Q68" s="171" t="s">
        <v>335</v>
      </c>
      <c r="R68" s="173" t="s">
        <v>307</v>
      </c>
      <c r="S68" s="173" t="s">
        <v>297</v>
      </c>
      <c r="T68" s="171" t="s">
        <v>496</v>
      </c>
      <c r="U68" s="174">
        <v>11</v>
      </c>
    </row>
    <row r="69" spans="2:34" s="34" customFormat="1" ht="19">
      <c r="B69" s="153"/>
      <c r="C69" s="166">
        <v>46058</v>
      </c>
      <c r="D69" s="144" t="s">
        <v>480</v>
      </c>
      <c r="E69" s="167">
        <v>0.54027777777777775</v>
      </c>
      <c r="F69" s="168" t="s">
        <v>208</v>
      </c>
      <c r="G69" s="169" t="s">
        <v>234</v>
      </c>
      <c r="H69" s="170">
        <v>0.3</v>
      </c>
      <c r="I69" s="171" t="s">
        <v>329</v>
      </c>
      <c r="J69" s="171" t="s">
        <v>482</v>
      </c>
      <c r="K69" s="169" t="s">
        <v>330</v>
      </c>
      <c r="L69" s="169" t="s">
        <v>331</v>
      </c>
      <c r="M69" s="169" t="s">
        <v>240</v>
      </c>
      <c r="N69" s="169" t="s">
        <v>240</v>
      </c>
      <c r="O69" s="172" t="s">
        <v>240</v>
      </c>
      <c r="P69" s="169" t="s">
        <v>239</v>
      </c>
      <c r="Q69" s="171" t="s">
        <v>335</v>
      </c>
      <c r="R69" s="173" t="s">
        <v>307</v>
      </c>
      <c r="S69" s="173" t="s">
        <v>297</v>
      </c>
      <c r="T69" s="171" t="s">
        <v>496</v>
      </c>
      <c r="U69" s="174">
        <v>12</v>
      </c>
    </row>
    <row r="70" spans="2:34" s="34" customFormat="1" ht="19">
      <c r="B70" s="153"/>
      <c r="C70" s="166">
        <v>46058</v>
      </c>
      <c r="D70" s="144" t="s">
        <v>480</v>
      </c>
      <c r="E70" s="167">
        <v>0.54166666666666663</v>
      </c>
      <c r="F70" s="168" t="s">
        <v>208</v>
      </c>
      <c r="G70" s="169" t="s">
        <v>234</v>
      </c>
      <c r="H70" s="170">
        <v>0.1</v>
      </c>
      <c r="I70" s="171" t="s">
        <v>329</v>
      </c>
      <c r="J70" s="171" t="s">
        <v>482</v>
      </c>
      <c r="K70" s="169" t="s">
        <v>330</v>
      </c>
      <c r="L70" s="169" t="s">
        <v>331</v>
      </c>
      <c r="M70" s="169" t="s">
        <v>240</v>
      </c>
      <c r="N70" s="169" t="s">
        <v>239</v>
      </c>
      <c r="O70" s="172" t="s">
        <v>240</v>
      </c>
      <c r="P70" s="169" t="s">
        <v>239</v>
      </c>
      <c r="Q70" s="171" t="s">
        <v>241</v>
      </c>
      <c r="R70" s="173" t="s">
        <v>307</v>
      </c>
      <c r="S70" s="173" t="s">
        <v>297</v>
      </c>
      <c r="T70" s="171" t="s">
        <v>496</v>
      </c>
      <c r="U70" s="174">
        <v>14</v>
      </c>
    </row>
    <row r="71" spans="2:34" s="34" customFormat="1" ht="19">
      <c r="B71" s="153"/>
      <c r="C71" s="166">
        <v>46058</v>
      </c>
      <c r="D71" s="144" t="s">
        <v>480</v>
      </c>
      <c r="E71" s="167">
        <v>0.54374999999999996</v>
      </c>
      <c r="F71" s="168" t="s">
        <v>208</v>
      </c>
      <c r="G71" s="169" t="s">
        <v>234</v>
      </c>
      <c r="H71" s="170">
        <v>0.1</v>
      </c>
      <c r="I71" s="171" t="s">
        <v>329</v>
      </c>
      <c r="J71" s="171" t="s">
        <v>482</v>
      </c>
      <c r="K71" s="169" t="s">
        <v>268</v>
      </c>
      <c r="L71" s="169" t="s">
        <v>331</v>
      </c>
      <c r="M71" s="169" t="s">
        <v>239</v>
      </c>
      <c r="N71" s="169" t="s">
        <v>239</v>
      </c>
      <c r="O71" s="172" t="s">
        <v>240</v>
      </c>
      <c r="P71" s="169" t="s">
        <v>239</v>
      </c>
      <c r="Q71" s="171" t="s">
        <v>335</v>
      </c>
      <c r="R71" s="173" t="s">
        <v>307</v>
      </c>
      <c r="S71" s="173" t="s">
        <v>297</v>
      </c>
      <c r="T71" s="171" t="s">
        <v>496</v>
      </c>
      <c r="U71" s="174">
        <v>16</v>
      </c>
    </row>
    <row r="72" spans="2:34" s="34" customFormat="1" ht="19">
      <c r="B72" s="153"/>
      <c r="C72" s="166">
        <v>46058</v>
      </c>
      <c r="D72" s="144" t="s">
        <v>480</v>
      </c>
      <c r="E72" s="167">
        <v>0.54513888888888884</v>
      </c>
      <c r="F72" s="168" t="s">
        <v>208</v>
      </c>
      <c r="G72" s="169" t="s">
        <v>234</v>
      </c>
      <c r="H72" s="170">
        <v>0.2</v>
      </c>
      <c r="I72" s="171" t="s">
        <v>329</v>
      </c>
      <c r="J72" s="171" t="s">
        <v>482</v>
      </c>
      <c r="K72" s="169" t="s">
        <v>343</v>
      </c>
      <c r="L72" s="169" t="s">
        <v>331</v>
      </c>
      <c r="M72" s="169" t="s">
        <v>240</v>
      </c>
      <c r="N72" s="169" t="s">
        <v>240</v>
      </c>
      <c r="O72" s="172" t="s">
        <v>239</v>
      </c>
      <c r="P72" s="169" t="s">
        <v>239</v>
      </c>
      <c r="Q72" s="171" t="s">
        <v>332</v>
      </c>
      <c r="R72" s="173" t="s">
        <v>307</v>
      </c>
      <c r="S72" s="173" t="s">
        <v>297</v>
      </c>
      <c r="T72" s="171" t="s">
        <v>496</v>
      </c>
      <c r="U72" s="174">
        <v>16</v>
      </c>
    </row>
    <row r="73" spans="2:34" s="34" customFormat="1" ht="19">
      <c r="B73" s="153"/>
      <c r="C73" s="166">
        <v>46058</v>
      </c>
      <c r="D73" s="144" t="s">
        <v>480</v>
      </c>
      <c r="E73" s="167">
        <v>0.58402777777777781</v>
      </c>
      <c r="F73" s="168" t="s">
        <v>208</v>
      </c>
      <c r="G73" s="169" t="s">
        <v>234</v>
      </c>
      <c r="H73" s="170">
        <v>0.1</v>
      </c>
      <c r="I73" s="171" t="s">
        <v>329</v>
      </c>
      <c r="J73" s="171" t="s">
        <v>482</v>
      </c>
      <c r="K73" s="169" t="s">
        <v>330</v>
      </c>
      <c r="L73" s="169" t="s">
        <v>331</v>
      </c>
      <c r="M73" s="169" t="s">
        <v>240</v>
      </c>
      <c r="N73" s="169" t="s">
        <v>240</v>
      </c>
      <c r="O73" s="172" t="s">
        <v>240</v>
      </c>
      <c r="P73" s="169" t="s">
        <v>240</v>
      </c>
      <c r="Q73" s="171" t="s">
        <v>241</v>
      </c>
      <c r="R73" s="173" t="s">
        <v>307</v>
      </c>
      <c r="S73" s="173" t="s">
        <v>297</v>
      </c>
      <c r="T73" s="171" t="s">
        <v>496</v>
      </c>
      <c r="U73" s="174">
        <v>1</v>
      </c>
    </row>
    <row r="74" spans="2:34" s="34" customFormat="1" ht="19">
      <c r="B74" s="153"/>
      <c r="C74" s="166">
        <v>46058</v>
      </c>
      <c r="D74" s="144" t="s">
        <v>480</v>
      </c>
      <c r="E74" s="167">
        <v>0.58611111111111114</v>
      </c>
      <c r="F74" s="168" t="s">
        <v>208</v>
      </c>
      <c r="G74" s="169" t="s">
        <v>234</v>
      </c>
      <c r="H74" s="170" t="s">
        <v>483</v>
      </c>
      <c r="I74" s="171" t="s">
        <v>329</v>
      </c>
      <c r="J74" s="171" t="s">
        <v>482</v>
      </c>
      <c r="K74" s="169" t="s">
        <v>330</v>
      </c>
      <c r="L74" s="169" t="s">
        <v>238</v>
      </c>
      <c r="M74" s="169" t="s">
        <v>239</v>
      </c>
      <c r="N74" s="169" t="s">
        <v>239</v>
      </c>
      <c r="O74" s="172" t="s">
        <v>240</v>
      </c>
      <c r="P74" s="169" t="s">
        <v>239</v>
      </c>
      <c r="Q74" s="171" t="s">
        <v>335</v>
      </c>
      <c r="R74" s="173" t="s">
        <v>307</v>
      </c>
      <c r="S74" s="173" t="s">
        <v>297</v>
      </c>
      <c r="T74" s="171" t="s">
        <v>496</v>
      </c>
      <c r="U74" s="174">
        <v>4</v>
      </c>
    </row>
    <row r="75" spans="2:34" s="34" customFormat="1" ht="19">
      <c r="B75" s="153"/>
      <c r="C75" s="166">
        <v>46058</v>
      </c>
      <c r="D75" s="144" t="s">
        <v>480</v>
      </c>
      <c r="E75" s="167">
        <v>0.58680555555555558</v>
      </c>
      <c r="F75" s="168" t="s">
        <v>208</v>
      </c>
      <c r="G75" s="169" t="s">
        <v>234</v>
      </c>
      <c r="H75" s="170">
        <v>0.1</v>
      </c>
      <c r="I75" s="171" t="s">
        <v>329</v>
      </c>
      <c r="J75" s="171" t="s">
        <v>482</v>
      </c>
      <c r="K75" s="169" t="s">
        <v>330</v>
      </c>
      <c r="L75" s="169" t="s">
        <v>331</v>
      </c>
      <c r="M75" s="169" t="s">
        <v>240</v>
      </c>
      <c r="N75" s="169" t="s">
        <v>239</v>
      </c>
      <c r="O75" s="172" t="s">
        <v>240</v>
      </c>
      <c r="P75" s="169" t="s">
        <v>239</v>
      </c>
      <c r="Q75" s="171" t="s">
        <v>241</v>
      </c>
      <c r="R75" s="173" t="s">
        <v>307</v>
      </c>
      <c r="S75" s="173" t="s">
        <v>297</v>
      </c>
      <c r="T75" s="171" t="s">
        <v>496</v>
      </c>
      <c r="U75" s="174">
        <v>5</v>
      </c>
    </row>
    <row r="76" spans="2:34" s="34" customFormat="1" ht="19">
      <c r="B76" s="153"/>
      <c r="C76" s="166">
        <v>46058</v>
      </c>
      <c r="D76" s="144" t="s">
        <v>480</v>
      </c>
      <c r="E76" s="167">
        <v>0.58680555555555558</v>
      </c>
      <c r="F76" s="168" t="s">
        <v>208</v>
      </c>
      <c r="G76" s="169" t="s">
        <v>234</v>
      </c>
      <c r="H76" s="170" t="s">
        <v>483</v>
      </c>
      <c r="I76" s="171" t="s">
        <v>329</v>
      </c>
      <c r="J76" s="171" t="s">
        <v>482</v>
      </c>
      <c r="K76" s="169" t="s">
        <v>330</v>
      </c>
      <c r="L76" s="169" t="s">
        <v>331</v>
      </c>
      <c r="M76" s="169" t="s">
        <v>240</v>
      </c>
      <c r="N76" s="169" t="s">
        <v>240</v>
      </c>
      <c r="O76" s="172" t="s">
        <v>240</v>
      </c>
      <c r="P76" s="169" t="s">
        <v>240</v>
      </c>
      <c r="Q76" s="171" t="s">
        <v>332</v>
      </c>
      <c r="R76" s="173" t="s">
        <v>307</v>
      </c>
      <c r="S76" s="173" t="s">
        <v>297</v>
      </c>
      <c r="T76" s="171" t="s">
        <v>496</v>
      </c>
      <c r="U76" s="174">
        <v>5</v>
      </c>
    </row>
    <row r="77" spans="2:34" s="34" customFormat="1" ht="19">
      <c r="B77" s="153"/>
      <c r="C77" s="166">
        <v>46058</v>
      </c>
      <c r="D77" s="144" t="s">
        <v>480</v>
      </c>
      <c r="E77" s="167">
        <v>0.58750000000000002</v>
      </c>
      <c r="F77" s="168" t="s">
        <v>208</v>
      </c>
      <c r="G77" s="169" t="s">
        <v>234</v>
      </c>
      <c r="H77" s="170" t="s">
        <v>483</v>
      </c>
      <c r="I77" s="171" t="s">
        <v>329</v>
      </c>
      <c r="J77" s="171" t="s">
        <v>482</v>
      </c>
      <c r="K77" s="169" t="s">
        <v>237</v>
      </c>
      <c r="L77" s="169" t="s">
        <v>331</v>
      </c>
      <c r="M77" s="169" t="s">
        <v>240</v>
      </c>
      <c r="N77" s="169" t="s">
        <v>240</v>
      </c>
      <c r="O77" s="172" t="s">
        <v>240</v>
      </c>
      <c r="P77" s="169" t="s">
        <v>240</v>
      </c>
      <c r="Q77" s="171" t="s">
        <v>335</v>
      </c>
      <c r="R77" s="173" t="s">
        <v>307</v>
      </c>
      <c r="S77" s="173" t="s">
        <v>297</v>
      </c>
      <c r="T77" s="171" t="s">
        <v>496</v>
      </c>
      <c r="U77" s="174">
        <v>5</v>
      </c>
    </row>
    <row r="78" spans="2:34" s="34" customFormat="1" ht="19">
      <c r="B78" s="153"/>
      <c r="C78" s="166">
        <v>46058</v>
      </c>
      <c r="D78" s="144" t="s">
        <v>480</v>
      </c>
      <c r="E78" s="167">
        <v>0.58750000000000002</v>
      </c>
      <c r="F78" s="168" t="s">
        <v>208</v>
      </c>
      <c r="G78" s="169" t="s">
        <v>234</v>
      </c>
      <c r="H78" s="170">
        <v>0.2</v>
      </c>
      <c r="I78" s="171" t="s">
        <v>329</v>
      </c>
      <c r="J78" s="171" t="s">
        <v>482</v>
      </c>
      <c r="K78" s="169" t="s">
        <v>237</v>
      </c>
      <c r="L78" s="169" t="s">
        <v>331</v>
      </c>
      <c r="M78" s="169" t="s">
        <v>240</v>
      </c>
      <c r="N78" s="169" t="s">
        <v>240</v>
      </c>
      <c r="O78" s="172" t="s">
        <v>240</v>
      </c>
      <c r="P78" s="169" t="s">
        <v>240</v>
      </c>
      <c r="Q78" s="171" t="s">
        <v>332</v>
      </c>
      <c r="R78" s="173" t="s">
        <v>307</v>
      </c>
      <c r="S78" s="173" t="s">
        <v>297</v>
      </c>
      <c r="T78" s="171" t="s">
        <v>496</v>
      </c>
      <c r="U78" s="174">
        <v>6</v>
      </c>
    </row>
    <row r="79" spans="2:34" s="34" customFormat="1" ht="19">
      <c r="B79" s="153"/>
      <c r="C79" s="166">
        <v>46058</v>
      </c>
      <c r="D79" s="144" t="s">
        <v>480</v>
      </c>
      <c r="E79" s="167">
        <v>0.59027777777777779</v>
      </c>
      <c r="F79" s="168" t="s">
        <v>208</v>
      </c>
      <c r="G79" s="169" t="s">
        <v>234</v>
      </c>
      <c r="H79" s="170">
        <v>0.1</v>
      </c>
      <c r="I79" s="171" t="s">
        <v>329</v>
      </c>
      <c r="J79" s="171" t="s">
        <v>482</v>
      </c>
      <c r="K79" s="169" t="s">
        <v>330</v>
      </c>
      <c r="L79" s="169" t="s">
        <v>331</v>
      </c>
      <c r="M79" s="169" t="s">
        <v>240</v>
      </c>
      <c r="N79" s="169" t="s">
        <v>240</v>
      </c>
      <c r="O79" s="172" t="s">
        <v>240</v>
      </c>
      <c r="P79" s="169" t="s">
        <v>239</v>
      </c>
      <c r="Q79" s="171" t="s">
        <v>241</v>
      </c>
      <c r="R79" s="173" t="s">
        <v>307</v>
      </c>
      <c r="S79" s="173" t="s">
        <v>297</v>
      </c>
      <c r="T79" s="171" t="s">
        <v>496</v>
      </c>
      <c r="U79" s="174">
        <v>7</v>
      </c>
    </row>
    <row r="80" spans="2:34" s="34" customFormat="1" ht="19">
      <c r="B80" s="153"/>
      <c r="C80" s="166">
        <v>46058</v>
      </c>
      <c r="D80" s="144" t="s">
        <v>480</v>
      </c>
      <c r="E80" s="167">
        <v>0.59027777777777779</v>
      </c>
      <c r="F80" s="168" t="s">
        <v>208</v>
      </c>
      <c r="G80" s="169" t="s">
        <v>234</v>
      </c>
      <c r="H80" s="170">
        <v>0.2</v>
      </c>
      <c r="I80" s="171" t="s">
        <v>329</v>
      </c>
      <c r="J80" s="171" t="s">
        <v>482</v>
      </c>
      <c r="K80" s="169" t="s">
        <v>330</v>
      </c>
      <c r="L80" s="169" t="s">
        <v>331</v>
      </c>
      <c r="M80" s="169" t="s">
        <v>240</v>
      </c>
      <c r="N80" s="169" t="s">
        <v>240</v>
      </c>
      <c r="O80" s="172" t="s">
        <v>240</v>
      </c>
      <c r="P80" s="169" t="s">
        <v>239</v>
      </c>
      <c r="Q80" s="171" t="s">
        <v>335</v>
      </c>
      <c r="R80" s="173" t="s">
        <v>307</v>
      </c>
      <c r="S80" s="173" t="s">
        <v>297</v>
      </c>
      <c r="T80" s="171" t="s">
        <v>496</v>
      </c>
      <c r="U80" s="174">
        <v>8</v>
      </c>
    </row>
    <row r="81" spans="2:34" s="34" customFormat="1" ht="19">
      <c r="B81" s="153"/>
      <c r="C81" s="166">
        <v>46058</v>
      </c>
      <c r="D81" s="144" t="s">
        <v>480</v>
      </c>
      <c r="E81" s="167">
        <v>0.59097222222222223</v>
      </c>
      <c r="F81" s="168" t="s">
        <v>208</v>
      </c>
      <c r="G81" s="169" t="s">
        <v>234</v>
      </c>
      <c r="H81" s="170">
        <v>0.2</v>
      </c>
      <c r="I81" s="171" t="s">
        <v>329</v>
      </c>
      <c r="J81" s="171" t="s">
        <v>482</v>
      </c>
      <c r="K81" s="169" t="s">
        <v>330</v>
      </c>
      <c r="L81" s="169" t="s">
        <v>331</v>
      </c>
      <c r="M81" s="169" t="s">
        <v>240</v>
      </c>
      <c r="N81" s="169" t="s">
        <v>240</v>
      </c>
      <c r="O81" s="172" t="s">
        <v>240</v>
      </c>
      <c r="P81" s="169" t="s">
        <v>239</v>
      </c>
      <c r="Q81" s="171" t="s">
        <v>241</v>
      </c>
      <c r="R81" s="173" t="s">
        <v>307</v>
      </c>
      <c r="S81" s="173" t="s">
        <v>297</v>
      </c>
      <c r="T81" s="171" t="s">
        <v>496</v>
      </c>
      <c r="U81" s="174">
        <v>9</v>
      </c>
    </row>
    <row r="82" spans="2:34" s="34" customFormat="1" ht="19">
      <c r="B82" s="153"/>
      <c r="C82" s="166">
        <v>46058</v>
      </c>
      <c r="D82" s="144" t="s">
        <v>480</v>
      </c>
      <c r="E82" s="167">
        <v>0.59097222222222223</v>
      </c>
      <c r="F82" s="168" t="s">
        <v>208</v>
      </c>
      <c r="G82" s="169" t="s">
        <v>234</v>
      </c>
      <c r="H82" s="170">
        <v>0.2</v>
      </c>
      <c r="I82" s="171" t="s">
        <v>329</v>
      </c>
      <c r="J82" s="171" t="s">
        <v>482</v>
      </c>
      <c r="K82" s="169" t="s">
        <v>330</v>
      </c>
      <c r="L82" s="169" t="s">
        <v>331</v>
      </c>
      <c r="M82" s="169" t="s">
        <v>240</v>
      </c>
      <c r="N82" s="169" t="s">
        <v>240</v>
      </c>
      <c r="O82" s="172" t="s">
        <v>240</v>
      </c>
      <c r="P82" s="169" t="s">
        <v>239</v>
      </c>
      <c r="Q82" s="171" t="s">
        <v>241</v>
      </c>
      <c r="R82" s="173" t="s">
        <v>307</v>
      </c>
      <c r="S82" s="173" t="s">
        <v>297</v>
      </c>
      <c r="T82" s="171" t="s">
        <v>496</v>
      </c>
      <c r="U82" s="174">
        <v>10</v>
      </c>
    </row>
    <row r="83" spans="2:34" s="34" customFormat="1" ht="19">
      <c r="B83" s="153"/>
      <c r="C83" s="166">
        <v>46058</v>
      </c>
      <c r="D83" s="144" t="s">
        <v>480</v>
      </c>
      <c r="E83" s="167">
        <v>0.59166666666666667</v>
      </c>
      <c r="F83" s="168" t="s">
        <v>208</v>
      </c>
      <c r="G83" s="169" t="s">
        <v>234</v>
      </c>
      <c r="H83" s="170">
        <v>0.1</v>
      </c>
      <c r="I83" s="171" t="s">
        <v>329</v>
      </c>
      <c r="J83" s="171" t="s">
        <v>482</v>
      </c>
      <c r="K83" s="169" t="s">
        <v>330</v>
      </c>
      <c r="L83" s="169" t="s">
        <v>331</v>
      </c>
      <c r="M83" s="169" t="s">
        <v>240</v>
      </c>
      <c r="N83" s="169" t="s">
        <v>240</v>
      </c>
      <c r="O83" s="172" t="s">
        <v>240</v>
      </c>
      <c r="P83" s="169" t="s">
        <v>239</v>
      </c>
      <c r="Q83" s="171" t="s">
        <v>335</v>
      </c>
      <c r="R83" s="173" t="s">
        <v>307</v>
      </c>
      <c r="S83" s="173" t="s">
        <v>297</v>
      </c>
      <c r="T83" s="171" t="s">
        <v>496</v>
      </c>
      <c r="U83" s="174">
        <v>11</v>
      </c>
    </row>
    <row r="84" spans="2:34" s="34" customFormat="1" ht="19">
      <c r="B84" s="153"/>
      <c r="C84" s="166">
        <v>46058</v>
      </c>
      <c r="D84" s="144" t="s">
        <v>480</v>
      </c>
      <c r="E84" s="167">
        <v>0.59236111111111112</v>
      </c>
      <c r="F84" s="168" t="s">
        <v>208</v>
      </c>
      <c r="G84" s="169" t="s">
        <v>234</v>
      </c>
      <c r="H84" s="170">
        <v>0.3</v>
      </c>
      <c r="I84" s="171" t="s">
        <v>329</v>
      </c>
      <c r="J84" s="171" t="s">
        <v>482</v>
      </c>
      <c r="K84" s="169" t="s">
        <v>330</v>
      </c>
      <c r="L84" s="169" t="s">
        <v>331</v>
      </c>
      <c r="M84" s="169" t="s">
        <v>240</v>
      </c>
      <c r="N84" s="169" t="s">
        <v>240</v>
      </c>
      <c r="O84" s="172" t="s">
        <v>240</v>
      </c>
      <c r="P84" s="169" t="s">
        <v>239</v>
      </c>
      <c r="Q84" s="171" t="s">
        <v>335</v>
      </c>
      <c r="R84" s="173" t="s">
        <v>307</v>
      </c>
      <c r="S84" s="173" t="s">
        <v>297</v>
      </c>
      <c r="T84" s="171" t="s">
        <v>496</v>
      </c>
      <c r="U84" s="174">
        <v>12</v>
      </c>
    </row>
    <row r="85" spans="2:34" s="34" customFormat="1" ht="19">
      <c r="B85" s="153"/>
      <c r="C85" s="166">
        <v>46058</v>
      </c>
      <c r="D85" s="144" t="s">
        <v>480</v>
      </c>
      <c r="E85" s="167">
        <v>0.59375</v>
      </c>
      <c r="F85" s="168" t="s">
        <v>208</v>
      </c>
      <c r="G85" s="169" t="s">
        <v>234</v>
      </c>
      <c r="H85" s="170">
        <v>0.1</v>
      </c>
      <c r="I85" s="171" t="s">
        <v>329</v>
      </c>
      <c r="J85" s="171" t="s">
        <v>482</v>
      </c>
      <c r="K85" s="169" t="s">
        <v>330</v>
      </c>
      <c r="L85" s="169" t="s">
        <v>331</v>
      </c>
      <c r="M85" s="169" t="s">
        <v>240</v>
      </c>
      <c r="N85" s="169" t="s">
        <v>239</v>
      </c>
      <c r="O85" s="172" t="s">
        <v>240</v>
      </c>
      <c r="P85" s="169" t="s">
        <v>239</v>
      </c>
      <c r="Q85" s="171" t="s">
        <v>241</v>
      </c>
      <c r="R85" s="173" t="s">
        <v>307</v>
      </c>
      <c r="S85" s="173" t="s">
        <v>297</v>
      </c>
      <c r="T85" s="171" t="s">
        <v>496</v>
      </c>
      <c r="U85" s="174">
        <v>14</v>
      </c>
    </row>
    <row r="86" spans="2:34" s="34" customFormat="1" ht="19">
      <c r="B86" s="153"/>
      <c r="C86" s="166">
        <v>46058</v>
      </c>
      <c r="D86" s="144" t="s">
        <v>480</v>
      </c>
      <c r="E86" s="167">
        <v>0.59583333333333333</v>
      </c>
      <c r="F86" s="168" t="s">
        <v>208</v>
      </c>
      <c r="G86" s="169" t="s">
        <v>234</v>
      </c>
      <c r="H86" s="170">
        <v>0.1</v>
      </c>
      <c r="I86" s="171" t="s">
        <v>329</v>
      </c>
      <c r="J86" s="171" t="s">
        <v>482</v>
      </c>
      <c r="K86" s="169" t="s">
        <v>268</v>
      </c>
      <c r="L86" s="169" t="s">
        <v>331</v>
      </c>
      <c r="M86" s="169" t="s">
        <v>239</v>
      </c>
      <c r="N86" s="169" t="s">
        <v>239</v>
      </c>
      <c r="O86" s="172" t="s">
        <v>240</v>
      </c>
      <c r="P86" s="169" t="s">
        <v>239</v>
      </c>
      <c r="Q86" s="171" t="s">
        <v>335</v>
      </c>
      <c r="R86" s="173" t="s">
        <v>307</v>
      </c>
      <c r="S86" s="173" t="s">
        <v>297</v>
      </c>
      <c r="T86" s="171" t="s">
        <v>496</v>
      </c>
      <c r="U86" s="174">
        <v>16</v>
      </c>
    </row>
    <row r="87" spans="2:34" s="34" customFormat="1" ht="19">
      <c r="B87" s="153"/>
      <c r="C87" s="166">
        <v>46058</v>
      </c>
      <c r="D87" s="144" t="s">
        <v>480</v>
      </c>
      <c r="E87" s="167">
        <v>0.59722222222222221</v>
      </c>
      <c r="F87" s="168" t="s">
        <v>208</v>
      </c>
      <c r="G87" s="169" t="s">
        <v>234</v>
      </c>
      <c r="H87" s="170">
        <v>0.2</v>
      </c>
      <c r="I87" s="171" t="s">
        <v>329</v>
      </c>
      <c r="J87" s="171" t="s">
        <v>482</v>
      </c>
      <c r="K87" s="169" t="s">
        <v>343</v>
      </c>
      <c r="L87" s="169" t="s">
        <v>331</v>
      </c>
      <c r="M87" s="169" t="s">
        <v>240</v>
      </c>
      <c r="N87" s="169" t="s">
        <v>240</v>
      </c>
      <c r="O87" s="172" t="s">
        <v>239</v>
      </c>
      <c r="P87" s="169" t="s">
        <v>239</v>
      </c>
      <c r="Q87" s="171" t="s">
        <v>332</v>
      </c>
      <c r="R87" s="173" t="s">
        <v>307</v>
      </c>
      <c r="S87" s="173" t="s">
        <v>297</v>
      </c>
      <c r="T87" s="171" t="s">
        <v>496</v>
      </c>
      <c r="U87" s="174">
        <v>16</v>
      </c>
    </row>
    <row r="88" spans="2:34" s="34" customFormat="1" ht="19">
      <c r="B88" s="153"/>
      <c r="C88" s="166">
        <v>46062</v>
      </c>
      <c r="D88" s="144" t="s">
        <v>471</v>
      </c>
      <c r="E88" s="167">
        <v>0.375</v>
      </c>
      <c r="F88" s="168" t="s">
        <v>208</v>
      </c>
      <c r="G88" s="169" t="s">
        <v>234</v>
      </c>
      <c r="H88" s="170" t="s">
        <v>481</v>
      </c>
      <c r="I88" s="171" t="s">
        <v>329</v>
      </c>
      <c r="J88" s="171" t="s">
        <v>482</v>
      </c>
      <c r="K88" s="169" t="s">
        <v>330</v>
      </c>
      <c r="L88" s="169" t="s">
        <v>331</v>
      </c>
      <c r="M88" s="169" t="s">
        <v>240</v>
      </c>
      <c r="N88" s="169" t="s">
        <v>240</v>
      </c>
      <c r="O88" s="172" t="s">
        <v>240</v>
      </c>
      <c r="P88" s="169" t="s">
        <v>240</v>
      </c>
      <c r="Q88" s="171" t="s">
        <v>241</v>
      </c>
      <c r="R88" s="173" t="s">
        <v>307</v>
      </c>
      <c r="S88" s="173" t="s">
        <v>297</v>
      </c>
      <c r="T88" s="171" t="s">
        <v>496</v>
      </c>
      <c r="U88" s="174">
        <v>1</v>
      </c>
      <c r="AH88" s="34" t="s">
        <v>190</v>
      </c>
    </row>
    <row r="89" spans="2:34" s="34" customFormat="1" ht="19">
      <c r="B89" s="153"/>
      <c r="C89" s="166">
        <v>46062</v>
      </c>
      <c r="D89" s="144" t="s">
        <v>471</v>
      </c>
      <c r="E89" s="167">
        <v>0.37708333333333333</v>
      </c>
      <c r="F89" s="168" t="s">
        <v>208</v>
      </c>
      <c r="G89" s="169" t="s">
        <v>234</v>
      </c>
      <c r="H89" s="170" t="s">
        <v>484</v>
      </c>
      <c r="I89" s="171" t="s">
        <v>329</v>
      </c>
      <c r="J89" s="171" t="s">
        <v>482</v>
      </c>
      <c r="K89" s="169" t="s">
        <v>268</v>
      </c>
      <c r="L89" s="169" t="s">
        <v>331</v>
      </c>
      <c r="M89" s="169" t="s">
        <v>240</v>
      </c>
      <c r="N89" s="169" t="s">
        <v>239</v>
      </c>
      <c r="O89" s="172" t="s">
        <v>239</v>
      </c>
      <c r="P89" s="169" t="s">
        <v>239</v>
      </c>
      <c r="Q89" s="171" t="s">
        <v>335</v>
      </c>
      <c r="R89" s="173" t="s">
        <v>307</v>
      </c>
      <c r="S89" s="173" t="s">
        <v>297</v>
      </c>
      <c r="T89" s="171" t="s">
        <v>496</v>
      </c>
      <c r="U89" s="174">
        <v>5</v>
      </c>
      <c r="AH89" s="34" t="s">
        <v>190</v>
      </c>
    </row>
    <row r="90" spans="2:34" s="34" customFormat="1" ht="19">
      <c r="B90" s="153"/>
      <c r="C90" s="166">
        <v>46062</v>
      </c>
      <c r="D90" s="144" t="s">
        <v>471</v>
      </c>
      <c r="E90" s="167">
        <v>0.38194444444444442</v>
      </c>
      <c r="F90" s="168" t="s">
        <v>208</v>
      </c>
      <c r="G90" s="169" t="s">
        <v>234</v>
      </c>
      <c r="H90" s="170" t="s">
        <v>483</v>
      </c>
      <c r="I90" s="171" t="s">
        <v>329</v>
      </c>
      <c r="J90" s="171" t="s">
        <v>482</v>
      </c>
      <c r="K90" s="169" t="s">
        <v>330</v>
      </c>
      <c r="L90" s="169" t="s">
        <v>331</v>
      </c>
      <c r="M90" s="169" t="s">
        <v>240</v>
      </c>
      <c r="N90" s="169" t="s">
        <v>240</v>
      </c>
      <c r="O90" s="172" t="s">
        <v>240</v>
      </c>
      <c r="P90" s="169" t="s">
        <v>239</v>
      </c>
      <c r="Q90" s="171" t="s">
        <v>241</v>
      </c>
      <c r="R90" s="173" t="s">
        <v>307</v>
      </c>
      <c r="S90" s="173" t="s">
        <v>297</v>
      </c>
      <c r="T90" s="171" t="s">
        <v>496</v>
      </c>
      <c r="U90" s="174">
        <v>14</v>
      </c>
      <c r="AH90" s="34" t="s">
        <v>190</v>
      </c>
    </row>
    <row r="91" spans="2:34" s="34" customFormat="1" ht="19">
      <c r="B91" s="153"/>
      <c r="C91" s="166">
        <v>46062</v>
      </c>
      <c r="D91" s="144" t="s">
        <v>471</v>
      </c>
      <c r="E91" s="167">
        <v>0.38611111111111113</v>
      </c>
      <c r="F91" s="168" t="s">
        <v>208</v>
      </c>
      <c r="G91" s="169" t="s">
        <v>234</v>
      </c>
      <c r="H91" s="170" t="s">
        <v>485</v>
      </c>
      <c r="I91" s="171" t="s">
        <v>329</v>
      </c>
      <c r="J91" s="171" t="s">
        <v>482</v>
      </c>
      <c r="K91" s="169" t="s">
        <v>330</v>
      </c>
      <c r="L91" s="169" t="s">
        <v>331</v>
      </c>
      <c r="M91" s="169" t="s">
        <v>239</v>
      </c>
      <c r="N91" s="169" t="s">
        <v>239</v>
      </c>
      <c r="O91" s="172" t="s">
        <v>240</v>
      </c>
      <c r="P91" s="169" t="s">
        <v>239</v>
      </c>
      <c r="Q91" s="171" t="s">
        <v>335</v>
      </c>
      <c r="R91" s="173" t="s">
        <v>307</v>
      </c>
      <c r="S91" s="173" t="s">
        <v>297</v>
      </c>
      <c r="T91" s="171" t="s">
        <v>496</v>
      </c>
      <c r="U91" s="174">
        <v>16</v>
      </c>
      <c r="AH91" s="34" t="s">
        <v>190</v>
      </c>
    </row>
    <row r="92" spans="2:34" s="34" customFormat="1" ht="19">
      <c r="B92" s="153"/>
      <c r="C92" s="166">
        <v>46062</v>
      </c>
      <c r="D92" s="144" t="s">
        <v>471</v>
      </c>
      <c r="E92" s="167">
        <v>0.42708333333333331</v>
      </c>
      <c r="F92" s="168" t="s">
        <v>208</v>
      </c>
      <c r="G92" s="169" t="s">
        <v>234</v>
      </c>
      <c r="H92" s="170" t="s">
        <v>486</v>
      </c>
      <c r="I92" s="171" t="s">
        <v>329</v>
      </c>
      <c r="J92" s="171" t="s">
        <v>482</v>
      </c>
      <c r="K92" s="169" t="s">
        <v>330</v>
      </c>
      <c r="L92" s="169" t="s">
        <v>331</v>
      </c>
      <c r="M92" s="169" t="s">
        <v>240</v>
      </c>
      <c r="N92" s="169" t="s">
        <v>240</v>
      </c>
      <c r="O92" s="172" t="s">
        <v>240</v>
      </c>
      <c r="P92" s="169" t="s">
        <v>240</v>
      </c>
      <c r="Q92" s="171" t="s">
        <v>241</v>
      </c>
      <c r="R92" s="173" t="s">
        <v>307</v>
      </c>
      <c r="S92" s="173" t="s">
        <v>297</v>
      </c>
      <c r="T92" s="171" t="s">
        <v>496</v>
      </c>
      <c r="U92" s="174">
        <v>1</v>
      </c>
      <c r="AH92" s="34" t="s">
        <v>190</v>
      </c>
    </row>
    <row r="93" spans="2:34" s="34" customFormat="1" ht="19">
      <c r="B93" s="153"/>
      <c r="C93" s="166">
        <v>46062</v>
      </c>
      <c r="D93" s="144" t="s">
        <v>471</v>
      </c>
      <c r="E93" s="167">
        <v>0.42916666666666664</v>
      </c>
      <c r="F93" s="168" t="s">
        <v>208</v>
      </c>
      <c r="G93" s="169" t="s">
        <v>234</v>
      </c>
      <c r="H93" s="170" t="s">
        <v>487</v>
      </c>
      <c r="I93" s="171" t="s">
        <v>329</v>
      </c>
      <c r="J93" s="171" t="s">
        <v>482</v>
      </c>
      <c r="K93" s="169" t="s">
        <v>268</v>
      </c>
      <c r="L93" s="169" t="s">
        <v>331</v>
      </c>
      <c r="M93" s="169" t="s">
        <v>240</v>
      </c>
      <c r="N93" s="169" t="s">
        <v>239</v>
      </c>
      <c r="O93" s="172" t="s">
        <v>239</v>
      </c>
      <c r="P93" s="169" t="s">
        <v>239</v>
      </c>
      <c r="Q93" s="171" t="s">
        <v>335</v>
      </c>
      <c r="R93" s="173" t="s">
        <v>307</v>
      </c>
      <c r="S93" s="173" t="s">
        <v>297</v>
      </c>
      <c r="T93" s="171" t="s">
        <v>496</v>
      </c>
      <c r="U93" s="174">
        <v>5</v>
      </c>
      <c r="AH93" s="34" t="s">
        <v>190</v>
      </c>
    </row>
    <row r="94" spans="2:34" s="34" customFormat="1" ht="19">
      <c r="B94" s="153"/>
      <c r="C94" s="166">
        <v>46062</v>
      </c>
      <c r="D94" s="144" t="s">
        <v>471</v>
      </c>
      <c r="E94" s="167">
        <v>0.4375</v>
      </c>
      <c r="F94" s="168" t="s">
        <v>208</v>
      </c>
      <c r="G94" s="169" t="s">
        <v>234</v>
      </c>
      <c r="H94" s="170" t="s">
        <v>488</v>
      </c>
      <c r="I94" s="171" t="s">
        <v>329</v>
      </c>
      <c r="J94" s="171" t="s">
        <v>482</v>
      </c>
      <c r="K94" s="169" t="s">
        <v>268</v>
      </c>
      <c r="L94" s="169" t="s">
        <v>331</v>
      </c>
      <c r="M94" s="169" t="s">
        <v>239</v>
      </c>
      <c r="N94" s="169" t="s">
        <v>239</v>
      </c>
      <c r="O94" s="172" t="s">
        <v>239</v>
      </c>
      <c r="P94" s="169" t="s">
        <v>239</v>
      </c>
      <c r="Q94" s="171" t="s">
        <v>241</v>
      </c>
      <c r="R94" s="173" t="s">
        <v>307</v>
      </c>
      <c r="S94" s="173" t="s">
        <v>297</v>
      </c>
      <c r="T94" s="171" t="s">
        <v>496</v>
      </c>
      <c r="U94" s="174">
        <v>14</v>
      </c>
      <c r="AH94" s="34" t="s">
        <v>190</v>
      </c>
    </row>
    <row r="95" spans="2:34" s="34" customFormat="1" ht="19">
      <c r="B95" s="153"/>
      <c r="C95" s="166">
        <v>46062</v>
      </c>
      <c r="D95" s="144" t="s">
        <v>471</v>
      </c>
      <c r="E95" s="167">
        <v>0.47916666666666669</v>
      </c>
      <c r="F95" s="168" t="s">
        <v>208</v>
      </c>
      <c r="G95" s="169" t="s">
        <v>234</v>
      </c>
      <c r="H95" s="170" t="s">
        <v>486</v>
      </c>
      <c r="I95" s="171" t="s">
        <v>329</v>
      </c>
      <c r="J95" s="171" t="s">
        <v>482</v>
      </c>
      <c r="K95" s="169" t="s">
        <v>330</v>
      </c>
      <c r="L95" s="169" t="s">
        <v>331</v>
      </c>
      <c r="M95" s="169" t="s">
        <v>240</v>
      </c>
      <c r="N95" s="169" t="s">
        <v>240</v>
      </c>
      <c r="O95" s="172" t="s">
        <v>240</v>
      </c>
      <c r="P95" s="169" t="s">
        <v>240</v>
      </c>
      <c r="Q95" s="171" t="s">
        <v>241</v>
      </c>
      <c r="R95" s="173" t="s">
        <v>307</v>
      </c>
      <c r="S95" s="173" t="s">
        <v>297</v>
      </c>
      <c r="T95" s="171" t="s">
        <v>496</v>
      </c>
      <c r="U95" s="174">
        <v>1</v>
      </c>
      <c r="AH95" s="34" t="s">
        <v>190</v>
      </c>
    </row>
    <row r="96" spans="2:34" s="34" customFormat="1" ht="19">
      <c r="B96" s="153"/>
      <c r="C96" s="166">
        <v>46062</v>
      </c>
      <c r="D96" s="144" t="s">
        <v>471</v>
      </c>
      <c r="E96" s="167">
        <v>0.48125000000000001</v>
      </c>
      <c r="F96" s="168" t="s">
        <v>208</v>
      </c>
      <c r="G96" s="169" t="s">
        <v>234</v>
      </c>
      <c r="H96" s="170" t="s">
        <v>487</v>
      </c>
      <c r="I96" s="171" t="s">
        <v>329</v>
      </c>
      <c r="J96" s="171" t="s">
        <v>482</v>
      </c>
      <c r="K96" s="169" t="s">
        <v>268</v>
      </c>
      <c r="L96" s="169" t="s">
        <v>331</v>
      </c>
      <c r="M96" s="169" t="s">
        <v>240</v>
      </c>
      <c r="N96" s="169" t="s">
        <v>239</v>
      </c>
      <c r="O96" s="172" t="s">
        <v>239</v>
      </c>
      <c r="P96" s="169" t="s">
        <v>239</v>
      </c>
      <c r="Q96" s="171" t="s">
        <v>335</v>
      </c>
      <c r="R96" s="173" t="s">
        <v>307</v>
      </c>
      <c r="S96" s="173" t="s">
        <v>297</v>
      </c>
      <c r="T96" s="171" t="s">
        <v>496</v>
      </c>
      <c r="U96" s="174">
        <v>5</v>
      </c>
      <c r="AH96" s="34" t="s">
        <v>190</v>
      </c>
    </row>
    <row r="97" spans="2:34" s="34" customFormat="1" ht="19">
      <c r="B97" s="153"/>
      <c r="C97" s="166">
        <v>46062</v>
      </c>
      <c r="D97" s="144" t="s">
        <v>471</v>
      </c>
      <c r="E97" s="167">
        <v>0.48958333333333331</v>
      </c>
      <c r="F97" s="168" t="s">
        <v>208</v>
      </c>
      <c r="G97" s="169" t="s">
        <v>234</v>
      </c>
      <c r="H97" s="170" t="s">
        <v>488</v>
      </c>
      <c r="I97" s="171" t="s">
        <v>329</v>
      </c>
      <c r="J97" s="171" t="s">
        <v>482</v>
      </c>
      <c r="K97" s="169" t="s">
        <v>268</v>
      </c>
      <c r="L97" s="169" t="s">
        <v>331</v>
      </c>
      <c r="M97" s="169" t="s">
        <v>239</v>
      </c>
      <c r="N97" s="169" t="s">
        <v>239</v>
      </c>
      <c r="O97" s="172" t="s">
        <v>239</v>
      </c>
      <c r="P97" s="169" t="s">
        <v>239</v>
      </c>
      <c r="Q97" s="171" t="s">
        <v>241</v>
      </c>
      <c r="R97" s="173" t="s">
        <v>307</v>
      </c>
      <c r="S97" s="173" t="s">
        <v>297</v>
      </c>
      <c r="T97" s="171" t="s">
        <v>496</v>
      </c>
      <c r="U97" s="174">
        <v>14</v>
      </c>
      <c r="AH97" s="34" t="s">
        <v>190</v>
      </c>
    </row>
    <row r="98" spans="2:34" s="34" customFormat="1" ht="19">
      <c r="B98" s="153"/>
      <c r="C98" s="166">
        <v>46062</v>
      </c>
      <c r="D98" s="144" t="s">
        <v>471</v>
      </c>
      <c r="E98" s="167">
        <v>0.53125</v>
      </c>
      <c r="F98" s="168" t="s">
        <v>208</v>
      </c>
      <c r="G98" s="169" t="s">
        <v>234</v>
      </c>
      <c r="H98" s="170" t="s">
        <v>485</v>
      </c>
      <c r="I98" s="171" t="s">
        <v>329</v>
      </c>
      <c r="J98" s="171" t="s">
        <v>482</v>
      </c>
      <c r="K98" s="169" t="s">
        <v>330</v>
      </c>
      <c r="L98" s="169" t="s">
        <v>331</v>
      </c>
      <c r="M98" s="169" t="s">
        <v>240</v>
      </c>
      <c r="N98" s="169" t="s">
        <v>240</v>
      </c>
      <c r="O98" s="172" t="s">
        <v>240</v>
      </c>
      <c r="P98" s="169" t="s">
        <v>240</v>
      </c>
      <c r="Q98" s="171" t="s">
        <v>241</v>
      </c>
      <c r="R98" s="173" t="s">
        <v>307</v>
      </c>
      <c r="S98" s="173" t="s">
        <v>297</v>
      </c>
      <c r="T98" s="171" t="s">
        <v>496</v>
      </c>
      <c r="U98" s="174">
        <v>1</v>
      </c>
      <c r="AH98" s="34" t="s">
        <v>190</v>
      </c>
    </row>
    <row r="99" spans="2:34" s="34" customFormat="1" ht="19">
      <c r="B99" s="153"/>
      <c r="C99" s="166">
        <v>46062</v>
      </c>
      <c r="D99" s="144" t="s">
        <v>471</v>
      </c>
      <c r="E99" s="167">
        <v>0.53333333333333333</v>
      </c>
      <c r="F99" s="168" t="s">
        <v>208</v>
      </c>
      <c r="G99" s="169" t="s">
        <v>234</v>
      </c>
      <c r="H99" s="170" t="s">
        <v>489</v>
      </c>
      <c r="I99" s="171" t="s">
        <v>329</v>
      </c>
      <c r="J99" s="171" t="s">
        <v>482</v>
      </c>
      <c r="K99" s="169" t="s">
        <v>268</v>
      </c>
      <c r="L99" s="169" t="s">
        <v>331</v>
      </c>
      <c r="M99" s="169" t="s">
        <v>240</v>
      </c>
      <c r="N99" s="169" t="s">
        <v>239</v>
      </c>
      <c r="O99" s="172" t="s">
        <v>239</v>
      </c>
      <c r="P99" s="169" t="s">
        <v>239</v>
      </c>
      <c r="Q99" s="171" t="s">
        <v>335</v>
      </c>
      <c r="R99" s="173" t="s">
        <v>307</v>
      </c>
      <c r="S99" s="173" t="s">
        <v>297</v>
      </c>
      <c r="T99" s="171" t="s">
        <v>496</v>
      </c>
      <c r="U99" s="174">
        <v>5</v>
      </c>
      <c r="AH99" s="34" t="s">
        <v>190</v>
      </c>
    </row>
    <row r="100" spans="2:34" s="34" customFormat="1" ht="19">
      <c r="B100" s="153"/>
      <c r="C100" s="166">
        <v>46062</v>
      </c>
      <c r="D100" s="144" t="s">
        <v>471</v>
      </c>
      <c r="E100" s="167">
        <v>0.54166666666666663</v>
      </c>
      <c r="F100" s="168" t="s">
        <v>208</v>
      </c>
      <c r="G100" s="169" t="s">
        <v>234</v>
      </c>
      <c r="H100" s="170" t="s">
        <v>488</v>
      </c>
      <c r="I100" s="171" t="s">
        <v>329</v>
      </c>
      <c r="J100" s="171" t="s">
        <v>482</v>
      </c>
      <c r="K100" s="169" t="s">
        <v>268</v>
      </c>
      <c r="L100" s="169" t="s">
        <v>331</v>
      </c>
      <c r="M100" s="169" t="s">
        <v>239</v>
      </c>
      <c r="N100" s="169" t="s">
        <v>239</v>
      </c>
      <c r="O100" s="172" t="s">
        <v>239</v>
      </c>
      <c r="P100" s="169" t="s">
        <v>239</v>
      </c>
      <c r="Q100" s="171" t="s">
        <v>241</v>
      </c>
      <c r="R100" s="173" t="s">
        <v>307</v>
      </c>
      <c r="S100" s="173" t="s">
        <v>297</v>
      </c>
      <c r="T100" s="171" t="s">
        <v>496</v>
      </c>
      <c r="U100" s="174">
        <v>14</v>
      </c>
      <c r="AH100" s="34" t="s">
        <v>190</v>
      </c>
    </row>
    <row r="101" spans="2:34" s="34" customFormat="1" ht="19">
      <c r="B101" s="153"/>
      <c r="C101" s="166">
        <v>46062</v>
      </c>
      <c r="D101" s="144" t="s">
        <v>471</v>
      </c>
      <c r="E101" s="167">
        <v>0.58333333333333337</v>
      </c>
      <c r="F101" s="168" t="s">
        <v>208</v>
      </c>
      <c r="G101" s="169" t="s">
        <v>234</v>
      </c>
      <c r="H101" s="170" t="s">
        <v>481</v>
      </c>
      <c r="I101" s="171" t="s">
        <v>329</v>
      </c>
      <c r="J101" s="171" t="s">
        <v>482</v>
      </c>
      <c r="K101" s="169" t="s">
        <v>330</v>
      </c>
      <c r="L101" s="169" t="s">
        <v>331</v>
      </c>
      <c r="M101" s="169" t="s">
        <v>240</v>
      </c>
      <c r="N101" s="169" t="s">
        <v>240</v>
      </c>
      <c r="O101" s="172" t="s">
        <v>240</v>
      </c>
      <c r="P101" s="169" t="s">
        <v>240</v>
      </c>
      <c r="Q101" s="171" t="s">
        <v>241</v>
      </c>
      <c r="R101" s="173" t="s">
        <v>307</v>
      </c>
      <c r="S101" s="173" t="s">
        <v>297</v>
      </c>
      <c r="T101" s="171" t="s">
        <v>496</v>
      </c>
      <c r="U101" s="174">
        <v>1</v>
      </c>
      <c r="AH101" s="34" t="s">
        <v>190</v>
      </c>
    </row>
    <row r="102" spans="2:34" s="34" customFormat="1" ht="19">
      <c r="B102" s="153"/>
      <c r="C102" s="166">
        <v>46062</v>
      </c>
      <c r="D102" s="144" t="s">
        <v>471</v>
      </c>
      <c r="E102" s="167">
        <v>0.5854166666666667</v>
      </c>
      <c r="F102" s="168" t="s">
        <v>208</v>
      </c>
      <c r="G102" s="169" t="s">
        <v>234</v>
      </c>
      <c r="H102" s="170" t="s">
        <v>489</v>
      </c>
      <c r="I102" s="171" t="s">
        <v>329</v>
      </c>
      <c r="J102" s="171" t="s">
        <v>482</v>
      </c>
      <c r="K102" s="169" t="s">
        <v>268</v>
      </c>
      <c r="L102" s="169" t="s">
        <v>331</v>
      </c>
      <c r="M102" s="169" t="s">
        <v>240</v>
      </c>
      <c r="N102" s="169" t="s">
        <v>239</v>
      </c>
      <c r="O102" s="172" t="s">
        <v>239</v>
      </c>
      <c r="P102" s="169" t="s">
        <v>239</v>
      </c>
      <c r="Q102" s="171" t="s">
        <v>335</v>
      </c>
      <c r="R102" s="173" t="s">
        <v>307</v>
      </c>
      <c r="S102" s="173" t="s">
        <v>297</v>
      </c>
      <c r="T102" s="171" t="s">
        <v>496</v>
      </c>
      <c r="U102" s="174">
        <v>5</v>
      </c>
      <c r="AH102" s="34" t="s">
        <v>190</v>
      </c>
    </row>
    <row r="103" spans="2:34" s="34" customFormat="1" ht="19">
      <c r="B103" s="153"/>
      <c r="C103" s="166">
        <v>46062</v>
      </c>
      <c r="D103" s="144" t="s">
        <v>471</v>
      </c>
      <c r="E103" s="167">
        <v>0.59375</v>
      </c>
      <c r="F103" s="168" t="s">
        <v>208</v>
      </c>
      <c r="G103" s="169" t="s">
        <v>234</v>
      </c>
      <c r="H103" s="170" t="s">
        <v>483</v>
      </c>
      <c r="I103" s="171" t="s">
        <v>329</v>
      </c>
      <c r="J103" s="171" t="s">
        <v>482</v>
      </c>
      <c r="K103" s="169" t="s">
        <v>330</v>
      </c>
      <c r="L103" s="169" t="s">
        <v>331</v>
      </c>
      <c r="M103" s="169" t="s">
        <v>240</v>
      </c>
      <c r="N103" s="169" t="s">
        <v>240</v>
      </c>
      <c r="O103" s="172" t="s">
        <v>240</v>
      </c>
      <c r="P103" s="169" t="s">
        <v>239</v>
      </c>
      <c r="Q103" s="171" t="s">
        <v>241</v>
      </c>
      <c r="R103" s="173" t="s">
        <v>307</v>
      </c>
      <c r="S103" s="173" t="s">
        <v>297</v>
      </c>
      <c r="T103" s="171" t="s">
        <v>496</v>
      </c>
      <c r="U103" s="174">
        <v>14</v>
      </c>
      <c r="AH103" s="34" t="s">
        <v>190</v>
      </c>
    </row>
    <row r="104" spans="2:34" s="34" customFormat="1" ht="19">
      <c r="B104" s="153"/>
      <c r="C104" s="166">
        <v>46062</v>
      </c>
      <c r="D104" s="144" t="s">
        <v>471</v>
      </c>
      <c r="E104" s="167">
        <v>0.59513888888888888</v>
      </c>
      <c r="F104" s="168" t="s">
        <v>208</v>
      </c>
      <c r="G104" s="169" t="s">
        <v>234</v>
      </c>
      <c r="H104" s="170" t="s">
        <v>486</v>
      </c>
      <c r="I104" s="171" t="s">
        <v>329</v>
      </c>
      <c r="J104" s="171" t="s">
        <v>482</v>
      </c>
      <c r="K104" s="169" t="s">
        <v>330</v>
      </c>
      <c r="L104" s="169" t="s">
        <v>331</v>
      </c>
      <c r="M104" s="169" t="s">
        <v>239</v>
      </c>
      <c r="N104" s="169" t="s">
        <v>239</v>
      </c>
      <c r="O104" s="172" t="s">
        <v>240</v>
      </c>
      <c r="P104" s="169" t="s">
        <v>239</v>
      </c>
      <c r="Q104" s="171" t="s">
        <v>335</v>
      </c>
      <c r="R104" s="173" t="s">
        <v>307</v>
      </c>
      <c r="S104" s="173" t="s">
        <v>297</v>
      </c>
      <c r="T104" s="171" t="s">
        <v>496</v>
      </c>
      <c r="U104" s="174">
        <v>16</v>
      </c>
      <c r="AH104" s="34" t="s">
        <v>190</v>
      </c>
    </row>
    <row r="105" spans="2:34" s="34" customFormat="1" ht="19">
      <c r="B105" s="153"/>
      <c r="C105" s="166">
        <v>46069</v>
      </c>
      <c r="D105" s="144" t="s">
        <v>471</v>
      </c>
      <c r="E105" s="167">
        <v>0.375</v>
      </c>
      <c r="F105" s="168" t="s">
        <v>208</v>
      </c>
      <c r="G105" s="169" t="s">
        <v>234</v>
      </c>
      <c r="H105" s="170">
        <v>5</v>
      </c>
      <c r="I105" s="171" t="s">
        <v>329</v>
      </c>
      <c r="J105" s="171" t="s">
        <v>482</v>
      </c>
      <c r="K105" s="169" t="s">
        <v>268</v>
      </c>
      <c r="L105" s="169" t="s">
        <v>331</v>
      </c>
      <c r="M105" s="169" t="s">
        <v>239</v>
      </c>
      <c r="N105" s="169" t="s">
        <v>239</v>
      </c>
      <c r="O105" s="172" t="s">
        <v>239</v>
      </c>
      <c r="P105" s="169" t="s">
        <v>239</v>
      </c>
      <c r="Q105" s="171" t="s">
        <v>343</v>
      </c>
      <c r="R105" s="173" t="s">
        <v>307</v>
      </c>
      <c r="S105" s="173" t="s">
        <v>297</v>
      </c>
      <c r="T105" s="171" t="s">
        <v>496</v>
      </c>
      <c r="U105" s="174"/>
      <c r="AH105" s="34" t="s">
        <v>190</v>
      </c>
    </row>
    <row r="106" spans="2:34" s="34" customFormat="1" ht="19">
      <c r="B106" s="153"/>
      <c r="C106" s="166">
        <v>46069</v>
      </c>
      <c r="D106" s="144" t="s">
        <v>471</v>
      </c>
      <c r="E106" s="167">
        <v>0.42916666666666664</v>
      </c>
      <c r="F106" s="168" t="s">
        <v>208</v>
      </c>
      <c r="G106" s="169" t="s">
        <v>234</v>
      </c>
      <c r="H106" s="170" t="s">
        <v>490</v>
      </c>
      <c r="I106" s="171" t="s">
        <v>329</v>
      </c>
      <c r="J106" s="171" t="s">
        <v>482</v>
      </c>
      <c r="K106" s="169" t="s">
        <v>330</v>
      </c>
      <c r="L106" s="169" t="s">
        <v>331</v>
      </c>
      <c r="M106" s="169" t="s">
        <v>240</v>
      </c>
      <c r="N106" s="169" t="s">
        <v>240</v>
      </c>
      <c r="O106" s="172" t="s">
        <v>240</v>
      </c>
      <c r="P106" s="169" t="s">
        <v>240</v>
      </c>
      <c r="Q106" s="171" t="s">
        <v>241</v>
      </c>
      <c r="R106" s="173" t="s">
        <v>307</v>
      </c>
      <c r="S106" s="173" t="s">
        <v>297</v>
      </c>
      <c r="T106" s="171" t="s">
        <v>496</v>
      </c>
      <c r="U106" s="174">
        <v>1</v>
      </c>
      <c r="AH106" s="34" t="s">
        <v>190</v>
      </c>
    </row>
    <row r="107" spans="2:34" s="34" customFormat="1" ht="19">
      <c r="B107" s="153"/>
      <c r="C107" s="166">
        <v>46069</v>
      </c>
      <c r="D107" s="144" t="s">
        <v>471</v>
      </c>
      <c r="E107" s="167">
        <v>0.43194444444444446</v>
      </c>
      <c r="F107" s="168" t="s">
        <v>208</v>
      </c>
      <c r="G107" s="169" t="s">
        <v>234</v>
      </c>
      <c r="H107" s="170" t="s">
        <v>491</v>
      </c>
      <c r="I107" s="171" t="s">
        <v>329</v>
      </c>
      <c r="J107" s="171" t="s">
        <v>482</v>
      </c>
      <c r="K107" s="169" t="s">
        <v>268</v>
      </c>
      <c r="L107" s="169" t="s">
        <v>331</v>
      </c>
      <c r="M107" s="169" t="s">
        <v>240</v>
      </c>
      <c r="N107" s="169" t="s">
        <v>239</v>
      </c>
      <c r="O107" s="172" t="s">
        <v>239</v>
      </c>
      <c r="P107" s="169" t="s">
        <v>239</v>
      </c>
      <c r="Q107" s="171" t="s">
        <v>335</v>
      </c>
      <c r="R107" s="173" t="s">
        <v>307</v>
      </c>
      <c r="S107" s="173" t="s">
        <v>297</v>
      </c>
      <c r="T107" s="171" t="s">
        <v>496</v>
      </c>
      <c r="U107" s="174">
        <v>5</v>
      </c>
      <c r="AH107" s="34" t="s">
        <v>190</v>
      </c>
    </row>
    <row r="108" spans="2:34" s="34" customFormat="1" ht="19">
      <c r="B108" s="153"/>
      <c r="C108" s="166">
        <v>46069</v>
      </c>
      <c r="D108" s="144" t="s">
        <v>471</v>
      </c>
      <c r="E108" s="167">
        <v>0.43958333333333333</v>
      </c>
      <c r="F108" s="168" t="s">
        <v>208</v>
      </c>
      <c r="G108" s="169" t="s">
        <v>234</v>
      </c>
      <c r="H108" s="170" t="s">
        <v>481</v>
      </c>
      <c r="I108" s="171" t="s">
        <v>329</v>
      </c>
      <c r="J108" s="171" t="s">
        <v>482</v>
      </c>
      <c r="K108" s="169" t="s">
        <v>268</v>
      </c>
      <c r="L108" s="169" t="s">
        <v>331</v>
      </c>
      <c r="M108" s="169" t="s">
        <v>240</v>
      </c>
      <c r="N108" s="169" t="s">
        <v>239</v>
      </c>
      <c r="O108" s="172" t="s">
        <v>239</v>
      </c>
      <c r="P108" s="169" t="s">
        <v>239</v>
      </c>
      <c r="Q108" s="171" t="s">
        <v>335</v>
      </c>
      <c r="R108" s="173" t="s">
        <v>307</v>
      </c>
      <c r="S108" s="173" t="s">
        <v>297</v>
      </c>
      <c r="T108" s="171" t="s">
        <v>496</v>
      </c>
      <c r="U108" s="174">
        <v>16</v>
      </c>
      <c r="AH108" s="34" t="s">
        <v>190</v>
      </c>
    </row>
    <row r="109" spans="2:34" s="34" customFormat="1" ht="19">
      <c r="B109" s="153"/>
      <c r="C109" s="166">
        <v>46069</v>
      </c>
      <c r="D109" s="144" t="s">
        <v>471</v>
      </c>
      <c r="E109" s="167">
        <v>0.44097222222222221</v>
      </c>
      <c r="F109" s="168" t="s">
        <v>208</v>
      </c>
      <c r="G109" s="169" t="s">
        <v>234</v>
      </c>
      <c r="H109" s="170" t="s">
        <v>483</v>
      </c>
      <c r="I109" s="171" t="s">
        <v>329</v>
      </c>
      <c r="J109" s="171" t="s">
        <v>482</v>
      </c>
      <c r="K109" s="169" t="s">
        <v>268</v>
      </c>
      <c r="L109" s="169" t="s">
        <v>331</v>
      </c>
      <c r="M109" s="169" t="s">
        <v>239</v>
      </c>
      <c r="N109" s="169" t="s">
        <v>239</v>
      </c>
      <c r="O109" s="172" t="s">
        <v>239</v>
      </c>
      <c r="P109" s="169" t="s">
        <v>239</v>
      </c>
      <c r="Q109" s="171" t="s">
        <v>335</v>
      </c>
      <c r="R109" s="173" t="s">
        <v>307</v>
      </c>
      <c r="S109" s="173" t="s">
        <v>297</v>
      </c>
      <c r="T109" s="171" t="s">
        <v>496</v>
      </c>
      <c r="U109" s="174">
        <v>16</v>
      </c>
      <c r="AH109" s="34" t="s">
        <v>190</v>
      </c>
    </row>
    <row r="110" spans="2:34" s="34" customFormat="1" ht="19">
      <c r="B110" s="153"/>
      <c r="C110" s="166">
        <v>46069</v>
      </c>
      <c r="D110" s="144" t="s">
        <v>471</v>
      </c>
      <c r="E110" s="167">
        <v>0.44236111111111109</v>
      </c>
      <c r="F110" s="168" t="s">
        <v>208</v>
      </c>
      <c r="G110" s="169" t="s">
        <v>234</v>
      </c>
      <c r="H110" s="170" t="s">
        <v>485</v>
      </c>
      <c r="I110" s="171" t="s">
        <v>329</v>
      </c>
      <c r="J110" s="171" t="s">
        <v>482</v>
      </c>
      <c r="K110" s="169" t="s">
        <v>268</v>
      </c>
      <c r="L110" s="169" t="s">
        <v>331</v>
      </c>
      <c r="M110" s="169" t="s">
        <v>239</v>
      </c>
      <c r="N110" s="169" t="s">
        <v>239</v>
      </c>
      <c r="O110" s="172" t="s">
        <v>239</v>
      </c>
      <c r="P110" s="169" t="s">
        <v>239</v>
      </c>
      <c r="Q110" s="171" t="s">
        <v>241</v>
      </c>
      <c r="R110" s="173" t="s">
        <v>307</v>
      </c>
      <c r="S110" s="173" t="s">
        <v>297</v>
      </c>
      <c r="T110" s="171" t="s">
        <v>496</v>
      </c>
      <c r="U110" s="174">
        <v>16</v>
      </c>
      <c r="AH110" s="34" t="s">
        <v>190</v>
      </c>
    </row>
    <row r="111" spans="2:34" s="34" customFormat="1" ht="19">
      <c r="B111" s="153"/>
      <c r="C111" s="166">
        <v>46069</v>
      </c>
      <c r="D111" s="144" t="s">
        <v>471</v>
      </c>
      <c r="E111" s="167">
        <v>0.44444444444444442</v>
      </c>
      <c r="F111" s="168" t="s">
        <v>208</v>
      </c>
      <c r="G111" s="169" t="s">
        <v>234</v>
      </c>
      <c r="H111" s="170" t="s">
        <v>490</v>
      </c>
      <c r="I111" s="171" t="s">
        <v>329</v>
      </c>
      <c r="J111" s="171" t="s">
        <v>482</v>
      </c>
      <c r="K111" s="169" t="s">
        <v>268</v>
      </c>
      <c r="L111" s="169" t="s">
        <v>331</v>
      </c>
      <c r="M111" s="169" t="s">
        <v>239</v>
      </c>
      <c r="N111" s="169" t="s">
        <v>239</v>
      </c>
      <c r="O111" s="172" t="s">
        <v>239</v>
      </c>
      <c r="P111" s="169" t="s">
        <v>239</v>
      </c>
      <c r="Q111" s="171" t="s">
        <v>335</v>
      </c>
      <c r="R111" s="173" t="s">
        <v>307</v>
      </c>
      <c r="S111" s="173" t="s">
        <v>297</v>
      </c>
      <c r="T111" s="171" t="s">
        <v>496</v>
      </c>
      <c r="U111" s="174">
        <v>16</v>
      </c>
      <c r="AH111" s="34" t="s">
        <v>190</v>
      </c>
    </row>
    <row r="112" spans="2:34" s="34" customFormat="1" ht="19">
      <c r="B112" s="153"/>
      <c r="C112" s="166">
        <v>46069</v>
      </c>
      <c r="D112" s="144" t="s">
        <v>471</v>
      </c>
      <c r="E112" s="167">
        <v>0.47916666666666669</v>
      </c>
      <c r="F112" s="168" t="s">
        <v>208</v>
      </c>
      <c r="G112" s="169" t="s">
        <v>234</v>
      </c>
      <c r="H112" s="170" t="s">
        <v>490</v>
      </c>
      <c r="I112" s="171" t="s">
        <v>329</v>
      </c>
      <c r="J112" s="171" t="s">
        <v>482</v>
      </c>
      <c r="K112" s="169" t="s">
        <v>330</v>
      </c>
      <c r="L112" s="169" t="s">
        <v>331</v>
      </c>
      <c r="M112" s="169" t="s">
        <v>240</v>
      </c>
      <c r="N112" s="169" t="s">
        <v>240</v>
      </c>
      <c r="O112" s="172" t="s">
        <v>240</v>
      </c>
      <c r="P112" s="169" t="s">
        <v>240</v>
      </c>
      <c r="Q112" s="171" t="s">
        <v>241</v>
      </c>
      <c r="R112" s="173" t="s">
        <v>307</v>
      </c>
      <c r="S112" s="173" t="s">
        <v>297</v>
      </c>
      <c r="T112" s="171" t="s">
        <v>496</v>
      </c>
      <c r="U112" s="174">
        <v>1</v>
      </c>
      <c r="AH112" s="34" t="s">
        <v>190</v>
      </c>
    </row>
    <row r="113" spans="2:34" s="34" customFormat="1" ht="19">
      <c r="B113" s="153"/>
      <c r="C113" s="166">
        <v>46069</v>
      </c>
      <c r="D113" s="144" t="s">
        <v>471</v>
      </c>
      <c r="E113" s="167">
        <v>0.4826388888888889</v>
      </c>
      <c r="F113" s="168" t="s">
        <v>208</v>
      </c>
      <c r="G113" s="169" t="s">
        <v>234</v>
      </c>
      <c r="H113" s="170" t="s">
        <v>483</v>
      </c>
      <c r="I113" s="171" t="s">
        <v>329</v>
      </c>
      <c r="J113" s="171" t="s">
        <v>482</v>
      </c>
      <c r="K113" s="169" t="s">
        <v>330</v>
      </c>
      <c r="L113" s="169" t="s">
        <v>331</v>
      </c>
      <c r="M113" s="169" t="s">
        <v>240</v>
      </c>
      <c r="N113" s="169" t="s">
        <v>240</v>
      </c>
      <c r="O113" s="172" t="s">
        <v>239</v>
      </c>
      <c r="P113" s="169" t="s">
        <v>240</v>
      </c>
      <c r="Q113" s="171" t="s">
        <v>332</v>
      </c>
      <c r="R113" s="173" t="s">
        <v>307</v>
      </c>
      <c r="S113" s="173" t="s">
        <v>297</v>
      </c>
      <c r="T113" s="171" t="s">
        <v>496</v>
      </c>
      <c r="U113" s="174">
        <v>5</v>
      </c>
      <c r="AH113" s="34" t="s">
        <v>190</v>
      </c>
    </row>
    <row r="114" spans="2:34" s="34" customFormat="1" ht="19">
      <c r="B114" s="153"/>
      <c r="C114" s="166">
        <v>46069</v>
      </c>
      <c r="D114" s="144" t="s">
        <v>471</v>
      </c>
      <c r="E114" s="167">
        <v>0.48402777777777778</v>
      </c>
      <c r="F114" s="168" t="s">
        <v>208</v>
      </c>
      <c r="G114" s="169" t="s">
        <v>234</v>
      </c>
      <c r="H114" s="170" t="s">
        <v>484</v>
      </c>
      <c r="I114" s="171" t="s">
        <v>329</v>
      </c>
      <c r="J114" s="171" t="s">
        <v>482</v>
      </c>
      <c r="K114" s="169" t="s">
        <v>268</v>
      </c>
      <c r="L114" s="169" t="s">
        <v>331</v>
      </c>
      <c r="M114" s="169" t="s">
        <v>240</v>
      </c>
      <c r="N114" s="169" t="s">
        <v>239</v>
      </c>
      <c r="O114" s="172" t="s">
        <v>239</v>
      </c>
      <c r="P114" s="169" t="s">
        <v>239</v>
      </c>
      <c r="Q114" s="171" t="s">
        <v>335</v>
      </c>
      <c r="R114" s="173" t="s">
        <v>307</v>
      </c>
      <c r="S114" s="173" t="s">
        <v>297</v>
      </c>
      <c r="T114" s="171" t="s">
        <v>496</v>
      </c>
      <c r="U114" s="174">
        <v>6</v>
      </c>
      <c r="AH114" s="34" t="s">
        <v>190</v>
      </c>
    </row>
    <row r="115" spans="2:34" s="34" customFormat="1" ht="19">
      <c r="B115" s="153"/>
      <c r="C115" s="166">
        <v>46069</v>
      </c>
      <c r="D115" s="144" t="s">
        <v>471</v>
      </c>
      <c r="E115" s="167">
        <v>0.48888888888888887</v>
      </c>
      <c r="F115" s="168" t="s">
        <v>208</v>
      </c>
      <c r="G115" s="169" t="s">
        <v>234</v>
      </c>
      <c r="H115" s="170" t="s">
        <v>492</v>
      </c>
      <c r="I115" s="171" t="s">
        <v>329</v>
      </c>
      <c r="J115" s="171" t="s">
        <v>482</v>
      </c>
      <c r="K115" s="169" t="s">
        <v>330</v>
      </c>
      <c r="L115" s="169" t="s">
        <v>331</v>
      </c>
      <c r="M115" s="169" t="s">
        <v>240</v>
      </c>
      <c r="N115" s="169" t="s">
        <v>240</v>
      </c>
      <c r="O115" s="172" t="s">
        <v>239</v>
      </c>
      <c r="P115" s="169" t="s">
        <v>239</v>
      </c>
      <c r="Q115" s="171" t="s">
        <v>332</v>
      </c>
      <c r="R115" s="173" t="s">
        <v>307</v>
      </c>
      <c r="S115" s="173" t="s">
        <v>297</v>
      </c>
      <c r="T115" s="171" t="s">
        <v>496</v>
      </c>
      <c r="U115" s="174">
        <v>13</v>
      </c>
      <c r="AH115" s="34" t="s">
        <v>190</v>
      </c>
    </row>
    <row r="116" spans="2:34" s="34" customFormat="1" ht="19">
      <c r="B116" s="153"/>
      <c r="C116" s="166">
        <v>46069</v>
      </c>
      <c r="D116" s="144" t="s">
        <v>471</v>
      </c>
      <c r="E116" s="167">
        <v>0.4909722222222222</v>
      </c>
      <c r="F116" s="168" t="s">
        <v>208</v>
      </c>
      <c r="G116" s="169" t="s">
        <v>234</v>
      </c>
      <c r="H116" s="170" t="s">
        <v>481</v>
      </c>
      <c r="I116" s="171" t="s">
        <v>329</v>
      </c>
      <c r="J116" s="171" t="s">
        <v>482</v>
      </c>
      <c r="K116" s="169" t="s">
        <v>330</v>
      </c>
      <c r="L116" s="169" t="s">
        <v>331</v>
      </c>
      <c r="M116" s="169" t="s">
        <v>239</v>
      </c>
      <c r="N116" s="169" t="s">
        <v>239</v>
      </c>
      <c r="O116" s="172" t="s">
        <v>240</v>
      </c>
      <c r="P116" s="169" t="s">
        <v>239</v>
      </c>
      <c r="Q116" s="171" t="s">
        <v>335</v>
      </c>
      <c r="R116" s="173" t="s">
        <v>307</v>
      </c>
      <c r="S116" s="173" t="s">
        <v>297</v>
      </c>
      <c r="T116" s="171" t="s">
        <v>496</v>
      </c>
      <c r="U116" s="174">
        <v>16</v>
      </c>
      <c r="AH116" s="34" t="s">
        <v>190</v>
      </c>
    </row>
    <row r="117" spans="2:34" s="34" customFormat="1" ht="19">
      <c r="B117" s="153"/>
      <c r="C117" s="166">
        <v>46069</v>
      </c>
      <c r="D117" s="144" t="s">
        <v>471</v>
      </c>
      <c r="E117" s="167">
        <v>0.49513888888888891</v>
      </c>
      <c r="F117" s="168" t="s">
        <v>208</v>
      </c>
      <c r="G117" s="169" t="s">
        <v>234</v>
      </c>
      <c r="H117" s="170" t="s">
        <v>490</v>
      </c>
      <c r="I117" s="171" t="s">
        <v>329</v>
      </c>
      <c r="J117" s="171" t="s">
        <v>482</v>
      </c>
      <c r="K117" s="169" t="s">
        <v>268</v>
      </c>
      <c r="L117" s="169" t="s">
        <v>331</v>
      </c>
      <c r="M117" s="169" t="s">
        <v>239</v>
      </c>
      <c r="N117" s="169" t="s">
        <v>239</v>
      </c>
      <c r="O117" s="172" t="s">
        <v>240</v>
      </c>
      <c r="P117" s="169" t="s">
        <v>239</v>
      </c>
      <c r="Q117" s="171" t="s">
        <v>335</v>
      </c>
      <c r="R117" s="173" t="s">
        <v>307</v>
      </c>
      <c r="S117" s="173" t="s">
        <v>297</v>
      </c>
      <c r="T117" s="171" t="s">
        <v>496</v>
      </c>
      <c r="U117" s="174">
        <v>16</v>
      </c>
      <c r="AH117" s="34" t="s">
        <v>190</v>
      </c>
    </row>
    <row r="118" spans="2:34" s="34" customFormat="1" ht="19">
      <c r="B118" s="153"/>
      <c r="C118" s="166">
        <v>46069</v>
      </c>
      <c r="D118" s="144" t="s">
        <v>471</v>
      </c>
      <c r="E118" s="167">
        <v>0.53402777777777777</v>
      </c>
      <c r="F118" s="168" t="s">
        <v>208</v>
      </c>
      <c r="G118" s="169" t="s">
        <v>234</v>
      </c>
      <c r="H118" s="170" t="s">
        <v>483</v>
      </c>
      <c r="I118" s="171" t="s">
        <v>329</v>
      </c>
      <c r="J118" s="171" t="s">
        <v>482</v>
      </c>
      <c r="K118" s="169" t="s">
        <v>330</v>
      </c>
      <c r="L118" s="169" t="s">
        <v>331</v>
      </c>
      <c r="M118" s="169" t="s">
        <v>240</v>
      </c>
      <c r="N118" s="169" t="s">
        <v>240</v>
      </c>
      <c r="O118" s="172" t="s">
        <v>240</v>
      </c>
      <c r="P118" s="169" t="s">
        <v>240</v>
      </c>
      <c r="Q118" s="171" t="s">
        <v>241</v>
      </c>
      <c r="R118" s="173" t="s">
        <v>307</v>
      </c>
      <c r="S118" s="173" t="s">
        <v>297</v>
      </c>
      <c r="T118" s="171" t="s">
        <v>496</v>
      </c>
      <c r="U118" s="174">
        <v>1</v>
      </c>
      <c r="AH118" s="34" t="s">
        <v>190</v>
      </c>
    </row>
    <row r="119" spans="2:34" s="34" customFormat="1" ht="19">
      <c r="B119" s="153"/>
      <c r="C119" s="166">
        <v>46069</v>
      </c>
      <c r="D119" s="144" t="s">
        <v>471</v>
      </c>
      <c r="E119" s="167">
        <v>0.53611111111111109</v>
      </c>
      <c r="F119" s="168" t="s">
        <v>208</v>
      </c>
      <c r="G119" s="169" t="s">
        <v>234</v>
      </c>
      <c r="H119" s="170" t="s">
        <v>492</v>
      </c>
      <c r="I119" s="171" t="s">
        <v>329</v>
      </c>
      <c r="J119" s="171" t="s">
        <v>482</v>
      </c>
      <c r="K119" s="169" t="s">
        <v>268</v>
      </c>
      <c r="L119" s="169" t="s">
        <v>331</v>
      </c>
      <c r="M119" s="169" t="s">
        <v>240</v>
      </c>
      <c r="N119" s="169" t="s">
        <v>239</v>
      </c>
      <c r="O119" s="172" t="s">
        <v>239</v>
      </c>
      <c r="P119" s="169" t="s">
        <v>239</v>
      </c>
      <c r="Q119" s="171" t="s">
        <v>335</v>
      </c>
      <c r="R119" s="173" t="s">
        <v>307</v>
      </c>
      <c r="S119" s="173" t="s">
        <v>297</v>
      </c>
      <c r="T119" s="171" t="s">
        <v>496</v>
      </c>
      <c r="U119" s="174">
        <v>5</v>
      </c>
      <c r="AH119" s="34" t="s">
        <v>190</v>
      </c>
    </row>
    <row r="120" spans="2:34" s="34" customFormat="1" ht="19">
      <c r="B120" s="153"/>
      <c r="C120" s="166">
        <v>46069</v>
      </c>
      <c r="D120" s="144" t="s">
        <v>471</v>
      </c>
      <c r="E120" s="167">
        <v>0.54027777777777775</v>
      </c>
      <c r="F120" s="168" t="s">
        <v>208</v>
      </c>
      <c r="G120" s="169" t="s">
        <v>234</v>
      </c>
      <c r="H120" s="170" t="s">
        <v>484</v>
      </c>
      <c r="I120" s="171" t="s">
        <v>329</v>
      </c>
      <c r="J120" s="171" t="s">
        <v>482</v>
      </c>
      <c r="K120" s="169" t="s">
        <v>237</v>
      </c>
      <c r="L120" s="169" t="s">
        <v>331</v>
      </c>
      <c r="M120" s="169" t="s">
        <v>240</v>
      </c>
      <c r="N120" s="169" t="s">
        <v>240</v>
      </c>
      <c r="O120" s="172" t="s">
        <v>239</v>
      </c>
      <c r="P120" s="169" t="s">
        <v>240</v>
      </c>
      <c r="Q120" s="171" t="s">
        <v>241</v>
      </c>
      <c r="R120" s="173" t="s">
        <v>307</v>
      </c>
      <c r="S120" s="173" t="s">
        <v>297</v>
      </c>
      <c r="T120" s="171" t="s">
        <v>496</v>
      </c>
      <c r="U120" s="174">
        <v>9</v>
      </c>
      <c r="AH120" s="34" t="s">
        <v>190</v>
      </c>
    </row>
    <row r="121" spans="2:34" s="34" customFormat="1" ht="19">
      <c r="B121" s="153"/>
      <c r="C121" s="166">
        <v>46069</v>
      </c>
      <c r="D121" s="144" t="s">
        <v>471</v>
      </c>
      <c r="E121" s="167">
        <v>0.54513888888888884</v>
      </c>
      <c r="F121" s="168" t="s">
        <v>208</v>
      </c>
      <c r="G121" s="169" t="s">
        <v>234</v>
      </c>
      <c r="H121" s="170" t="s">
        <v>490</v>
      </c>
      <c r="I121" s="171" t="s">
        <v>329</v>
      </c>
      <c r="J121" s="171" t="s">
        <v>482</v>
      </c>
      <c r="K121" s="169" t="s">
        <v>330</v>
      </c>
      <c r="L121" s="169" t="s">
        <v>331</v>
      </c>
      <c r="M121" s="169" t="s">
        <v>240</v>
      </c>
      <c r="N121" s="169" t="s">
        <v>239</v>
      </c>
      <c r="O121" s="172" t="s">
        <v>239</v>
      </c>
      <c r="P121" s="169" t="s">
        <v>239</v>
      </c>
      <c r="Q121" s="171" t="s">
        <v>332</v>
      </c>
      <c r="R121" s="173" t="s">
        <v>307</v>
      </c>
      <c r="S121" s="173" t="s">
        <v>297</v>
      </c>
      <c r="T121" s="171" t="s">
        <v>496</v>
      </c>
      <c r="U121" s="174">
        <v>15</v>
      </c>
      <c r="AH121" s="34" t="s">
        <v>190</v>
      </c>
    </row>
    <row r="122" spans="2:34" s="34" customFormat="1" ht="19">
      <c r="B122" s="153"/>
      <c r="C122" s="166">
        <v>46069</v>
      </c>
      <c r="D122" s="144" t="s">
        <v>471</v>
      </c>
      <c r="E122" s="167">
        <v>0.54583333333333328</v>
      </c>
      <c r="F122" s="168" t="s">
        <v>208</v>
      </c>
      <c r="G122" s="169" t="s">
        <v>234</v>
      </c>
      <c r="H122" s="170" t="s">
        <v>488</v>
      </c>
      <c r="I122" s="171" t="s">
        <v>329</v>
      </c>
      <c r="J122" s="171" t="s">
        <v>482</v>
      </c>
      <c r="K122" s="169" t="s">
        <v>330</v>
      </c>
      <c r="L122" s="169" t="s">
        <v>331</v>
      </c>
      <c r="M122" s="169" t="s">
        <v>240</v>
      </c>
      <c r="N122" s="169" t="s">
        <v>240</v>
      </c>
      <c r="O122" s="172" t="s">
        <v>240</v>
      </c>
      <c r="P122" s="169" t="s">
        <v>239</v>
      </c>
      <c r="Q122" s="171" t="s">
        <v>332</v>
      </c>
      <c r="R122" s="173" t="s">
        <v>307</v>
      </c>
      <c r="S122" s="173" t="s">
        <v>297</v>
      </c>
      <c r="T122" s="171" t="s">
        <v>496</v>
      </c>
      <c r="U122" s="174">
        <v>16</v>
      </c>
      <c r="AH122" s="34" t="s">
        <v>190</v>
      </c>
    </row>
    <row r="123" spans="2:34" s="34" customFormat="1" ht="19">
      <c r="B123" s="153"/>
      <c r="C123" s="166">
        <v>46069</v>
      </c>
      <c r="D123" s="144" t="s">
        <v>471</v>
      </c>
      <c r="E123" s="167">
        <v>0.58402777777777781</v>
      </c>
      <c r="F123" s="168" t="s">
        <v>208</v>
      </c>
      <c r="G123" s="169" t="s">
        <v>234</v>
      </c>
      <c r="H123" s="170" t="s">
        <v>490</v>
      </c>
      <c r="I123" s="171" t="s">
        <v>329</v>
      </c>
      <c r="J123" s="171" t="s">
        <v>482</v>
      </c>
      <c r="K123" s="169" t="s">
        <v>330</v>
      </c>
      <c r="L123" s="169" t="s">
        <v>331</v>
      </c>
      <c r="M123" s="169" t="s">
        <v>240</v>
      </c>
      <c r="N123" s="169" t="s">
        <v>240</v>
      </c>
      <c r="O123" s="172" t="s">
        <v>240</v>
      </c>
      <c r="P123" s="169" t="s">
        <v>240</v>
      </c>
      <c r="Q123" s="171" t="s">
        <v>241</v>
      </c>
      <c r="R123" s="173" t="s">
        <v>307</v>
      </c>
      <c r="S123" s="173" t="s">
        <v>297</v>
      </c>
      <c r="T123" s="171" t="s">
        <v>496</v>
      </c>
      <c r="U123" s="174">
        <v>1</v>
      </c>
      <c r="AH123" s="34" t="s">
        <v>190</v>
      </c>
    </row>
    <row r="124" spans="2:34" s="34" customFormat="1" ht="19">
      <c r="B124" s="153"/>
      <c r="C124" s="166">
        <v>46069</v>
      </c>
      <c r="D124" s="144" t="s">
        <v>471</v>
      </c>
      <c r="E124" s="167">
        <v>0.5854166666666667</v>
      </c>
      <c r="F124" s="168" t="s">
        <v>208</v>
      </c>
      <c r="G124" s="169" t="s">
        <v>234</v>
      </c>
      <c r="H124" s="170" t="s">
        <v>481</v>
      </c>
      <c r="I124" s="171" t="s">
        <v>329</v>
      </c>
      <c r="J124" s="171" t="s">
        <v>482</v>
      </c>
      <c r="K124" s="169" t="s">
        <v>268</v>
      </c>
      <c r="L124" s="169" t="s">
        <v>331</v>
      </c>
      <c r="M124" s="169" t="s">
        <v>239</v>
      </c>
      <c r="N124" s="169" t="s">
        <v>239</v>
      </c>
      <c r="O124" s="172" t="s">
        <v>240</v>
      </c>
      <c r="P124" s="169" t="s">
        <v>239</v>
      </c>
      <c r="Q124" s="171" t="s">
        <v>335</v>
      </c>
      <c r="R124" s="173" t="s">
        <v>307</v>
      </c>
      <c r="S124" s="173" t="s">
        <v>297</v>
      </c>
      <c r="T124" s="171" t="s">
        <v>496</v>
      </c>
      <c r="U124" s="174">
        <v>4</v>
      </c>
      <c r="AH124" s="34" t="s">
        <v>190</v>
      </c>
    </row>
    <row r="125" spans="2:34" s="34" customFormat="1" ht="19">
      <c r="B125" s="153"/>
      <c r="C125" s="166">
        <v>46069</v>
      </c>
      <c r="D125" s="144" t="s">
        <v>471</v>
      </c>
      <c r="E125" s="167">
        <v>0.58819444444444446</v>
      </c>
      <c r="F125" s="168" t="s">
        <v>208</v>
      </c>
      <c r="G125" s="169" t="s">
        <v>234</v>
      </c>
      <c r="H125" s="170" t="s">
        <v>481</v>
      </c>
      <c r="I125" s="171" t="s">
        <v>329</v>
      </c>
      <c r="J125" s="171" t="s">
        <v>482</v>
      </c>
      <c r="K125" s="169" t="s">
        <v>268</v>
      </c>
      <c r="L125" s="169" t="s">
        <v>331</v>
      </c>
      <c r="M125" s="169" t="s">
        <v>240</v>
      </c>
      <c r="N125" s="169" t="s">
        <v>239</v>
      </c>
      <c r="O125" s="172" t="s">
        <v>239</v>
      </c>
      <c r="P125" s="169" t="s">
        <v>240</v>
      </c>
      <c r="Q125" s="171" t="s">
        <v>241</v>
      </c>
      <c r="R125" s="173" t="s">
        <v>307</v>
      </c>
      <c r="S125" s="173" t="s">
        <v>297</v>
      </c>
      <c r="T125" s="171" t="s">
        <v>496</v>
      </c>
      <c r="U125" s="174">
        <v>5</v>
      </c>
      <c r="AH125" s="34" t="s">
        <v>190</v>
      </c>
    </row>
    <row r="126" spans="2:34" s="34" customFormat="1" ht="19">
      <c r="B126" s="153"/>
      <c r="C126" s="166">
        <v>46069</v>
      </c>
      <c r="D126" s="144" t="s">
        <v>471</v>
      </c>
      <c r="E126" s="167">
        <v>0.59027777777777779</v>
      </c>
      <c r="F126" s="168" t="s">
        <v>208</v>
      </c>
      <c r="G126" s="169" t="s">
        <v>234</v>
      </c>
      <c r="H126" s="170" t="s">
        <v>488</v>
      </c>
      <c r="I126" s="171" t="s">
        <v>329</v>
      </c>
      <c r="J126" s="171" t="s">
        <v>482</v>
      </c>
      <c r="K126" s="169" t="s">
        <v>237</v>
      </c>
      <c r="L126" s="169" t="s">
        <v>331</v>
      </c>
      <c r="M126" s="169" t="s">
        <v>240</v>
      </c>
      <c r="N126" s="169" t="s">
        <v>240</v>
      </c>
      <c r="O126" s="172" t="s">
        <v>239</v>
      </c>
      <c r="P126" s="169" t="s">
        <v>240</v>
      </c>
      <c r="Q126" s="171" t="s">
        <v>241</v>
      </c>
      <c r="R126" s="173" t="s">
        <v>307</v>
      </c>
      <c r="S126" s="173" t="s">
        <v>297</v>
      </c>
      <c r="T126" s="171" t="s">
        <v>496</v>
      </c>
      <c r="U126" s="174">
        <v>9</v>
      </c>
    </row>
    <row r="127" spans="2:34" s="34" customFormat="1" ht="19">
      <c r="B127" s="153"/>
      <c r="C127" s="166">
        <v>46069</v>
      </c>
      <c r="D127" s="144" t="s">
        <v>471</v>
      </c>
      <c r="E127" s="167">
        <v>0.59305555555555556</v>
      </c>
      <c r="F127" s="168" t="s">
        <v>208</v>
      </c>
      <c r="G127" s="169" t="s">
        <v>234</v>
      </c>
      <c r="H127" s="170" t="s">
        <v>490</v>
      </c>
      <c r="I127" s="171" t="s">
        <v>329</v>
      </c>
      <c r="J127" s="171" t="s">
        <v>482</v>
      </c>
      <c r="K127" s="169" t="s">
        <v>268</v>
      </c>
      <c r="L127" s="169" t="s">
        <v>331</v>
      </c>
      <c r="M127" s="169" t="s">
        <v>240</v>
      </c>
      <c r="N127" s="169" t="s">
        <v>240</v>
      </c>
      <c r="O127" s="172" t="s">
        <v>240</v>
      </c>
      <c r="P127" s="169" t="s">
        <v>239</v>
      </c>
      <c r="Q127" s="171" t="s">
        <v>335</v>
      </c>
      <c r="R127" s="173" t="s">
        <v>307</v>
      </c>
      <c r="S127" s="173" t="s">
        <v>297</v>
      </c>
      <c r="T127" s="171" t="s">
        <v>496</v>
      </c>
      <c r="U127" s="174">
        <v>14</v>
      </c>
    </row>
    <row r="128" spans="2:34" s="34" customFormat="1" ht="19">
      <c r="B128" s="153"/>
      <c r="C128" s="166">
        <v>46069</v>
      </c>
      <c r="D128" s="144" t="s">
        <v>471</v>
      </c>
      <c r="E128" s="167">
        <v>0.59513888888888888</v>
      </c>
      <c r="F128" s="168" t="s">
        <v>208</v>
      </c>
      <c r="G128" s="169" t="s">
        <v>234</v>
      </c>
      <c r="H128" s="170" t="s">
        <v>481</v>
      </c>
      <c r="I128" s="171" t="s">
        <v>329</v>
      </c>
      <c r="J128" s="171" t="s">
        <v>482</v>
      </c>
      <c r="K128" s="169" t="s">
        <v>268</v>
      </c>
      <c r="L128" s="169" t="s">
        <v>331</v>
      </c>
      <c r="M128" s="169" t="s">
        <v>239</v>
      </c>
      <c r="N128" s="169" t="s">
        <v>239</v>
      </c>
      <c r="O128" s="172" t="s">
        <v>239</v>
      </c>
      <c r="P128" s="169" t="s">
        <v>239</v>
      </c>
      <c r="Q128" s="171" t="s">
        <v>335</v>
      </c>
      <c r="R128" s="173" t="s">
        <v>307</v>
      </c>
      <c r="S128" s="173" t="s">
        <v>297</v>
      </c>
      <c r="T128" s="171" t="s">
        <v>496</v>
      </c>
      <c r="U128" s="174">
        <v>16</v>
      </c>
    </row>
    <row r="129" spans="2:21" s="34" customFormat="1" ht="19">
      <c r="B129" s="153"/>
      <c r="C129" s="166">
        <v>46072</v>
      </c>
      <c r="D129" s="144" t="s">
        <v>480</v>
      </c>
      <c r="E129" s="167">
        <v>0.375</v>
      </c>
      <c r="F129" s="168" t="s">
        <v>208</v>
      </c>
      <c r="G129" s="169" t="s">
        <v>234</v>
      </c>
      <c r="H129" s="170">
        <v>5</v>
      </c>
      <c r="I129" s="171" t="s">
        <v>329</v>
      </c>
      <c r="J129" s="171" t="s">
        <v>482</v>
      </c>
      <c r="K129" s="169" t="s">
        <v>268</v>
      </c>
      <c r="L129" s="169" t="s">
        <v>331</v>
      </c>
      <c r="M129" s="169" t="s">
        <v>239</v>
      </c>
      <c r="N129" s="169" t="s">
        <v>239</v>
      </c>
      <c r="O129" s="172" t="s">
        <v>239</v>
      </c>
      <c r="P129" s="169" t="s">
        <v>239</v>
      </c>
      <c r="Q129" s="171" t="s">
        <v>343</v>
      </c>
      <c r="R129" s="173" t="s">
        <v>307</v>
      </c>
      <c r="S129" s="173" t="s">
        <v>297</v>
      </c>
      <c r="T129" s="171" t="s">
        <v>496</v>
      </c>
      <c r="U129" s="174"/>
    </row>
    <row r="130" spans="2:21" s="34" customFormat="1" ht="19">
      <c r="B130" s="153"/>
      <c r="C130" s="166">
        <v>46072</v>
      </c>
      <c r="D130" s="144" t="s">
        <v>480</v>
      </c>
      <c r="E130" s="167">
        <v>0.42708333333333331</v>
      </c>
      <c r="F130" s="168" t="s">
        <v>208</v>
      </c>
      <c r="G130" s="169" t="s">
        <v>234</v>
      </c>
      <c r="H130" s="170" t="s">
        <v>483</v>
      </c>
      <c r="I130" s="171" t="s">
        <v>329</v>
      </c>
      <c r="J130" s="171" t="s">
        <v>482</v>
      </c>
      <c r="K130" s="169" t="s">
        <v>343</v>
      </c>
      <c r="L130" s="169" t="s">
        <v>331</v>
      </c>
      <c r="M130" s="169" t="s">
        <v>240</v>
      </c>
      <c r="N130" s="169" t="s">
        <v>240</v>
      </c>
      <c r="O130" s="172" t="s">
        <v>239</v>
      </c>
      <c r="P130" s="169" t="s">
        <v>239</v>
      </c>
      <c r="Q130" s="171" t="s">
        <v>339</v>
      </c>
      <c r="R130" s="173" t="s">
        <v>307</v>
      </c>
      <c r="S130" s="173" t="s">
        <v>297</v>
      </c>
      <c r="T130" s="171" t="s">
        <v>496</v>
      </c>
      <c r="U130" s="174">
        <v>1</v>
      </c>
    </row>
    <row r="131" spans="2:21" s="34" customFormat="1" ht="19">
      <c r="B131" s="153"/>
      <c r="C131" s="166">
        <v>46072</v>
      </c>
      <c r="D131" s="144" t="s">
        <v>480</v>
      </c>
      <c r="E131" s="167">
        <v>0.42986111111111114</v>
      </c>
      <c r="F131" s="168" t="s">
        <v>208</v>
      </c>
      <c r="G131" s="169" t="s">
        <v>234</v>
      </c>
      <c r="H131" s="170" t="s">
        <v>493</v>
      </c>
      <c r="I131" s="171" t="s">
        <v>329</v>
      </c>
      <c r="J131" s="171" t="s">
        <v>482</v>
      </c>
      <c r="K131" s="169" t="s">
        <v>268</v>
      </c>
      <c r="L131" s="169" t="s">
        <v>331</v>
      </c>
      <c r="M131" s="169" t="s">
        <v>240</v>
      </c>
      <c r="N131" s="169" t="s">
        <v>239</v>
      </c>
      <c r="O131" s="172" t="s">
        <v>239</v>
      </c>
      <c r="P131" s="169" t="s">
        <v>239</v>
      </c>
      <c r="Q131" s="171" t="s">
        <v>335</v>
      </c>
      <c r="R131" s="173" t="s">
        <v>307</v>
      </c>
      <c r="S131" s="173" t="s">
        <v>297</v>
      </c>
      <c r="T131" s="171" t="s">
        <v>496</v>
      </c>
      <c r="U131" s="174">
        <v>5</v>
      </c>
    </row>
    <row r="132" spans="2:21" s="34" customFormat="1" ht="19">
      <c r="B132" s="153"/>
      <c r="C132" s="166">
        <v>46072</v>
      </c>
      <c r="D132" s="144" t="s">
        <v>480</v>
      </c>
      <c r="E132" s="167">
        <v>0.47916666666666669</v>
      </c>
      <c r="F132" s="168" t="s">
        <v>208</v>
      </c>
      <c r="G132" s="169" t="s">
        <v>234</v>
      </c>
      <c r="H132" s="170" t="s">
        <v>483</v>
      </c>
      <c r="I132" s="171" t="s">
        <v>329</v>
      </c>
      <c r="J132" s="171" t="s">
        <v>482</v>
      </c>
      <c r="K132" s="169" t="s">
        <v>268</v>
      </c>
      <c r="L132" s="169" t="s">
        <v>331</v>
      </c>
      <c r="M132" s="169" t="s">
        <v>240</v>
      </c>
      <c r="N132" s="169" t="s">
        <v>240</v>
      </c>
      <c r="O132" s="172" t="s">
        <v>240</v>
      </c>
      <c r="P132" s="169" t="s">
        <v>239</v>
      </c>
      <c r="Q132" s="171" t="s">
        <v>241</v>
      </c>
      <c r="R132" s="173" t="s">
        <v>307</v>
      </c>
      <c r="S132" s="173" t="s">
        <v>297</v>
      </c>
      <c r="T132" s="171" t="s">
        <v>496</v>
      </c>
      <c r="U132" s="174">
        <v>1</v>
      </c>
    </row>
    <row r="133" spans="2:21" s="34" customFormat="1" ht="19">
      <c r="B133" s="153"/>
      <c r="C133" s="166">
        <v>46072</v>
      </c>
      <c r="D133" s="144" t="s">
        <v>480</v>
      </c>
      <c r="E133" s="167">
        <v>0.4826388888888889</v>
      </c>
      <c r="F133" s="168" t="s">
        <v>208</v>
      </c>
      <c r="G133" s="169" t="s">
        <v>234</v>
      </c>
      <c r="H133" s="170" t="s">
        <v>493</v>
      </c>
      <c r="I133" s="171" t="s">
        <v>329</v>
      </c>
      <c r="J133" s="171" t="s">
        <v>482</v>
      </c>
      <c r="K133" s="169" t="s">
        <v>268</v>
      </c>
      <c r="L133" s="169" t="s">
        <v>331</v>
      </c>
      <c r="M133" s="169" t="s">
        <v>240</v>
      </c>
      <c r="N133" s="169" t="s">
        <v>239</v>
      </c>
      <c r="O133" s="172" t="s">
        <v>239</v>
      </c>
      <c r="P133" s="169" t="s">
        <v>239</v>
      </c>
      <c r="Q133" s="171" t="s">
        <v>335</v>
      </c>
      <c r="R133" s="173" t="s">
        <v>307</v>
      </c>
      <c r="S133" s="173" t="s">
        <v>297</v>
      </c>
      <c r="T133" s="171" t="s">
        <v>496</v>
      </c>
      <c r="U133" s="174">
        <v>5</v>
      </c>
    </row>
    <row r="134" spans="2:21" s="34" customFormat="1" ht="19">
      <c r="B134" s="153"/>
      <c r="C134" s="166">
        <v>46072</v>
      </c>
      <c r="D134" s="144" t="s">
        <v>480</v>
      </c>
      <c r="E134" s="167">
        <v>0.48958333333333331</v>
      </c>
      <c r="F134" s="168" t="s">
        <v>208</v>
      </c>
      <c r="G134" s="169" t="s">
        <v>234</v>
      </c>
      <c r="H134" s="170" t="s">
        <v>490</v>
      </c>
      <c r="I134" s="171" t="s">
        <v>329</v>
      </c>
      <c r="J134" s="171" t="s">
        <v>482</v>
      </c>
      <c r="K134" s="169" t="s">
        <v>268</v>
      </c>
      <c r="L134" s="169" t="s">
        <v>331</v>
      </c>
      <c r="M134" s="169" t="s">
        <v>239</v>
      </c>
      <c r="N134" s="169" t="s">
        <v>239</v>
      </c>
      <c r="O134" s="172" t="s">
        <v>239</v>
      </c>
      <c r="P134" s="169" t="s">
        <v>239</v>
      </c>
      <c r="Q134" s="171" t="s">
        <v>241</v>
      </c>
      <c r="R134" s="173" t="s">
        <v>307</v>
      </c>
      <c r="S134" s="173" t="s">
        <v>297</v>
      </c>
      <c r="T134" s="171" t="s">
        <v>496</v>
      </c>
      <c r="U134" s="174">
        <v>14</v>
      </c>
    </row>
    <row r="135" spans="2:21" s="34" customFormat="1" ht="19">
      <c r="B135" s="153"/>
      <c r="C135" s="166">
        <v>46072</v>
      </c>
      <c r="D135" s="144" t="s">
        <v>480</v>
      </c>
      <c r="E135" s="167">
        <v>0.49166666666666664</v>
      </c>
      <c r="F135" s="168" t="s">
        <v>208</v>
      </c>
      <c r="G135" s="169" t="s">
        <v>234</v>
      </c>
      <c r="H135" s="170" t="s">
        <v>483</v>
      </c>
      <c r="I135" s="171" t="s">
        <v>329</v>
      </c>
      <c r="J135" s="171" t="s">
        <v>482</v>
      </c>
      <c r="K135" s="169" t="s">
        <v>268</v>
      </c>
      <c r="L135" s="169" t="s">
        <v>331</v>
      </c>
      <c r="M135" s="169" t="s">
        <v>240</v>
      </c>
      <c r="N135" s="169" t="s">
        <v>239</v>
      </c>
      <c r="O135" s="172" t="s">
        <v>239</v>
      </c>
      <c r="P135" s="169" t="s">
        <v>239</v>
      </c>
      <c r="Q135" s="171" t="s">
        <v>335</v>
      </c>
      <c r="R135" s="173" t="s">
        <v>307</v>
      </c>
      <c r="S135" s="173" t="s">
        <v>297</v>
      </c>
      <c r="T135" s="171" t="s">
        <v>496</v>
      </c>
      <c r="U135" s="174">
        <v>16</v>
      </c>
    </row>
    <row r="136" spans="2:21" s="34" customFormat="1" ht="19">
      <c r="B136" s="153"/>
      <c r="C136" s="166">
        <v>46072</v>
      </c>
      <c r="D136" s="144" t="s">
        <v>480</v>
      </c>
      <c r="E136" s="167">
        <v>0.53125</v>
      </c>
      <c r="F136" s="168" t="s">
        <v>208</v>
      </c>
      <c r="G136" s="169" t="s">
        <v>234</v>
      </c>
      <c r="H136" s="170" t="s">
        <v>483</v>
      </c>
      <c r="I136" s="171" t="s">
        <v>329</v>
      </c>
      <c r="J136" s="171" t="s">
        <v>482</v>
      </c>
      <c r="K136" s="169" t="s">
        <v>268</v>
      </c>
      <c r="L136" s="169" t="s">
        <v>331</v>
      </c>
      <c r="M136" s="169" t="s">
        <v>240</v>
      </c>
      <c r="N136" s="169" t="s">
        <v>240</v>
      </c>
      <c r="O136" s="172" t="s">
        <v>240</v>
      </c>
      <c r="P136" s="169" t="s">
        <v>240</v>
      </c>
      <c r="Q136" s="171" t="s">
        <v>241</v>
      </c>
      <c r="R136" s="173" t="s">
        <v>307</v>
      </c>
      <c r="S136" s="173" t="s">
        <v>295</v>
      </c>
      <c r="T136" s="171" t="s">
        <v>496</v>
      </c>
      <c r="U136" s="174">
        <v>1</v>
      </c>
    </row>
    <row r="137" spans="2:21" s="34" customFormat="1" ht="38">
      <c r="B137" s="153"/>
      <c r="C137" s="166">
        <v>46072</v>
      </c>
      <c r="D137" s="144" t="s">
        <v>480</v>
      </c>
      <c r="E137" s="167">
        <v>0.53333333333333333</v>
      </c>
      <c r="F137" s="168" t="s">
        <v>208</v>
      </c>
      <c r="G137" s="169" t="s">
        <v>234</v>
      </c>
      <c r="H137" s="170" t="s">
        <v>494</v>
      </c>
      <c r="I137" s="171" t="s">
        <v>329</v>
      </c>
      <c r="J137" s="171" t="s">
        <v>500</v>
      </c>
      <c r="K137" s="169" t="s">
        <v>268</v>
      </c>
      <c r="L137" s="169" t="s">
        <v>331</v>
      </c>
      <c r="M137" s="169" t="s">
        <v>239</v>
      </c>
      <c r="N137" s="169" t="s">
        <v>239</v>
      </c>
      <c r="O137" s="172" t="s">
        <v>240</v>
      </c>
      <c r="P137" s="169" t="s">
        <v>239</v>
      </c>
      <c r="Q137" s="171" t="s">
        <v>335</v>
      </c>
      <c r="R137" s="173" t="s">
        <v>307</v>
      </c>
      <c r="S137" s="173" t="s">
        <v>295</v>
      </c>
      <c r="T137" s="171" t="s">
        <v>495</v>
      </c>
      <c r="U137" s="174">
        <v>4</v>
      </c>
    </row>
    <row r="138" spans="2:21" s="34" customFormat="1" ht="19">
      <c r="B138" s="153"/>
      <c r="C138" s="166">
        <v>46072</v>
      </c>
      <c r="D138" s="144" t="s">
        <v>480</v>
      </c>
      <c r="E138" s="167">
        <v>0.53472222222222221</v>
      </c>
      <c r="F138" s="168" t="s">
        <v>208</v>
      </c>
      <c r="G138" s="169" t="s">
        <v>234</v>
      </c>
      <c r="H138" s="170" t="s">
        <v>493</v>
      </c>
      <c r="I138" s="171" t="s">
        <v>329</v>
      </c>
      <c r="J138" s="171" t="s">
        <v>482</v>
      </c>
      <c r="K138" s="169" t="s">
        <v>237</v>
      </c>
      <c r="L138" s="169" t="s">
        <v>331</v>
      </c>
      <c r="M138" s="169" t="s">
        <v>240</v>
      </c>
      <c r="N138" s="169" t="s">
        <v>240</v>
      </c>
      <c r="O138" s="172" t="s">
        <v>239</v>
      </c>
      <c r="P138" s="169" t="s">
        <v>239</v>
      </c>
      <c r="Q138" s="171" t="s">
        <v>332</v>
      </c>
      <c r="R138" s="173" t="s">
        <v>307</v>
      </c>
      <c r="S138" s="173" t="s">
        <v>297</v>
      </c>
      <c r="T138" s="171" t="s">
        <v>496</v>
      </c>
      <c r="U138" s="174">
        <v>5</v>
      </c>
    </row>
    <row r="139" spans="2:21" s="34" customFormat="1" ht="19">
      <c r="B139" s="153"/>
      <c r="C139" s="166">
        <v>46072</v>
      </c>
      <c r="D139" s="144" t="s">
        <v>480</v>
      </c>
      <c r="E139" s="167">
        <v>0.58611111111111114</v>
      </c>
      <c r="F139" s="168" t="s">
        <v>208</v>
      </c>
      <c r="G139" s="169" t="s">
        <v>234</v>
      </c>
      <c r="H139" s="170" t="s">
        <v>493</v>
      </c>
      <c r="I139" s="171" t="s">
        <v>329</v>
      </c>
      <c r="J139" s="171" t="s">
        <v>482</v>
      </c>
      <c r="K139" s="169" t="s">
        <v>268</v>
      </c>
      <c r="L139" s="169" t="s">
        <v>331</v>
      </c>
      <c r="M139" s="169" t="s">
        <v>240</v>
      </c>
      <c r="N139" s="169" t="s">
        <v>239</v>
      </c>
      <c r="O139" s="172" t="s">
        <v>239</v>
      </c>
      <c r="P139" s="169" t="s">
        <v>239</v>
      </c>
      <c r="Q139" s="171" t="s">
        <v>335</v>
      </c>
      <c r="R139" s="173" t="s">
        <v>307</v>
      </c>
      <c r="S139" s="173" t="s">
        <v>297</v>
      </c>
      <c r="T139" s="171" t="s">
        <v>496</v>
      </c>
      <c r="U139" s="174">
        <v>5</v>
      </c>
    </row>
    <row r="140" spans="2:21" s="34" customFormat="1" ht="19">
      <c r="B140" s="153"/>
      <c r="C140" s="166">
        <v>46072</v>
      </c>
      <c r="D140" s="144" t="s">
        <v>480</v>
      </c>
      <c r="E140" s="167">
        <v>0.59444444444444444</v>
      </c>
      <c r="F140" s="168" t="s">
        <v>208</v>
      </c>
      <c r="G140" s="169" t="s">
        <v>234</v>
      </c>
      <c r="H140" s="170" t="s">
        <v>494</v>
      </c>
      <c r="I140" s="171" t="s">
        <v>329</v>
      </c>
      <c r="J140" s="171" t="s">
        <v>482</v>
      </c>
      <c r="K140" s="169" t="s">
        <v>343</v>
      </c>
      <c r="L140" s="169" t="s">
        <v>331</v>
      </c>
      <c r="M140" s="169" t="s">
        <v>240</v>
      </c>
      <c r="N140" s="169" t="s">
        <v>240</v>
      </c>
      <c r="O140" s="172" t="s">
        <v>239</v>
      </c>
      <c r="P140" s="169" t="s">
        <v>239</v>
      </c>
      <c r="Q140" s="171" t="s">
        <v>332</v>
      </c>
      <c r="R140" s="173" t="s">
        <v>307</v>
      </c>
      <c r="S140" s="173" t="s">
        <v>297</v>
      </c>
      <c r="T140" s="171" t="s">
        <v>496</v>
      </c>
      <c r="U140" s="174">
        <v>15</v>
      </c>
    </row>
    <row r="141" spans="2:21" s="34" customFormat="1" ht="19">
      <c r="B141" s="153"/>
      <c r="C141" s="166">
        <v>46072</v>
      </c>
      <c r="D141" s="144" t="s">
        <v>480</v>
      </c>
      <c r="E141" s="167">
        <v>0.59583333333333333</v>
      </c>
      <c r="F141" s="168" t="s">
        <v>208</v>
      </c>
      <c r="G141" s="169" t="s">
        <v>234</v>
      </c>
      <c r="H141" s="170" t="s">
        <v>494</v>
      </c>
      <c r="I141" s="171" t="s">
        <v>329</v>
      </c>
      <c r="J141" s="171" t="s">
        <v>482</v>
      </c>
      <c r="K141" s="169" t="s">
        <v>268</v>
      </c>
      <c r="L141" s="169" t="s">
        <v>331</v>
      </c>
      <c r="M141" s="169" t="s">
        <v>239</v>
      </c>
      <c r="N141" s="169" t="s">
        <v>239</v>
      </c>
      <c r="O141" s="172" t="s">
        <v>240</v>
      </c>
      <c r="P141" s="169" t="s">
        <v>239</v>
      </c>
      <c r="Q141" s="171" t="s">
        <v>335</v>
      </c>
      <c r="R141" s="173" t="s">
        <v>307</v>
      </c>
      <c r="S141" s="173" t="s">
        <v>297</v>
      </c>
      <c r="T141" s="171" t="s">
        <v>496</v>
      </c>
      <c r="U141" s="174">
        <v>16</v>
      </c>
    </row>
    <row r="142" spans="2:21" s="34" customFormat="1" ht="19">
      <c r="B142" s="153"/>
      <c r="C142" s="166">
        <v>46076</v>
      </c>
      <c r="D142" s="144" t="s">
        <v>497</v>
      </c>
      <c r="E142" s="167">
        <v>0.38055555555555554</v>
      </c>
      <c r="F142" s="168" t="s">
        <v>498</v>
      </c>
      <c r="G142" s="169" t="s">
        <v>234</v>
      </c>
      <c r="H142" s="170" t="s">
        <v>494</v>
      </c>
      <c r="I142" s="171" t="s">
        <v>329</v>
      </c>
      <c r="J142" s="171" t="s">
        <v>502</v>
      </c>
      <c r="K142" s="169" t="s">
        <v>237</v>
      </c>
      <c r="L142" s="169" t="s">
        <v>238</v>
      </c>
      <c r="M142" s="169" t="s">
        <v>240</v>
      </c>
      <c r="N142" s="169" t="s">
        <v>240</v>
      </c>
      <c r="O142" s="172" t="s">
        <v>240</v>
      </c>
      <c r="P142" s="169" t="s">
        <v>240</v>
      </c>
      <c r="Q142" s="171" t="s">
        <v>332</v>
      </c>
      <c r="R142" s="173" t="s">
        <v>307</v>
      </c>
      <c r="S142" s="173" t="s">
        <v>297</v>
      </c>
      <c r="T142" s="171" t="s">
        <v>496</v>
      </c>
      <c r="U142" s="174">
        <v>5</v>
      </c>
    </row>
    <row r="143" spans="2:21" s="34" customFormat="1" ht="19">
      <c r="B143" s="153"/>
      <c r="C143" s="166">
        <v>46076</v>
      </c>
      <c r="D143" s="144" t="s">
        <v>497</v>
      </c>
      <c r="E143" s="167">
        <v>0.43263888888888891</v>
      </c>
      <c r="F143" s="168" t="s">
        <v>499</v>
      </c>
      <c r="G143" s="169" t="s">
        <v>234</v>
      </c>
      <c r="H143" s="170" t="s">
        <v>494</v>
      </c>
      <c r="I143" s="171" t="s">
        <v>329</v>
      </c>
      <c r="J143" s="171" t="s">
        <v>502</v>
      </c>
      <c r="K143" s="169" t="s">
        <v>237</v>
      </c>
      <c r="L143" s="169" t="s">
        <v>238</v>
      </c>
      <c r="M143" s="169" t="s">
        <v>240</v>
      </c>
      <c r="N143" s="169" t="s">
        <v>240</v>
      </c>
      <c r="O143" s="172" t="s">
        <v>240</v>
      </c>
      <c r="P143" s="169" t="s">
        <v>240</v>
      </c>
      <c r="Q143" s="171" t="s">
        <v>332</v>
      </c>
      <c r="R143" s="173" t="s">
        <v>307</v>
      </c>
      <c r="S143" s="173" t="s">
        <v>297</v>
      </c>
      <c r="T143" s="171" t="s">
        <v>496</v>
      </c>
      <c r="U143" s="174">
        <v>5</v>
      </c>
    </row>
    <row r="144" spans="2:21" s="34" customFormat="1" ht="38">
      <c r="B144" s="153"/>
      <c r="C144" s="166">
        <v>46076</v>
      </c>
      <c r="D144" s="144" t="s">
        <v>497</v>
      </c>
      <c r="E144" s="167">
        <v>0.49166666666666664</v>
      </c>
      <c r="F144" s="168" t="s">
        <v>499</v>
      </c>
      <c r="G144" s="169" t="s">
        <v>234</v>
      </c>
      <c r="H144" s="170" t="s">
        <v>494</v>
      </c>
      <c r="I144" s="171" t="s">
        <v>329</v>
      </c>
      <c r="J144" s="171" t="s">
        <v>500</v>
      </c>
      <c r="K144" s="169" t="s">
        <v>268</v>
      </c>
      <c r="L144" s="169" t="s">
        <v>331</v>
      </c>
      <c r="M144" s="169" t="s">
        <v>239</v>
      </c>
      <c r="N144" s="169" t="s">
        <v>239</v>
      </c>
      <c r="O144" s="172" t="s">
        <v>240</v>
      </c>
      <c r="P144" s="169" t="s">
        <v>239</v>
      </c>
      <c r="Q144" s="171" t="s">
        <v>335</v>
      </c>
      <c r="R144" s="173" t="s">
        <v>307</v>
      </c>
      <c r="S144" s="173" t="s">
        <v>295</v>
      </c>
      <c r="T144" s="171" t="s">
        <v>495</v>
      </c>
      <c r="U144" s="174">
        <v>16</v>
      </c>
    </row>
    <row r="145" spans="2:21" s="34" customFormat="1" ht="38">
      <c r="B145" s="153"/>
      <c r="C145" s="166">
        <v>46076</v>
      </c>
      <c r="D145" s="144" t="s">
        <v>497</v>
      </c>
      <c r="E145" s="167">
        <v>0.53333333333333333</v>
      </c>
      <c r="F145" s="168" t="s">
        <v>499</v>
      </c>
      <c r="G145" s="169" t="s">
        <v>234</v>
      </c>
      <c r="H145" s="170" t="s">
        <v>494</v>
      </c>
      <c r="I145" s="171" t="s">
        <v>329</v>
      </c>
      <c r="J145" s="171" t="s">
        <v>500</v>
      </c>
      <c r="K145" s="169" t="s">
        <v>268</v>
      </c>
      <c r="L145" s="169" t="s">
        <v>331</v>
      </c>
      <c r="M145" s="169" t="s">
        <v>239</v>
      </c>
      <c r="N145" s="169" t="s">
        <v>239</v>
      </c>
      <c r="O145" s="172" t="s">
        <v>240</v>
      </c>
      <c r="P145" s="169" t="s">
        <v>239</v>
      </c>
      <c r="Q145" s="171" t="s">
        <v>335</v>
      </c>
      <c r="R145" s="173" t="s">
        <v>307</v>
      </c>
      <c r="S145" s="173" t="s">
        <v>295</v>
      </c>
      <c r="T145" s="171" t="s">
        <v>495</v>
      </c>
      <c r="U145" s="174">
        <v>4</v>
      </c>
    </row>
    <row r="146" spans="2:21" s="34" customFormat="1" ht="38">
      <c r="B146" s="153"/>
      <c r="C146" s="166">
        <v>46076</v>
      </c>
      <c r="D146" s="144" t="s">
        <v>497</v>
      </c>
      <c r="E146" s="167">
        <v>0.53472222222222221</v>
      </c>
      <c r="F146" s="168" t="s">
        <v>499</v>
      </c>
      <c r="G146" s="169" t="s">
        <v>234</v>
      </c>
      <c r="H146" s="170" t="s">
        <v>494</v>
      </c>
      <c r="I146" s="171" t="s">
        <v>329</v>
      </c>
      <c r="J146" s="171" t="s">
        <v>500</v>
      </c>
      <c r="K146" s="169" t="s">
        <v>237</v>
      </c>
      <c r="L146" s="169" t="s">
        <v>331</v>
      </c>
      <c r="M146" s="169" t="s">
        <v>240</v>
      </c>
      <c r="N146" s="169" t="s">
        <v>240</v>
      </c>
      <c r="O146" s="172" t="s">
        <v>239</v>
      </c>
      <c r="P146" s="169" t="s">
        <v>240</v>
      </c>
      <c r="Q146" s="171" t="s">
        <v>339</v>
      </c>
      <c r="R146" s="173" t="s">
        <v>307</v>
      </c>
      <c r="S146" s="173" t="s">
        <v>294</v>
      </c>
      <c r="T146" s="171" t="s">
        <v>495</v>
      </c>
      <c r="U146" s="174">
        <v>5</v>
      </c>
    </row>
    <row r="147" spans="2:21" s="34" customFormat="1" ht="38">
      <c r="B147" s="153"/>
      <c r="C147" s="166">
        <v>46076</v>
      </c>
      <c r="D147" s="144" t="s">
        <v>497</v>
      </c>
      <c r="E147" s="167">
        <v>0.53611111111111109</v>
      </c>
      <c r="F147" s="168" t="s">
        <v>499</v>
      </c>
      <c r="G147" s="169" t="s">
        <v>234</v>
      </c>
      <c r="H147" s="170">
        <v>0.1</v>
      </c>
      <c r="I147" s="171" t="s">
        <v>329</v>
      </c>
      <c r="J147" s="171" t="s">
        <v>500</v>
      </c>
      <c r="K147" s="169" t="s">
        <v>237</v>
      </c>
      <c r="L147" s="169" t="s">
        <v>345</v>
      </c>
      <c r="M147" s="169" t="s">
        <v>240</v>
      </c>
      <c r="N147" s="169" t="s">
        <v>240</v>
      </c>
      <c r="O147" s="172" t="s">
        <v>240</v>
      </c>
      <c r="P147" s="169" t="s">
        <v>240</v>
      </c>
      <c r="Q147" s="171" t="s">
        <v>335</v>
      </c>
      <c r="R147" s="173" t="s">
        <v>307</v>
      </c>
      <c r="S147" s="173" t="s">
        <v>295</v>
      </c>
      <c r="T147" s="171" t="s">
        <v>495</v>
      </c>
      <c r="U147" s="174">
        <v>5</v>
      </c>
    </row>
    <row r="148" spans="2:21" s="34" customFormat="1" ht="38">
      <c r="B148" s="153"/>
      <c r="C148" s="166">
        <v>46076</v>
      </c>
      <c r="D148" s="144" t="s">
        <v>497</v>
      </c>
      <c r="E148" s="167">
        <v>0.54374999999999996</v>
      </c>
      <c r="F148" s="168" t="s">
        <v>499</v>
      </c>
      <c r="G148" s="169" t="s">
        <v>234</v>
      </c>
      <c r="H148" s="170">
        <v>0.1</v>
      </c>
      <c r="I148" s="171" t="s">
        <v>329</v>
      </c>
      <c r="J148" s="171" t="s">
        <v>500</v>
      </c>
      <c r="K148" s="169" t="s">
        <v>268</v>
      </c>
      <c r="L148" s="169" t="s">
        <v>331</v>
      </c>
      <c r="M148" s="169" t="s">
        <v>239</v>
      </c>
      <c r="N148" s="169" t="s">
        <v>239</v>
      </c>
      <c r="O148" s="172" t="s">
        <v>240</v>
      </c>
      <c r="P148" s="169" t="s">
        <v>239</v>
      </c>
      <c r="Q148" s="171" t="s">
        <v>335</v>
      </c>
      <c r="R148" s="173" t="s">
        <v>307</v>
      </c>
      <c r="S148" s="173" t="s">
        <v>295</v>
      </c>
      <c r="T148" s="171" t="s">
        <v>495</v>
      </c>
      <c r="U148" s="174">
        <v>16</v>
      </c>
    </row>
    <row r="149" spans="2:21" s="34" customFormat="1" ht="19">
      <c r="B149" s="153"/>
      <c r="C149" s="166">
        <v>46076</v>
      </c>
      <c r="D149" s="144" t="s">
        <v>497</v>
      </c>
      <c r="E149" s="167">
        <v>0.58680555555555558</v>
      </c>
      <c r="F149" s="168" t="s">
        <v>499</v>
      </c>
      <c r="G149" s="169" t="s">
        <v>234</v>
      </c>
      <c r="H149" s="170">
        <v>0.1</v>
      </c>
      <c r="I149" s="171" t="s">
        <v>329</v>
      </c>
      <c r="J149" s="171" t="s">
        <v>500</v>
      </c>
      <c r="K149" s="169" t="s">
        <v>237</v>
      </c>
      <c r="L149" s="169" t="s">
        <v>331</v>
      </c>
      <c r="M149" s="169" t="s">
        <v>240</v>
      </c>
      <c r="N149" s="169" t="s">
        <v>240</v>
      </c>
      <c r="O149" s="172" t="s">
        <v>239</v>
      </c>
      <c r="P149" s="169" t="s">
        <v>240</v>
      </c>
      <c r="Q149" s="171" t="s">
        <v>339</v>
      </c>
      <c r="R149" s="173" t="s">
        <v>307</v>
      </c>
      <c r="S149" s="173" t="s">
        <v>294</v>
      </c>
      <c r="T149" s="171" t="s">
        <v>517</v>
      </c>
      <c r="U149" s="174">
        <v>5</v>
      </c>
    </row>
    <row r="150" spans="2:21" s="34" customFormat="1" ht="38">
      <c r="B150" s="153"/>
      <c r="C150" s="166">
        <v>46076</v>
      </c>
      <c r="D150" s="144" t="s">
        <v>497</v>
      </c>
      <c r="E150" s="167">
        <v>0.59583333333333333</v>
      </c>
      <c r="F150" s="168" t="s">
        <v>499</v>
      </c>
      <c r="G150" s="169" t="s">
        <v>234</v>
      </c>
      <c r="H150" s="170">
        <v>0.1</v>
      </c>
      <c r="I150" s="171" t="s">
        <v>329</v>
      </c>
      <c r="J150" s="171" t="s">
        <v>500</v>
      </c>
      <c r="K150" s="169" t="s">
        <v>268</v>
      </c>
      <c r="L150" s="169" t="s">
        <v>331</v>
      </c>
      <c r="M150" s="169" t="s">
        <v>239</v>
      </c>
      <c r="N150" s="169" t="s">
        <v>239</v>
      </c>
      <c r="O150" s="172" t="s">
        <v>240</v>
      </c>
      <c r="P150" s="169" t="s">
        <v>239</v>
      </c>
      <c r="Q150" s="171" t="s">
        <v>335</v>
      </c>
      <c r="R150" s="173" t="s">
        <v>307</v>
      </c>
      <c r="S150" s="173" t="s">
        <v>295</v>
      </c>
      <c r="T150" s="171" t="s">
        <v>495</v>
      </c>
      <c r="U150" s="174">
        <v>16</v>
      </c>
    </row>
    <row r="151" spans="2:21" s="34" customFormat="1" ht="19">
      <c r="B151" s="153"/>
      <c r="C151" s="166">
        <v>46079</v>
      </c>
      <c r="D151" s="144" t="s">
        <v>480</v>
      </c>
      <c r="E151" s="167">
        <v>0.37777777777777777</v>
      </c>
      <c r="F151" s="168" t="s">
        <v>208</v>
      </c>
      <c r="G151" s="169" t="s">
        <v>234</v>
      </c>
      <c r="H151" s="170" t="s">
        <v>490</v>
      </c>
      <c r="I151" s="171" t="s">
        <v>329</v>
      </c>
      <c r="J151" s="171" t="s">
        <v>482</v>
      </c>
      <c r="K151" s="169" t="s">
        <v>237</v>
      </c>
      <c r="L151" s="169" t="s">
        <v>331</v>
      </c>
      <c r="M151" s="169" t="s">
        <v>240</v>
      </c>
      <c r="N151" s="169" t="s">
        <v>240</v>
      </c>
      <c r="O151" s="172" t="s">
        <v>239</v>
      </c>
      <c r="P151" s="169" t="s">
        <v>240</v>
      </c>
      <c r="Q151" s="171" t="s">
        <v>332</v>
      </c>
      <c r="R151" s="173" t="s">
        <v>307</v>
      </c>
      <c r="S151" s="173" t="s">
        <v>297</v>
      </c>
      <c r="T151" s="171" t="s">
        <v>496</v>
      </c>
      <c r="U151" s="174">
        <v>5</v>
      </c>
    </row>
    <row r="152" spans="2:21" s="34" customFormat="1" ht="19">
      <c r="B152" s="153"/>
      <c r="C152" s="166">
        <v>46079</v>
      </c>
      <c r="D152" s="144" t="s">
        <v>480</v>
      </c>
      <c r="E152" s="167">
        <v>0.38194444444444442</v>
      </c>
      <c r="F152" s="168" t="s">
        <v>208</v>
      </c>
      <c r="G152" s="169" t="s">
        <v>234</v>
      </c>
      <c r="H152" s="170" t="s">
        <v>494</v>
      </c>
      <c r="I152" s="171" t="s">
        <v>329</v>
      </c>
      <c r="J152" s="171" t="s">
        <v>482</v>
      </c>
      <c r="K152" s="169" t="s">
        <v>237</v>
      </c>
      <c r="L152" s="169" t="s">
        <v>331</v>
      </c>
      <c r="M152" s="169" t="s">
        <v>240</v>
      </c>
      <c r="N152" s="169" t="s">
        <v>240</v>
      </c>
      <c r="O152" s="172" t="s">
        <v>240</v>
      </c>
      <c r="P152" s="169" t="s">
        <v>240</v>
      </c>
      <c r="Q152" s="171" t="s">
        <v>332</v>
      </c>
      <c r="R152" s="173" t="s">
        <v>307</v>
      </c>
      <c r="S152" s="173" t="s">
        <v>297</v>
      </c>
      <c r="T152" s="171" t="s">
        <v>496</v>
      </c>
      <c r="U152" s="174">
        <v>8</v>
      </c>
    </row>
    <row r="153" spans="2:21" s="34" customFormat="1" ht="38">
      <c r="B153" s="153"/>
      <c r="C153" s="166">
        <v>46079</v>
      </c>
      <c r="D153" s="144" t="s">
        <v>480</v>
      </c>
      <c r="E153" s="167">
        <v>0.42916666666666664</v>
      </c>
      <c r="F153" s="168" t="s">
        <v>208</v>
      </c>
      <c r="G153" s="169" t="s">
        <v>234</v>
      </c>
      <c r="H153" s="170" t="s">
        <v>494</v>
      </c>
      <c r="I153" s="171" t="s">
        <v>329</v>
      </c>
      <c r="J153" s="171" t="s">
        <v>500</v>
      </c>
      <c r="K153" s="169" t="s">
        <v>268</v>
      </c>
      <c r="L153" s="169" t="s">
        <v>331</v>
      </c>
      <c r="M153" s="169" t="s">
        <v>239</v>
      </c>
      <c r="N153" s="169" t="s">
        <v>239</v>
      </c>
      <c r="O153" s="172" t="s">
        <v>240</v>
      </c>
      <c r="P153" s="169" t="s">
        <v>239</v>
      </c>
      <c r="Q153" s="171" t="s">
        <v>335</v>
      </c>
      <c r="R153" s="173" t="s">
        <v>307</v>
      </c>
      <c r="S153" s="173" t="s">
        <v>295</v>
      </c>
      <c r="T153" s="171" t="s">
        <v>495</v>
      </c>
      <c r="U153" s="174">
        <v>4</v>
      </c>
    </row>
    <row r="154" spans="2:21" s="34" customFormat="1" ht="19">
      <c r="B154" s="153"/>
      <c r="C154" s="166">
        <v>46079</v>
      </c>
      <c r="D154" s="144" t="s">
        <v>480</v>
      </c>
      <c r="E154" s="167">
        <v>0.43055555555555558</v>
      </c>
      <c r="F154" s="168" t="s">
        <v>208</v>
      </c>
      <c r="G154" s="169" t="s">
        <v>234</v>
      </c>
      <c r="H154" s="170" t="s">
        <v>490</v>
      </c>
      <c r="I154" s="171" t="s">
        <v>329</v>
      </c>
      <c r="J154" s="171" t="s">
        <v>482</v>
      </c>
      <c r="K154" s="169" t="s">
        <v>237</v>
      </c>
      <c r="L154" s="169" t="s">
        <v>331</v>
      </c>
      <c r="M154" s="169" t="s">
        <v>240</v>
      </c>
      <c r="N154" s="169" t="s">
        <v>240</v>
      </c>
      <c r="O154" s="172" t="s">
        <v>239</v>
      </c>
      <c r="P154" s="169" t="s">
        <v>240</v>
      </c>
      <c r="Q154" s="171" t="s">
        <v>332</v>
      </c>
      <c r="R154" s="173" t="s">
        <v>307</v>
      </c>
      <c r="S154" s="173" t="s">
        <v>297</v>
      </c>
      <c r="T154" s="171" t="s">
        <v>496</v>
      </c>
      <c r="U154" s="174">
        <v>5</v>
      </c>
    </row>
    <row r="155" spans="2:21" s="34" customFormat="1" ht="38">
      <c r="B155" s="153"/>
      <c r="C155" s="166">
        <v>46079</v>
      </c>
      <c r="D155" s="144" t="s">
        <v>480</v>
      </c>
      <c r="E155" s="167">
        <v>0.43125000000000002</v>
      </c>
      <c r="F155" s="168" t="s">
        <v>208</v>
      </c>
      <c r="G155" s="169" t="s">
        <v>234</v>
      </c>
      <c r="H155" s="170" t="s">
        <v>494</v>
      </c>
      <c r="I155" s="171" t="s">
        <v>329</v>
      </c>
      <c r="J155" s="171" t="s">
        <v>500</v>
      </c>
      <c r="K155" s="169" t="s">
        <v>268</v>
      </c>
      <c r="L155" s="169" t="s">
        <v>331</v>
      </c>
      <c r="M155" s="169" t="s">
        <v>240</v>
      </c>
      <c r="N155" s="169" t="s">
        <v>240</v>
      </c>
      <c r="O155" s="172" t="s">
        <v>240</v>
      </c>
      <c r="P155" s="169" t="s">
        <v>239</v>
      </c>
      <c r="Q155" s="171" t="s">
        <v>335</v>
      </c>
      <c r="R155" s="173" t="s">
        <v>307</v>
      </c>
      <c r="S155" s="173" t="s">
        <v>295</v>
      </c>
      <c r="T155" s="171" t="s">
        <v>495</v>
      </c>
      <c r="U155" s="174">
        <v>5</v>
      </c>
    </row>
    <row r="156" spans="2:21" s="34" customFormat="1" ht="38">
      <c r="B156" s="153"/>
      <c r="C156" s="166">
        <v>46079</v>
      </c>
      <c r="D156" s="144" t="s">
        <v>501</v>
      </c>
      <c r="E156" s="167">
        <v>0.44374999999999998</v>
      </c>
      <c r="F156" s="168" t="s">
        <v>208</v>
      </c>
      <c r="G156" s="169" t="s">
        <v>234</v>
      </c>
      <c r="H156" s="170" t="s">
        <v>494</v>
      </c>
      <c r="I156" s="171" t="s">
        <v>329</v>
      </c>
      <c r="J156" s="171" t="s">
        <v>500</v>
      </c>
      <c r="K156" s="169" t="s">
        <v>268</v>
      </c>
      <c r="L156" s="169" t="s">
        <v>331</v>
      </c>
      <c r="M156" s="169" t="s">
        <v>239</v>
      </c>
      <c r="N156" s="169" t="s">
        <v>239</v>
      </c>
      <c r="O156" s="172" t="s">
        <v>240</v>
      </c>
      <c r="P156" s="169" t="s">
        <v>239</v>
      </c>
      <c r="Q156" s="171" t="s">
        <v>335</v>
      </c>
      <c r="R156" s="173" t="s">
        <v>307</v>
      </c>
      <c r="S156" s="173" t="s">
        <v>295</v>
      </c>
      <c r="T156" s="171" t="s">
        <v>495</v>
      </c>
      <c r="U156" s="174">
        <v>16</v>
      </c>
    </row>
    <row r="157" spans="2:21" s="34" customFormat="1" ht="19">
      <c r="B157" s="153"/>
      <c r="C157" s="166">
        <v>46079</v>
      </c>
      <c r="D157" s="144" t="s">
        <v>480</v>
      </c>
      <c r="E157" s="167">
        <v>0.4826388888888889</v>
      </c>
      <c r="F157" s="168" t="s">
        <v>208</v>
      </c>
      <c r="G157" s="169" t="s">
        <v>234</v>
      </c>
      <c r="H157" s="170" t="s">
        <v>490</v>
      </c>
      <c r="I157" s="171" t="s">
        <v>329</v>
      </c>
      <c r="J157" s="171" t="s">
        <v>482</v>
      </c>
      <c r="K157" s="169" t="s">
        <v>237</v>
      </c>
      <c r="L157" s="169" t="s">
        <v>331</v>
      </c>
      <c r="M157" s="169" t="s">
        <v>240</v>
      </c>
      <c r="N157" s="169" t="s">
        <v>240</v>
      </c>
      <c r="O157" s="172" t="s">
        <v>239</v>
      </c>
      <c r="P157" s="169" t="s">
        <v>239</v>
      </c>
      <c r="Q157" s="171" t="s">
        <v>332</v>
      </c>
      <c r="R157" s="173" t="s">
        <v>307</v>
      </c>
      <c r="S157" s="173" t="s">
        <v>297</v>
      </c>
      <c r="T157" s="171" t="s">
        <v>496</v>
      </c>
      <c r="U157" s="174">
        <v>5</v>
      </c>
    </row>
    <row r="158" spans="2:21" s="34" customFormat="1" ht="38">
      <c r="B158" s="153"/>
      <c r="C158" s="166">
        <v>46079</v>
      </c>
      <c r="D158" s="144" t="s">
        <v>480</v>
      </c>
      <c r="E158" s="167">
        <v>0.53263888888888888</v>
      </c>
      <c r="F158" s="168" t="s">
        <v>208</v>
      </c>
      <c r="G158" s="169" t="s">
        <v>234</v>
      </c>
      <c r="H158" s="170" t="s">
        <v>494</v>
      </c>
      <c r="I158" s="171" t="s">
        <v>329</v>
      </c>
      <c r="J158" s="171" t="s">
        <v>500</v>
      </c>
      <c r="K158" s="169" t="s">
        <v>268</v>
      </c>
      <c r="L158" s="169" t="s">
        <v>331</v>
      </c>
      <c r="M158" s="169" t="s">
        <v>239</v>
      </c>
      <c r="N158" s="169" t="s">
        <v>239</v>
      </c>
      <c r="O158" s="172" t="s">
        <v>240</v>
      </c>
      <c r="P158" s="169" t="s">
        <v>239</v>
      </c>
      <c r="Q158" s="171" t="s">
        <v>335</v>
      </c>
      <c r="R158" s="173" t="s">
        <v>307</v>
      </c>
      <c r="S158" s="173" t="s">
        <v>295</v>
      </c>
      <c r="T158" s="171" t="s">
        <v>495</v>
      </c>
      <c r="U158" s="174">
        <v>4</v>
      </c>
    </row>
    <row r="159" spans="2:21" s="34" customFormat="1" ht="38">
      <c r="B159" s="153"/>
      <c r="C159" s="166">
        <v>46079</v>
      </c>
      <c r="D159" s="144" t="s">
        <v>480</v>
      </c>
      <c r="E159" s="167">
        <v>0.53194444444444444</v>
      </c>
      <c r="F159" s="168" t="s">
        <v>208</v>
      </c>
      <c r="G159" s="169" t="s">
        <v>234</v>
      </c>
      <c r="H159" s="170" t="s">
        <v>494</v>
      </c>
      <c r="I159" s="171" t="s">
        <v>329</v>
      </c>
      <c r="J159" s="171" t="s">
        <v>500</v>
      </c>
      <c r="K159" s="169" t="s">
        <v>330</v>
      </c>
      <c r="L159" s="169" t="s">
        <v>238</v>
      </c>
      <c r="M159" s="169" t="s">
        <v>240</v>
      </c>
      <c r="N159" s="169" t="s">
        <v>240</v>
      </c>
      <c r="O159" s="172" t="s">
        <v>240</v>
      </c>
      <c r="P159" s="169" t="s">
        <v>239</v>
      </c>
      <c r="Q159" s="171" t="s">
        <v>335</v>
      </c>
      <c r="R159" s="173" t="s">
        <v>307</v>
      </c>
      <c r="S159" s="173" t="s">
        <v>295</v>
      </c>
      <c r="T159" s="171" t="s">
        <v>495</v>
      </c>
      <c r="U159" s="174">
        <v>3</v>
      </c>
    </row>
    <row r="160" spans="2:21" s="34" customFormat="1" ht="38">
      <c r="B160" s="153"/>
      <c r="C160" s="166">
        <v>46079</v>
      </c>
      <c r="D160" s="144" t="s">
        <v>480</v>
      </c>
      <c r="E160" s="167">
        <v>0.53472222222222221</v>
      </c>
      <c r="F160" s="168" t="s">
        <v>208</v>
      </c>
      <c r="G160" s="169" t="s">
        <v>234</v>
      </c>
      <c r="H160" s="170" t="s">
        <v>490</v>
      </c>
      <c r="I160" s="171" t="s">
        <v>329</v>
      </c>
      <c r="J160" s="171" t="s">
        <v>482</v>
      </c>
      <c r="K160" s="169" t="s">
        <v>237</v>
      </c>
      <c r="L160" s="169" t="s">
        <v>331</v>
      </c>
      <c r="M160" s="169" t="s">
        <v>240</v>
      </c>
      <c r="N160" s="169" t="s">
        <v>240</v>
      </c>
      <c r="O160" s="172" t="s">
        <v>239</v>
      </c>
      <c r="P160" s="169" t="s">
        <v>240</v>
      </c>
      <c r="Q160" s="171" t="s">
        <v>332</v>
      </c>
      <c r="R160" s="173" t="s">
        <v>307</v>
      </c>
      <c r="S160" s="173" t="s">
        <v>294</v>
      </c>
      <c r="T160" s="171" t="s">
        <v>495</v>
      </c>
      <c r="U160" s="174">
        <v>5</v>
      </c>
    </row>
    <row r="161" spans="2:21" s="34" customFormat="1" ht="38">
      <c r="B161" s="153"/>
      <c r="C161" s="166">
        <v>46079</v>
      </c>
      <c r="D161" s="144" t="s">
        <v>480</v>
      </c>
      <c r="E161" s="167">
        <v>0.53749999999999998</v>
      </c>
      <c r="F161" s="168" t="s">
        <v>208</v>
      </c>
      <c r="G161" s="169" t="s">
        <v>234</v>
      </c>
      <c r="H161" s="170" t="s">
        <v>494</v>
      </c>
      <c r="I161" s="171" t="s">
        <v>329</v>
      </c>
      <c r="J161" s="171" t="s">
        <v>500</v>
      </c>
      <c r="K161" s="169" t="s">
        <v>237</v>
      </c>
      <c r="L161" s="169" t="s">
        <v>331</v>
      </c>
      <c r="M161" s="169" t="s">
        <v>240</v>
      </c>
      <c r="N161" s="169" t="s">
        <v>240</v>
      </c>
      <c r="O161" s="172" t="s">
        <v>240</v>
      </c>
      <c r="P161" s="169" t="s">
        <v>240</v>
      </c>
      <c r="Q161" s="171" t="s">
        <v>335</v>
      </c>
      <c r="R161" s="173" t="s">
        <v>307</v>
      </c>
      <c r="S161" s="173" t="s">
        <v>295</v>
      </c>
      <c r="T161" s="171" t="s">
        <v>495</v>
      </c>
      <c r="U161" s="174">
        <v>6</v>
      </c>
    </row>
    <row r="162" spans="2:21" s="34" customFormat="1" ht="38">
      <c r="B162" s="153"/>
      <c r="C162" s="166">
        <v>46079</v>
      </c>
      <c r="D162" s="144" t="s">
        <v>480</v>
      </c>
      <c r="E162" s="167">
        <v>0.54166666666666663</v>
      </c>
      <c r="F162" s="168" t="s">
        <v>208</v>
      </c>
      <c r="G162" s="169" t="s">
        <v>234</v>
      </c>
      <c r="H162" s="170" t="s">
        <v>494</v>
      </c>
      <c r="I162" s="171" t="s">
        <v>329</v>
      </c>
      <c r="J162" s="171" t="s">
        <v>500</v>
      </c>
      <c r="K162" s="169" t="s">
        <v>330</v>
      </c>
      <c r="L162" s="169" t="s">
        <v>331</v>
      </c>
      <c r="M162" s="169" t="s">
        <v>239</v>
      </c>
      <c r="N162" s="169" t="s">
        <v>239</v>
      </c>
      <c r="O162" s="172" t="s">
        <v>240</v>
      </c>
      <c r="P162" s="169" t="s">
        <v>239</v>
      </c>
      <c r="Q162" s="171" t="s">
        <v>241</v>
      </c>
      <c r="R162" s="173" t="s">
        <v>307</v>
      </c>
      <c r="S162" s="173" t="s">
        <v>295</v>
      </c>
      <c r="T162" s="171" t="s">
        <v>495</v>
      </c>
      <c r="U162" s="174">
        <v>14</v>
      </c>
    </row>
    <row r="163" spans="2:21" s="34" customFormat="1" ht="38">
      <c r="B163" s="153"/>
      <c r="C163" s="166">
        <v>46079</v>
      </c>
      <c r="D163" s="144" t="s">
        <v>480</v>
      </c>
      <c r="E163" s="167">
        <v>0.54791666666666672</v>
      </c>
      <c r="F163" s="168" t="s">
        <v>208</v>
      </c>
      <c r="G163" s="169" t="s">
        <v>234</v>
      </c>
      <c r="H163" s="170" t="s">
        <v>494</v>
      </c>
      <c r="I163" s="171" t="s">
        <v>329</v>
      </c>
      <c r="J163" s="171" t="s">
        <v>500</v>
      </c>
      <c r="K163" s="169" t="s">
        <v>268</v>
      </c>
      <c r="L163" s="169" t="s">
        <v>331</v>
      </c>
      <c r="M163" s="169" t="s">
        <v>239</v>
      </c>
      <c r="N163" s="169" t="s">
        <v>239</v>
      </c>
      <c r="O163" s="172" t="s">
        <v>240</v>
      </c>
      <c r="P163" s="169" t="s">
        <v>239</v>
      </c>
      <c r="Q163" s="171" t="s">
        <v>335</v>
      </c>
      <c r="R163" s="173" t="s">
        <v>307</v>
      </c>
      <c r="S163" s="173" t="s">
        <v>295</v>
      </c>
      <c r="T163" s="171" t="s">
        <v>495</v>
      </c>
      <c r="U163" s="174">
        <v>16</v>
      </c>
    </row>
    <row r="164" spans="2:21" s="34" customFormat="1" ht="38">
      <c r="B164" s="153"/>
      <c r="C164" s="166">
        <v>46079</v>
      </c>
      <c r="D164" s="144" t="s">
        <v>480</v>
      </c>
      <c r="E164" s="167">
        <v>0.58472222222222225</v>
      </c>
      <c r="F164" s="168" t="s">
        <v>208</v>
      </c>
      <c r="G164" s="169" t="s">
        <v>234</v>
      </c>
      <c r="H164" s="170" t="s">
        <v>494</v>
      </c>
      <c r="I164" s="171" t="s">
        <v>329</v>
      </c>
      <c r="J164" s="171" t="s">
        <v>500</v>
      </c>
      <c r="K164" s="169" t="s">
        <v>268</v>
      </c>
      <c r="L164" s="169" t="s">
        <v>331</v>
      </c>
      <c r="M164" s="169" t="s">
        <v>239</v>
      </c>
      <c r="N164" s="169" t="s">
        <v>239</v>
      </c>
      <c r="O164" s="172" t="s">
        <v>240</v>
      </c>
      <c r="P164" s="169" t="s">
        <v>239</v>
      </c>
      <c r="Q164" s="171" t="s">
        <v>335</v>
      </c>
      <c r="R164" s="173" t="s">
        <v>307</v>
      </c>
      <c r="S164" s="173" t="s">
        <v>295</v>
      </c>
      <c r="T164" s="171" t="s">
        <v>495</v>
      </c>
      <c r="U164" s="174">
        <v>4</v>
      </c>
    </row>
    <row r="165" spans="2:21" s="34" customFormat="1" ht="38">
      <c r="B165" s="153"/>
      <c r="C165" s="166">
        <v>46079</v>
      </c>
      <c r="D165" s="144" t="s">
        <v>480</v>
      </c>
      <c r="E165" s="167">
        <v>0.58680555555555558</v>
      </c>
      <c r="F165" s="168" t="s">
        <v>208</v>
      </c>
      <c r="G165" s="169" t="s">
        <v>234</v>
      </c>
      <c r="H165" s="170" t="s">
        <v>490</v>
      </c>
      <c r="I165" s="171" t="s">
        <v>329</v>
      </c>
      <c r="J165" s="171" t="s">
        <v>482</v>
      </c>
      <c r="K165" s="169" t="s">
        <v>237</v>
      </c>
      <c r="L165" s="169" t="s">
        <v>331</v>
      </c>
      <c r="M165" s="169" t="s">
        <v>240</v>
      </c>
      <c r="N165" s="169" t="s">
        <v>240</v>
      </c>
      <c r="O165" s="172" t="s">
        <v>239</v>
      </c>
      <c r="P165" s="169" t="s">
        <v>240</v>
      </c>
      <c r="Q165" s="171" t="s">
        <v>332</v>
      </c>
      <c r="R165" s="173" t="s">
        <v>307</v>
      </c>
      <c r="S165" s="173" t="s">
        <v>294</v>
      </c>
      <c r="T165" s="171" t="s">
        <v>495</v>
      </c>
      <c r="U165" s="174">
        <v>5</v>
      </c>
    </row>
    <row r="166" spans="2:21" s="34" customFormat="1" ht="38">
      <c r="B166" s="153"/>
      <c r="C166" s="166">
        <v>46079</v>
      </c>
      <c r="D166" s="144" t="s">
        <v>480</v>
      </c>
      <c r="E166" s="167">
        <v>0.59027777777777779</v>
      </c>
      <c r="F166" s="168" t="s">
        <v>208</v>
      </c>
      <c r="G166" s="169" t="s">
        <v>234</v>
      </c>
      <c r="H166" s="170" t="s">
        <v>494</v>
      </c>
      <c r="I166" s="171" t="s">
        <v>329</v>
      </c>
      <c r="J166" s="171" t="s">
        <v>500</v>
      </c>
      <c r="K166" s="169" t="s">
        <v>268</v>
      </c>
      <c r="L166" s="169" t="s">
        <v>238</v>
      </c>
      <c r="M166" s="169" t="s">
        <v>240</v>
      </c>
      <c r="N166" s="169" t="s">
        <v>240</v>
      </c>
      <c r="O166" s="172" t="s">
        <v>240</v>
      </c>
      <c r="P166" s="169" t="s">
        <v>240</v>
      </c>
      <c r="Q166" s="171" t="s">
        <v>335</v>
      </c>
      <c r="R166" s="173" t="s">
        <v>307</v>
      </c>
      <c r="S166" s="173" t="s">
        <v>295</v>
      </c>
      <c r="T166" s="171" t="s">
        <v>495</v>
      </c>
      <c r="U166" s="174">
        <v>8</v>
      </c>
    </row>
    <row r="167" spans="2:21" s="34" customFormat="1" ht="38">
      <c r="B167" s="153"/>
      <c r="C167" s="166">
        <v>46079</v>
      </c>
      <c r="D167" s="144" t="s">
        <v>480</v>
      </c>
      <c r="E167" s="167">
        <v>0.59236111111111112</v>
      </c>
      <c r="F167" s="168" t="s">
        <v>208</v>
      </c>
      <c r="G167" s="169" t="s">
        <v>234</v>
      </c>
      <c r="H167" s="170" t="s">
        <v>494</v>
      </c>
      <c r="I167" s="171" t="s">
        <v>329</v>
      </c>
      <c r="J167" s="171" t="s">
        <v>500</v>
      </c>
      <c r="K167" s="169" t="s">
        <v>330</v>
      </c>
      <c r="L167" s="169" t="s">
        <v>331</v>
      </c>
      <c r="M167" s="169" t="s">
        <v>240</v>
      </c>
      <c r="N167" s="169" t="s">
        <v>240</v>
      </c>
      <c r="O167" s="172" t="s">
        <v>240</v>
      </c>
      <c r="P167" s="169" t="s">
        <v>239</v>
      </c>
      <c r="Q167" s="171" t="s">
        <v>335</v>
      </c>
      <c r="R167" s="173" t="s">
        <v>307</v>
      </c>
      <c r="S167" s="173" t="s">
        <v>295</v>
      </c>
      <c r="T167" s="171" t="s">
        <v>495</v>
      </c>
      <c r="U167" s="174">
        <v>12</v>
      </c>
    </row>
    <row r="168" spans="2:21" s="34" customFormat="1" ht="38">
      <c r="B168" s="153"/>
      <c r="C168" s="166">
        <v>46079</v>
      </c>
      <c r="D168" s="144" t="s">
        <v>480</v>
      </c>
      <c r="E168" s="167">
        <v>0.59375</v>
      </c>
      <c r="F168" s="168" t="s">
        <v>208</v>
      </c>
      <c r="G168" s="169" t="s">
        <v>234</v>
      </c>
      <c r="H168" s="170" t="s">
        <v>494</v>
      </c>
      <c r="I168" s="171" t="s">
        <v>329</v>
      </c>
      <c r="J168" s="171" t="s">
        <v>500</v>
      </c>
      <c r="K168" s="169" t="s">
        <v>330</v>
      </c>
      <c r="L168" s="169" t="s">
        <v>331</v>
      </c>
      <c r="M168" s="169" t="s">
        <v>240</v>
      </c>
      <c r="N168" s="169" t="s">
        <v>240</v>
      </c>
      <c r="O168" s="172" t="s">
        <v>240</v>
      </c>
      <c r="P168" s="169" t="s">
        <v>239</v>
      </c>
      <c r="Q168" s="171" t="s">
        <v>335</v>
      </c>
      <c r="R168" s="173" t="s">
        <v>307</v>
      </c>
      <c r="S168" s="173" t="s">
        <v>295</v>
      </c>
      <c r="T168" s="171" t="s">
        <v>495</v>
      </c>
      <c r="U168" s="174">
        <v>14</v>
      </c>
    </row>
    <row r="169" spans="2:21" s="34" customFormat="1" ht="38">
      <c r="B169" s="153"/>
      <c r="C169" s="166">
        <v>46079</v>
      </c>
      <c r="D169" s="144" t="s">
        <v>480</v>
      </c>
      <c r="E169" s="167">
        <v>0.59583333333333333</v>
      </c>
      <c r="F169" s="168" t="s">
        <v>208</v>
      </c>
      <c r="G169" s="169" t="s">
        <v>234</v>
      </c>
      <c r="H169" s="170" t="s">
        <v>494</v>
      </c>
      <c r="I169" s="171" t="s">
        <v>329</v>
      </c>
      <c r="J169" s="171" t="s">
        <v>500</v>
      </c>
      <c r="K169" s="169" t="s">
        <v>268</v>
      </c>
      <c r="L169" s="169" t="s">
        <v>331</v>
      </c>
      <c r="M169" s="169" t="s">
        <v>239</v>
      </c>
      <c r="N169" s="169" t="s">
        <v>239</v>
      </c>
      <c r="O169" s="172" t="s">
        <v>240</v>
      </c>
      <c r="P169" s="169" t="s">
        <v>239</v>
      </c>
      <c r="Q169" s="171" t="s">
        <v>335</v>
      </c>
      <c r="R169" s="173" t="s">
        <v>307</v>
      </c>
      <c r="S169" s="173" t="s">
        <v>295</v>
      </c>
      <c r="T169" s="171" t="s">
        <v>495</v>
      </c>
      <c r="U169" s="174">
        <v>16</v>
      </c>
    </row>
    <row r="170" spans="2:21" s="34" customFormat="1" ht="18">
      <c r="B170" s="153"/>
      <c r="C170" s="166"/>
      <c r="D170" s="144"/>
      <c r="E170" s="167"/>
      <c r="F170" s="168"/>
      <c r="G170" s="169"/>
      <c r="H170" s="170"/>
      <c r="I170" s="171"/>
      <c r="J170" s="171"/>
      <c r="K170" s="169"/>
      <c r="L170" s="169"/>
      <c r="M170" s="169"/>
      <c r="N170" s="169"/>
      <c r="O170" s="172"/>
      <c r="P170" s="169"/>
      <c r="Q170" s="171"/>
      <c r="R170" s="173"/>
      <c r="S170" s="173"/>
      <c r="T170" s="171"/>
      <c r="U170" s="174"/>
    </row>
    <row r="171" spans="2:21" s="34" customFormat="1" ht="18">
      <c r="B171" s="153"/>
      <c r="C171" s="166"/>
      <c r="D171" s="144"/>
      <c r="E171" s="167"/>
      <c r="F171" s="168"/>
      <c r="G171" s="169"/>
      <c r="H171" s="170"/>
      <c r="I171" s="171"/>
      <c r="J171" s="171"/>
      <c r="K171" s="169"/>
      <c r="L171" s="169"/>
      <c r="M171" s="169"/>
      <c r="N171" s="169"/>
      <c r="O171" s="172"/>
      <c r="P171" s="169"/>
      <c r="Q171" s="171"/>
      <c r="R171" s="173"/>
      <c r="S171" s="173"/>
      <c r="T171" s="171"/>
      <c r="U171" s="174"/>
    </row>
    <row r="172" spans="2:21" s="34" customFormat="1" ht="18">
      <c r="B172" s="153"/>
      <c r="C172" s="166"/>
      <c r="D172" s="144"/>
      <c r="E172" s="167"/>
      <c r="F172" s="168"/>
      <c r="G172" s="169"/>
      <c r="H172" s="170"/>
      <c r="I172" s="171"/>
      <c r="J172" s="171"/>
      <c r="K172" s="169"/>
      <c r="L172" s="169"/>
      <c r="M172" s="169"/>
      <c r="N172" s="169"/>
      <c r="O172" s="172"/>
      <c r="P172" s="169"/>
      <c r="Q172" s="171"/>
      <c r="R172" s="173"/>
      <c r="S172" s="173"/>
      <c r="T172" s="171"/>
      <c r="U172" s="174"/>
    </row>
    <row r="173" spans="2:21" s="34" customFormat="1" ht="18">
      <c r="B173" s="153"/>
      <c r="C173" s="166"/>
      <c r="D173" s="144"/>
      <c r="E173" s="167"/>
      <c r="F173" s="168"/>
      <c r="G173" s="169"/>
      <c r="H173" s="170"/>
      <c r="I173" s="171"/>
      <c r="J173" s="171"/>
      <c r="K173" s="169"/>
      <c r="L173" s="169"/>
      <c r="M173" s="169"/>
      <c r="N173" s="169"/>
      <c r="O173" s="172"/>
      <c r="P173" s="169"/>
      <c r="Q173" s="171"/>
      <c r="R173" s="173"/>
      <c r="S173" s="173"/>
      <c r="T173" s="171"/>
      <c r="U173" s="174"/>
    </row>
    <row r="174" spans="2:21" s="34" customFormat="1" ht="18">
      <c r="B174" s="153"/>
      <c r="C174" s="166"/>
      <c r="D174" s="144"/>
      <c r="E174" s="167"/>
      <c r="F174" s="168"/>
      <c r="G174" s="169"/>
      <c r="H174" s="170"/>
      <c r="I174" s="171"/>
      <c r="J174" s="171"/>
      <c r="K174" s="169"/>
      <c r="L174" s="169"/>
      <c r="M174" s="169"/>
      <c r="N174" s="169"/>
      <c r="O174" s="172"/>
      <c r="P174" s="169"/>
      <c r="Q174" s="171"/>
      <c r="R174" s="173"/>
      <c r="S174" s="173"/>
      <c r="T174" s="171"/>
      <c r="U174" s="174"/>
    </row>
    <row r="175" spans="2:21" s="34" customFormat="1" ht="18">
      <c r="B175" s="153"/>
      <c r="C175" s="166"/>
      <c r="D175" s="144"/>
      <c r="E175" s="167"/>
      <c r="F175" s="168"/>
      <c r="G175" s="169"/>
      <c r="H175" s="170"/>
      <c r="I175" s="171"/>
      <c r="J175" s="171"/>
      <c r="K175" s="169"/>
      <c r="L175" s="169"/>
      <c r="M175" s="169"/>
      <c r="N175" s="169"/>
      <c r="O175" s="172"/>
      <c r="P175" s="169"/>
      <c r="Q175" s="171"/>
      <c r="R175" s="173"/>
      <c r="S175" s="173"/>
      <c r="T175" s="171"/>
      <c r="U175" s="174"/>
    </row>
    <row r="176" spans="2:21" s="34" customFormat="1" ht="18">
      <c r="B176" s="153"/>
      <c r="C176" s="166"/>
      <c r="D176" s="144"/>
      <c r="E176" s="167"/>
      <c r="F176" s="168"/>
      <c r="G176" s="169"/>
      <c r="H176" s="170"/>
      <c r="I176" s="171"/>
      <c r="J176" s="171"/>
      <c r="K176" s="169"/>
      <c r="L176" s="169"/>
      <c r="M176" s="169"/>
      <c r="N176" s="169"/>
      <c r="O176" s="172"/>
      <c r="P176" s="169"/>
      <c r="Q176" s="171"/>
      <c r="R176" s="173"/>
      <c r="S176" s="173"/>
      <c r="T176" s="171"/>
      <c r="U176" s="174"/>
    </row>
    <row r="177" spans="2:21" s="34" customFormat="1" ht="18">
      <c r="B177" s="153"/>
      <c r="C177" s="166"/>
      <c r="D177" s="144"/>
      <c r="E177" s="167"/>
      <c r="F177" s="168"/>
      <c r="G177" s="169"/>
      <c r="H177" s="170"/>
      <c r="I177" s="171"/>
      <c r="J177" s="171"/>
      <c r="K177" s="169"/>
      <c r="L177" s="169"/>
      <c r="M177" s="169"/>
      <c r="N177" s="169"/>
      <c r="O177" s="172"/>
      <c r="P177" s="169"/>
      <c r="Q177" s="171"/>
      <c r="R177" s="173"/>
      <c r="S177" s="173"/>
      <c r="T177" s="171"/>
      <c r="U177" s="174"/>
    </row>
    <row r="178" spans="2:21" s="34" customFormat="1" ht="18">
      <c r="B178" s="153"/>
      <c r="C178" s="166"/>
      <c r="D178" s="144"/>
      <c r="E178" s="167"/>
      <c r="F178" s="168"/>
      <c r="G178" s="169"/>
      <c r="H178" s="170"/>
      <c r="I178" s="171"/>
      <c r="J178" s="171"/>
      <c r="K178" s="169"/>
      <c r="L178" s="169"/>
      <c r="M178" s="169"/>
      <c r="N178" s="169"/>
      <c r="O178" s="172"/>
      <c r="P178" s="169"/>
      <c r="Q178" s="171"/>
      <c r="R178" s="173"/>
      <c r="S178" s="173"/>
      <c r="T178" s="171"/>
      <c r="U178" s="174"/>
    </row>
    <row r="179" spans="2:21" s="34" customFormat="1" ht="18">
      <c r="B179" s="153"/>
      <c r="C179" s="166"/>
      <c r="D179" s="144"/>
      <c r="E179" s="167"/>
      <c r="F179" s="168"/>
      <c r="G179" s="169"/>
      <c r="H179" s="170"/>
      <c r="I179" s="171"/>
      <c r="J179" s="171"/>
      <c r="K179" s="169"/>
      <c r="L179" s="169"/>
      <c r="M179" s="169"/>
      <c r="N179" s="169"/>
      <c r="O179" s="172"/>
      <c r="P179" s="169"/>
      <c r="Q179" s="171"/>
      <c r="R179" s="173"/>
      <c r="S179" s="173"/>
      <c r="T179" s="171"/>
      <c r="U179" s="174"/>
    </row>
    <row r="180" spans="2:21" s="34" customFormat="1" ht="18">
      <c r="B180" s="153"/>
      <c r="C180" s="166"/>
      <c r="D180" s="144"/>
      <c r="E180" s="167"/>
      <c r="F180" s="168"/>
      <c r="G180" s="169"/>
      <c r="H180" s="170"/>
      <c r="I180" s="171"/>
      <c r="J180" s="171"/>
      <c r="K180" s="169"/>
      <c r="L180" s="169"/>
      <c r="M180" s="169"/>
      <c r="N180" s="169"/>
      <c r="O180" s="172"/>
      <c r="P180" s="169"/>
      <c r="Q180" s="171"/>
      <c r="R180" s="173"/>
      <c r="S180" s="173"/>
      <c r="T180" s="171"/>
      <c r="U180" s="174"/>
    </row>
    <row r="181" spans="2:21" s="34" customFormat="1" ht="18">
      <c r="B181" s="153"/>
      <c r="C181" s="166"/>
      <c r="D181" s="144"/>
      <c r="E181" s="167"/>
      <c r="F181" s="168"/>
      <c r="G181" s="169"/>
      <c r="H181" s="170"/>
      <c r="I181" s="171"/>
      <c r="J181" s="171"/>
      <c r="K181" s="169"/>
      <c r="L181" s="169"/>
      <c r="M181" s="169"/>
      <c r="N181" s="169"/>
      <c r="O181" s="172"/>
      <c r="P181" s="169"/>
      <c r="Q181" s="171"/>
      <c r="R181" s="173"/>
      <c r="S181" s="173"/>
      <c r="T181" s="171"/>
      <c r="U181" s="174"/>
    </row>
    <row r="182" spans="2:21" s="34" customFormat="1" ht="18">
      <c r="B182" s="153"/>
      <c r="C182" s="166"/>
      <c r="D182" s="144"/>
      <c r="E182" s="167"/>
      <c r="F182" s="168"/>
      <c r="G182" s="169"/>
      <c r="H182" s="170"/>
      <c r="I182" s="171"/>
      <c r="J182" s="171"/>
      <c r="K182" s="169"/>
      <c r="L182" s="169"/>
      <c r="M182" s="169"/>
      <c r="N182" s="169"/>
      <c r="O182" s="172"/>
      <c r="P182" s="169"/>
      <c r="Q182" s="171"/>
      <c r="R182" s="173"/>
      <c r="S182" s="173"/>
      <c r="T182" s="171"/>
      <c r="U182" s="174"/>
    </row>
    <row r="183" spans="2:21" s="34" customFormat="1" ht="18">
      <c r="B183" s="153"/>
      <c r="C183" s="166"/>
      <c r="D183" s="144"/>
      <c r="E183" s="167"/>
      <c r="F183" s="168"/>
      <c r="G183" s="169"/>
      <c r="H183" s="170"/>
      <c r="I183" s="171"/>
      <c r="J183" s="171"/>
      <c r="K183" s="169"/>
      <c r="L183" s="169"/>
      <c r="M183" s="169"/>
      <c r="N183" s="169"/>
      <c r="O183" s="172"/>
      <c r="P183" s="169"/>
      <c r="Q183" s="171"/>
      <c r="R183" s="173"/>
      <c r="S183" s="173"/>
      <c r="T183" s="171"/>
      <c r="U183" s="174"/>
    </row>
    <row r="184" spans="2:21" s="34" customFormat="1" ht="18">
      <c r="B184" s="153"/>
      <c r="C184" s="166"/>
      <c r="D184" s="144"/>
      <c r="E184" s="167"/>
      <c r="F184" s="168"/>
      <c r="G184" s="169"/>
      <c r="H184" s="170"/>
      <c r="I184" s="171"/>
      <c r="J184" s="171"/>
      <c r="K184" s="169"/>
      <c r="L184" s="169"/>
      <c r="M184" s="169"/>
      <c r="N184" s="169"/>
      <c r="O184" s="172"/>
      <c r="P184" s="169"/>
      <c r="Q184" s="171"/>
      <c r="R184" s="173"/>
      <c r="S184" s="173"/>
      <c r="T184" s="171"/>
      <c r="U184" s="174"/>
    </row>
    <row r="185" spans="2:21" s="34" customFormat="1" ht="18">
      <c r="B185" s="153"/>
      <c r="C185" s="166"/>
      <c r="D185" s="144"/>
      <c r="E185" s="167"/>
      <c r="F185" s="168"/>
      <c r="G185" s="169"/>
      <c r="H185" s="170"/>
      <c r="I185" s="171"/>
      <c r="J185" s="171"/>
      <c r="K185" s="169"/>
      <c r="L185" s="169"/>
      <c r="M185" s="169"/>
      <c r="N185" s="169"/>
      <c r="O185" s="172"/>
      <c r="P185" s="169"/>
      <c r="Q185" s="171"/>
      <c r="R185" s="173"/>
      <c r="S185" s="173"/>
      <c r="T185" s="171"/>
      <c r="U185" s="174"/>
    </row>
    <row r="186" spans="2:21" s="34" customFormat="1" ht="18">
      <c r="B186" s="153"/>
      <c r="C186" s="166"/>
      <c r="D186" s="144"/>
      <c r="E186" s="167"/>
      <c r="F186" s="168"/>
      <c r="G186" s="169"/>
      <c r="H186" s="170"/>
      <c r="I186" s="171"/>
      <c r="J186" s="171"/>
      <c r="K186" s="169"/>
      <c r="L186" s="169"/>
      <c r="M186" s="169"/>
      <c r="N186" s="169"/>
      <c r="O186" s="172"/>
      <c r="P186" s="169"/>
      <c r="Q186" s="171"/>
      <c r="R186" s="173"/>
      <c r="S186" s="173"/>
      <c r="T186" s="171"/>
      <c r="U186" s="174"/>
    </row>
    <row r="187" spans="2:21" s="34" customFormat="1" ht="18">
      <c r="B187" s="153"/>
      <c r="C187" s="166"/>
      <c r="D187" s="144"/>
      <c r="E187" s="167"/>
      <c r="F187" s="168"/>
      <c r="G187" s="169"/>
      <c r="H187" s="170"/>
      <c r="I187" s="171"/>
      <c r="J187" s="171"/>
      <c r="K187" s="169"/>
      <c r="L187" s="169"/>
      <c r="M187" s="169"/>
      <c r="N187" s="169"/>
      <c r="O187" s="172"/>
      <c r="P187" s="169"/>
      <c r="Q187" s="171"/>
      <c r="R187" s="173"/>
      <c r="S187" s="173"/>
      <c r="T187" s="171"/>
      <c r="U187" s="174"/>
    </row>
    <row r="188" spans="2:21" s="34" customFormat="1" ht="18">
      <c r="B188" s="153"/>
      <c r="C188" s="166"/>
      <c r="D188" s="144"/>
      <c r="E188" s="167"/>
      <c r="F188" s="168"/>
      <c r="G188" s="169"/>
      <c r="H188" s="170"/>
      <c r="I188" s="171"/>
      <c r="J188" s="171"/>
      <c r="K188" s="169"/>
      <c r="L188" s="169"/>
      <c r="M188" s="169"/>
      <c r="N188" s="169"/>
      <c r="O188" s="172"/>
      <c r="P188" s="169"/>
      <c r="Q188" s="171"/>
      <c r="R188" s="173"/>
      <c r="S188" s="173"/>
      <c r="T188" s="171"/>
      <c r="U188" s="174"/>
    </row>
    <row r="189" spans="2:21" s="34" customFormat="1" ht="18">
      <c r="B189" s="153"/>
      <c r="C189" s="166"/>
      <c r="D189" s="144"/>
      <c r="E189" s="167"/>
      <c r="F189" s="168"/>
      <c r="G189" s="169"/>
      <c r="H189" s="170"/>
      <c r="I189" s="171"/>
      <c r="J189" s="171"/>
      <c r="K189" s="169"/>
      <c r="L189" s="169"/>
      <c r="M189" s="169"/>
      <c r="N189" s="169"/>
      <c r="O189" s="172"/>
      <c r="P189" s="169"/>
      <c r="Q189" s="171"/>
      <c r="R189" s="173"/>
      <c r="S189" s="173"/>
      <c r="T189" s="171"/>
      <c r="U189" s="174"/>
    </row>
    <row r="190" spans="2:21" s="34" customFormat="1" ht="18">
      <c r="B190" s="153"/>
      <c r="C190" s="166"/>
      <c r="D190" s="144"/>
      <c r="E190" s="167"/>
      <c r="F190" s="168"/>
      <c r="G190" s="169"/>
      <c r="H190" s="170"/>
      <c r="I190" s="171"/>
      <c r="J190" s="171"/>
      <c r="K190" s="169"/>
      <c r="L190" s="169"/>
      <c r="M190" s="169"/>
      <c r="N190" s="169"/>
      <c r="O190" s="172"/>
      <c r="P190" s="169"/>
      <c r="Q190" s="171"/>
      <c r="R190" s="173"/>
      <c r="S190" s="173"/>
      <c r="T190" s="171"/>
      <c r="U190" s="174"/>
    </row>
    <row r="191" spans="2:21" s="34" customFormat="1" ht="18">
      <c r="B191" s="153"/>
      <c r="C191" s="166"/>
      <c r="D191" s="144"/>
      <c r="E191" s="167"/>
      <c r="F191" s="168"/>
      <c r="G191" s="169"/>
      <c r="H191" s="170"/>
      <c r="I191" s="171"/>
      <c r="J191" s="171"/>
      <c r="K191" s="169"/>
      <c r="L191" s="169"/>
      <c r="M191" s="169"/>
      <c r="N191" s="169"/>
      <c r="O191" s="172"/>
      <c r="P191" s="169"/>
      <c r="Q191" s="171"/>
      <c r="R191" s="173"/>
      <c r="S191" s="173"/>
      <c r="T191" s="171"/>
      <c r="U191" s="174"/>
    </row>
    <row r="192" spans="2:21" s="34" customFormat="1" ht="18">
      <c r="B192" s="153"/>
      <c r="C192" s="166"/>
      <c r="D192" s="144"/>
      <c r="E192" s="167"/>
      <c r="F192" s="168"/>
      <c r="G192" s="169"/>
      <c r="H192" s="170"/>
      <c r="I192" s="171"/>
      <c r="J192" s="171"/>
      <c r="K192" s="169"/>
      <c r="L192" s="169"/>
      <c r="M192" s="169"/>
      <c r="N192" s="169"/>
      <c r="O192" s="172"/>
      <c r="P192" s="169"/>
      <c r="Q192" s="171"/>
      <c r="R192" s="173"/>
      <c r="S192" s="173"/>
      <c r="T192" s="171"/>
      <c r="U192" s="174"/>
    </row>
    <row r="193" spans="2:21" s="34" customFormat="1" ht="18">
      <c r="B193" s="153"/>
      <c r="C193" s="166"/>
      <c r="D193" s="144"/>
      <c r="E193" s="167"/>
      <c r="F193" s="168"/>
      <c r="G193" s="169"/>
      <c r="H193" s="170"/>
      <c r="I193" s="171"/>
      <c r="J193" s="171"/>
      <c r="K193" s="169"/>
      <c r="L193" s="169"/>
      <c r="M193" s="169"/>
      <c r="N193" s="169"/>
      <c r="O193" s="172"/>
      <c r="P193" s="169"/>
      <c r="Q193" s="171"/>
      <c r="R193" s="173"/>
      <c r="S193" s="173"/>
      <c r="T193" s="171"/>
      <c r="U193" s="174"/>
    </row>
    <row r="194" spans="2:21" s="34" customFormat="1" ht="18">
      <c r="B194" s="153"/>
      <c r="C194" s="166"/>
      <c r="D194" s="144"/>
      <c r="E194" s="167"/>
      <c r="F194" s="168"/>
      <c r="G194" s="169"/>
      <c r="H194" s="170"/>
      <c r="I194" s="171"/>
      <c r="J194" s="171"/>
      <c r="K194" s="169"/>
      <c r="L194" s="169"/>
      <c r="M194" s="169"/>
      <c r="N194" s="169"/>
      <c r="O194" s="172"/>
      <c r="P194" s="169"/>
      <c r="Q194" s="171"/>
      <c r="R194" s="173"/>
      <c r="S194" s="173"/>
      <c r="T194" s="171"/>
      <c r="U194" s="174"/>
    </row>
    <row r="195" spans="2:21" s="34" customFormat="1" ht="18">
      <c r="B195" s="153"/>
      <c r="C195" s="166"/>
      <c r="D195" s="144"/>
      <c r="E195" s="167"/>
      <c r="F195" s="168"/>
      <c r="G195" s="169"/>
      <c r="H195" s="170"/>
      <c r="I195" s="171"/>
      <c r="J195" s="171"/>
      <c r="K195" s="169"/>
      <c r="L195" s="169"/>
      <c r="M195" s="169"/>
      <c r="N195" s="169"/>
      <c r="O195" s="172"/>
      <c r="P195" s="169"/>
      <c r="Q195" s="171"/>
      <c r="R195" s="173"/>
      <c r="S195" s="173"/>
      <c r="T195" s="171"/>
      <c r="U195" s="174"/>
    </row>
    <row r="196" spans="2:21" s="34" customFormat="1" ht="18">
      <c r="B196" s="153"/>
      <c r="C196" s="166"/>
      <c r="D196" s="144"/>
      <c r="E196" s="167"/>
      <c r="F196" s="168"/>
      <c r="G196" s="169"/>
      <c r="H196" s="170"/>
      <c r="I196" s="171"/>
      <c r="J196" s="171"/>
      <c r="K196" s="169"/>
      <c r="L196" s="169"/>
      <c r="M196" s="169"/>
      <c r="N196" s="169"/>
      <c r="O196" s="172"/>
      <c r="P196" s="169"/>
      <c r="Q196" s="171"/>
      <c r="R196" s="173"/>
      <c r="S196" s="173"/>
      <c r="T196" s="171"/>
      <c r="U196" s="174"/>
    </row>
    <row r="197" spans="2:21" s="34" customFormat="1" ht="18">
      <c r="B197" s="153"/>
      <c r="C197" s="166"/>
      <c r="D197" s="144"/>
      <c r="E197" s="167"/>
      <c r="F197" s="168"/>
      <c r="G197" s="169"/>
      <c r="H197" s="170"/>
      <c r="I197" s="171"/>
      <c r="J197" s="171"/>
      <c r="K197" s="169"/>
      <c r="L197" s="169"/>
      <c r="M197" s="169"/>
      <c r="N197" s="169"/>
      <c r="O197" s="172"/>
      <c r="P197" s="169"/>
      <c r="Q197" s="171"/>
      <c r="R197" s="173"/>
      <c r="S197" s="173"/>
      <c r="T197" s="171"/>
      <c r="U197" s="174"/>
    </row>
    <row r="198" spans="2:21" s="34" customFormat="1" ht="18">
      <c r="B198" s="153"/>
      <c r="C198" s="166"/>
      <c r="D198" s="144"/>
      <c r="E198" s="167"/>
      <c r="F198" s="168"/>
      <c r="G198" s="169"/>
      <c r="H198" s="170"/>
      <c r="I198" s="171"/>
      <c r="J198" s="171"/>
      <c r="K198" s="169"/>
      <c r="L198" s="169"/>
      <c r="M198" s="169"/>
      <c r="N198" s="169"/>
      <c r="O198" s="172"/>
      <c r="P198" s="169"/>
      <c r="Q198" s="171"/>
      <c r="R198" s="173"/>
      <c r="S198" s="173"/>
      <c r="T198" s="171"/>
      <c r="U198" s="174"/>
    </row>
    <row r="199" spans="2:21" s="34" customFormat="1" ht="18">
      <c r="B199" s="153"/>
      <c r="C199" s="166"/>
      <c r="D199" s="144"/>
      <c r="E199" s="167"/>
      <c r="F199" s="168"/>
      <c r="G199" s="169"/>
      <c r="H199" s="170"/>
      <c r="I199" s="171"/>
      <c r="J199" s="171"/>
      <c r="K199" s="169"/>
      <c r="L199" s="169"/>
      <c r="M199" s="169"/>
      <c r="N199" s="169"/>
      <c r="O199" s="172"/>
      <c r="P199" s="169"/>
      <c r="Q199" s="171"/>
      <c r="R199" s="173"/>
      <c r="S199" s="173"/>
      <c r="T199" s="171"/>
      <c r="U199" s="174"/>
    </row>
    <row r="200" spans="2:21" s="34" customFormat="1" ht="18">
      <c r="B200" s="153"/>
      <c r="C200" s="166"/>
      <c r="D200" s="144"/>
      <c r="E200" s="167"/>
      <c r="F200" s="168"/>
      <c r="G200" s="169"/>
      <c r="H200" s="170"/>
      <c r="I200" s="171"/>
      <c r="J200" s="171"/>
      <c r="K200" s="169"/>
      <c r="L200" s="169"/>
      <c r="M200" s="169"/>
      <c r="N200" s="169"/>
      <c r="O200" s="172"/>
      <c r="P200" s="169"/>
      <c r="Q200" s="171"/>
      <c r="R200" s="173"/>
      <c r="S200" s="173"/>
      <c r="T200" s="171"/>
      <c r="U200" s="174"/>
    </row>
    <row r="201" spans="2:21" s="34" customFormat="1" ht="18">
      <c r="B201" s="153"/>
      <c r="C201" s="166"/>
      <c r="D201" s="144"/>
      <c r="E201" s="167"/>
      <c r="F201" s="168"/>
      <c r="G201" s="169"/>
      <c r="H201" s="170"/>
      <c r="I201" s="171"/>
      <c r="J201" s="171"/>
      <c r="K201" s="169"/>
      <c r="L201" s="169"/>
      <c r="M201" s="169"/>
      <c r="N201" s="169"/>
      <c r="O201" s="172"/>
      <c r="P201" s="169"/>
      <c r="Q201" s="171"/>
      <c r="R201" s="173"/>
      <c r="S201" s="173"/>
      <c r="T201" s="171"/>
      <c r="U201" s="174"/>
    </row>
    <row r="202" spans="2:21" s="34" customFormat="1" ht="18">
      <c r="B202" s="153"/>
      <c r="C202" s="166"/>
      <c r="D202" s="144"/>
      <c r="E202" s="167"/>
      <c r="F202" s="168"/>
      <c r="G202" s="169"/>
      <c r="H202" s="170"/>
      <c r="I202" s="171"/>
      <c r="J202" s="171"/>
      <c r="K202" s="169"/>
      <c r="L202" s="169"/>
      <c r="M202" s="169"/>
      <c r="N202" s="169"/>
      <c r="O202" s="172"/>
      <c r="P202" s="169"/>
      <c r="Q202" s="171"/>
      <c r="R202" s="173"/>
      <c r="S202" s="173"/>
      <c r="T202" s="171"/>
      <c r="U202" s="174"/>
    </row>
    <row r="203" spans="2:21" s="34" customFormat="1" ht="18">
      <c r="B203" s="153"/>
      <c r="C203" s="166"/>
      <c r="D203" s="144"/>
      <c r="E203" s="167"/>
      <c r="F203" s="168"/>
      <c r="G203" s="169"/>
      <c r="H203" s="170"/>
      <c r="I203" s="171"/>
      <c r="J203" s="171"/>
      <c r="K203" s="169"/>
      <c r="L203" s="169"/>
      <c r="M203" s="169"/>
      <c r="N203" s="169"/>
      <c r="O203" s="172"/>
      <c r="P203" s="169"/>
      <c r="Q203" s="171"/>
      <c r="R203" s="173"/>
      <c r="S203" s="173"/>
      <c r="T203" s="171"/>
      <c r="U203" s="174"/>
    </row>
    <row r="204" spans="2:21" s="34" customFormat="1" ht="18">
      <c r="B204" s="153"/>
      <c r="C204" s="166"/>
      <c r="D204" s="144"/>
      <c r="E204" s="167"/>
      <c r="F204" s="168"/>
      <c r="G204" s="169"/>
      <c r="H204" s="170"/>
      <c r="I204" s="171"/>
      <c r="J204" s="171"/>
      <c r="K204" s="169"/>
      <c r="L204" s="169"/>
      <c r="M204" s="169"/>
      <c r="N204" s="169"/>
      <c r="O204" s="172"/>
      <c r="P204" s="169"/>
      <c r="Q204" s="171"/>
      <c r="R204" s="173"/>
      <c r="S204" s="173"/>
      <c r="T204" s="171"/>
      <c r="U204" s="174"/>
    </row>
    <row r="205" spans="2:21" s="34" customFormat="1" ht="18">
      <c r="B205" s="153"/>
      <c r="C205" s="166"/>
      <c r="D205" s="144"/>
      <c r="E205" s="167"/>
      <c r="F205" s="168"/>
      <c r="G205" s="169"/>
      <c r="H205" s="170"/>
      <c r="I205" s="171"/>
      <c r="J205" s="171"/>
      <c r="K205" s="169"/>
      <c r="L205" s="169"/>
      <c r="M205" s="169"/>
      <c r="N205" s="169"/>
      <c r="O205" s="172"/>
      <c r="P205" s="169"/>
      <c r="Q205" s="171"/>
      <c r="R205" s="173"/>
      <c r="S205" s="173"/>
      <c r="T205" s="171"/>
      <c r="U205" s="174"/>
    </row>
    <row r="206" spans="2:21" s="34" customFormat="1" ht="18">
      <c r="B206" s="153"/>
      <c r="C206" s="166"/>
      <c r="D206" s="144"/>
      <c r="E206" s="167"/>
      <c r="F206" s="168"/>
      <c r="G206" s="169"/>
      <c r="H206" s="170"/>
      <c r="I206" s="171"/>
      <c r="J206" s="171"/>
      <c r="K206" s="169"/>
      <c r="L206" s="169"/>
      <c r="M206" s="169"/>
      <c r="N206" s="169"/>
      <c r="O206" s="172"/>
      <c r="P206" s="169"/>
      <c r="Q206" s="171"/>
      <c r="R206" s="173"/>
      <c r="S206" s="173"/>
      <c r="T206" s="171"/>
      <c r="U206" s="174"/>
    </row>
    <row r="207" spans="2:21" s="34" customFormat="1" ht="18">
      <c r="B207" s="153"/>
      <c r="C207" s="166"/>
      <c r="D207" s="144"/>
      <c r="E207" s="167"/>
      <c r="F207" s="168"/>
      <c r="G207" s="169"/>
      <c r="H207" s="170"/>
      <c r="I207" s="171"/>
      <c r="J207" s="171"/>
      <c r="K207" s="169"/>
      <c r="L207" s="169"/>
      <c r="M207" s="169"/>
      <c r="N207" s="169"/>
      <c r="O207" s="172"/>
      <c r="P207" s="169"/>
      <c r="Q207" s="171"/>
      <c r="R207" s="173"/>
      <c r="S207" s="173"/>
      <c r="T207" s="171"/>
      <c r="U207" s="174"/>
    </row>
    <row r="208" spans="2:21" s="34" customFormat="1" ht="18">
      <c r="B208" s="153"/>
      <c r="C208" s="166"/>
      <c r="D208" s="144"/>
      <c r="E208" s="167"/>
      <c r="F208" s="168"/>
      <c r="G208" s="169"/>
      <c r="H208" s="170"/>
      <c r="I208" s="171"/>
      <c r="J208" s="171"/>
      <c r="K208" s="169"/>
      <c r="L208" s="169"/>
      <c r="M208" s="169"/>
      <c r="N208" s="169"/>
      <c r="O208" s="172"/>
      <c r="P208" s="169"/>
      <c r="Q208" s="171"/>
      <c r="R208" s="173"/>
      <c r="S208" s="173"/>
      <c r="T208" s="171"/>
      <c r="U208" s="174"/>
    </row>
    <row r="209" spans="2:34" s="34" customFormat="1" ht="18">
      <c r="B209" s="153"/>
      <c r="C209" s="166"/>
      <c r="D209" s="144"/>
      <c r="E209" s="167"/>
      <c r="F209" s="168"/>
      <c r="G209" s="169"/>
      <c r="H209" s="170"/>
      <c r="I209" s="171"/>
      <c r="J209" s="171"/>
      <c r="K209" s="169"/>
      <c r="L209" s="169"/>
      <c r="M209" s="169"/>
      <c r="N209" s="169"/>
      <c r="O209" s="172"/>
      <c r="P209" s="169"/>
      <c r="Q209" s="171"/>
      <c r="R209" s="173"/>
      <c r="S209" s="173"/>
      <c r="T209" s="171"/>
      <c r="U209" s="174"/>
    </row>
    <row r="210" spans="2:34" s="34" customFormat="1" ht="18">
      <c r="B210" s="153"/>
      <c r="C210" s="166"/>
      <c r="D210" s="144"/>
      <c r="E210" s="167"/>
      <c r="F210" s="168"/>
      <c r="G210" s="169"/>
      <c r="H210" s="170"/>
      <c r="I210" s="171"/>
      <c r="J210" s="171"/>
      <c r="K210" s="169"/>
      <c r="L210" s="169"/>
      <c r="M210" s="169"/>
      <c r="N210" s="169"/>
      <c r="O210" s="172"/>
      <c r="P210" s="169"/>
      <c r="Q210" s="171"/>
      <c r="R210" s="173"/>
      <c r="S210" s="173"/>
      <c r="T210" s="171"/>
      <c r="U210" s="174"/>
    </row>
    <row r="211" spans="2:34" s="34" customFormat="1" ht="18">
      <c r="B211" s="153"/>
      <c r="C211" s="166"/>
      <c r="D211" s="144"/>
      <c r="E211" s="167"/>
      <c r="F211" s="168"/>
      <c r="G211" s="169"/>
      <c r="H211" s="170"/>
      <c r="I211" s="171"/>
      <c r="J211" s="171"/>
      <c r="K211" s="169"/>
      <c r="L211" s="169"/>
      <c r="M211" s="169"/>
      <c r="N211" s="169"/>
      <c r="O211" s="172"/>
      <c r="P211" s="169"/>
      <c r="Q211" s="171"/>
      <c r="R211" s="173"/>
      <c r="S211" s="173"/>
      <c r="T211" s="171"/>
      <c r="U211" s="174"/>
    </row>
    <row r="212" spans="2:34" s="34" customFormat="1" ht="18">
      <c r="B212" s="153"/>
      <c r="C212" s="166"/>
      <c r="D212" s="144"/>
      <c r="E212" s="167"/>
      <c r="F212" s="168"/>
      <c r="G212" s="169"/>
      <c r="H212" s="170"/>
      <c r="I212" s="171"/>
      <c r="J212" s="171"/>
      <c r="K212" s="169"/>
      <c r="L212" s="169"/>
      <c r="M212" s="169"/>
      <c r="N212" s="169"/>
      <c r="O212" s="172"/>
      <c r="P212" s="169"/>
      <c r="Q212" s="171"/>
      <c r="R212" s="173"/>
      <c r="S212" s="173"/>
      <c r="T212" s="171"/>
      <c r="U212" s="174"/>
    </row>
    <row r="213" spans="2:34" s="34" customFormat="1" ht="18">
      <c r="B213" s="153"/>
      <c r="C213" s="166"/>
      <c r="D213" s="144"/>
      <c r="E213" s="167"/>
      <c r="F213" s="168"/>
      <c r="G213" s="169"/>
      <c r="H213" s="170"/>
      <c r="I213" s="171"/>
      <c r="J213" s="171"/>
      <c r="K213" s="169"/>
      <c r="L213" s="169"/>
      <c r="M213" s="169"/>
      <c r="N213" s="169"/>
      <c r="O213" s="172"/>
      <c r="P213" s="169"/>
      <c r="Q213" s="171"/>
      <c r="R213" s="173"/>
      <c r="S213" s="173"/>
      <c r="T213" s="171"/>
      <c r="U213" s="174"/>
    </row>
    <row r="214" spans="2:34" s="34" customFormat="1" ht="18">
      <c r="B214" s="153"/>
      <c r="C214" s="166"/>
      <c r="D214" s="144"/>
      <c r="E214" s="167"/>
      <c r="F214" s="168"/>
      <c r="G214" s="169"/>
      <c r="H214" s="170"/>
      <c r="I214" s="171"/>
      <c r="J214" s="171"/>
      <c r="K214" s="169"/>
      <c r="L214" s="169"/>
      <c r="M214" s="169"/>
      <c r="N214" s="169"/>
      <c r="O214" s="172"/>
      <c r="P214" s="169"/>
      <c r="Q214" s="171"/>
      <c r="R214" s="173"/>
      <c r="S214" s="173"/>
      <c r="T214" s="171"/>
      <c r="U214" s="174"/>
    </row>
    <row r="215" spans="2:34" s="34" customFormat="1" ht="18">
      <c r="B215" s="153"/>
      <c r="C215" s="166"/>
      <c r="D215" s="144"/>
      <c r="E215" s="167"/>
      <c r="F215" s="168"/>
      <c r="G215" s="169"/>
      <c r="H215" s="170"/>
      <c r="I215" s="171"/>
      <c r="J215" s="171"/>
      <c r="K215" s="169"/>
      <c r="L215" s="169"/>
      <c r="M215" s="169"/>
      <c r="N215" s="169"/>
      <c r="O215" s="172"/>
      <c r="P215" s="169"/>
      <c r="Q215" s="171"/>
      <c r="R215" s="173"/>
      <c r="S215" s="173"/>
      <c r="T215" s="171"/>
      <c r="U215" s="174"/>
    </row>
    <row r="216" spans="2:34" s="34" customFormat="1" ht="18">
      <c r="B216" s="153"/>
      <c r="C216" s="166"/>
      <c r="D216" s="144"/>
      <c r="E216" s="167"/>
      <c r="F216" s="168"/>
      <c r="G216" s="169"/>
      <c r="H216" s="170"/>
      <c r="I216" s="171"/>
      <c r="J216" s="171"/>
      <c r="K216" s="169"/>
      <c r="L216" s="169"/>
      <c r="M216" s="169"/>
      <c r="N216" s="169"/>
      <c r="O216" s="172"/>
      <c r="P216" s="169"/>
      <c r="Q216" s="171"/>
      <c r="R216" s="173"/>
      <c r="S216" s="173"/>
      <c r="T216" s="171"/>
      <c r="U216" s="174"/>
    </row>
    <row r="217" spans="2:34" s="34" customFormat="1" ht="18">
      <c r="B217" s="153"/>
      <c r="C217" s="166"/>
      <c r="D217" s="144"/>
      <c r="E217" s="167"/>
      <c r="F217" s="168"/>
      <c r="G217" s="169"/>
      <c r="H217" s="170"/>
      <c r="I217" s="171"/>
      <c r="J217" s="171"/>
      <c r="K217" s="169"/>
      <c r="L217" s="169"/>
      <c r="M217" s="169"/>
      <c r="N217" s="169"/>
      <c r="O217" s="172"/>
      <c r="P217" s="169"/>
      <c r="Q217" s="171"/>
      <c r="R217" s="173"/>
      <c r="S217" s="173"/>
      <c r="T217" s="171"/>
      <c r="U217" s="174"/>
    </row>
    <row r="218" spans="2:34" s="34" customFormat="1" ht="18">
      <c r="B218" s="153"/>
      <c r="C218" s="166"/>
      <c r="D218" s="144"/>
      <c r="E218" s="167"/>
      <c r="F218" s="168"/>
      <c r="G218" s="169"/>
      <c r="H218" s="170"/>
      <c r="I218" s="171"/>
      <c r="J218" s="171"/>
      <c r="K218" s="169"/>
      <c r="L218" s="169"/>
      <c r="M218" s="169"/>
      <c r="N218" s="169"/>
      <c r="O218" s="172"/>
      <c r="P218" s="169"/>
      <c r="Q218" s="171"/>
      <c r="R218" s="173"/>
      <c r="S218" s="173"/>
      <c r="T218" s="171"/>
      <c r="U218" s="174"/>
    </row>
    <row r="219" spans="2:34" s="34" customFormat="1" ht="18">
      <c r="B219" s="153"/>
      <c r="C219" s="166"/>
      <c r="D219" s="144"/>
      <c r="E219" s="167"/>
      <c r="F219" s="168"/>
      <c r="G219" s="169"/>
      <c r="H219" s="170"/>
      <c r="I219" s="171"/>
      <c r="J219" s="171"/>
      <c r="K219" s="169"/>
      <c r="L219" s="169"/>
      <c r="M219" s="169"/>
      <c r="N219" s="169"/>
      <c r="O219" s="172"/>
      <c r="P219" s="169"/>
      <c r="Q219" s="171"/>
      <c r="R219" s="173"/>
      <c r="S219" s="173"/>
      <c r="T219" s="171"/>
      <c r="U219" s="174"/>
    </row>
    <row r="220" spans="2:34" s="34" customFormat="1" ht="18">
      <c r="B220" s="153"/>
      <c r="C220" s="166"/>
      <c r="D220" s="144"/>
      <c r="E220" s="167"/>
      <c r="F220" s="168"/>
      <c r="G220" s="169"/>
      <c r="H220" s="170"/>
      <c r="I220" s="171"/>
      <c r="J220" s="171"/>
      <c r="K220" s="169"/>
      <c r="L220" s="169"/>
      <c r="M220" s="169"/>
      <c r="N220" s="169"/>
      <c r="O220" s="172"/>
      <c r="P220" s="169"/>
      <c r="Q220" s="171"/>
      <c r="R220" s="173"/>
      <c r="S220" s="173"/>
      <c r="T220" s="171"/>
      <c r="U220" s="174"/>
    </row>
    <row r="221" spans="2:34" s="34" customFormat="1" ht="18">
      <c r="B221" s="153"/>
      <c r="C221" s="166"/>
      <c r="D221" s="144"/>
      <c r="E221" s="167"/>
      <c r="F221" s="168"/>
      <c r="G221" s="169"/>
      <c r="H221" s="170"/>
      <c r="I221" s="171"/>
      <c r="J221" s="171"/>
      <c r="K221" s="169"/>
      <c r="L221" s="169"/>
      <c r="M221" s="169"/>
      <c r="N221" s="169"/>
      <c r="O221" s="172"/>
      <c r="P221" s="169"/>
      <c r="Q221" s="171"/>
      <c r="R221" s="173"/>
      <c r="S221" s="173"/>
      <c r="T221" s="171"/>
      <c r="U221" s="174"/>
    </row>
    <row r="222" spans="2:34" s="34" customFormat="1" ht="18">
      <c r="B222" s="153"/>
      <c r="C222" s="166"/>
      <c r="D222" s="144" t="str">
        <f t="shared" ref="D222:D223" si="0">IF($C222 &lt;&gt; "", IF(ISERROR(MATCH(C222, 祝日, 0)), TEXT($C222, "aaa"), "祝日"), "")</f>
        <v/>
      </c>
      <c r="E222" s="167"/>
      <c r="F222" s="168"/>
      <c r="G222" s="169"/>
      <c r="H222" s="170"/>
      <c r="I222" s="171"/>
      <c r="J222" s="171"/>
      <c r="K222" s="169"/>
      <c r="L222" s="169"/>
      <c r="M222" s="169"/>
      <c r="N222" s="169"/>
      <c r="O222" s="172"/>
      <c r="P222" s="169"/>
      <c r="Q222" s="171"/>
      <c r="R222" s="173"/>
      <c r="S222" s="173"/>
      <c r="T222" s="171"/>
      <c r="U222" s="174"/>
      <c r="AH222" s="34" t="s">
        <v>190</v>
      </c>
    </row>
    <row r="223" spans="2:34" s="34" customFormat="1" ht="18">
      <c r="B223" s="154"/>
      <c r="C223" s="175"/>
      <c r="D223" s="156" t="str">
        <f t="shared" si="0"/>
        <v/>
      </c>
      <c r="E223" s="176"/>
      <c r="F223" s="177"/>
      <c r="G223" s="178"/>
      <c r="H223" s="179"/>
      <c r="I223" s="180"/>
      <c r="J223" s="180"/>
      <c r="K223" s="178"/>
      <c r="L223" s="178"/>
      <c r="M223" s="178"/>
      <c r="N223" s="178"/>
      <c r="O223" s="181"/>
      <c r="P223" s="178"/>
      <c r="Q223" s="180"/>
      <c r="R223" s="182"/>
      <c r="S223" s="182"/>
      <c r="T223" s="180"/>
      <c r="U223" s="183"/>
      <c r="AH223" s="34" t="s">
        <v>190</v>
      </c>
    </row>
    <row r="224" spans="2:34" s="34" customFormat="1" ht="18">
      <c r="B224" s="34" t="s">
        <v>190</v>
      </c>
      <c r="C224" s="34" t="s">
        <v>190</v>
      </c>
      <c r="D224" s="34" t="s">
        <v>190</v>
      </c>
      <c r="E224" s="34" t="s">
        <v>190</v>
      </c>
      <c r="F224" s="34" t="s">
        <v>190</v>
      </c>
      <c r="G224" s="34" t="s">
        <v>190</v>
      </c>
      <c r="I224" s="34" t="s">
        <v>190</v>
      </c>
      <c r="J224" s="34" t="s">
        <v>190</v>
      </c>
      <c r="K224" s="34" t="s">
        <v>190</v>
      </c>
      <c r="L224" s="34" t="s">
        <v>190</v>
      </c>
      <c r="M224" s="34" t="s">
        <v>190</v>
      </c>
      <c r="N224" s="34" t="s">
        <v>190</v>
      </c>
      <c r="O224" s="34" t="s">
        <v>190</v>
      </c>
      <c r="P224" s="34" t="s">
        <v>190</v>
      </c>
      <c r="Q224" s="34" t="s">
        <v>190</v>
      </c>
      <c r="R224" s="34" t="s">
        <v>190</v>
      </c>
      <c r="S224" s="34" t="s">
        <v>190</v>
      </c>
      <c r="T224" s="34" t="s">
        <v>190</v>
      </c>
      <c r="U224" s="34" t="s">
        <v>190</v>
      </c>
      <c r="V224" s="34" t="s">
        <v>19</v>
      </c>
      <c r="W224" s="34" t="s">
        <v>19</v>
      </c>
      <c r="X224" s="34" t="s">
        <v>19</v>
      </c>
      <c r="Y224" s="34" t="s">
        <v>19</v>
      </c>
      <c r="Z224" s="34" t="s">
        <v>19</v>
      </c>
      <c r="AA224" s="34" t="s">
        <v>19</v>
      </c>
      <c r="AB224" s="34" t="s">
        <v>19</v>
      </c>
      <c r="AC224" s="34" t="s">
        <v>19</v>
      </c>
      <c r="AD224" s="34" t="s">
        <v>19</v>
      </c>
      <c r="AE224" s="34" t="s">
        <v>19</v>
      </c>
      <c r="AF224" s="34" t="s">
        <v>19</v>
      </c>
      <c r="AG224" s="34" t="s">
        <v>19</v>
      </c>
      <c r="AH224" s="34" t="s">
        <v>190</v>
      </c>
    </row>
    <row r="225" s="34" customFormat="1" ht="18"/>
  </sheetData>
  <sheetProtection insertRows="0"/>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M12:P223" xr:uid="{FA00B25B-A972-4D56-8B81-76FE584069F0}">
      <formula1>"有,無"</formula1>
    </dataValidation>
    <dataValidation type="list" allowBlank="1" showInputMessage="1" showErrorMessage="1" sqref="J12:J223" xr:uid="{6CF311F8-F8D9-40D9-8304-4571501701DB}">
      <formula1>"乾燥, 湿潤, 凍結, 積雪"</formula1>
    </dataValidation>
    <dataValidation type="list" allowBlank="1" showInputMessage="1" showErrorMessage="1" sqref="I12:I223" xr:uid="{E2F89C22-3F83-4CAA-B87F-39589B61A25E}">
      <formula1>"良好, 逆光, 夕日, 西日, 夜"</formula1>
    </dataValidation>
    <dataValidation type="list" allowBlank="1" showInputMessage="1" showErrorMessage="1" sqref="F12:F223" xr:uid="{7E8C4648-6EC3-4A7E-A67B-E32A1E76F604}">
      <formula1>"晴れ, 曇り, 降雨, 降雪, 堆雪, キリ"</formula1>
    </dataValidation>
    <dataValidation type="list" allowBlank="1" showInputMessage="1" showErrorMessage="1" sqref="S12:S223"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23" xr:uid="{F4703416-6BB9-44FE-BE54-EC96F8F6B78D}">
      <formula1>0</formula1>
    </dataValidation>
    <dataValidation type="list" allowBlank="1" showInputMessage="1" showErrorMessage="1" sqref="K13:K223" xr:uid="{A432D462-3AE4-4BFA-877D-EEDE60C90F61}">
      <formula1>"交差点内,交差点付近,単路,単路(トンネル),単路(橋),踏切,ロータリー,その他"</formula1>
    </dataValidation>
    <dataValidation type="decimal" operator="greaterThanOrEqual" allowBlank="1" showInputMessage="1" showErrorMessage="1" sqref="H12:H223" xr:uid="{FA40A900-C548-444A-BB5E-A15BE52D1063}">
      <formula1>0</formula1>
    </dataValidation>
    <dataValidation type="list" allowBlank="1" showInputMessage="1" showErrorMessage="1" sqref="G12:G223" xr:uid="{52C980BF-3A3A-42D7-B647-A2B7EE15191F}">
      <formula1>"L4想定区間内,L4想定区間外,実証走行ルート外"</formula1>
    </dataValidation>
    <dataValidation type="time" operator="greaterThanOrEqual" allowBlank="1" showInputMessage="1" showErrorMessage="1" sqref="E12:E223" xr:uid="{DF23B42D-39B9-467D-A587-9668D8B95CBF}">
      <formula1>0</formula1>
    </dataValidation>
    <dataValidation type="date" operator="greaterThanOrEqual" allowBlank="1" showInputMessage="1" showErrorMessage="1" sqref="C12:C223" xr:uid="{6B6809F1-194A-4628-8346-E002AE5D21BF}">
      <formula1>44927</formula1>
    </dataValidation>
    <dataValidation type="list" allowBlank="1" showInputMessage="1" showErrorMessage="1" sqref="R12:R223" xr:uid="{988D79F8-7461-4CF5-ABF9-CE6D5DDF07C7}">
      <formula1>"ブレーキ操作,アクセル操作,ステアリング操作,非常停止ボタン操作"</formula1>
    </dataValidation>
    <dataValidation type="list" allowBlank="1" showInputMessage="1" showErrorMessage="1" sqref="Q12:Q223" xr:uid="{FCF02E03-6422-4118-82AC-10F900E55DD7}">
      <formula1>"左折,直進,右折,合流,停止,出発,その他"</formula1>
    </dataValidation>
    <dataValidation type="list" allowBlank="1" showInputMessage="1" showErrorMessage="1" sqref="L12:L223"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baseColWidth="10" defaultColWidth="8" defaultRowHeight="18"/>
  <cols>
    <col min="1" max="1" width="3.5" style="34" customWidth="1"/>
    <col min="2" max="2" width="9" style="7" bestFit="1" customWidth="1"/>
    <col min="3" max="4" width="9.5" style="34" customWidth="1"/>
    <col min="5" max="9" width="23" style="34" customWidth="1"/>
    <col min="10" max="10" width="36.5" style="34" customWidth="1"/>
    <col min="11" max="11" width="8" style="34"/>
    <col min="12" max="12" width="8" style="48"/>
    <col min="13" max="16384" width="8" style="34"/>
  </cols>
  <sheetData>
    <row r="1" spans="2:19" s="3" customFormat="1">
      <c r="S1" s="25"/>
    </row>
    <row r="2" spans="2:19" s="3" customFormat="1" hidden="1">
      <c r="B2" s="233" t="s">
        <v>1</v>
      </c>
      <c r="C2" s="233" t="s">
        <v>2</v>
      </c>
      <c r="D2" s="233" t="s">
        <v>3</v>
      </c>
      <c r="S2" s="25"/>
    </row>
    <row r="3" spans="2:19" s="3" customFormat="1" hidden="1">
      <c r="B3" s="233" t="str">
        <f>走行データ一覧!G4&amp;""</f>
        <v>016331</v>
      </c>
      <c r="C3" s="233" t="str">
        <f>走行データ一覧!H4&amp;""</f>
        <v>北海道</v>
      </c>
      <c r="D3" s="233" t="str">
        <f>走行データ一覧!I4&amp;""</f>
        <v>上士幌町</v>
      </c>
      <c r="S3" s="25"/>
    </row>
    <row r="4" spans="2:19" ht="16.5" hidden="1" customHeight="1"/>
    <row r="5" spans="2:19">
      <c r="B5" s="47" t="s">
        <v>248</v>
      </c>
      <c r="D5" s="47"/>
    </row>
    <row r="6" spans="2:19">
      <c r="B6" s="7" t="s">
        <v>249</v>
      </c>
      <c r="C6" s="47"/>
      <c r="D6" s="47"/>
    </row>
    <row r="7" spans="2:19" ht="57">
      <c r="B7" s="38"/>
      <c r="C7" s="47"/>
      <c r="D7" s="47"/>
      <c r="I7" s="6" t="s">
        <v>250</v>
      </c>
      <c r="J7" s="87"/>
    </row>
    <row r="8" spans="2:19" ht="18" customHeight="1">
      <c r="B8" s="88" t="s">
        <v>251</v>
      </c>
      <c r="C8" s="111">
        <v>76</v>
      </c>
      <c r="D8" s="111" t="s">
        <v>194</v>
      </c>
      <c r="E8" s="111">
        <v>77</v>
      </c>
      <c r="F8" s="111">
        <v>78</v>
      </c>
      <c r="G8" s="111">
        <v>79</v>
      </c>
      <c r="H8" s="111">
        <v>80</v>
      </c>
      <c r="I8" s="111">
        <v>81</v>
      </c>
      <c r="J8" s="119">
        <v>82</v>
      </c>
      <c r="K8" s="34" t="s">
        <v>190</v>
      </c>
    </row>
    <row r="9" spans="2:19">
      <c r="B9" s="78" t="s">
        <v>9</v>
      </c>
      <c r="C9" s="59" t="s">
        <v>99</v>
      </c>
      <c r="D9" s="57" t="s">
        <v>195</v>
      </c>
      <c r="E9" s="57" t="s">
        <v>252</v>
      </c>
      <c r="F9" s="57" t="s">
        <v>253</v>
      </c>
      <c r="G9" s="57" t="s">
        <v>181</v>
      </c>
      <c r="H9" s="57" t="s">
        <v>183</v>
      </c>
      <c r="I9" s="57" t="s">
        <v>254</v>
      </c>
      <c r="J9" s="63" t="s">
        <v>255</v>
      </c>
      <c r="K9" s="34" t="s">
        <v>190</v>
      </c>
      <c r="L9" s="79"/>
    </row>
    <row r="10" spans="2:19">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256</v>
      </c>
      <c r="J10" s="68" t="s">
        <v>257</v>
      </c>
      <c r="K10" s="34" t="s">
        <v>190</v>
      </c>
    </row>
    <row r="11" spans="2:19">
      <c r="B11" s="165" t="s">
        <v>209</v>
      </c>
      <c r="C11" s="166"/>
      <c r="D11" s="144" t="str">
        <f t="shared" si="0"/>
        <v/>
      </c>
      <c r="E11" s="167"/>
      <c r="F11" s="167"/>
      <c r="G11" s="167"/>
      <c r="H11" s="167"/>
      <c r="I11" s="173"/>
      <c r="J11" s="201"/>
      <c r="K11" s="34" t="s">
        <v>190</v>
      </c>
    </row>
    <row r="12" spans="2:19">
      <c r="B12" s="165"/>
      <c r="C12" s="166"/>
      <c r="D12" s="144" t="str">
        <f t="shared" si="0"/>
        <v/>
      </c>
      <c r="E12" s="167"/>
      <c r="F12" s="167"/>
      <c r="G12" s="167"/>
      <c r="H12" s="167"/>
      <c r="I12" s="173"/>
      <c r="J12" s="201"/>
      <c r="K12" s="34" t="s">
        <v>190</v>
      </c>
    </row>
    <row r="13" spans="2:19">
      <c r="B13" s="165"/>
      <c r="C13" s="166"/>
      <c r="D13" s="144" t="str">
        <f t="shared" si="0"/>
        <v/>
      </c>
      <c r="E13" s="167"/>
      <c r="F13" s="167"/>
      <c r="G13" s="167"/>
      <c r="H13" s="167"/>
      <c r="I13" s="173"/>
      <c r="J13" s="201"/>
      <c r="K13" s="34" t="s">
        <v>190</v>
      </c>
    </row>
    <row r="14" spans="2:19">
      <c r="B14" s="165"/>
      <c r="C14" s="166"/>
      <c r="D14" s="144" t="str">
        <f t="shared" si="0"/>
        <v/>
      </c>
      <c r="E14" s="167"/>
      <c r="F14" s="167"/>
      <c r="G14" s="167"/>
      <c r="H14" s="167"/>
      <c r="I14" s="173"/>
      <c r="J14" s="201"/>
      <c r="K14" s="34" t="s">
        <v>190</v>
      </c>
    </row>
    <row r="15" spans="2:19">
      <c r="B15" s="165"/>
      <c r="C15" s="166"/>
      <c r="D15" s="144" t="str">
        <f t="shared" si="0"/>
        <v/>
      </c>
      <c r="E15" s="167"/>
      <c r="F15" s="167"/>
      <c r="G15" s="167"/>
      <c r="H15" s="167"/>
      <c r="I15" s="173"/>
      <c r="J15" s="201"/>
      <c r="K15" s="34" t="s">
        <v>190</v>
      </c>
    </row>
    <row r="16" spans="2:19">
      <c r="B16" s="165"/>
      <c r="C16" s="166"/>
      <c r="D16" s="144" t="str">
        <f t="shared" si="0"/>
        <v/>
      </c>
      <c r="E16" s="167"/>
      <c r="F16" s="167"/>
      <c r="G16" s="167"/>
      <c r="H16" s="167"/>
      <c r="I16" s="173"/>
      <c r="J16" s="201"/>
      <c r="K16" s="34" t="s">
        <v>190</v>
      </c>
    </row>
    <row r="17" spans="2:11">
      <c r="B17" s="165"/>
      <c r="C17" s="166"/>
      <c r="D17" s="144" t="str">
        <f t="shared" si="0"/>
        <v/>
      </c>
      <c r="E17" s="167"/>
      <c r="F17" s="167"/>
      <c r="G17" s="167"/>
      <c r="H17" s="167"/>
      <c r="I17" s="173"/>
      <c r="J17" s="201"/>
      <c r="K17" s="34" t="s">
        <v>190</v>
      </c>
    </row>
    <row r="18" spans="2:11">
      <c r="B18" s="165"/>
      <c r="C18" s="166"/>
      <c r="D18" s="144" t="str">
        <f t="shared" si="0"/>
        <v/>
      </c>
      <c r="E18" s="167"/>
      <c r="F18" s="167"/>
      <c r="G18" s="167"/>
      <c r="H18" s="167"/>
      <c r="I18" s="173"/>
      <c r="J18" s="201"/>
      <c r="K18" s="34" t="s">
        <v>190</v>
      </c>
    </row>
    <row r="19" spans="2:11">
      <c r="B19" s="165"/>
      <c r="C19" s="166"/>
      <c r="D19" s="144" t="str">
        <f t="shared" si="0"/>
        <v/>
      </c>
      <c r="E19" s="167"/>
      <c r="F19" s="167"/>
      <c r="G19" s="167"/>
      <c r="H19" s="167"/>
      <c r="I19" s="173"/>
      <c r="J19" s="201"/>
      <c r="K19" s="34" t="s">
        <v>190</v>
      </c>
    </row>
    <row r="20" spans="2:11">
      <c r="B20" s="165"/>
      <c r="C20" s="166"/>
      <c r="D20" s="144" t="str">
        <f t="shared" si="0"/>
        <v/>
      </c>
      <c r="E20" s="167"/>
      <c r="F20" s="167"/>
      <c r="G20" s="167"/>
      <c r="H20" s="167"/>
      <c r="I20" s="173"/>
      <c r="J20" s="201"/>
      <c r="K20" s="34" t="s">
        <v>190</v>
      </c>
    </row>
    <row r="21" spans="2:11">
      <c r="B21" s="165"/>
      <c r="C21" s="166"/>
      <c r="D21" s="144" t="str">
        <f t="shared" si="0"/>
        <v/>
      </c>
      <c r="E21" s="167"/>
      <c r="F21" s="167"/>
      <c r="G21" s="167"/>
      <c r="H21" s="167"/>
      <c r="I21" s="173"/>
      <c r="J21" s="201"/>
      <c r="K21" s="34" t="s">
        <v>190</v>
      </c>
    </row>
    <row r="22" spans="2:11">
      <c r="B22" s="165"/>
      <c r="C22" s="166"/>
      <c r="D22" s="144" t="str">
        <f t="shared" si="0"/>
        <v/>
      </c>
      <c r="E22" s="167"/>
      <c r="F22" s="167"/>
      <c r="G22" s="167"/>
      <c r="H22" s="167"/>
      <c r="I22" s="173"/>
      <c r="J22" s="201"/>
      <c r="K22" s="34" t="s">
        <v>190</v>
      </c>
    </row>
    <row r="23" spans="2:11">
      <c r="B23" s="165"/>
      <c r="C23" s="166"/>
      <c r="D23" s="144" t="str">
        <f t="shared" si="0"/>
        <v/>
      </c>
      <c r="E23" s="167"/>
      <c r="F23" s="167"/>
      <c r="G23" s="167"/>
      <c r="H23" s="167"/>
      <c r="I23" s="173"/>
      <c r="J23" s="201"/>
      <c r="K23" s="34" t="s">
        <v>190</v>
      </c>
    </row>
    <row r="24" spans="2:11">
      <c r="B24" s="165"/>
      <c r="C24" s="166"/>
      <c r="D24" s="144" t="str">
        <f t="shared" si="0"/>
        <v/>
      </c>
      <c r="E24" s="167"/>
      <c r="F24" s="167"/>
      <c r="G24" s="167"/>
      <c r="H24" s="167"/>
      <c r="I24" s="173"/>
      <c r="J24" s="201"/>
      <c r="K24" s="34" t="s">
        <v>190</v>
      </c>
    </row>
    <row r="25" spans="2:11">
      <c r="B25" s="165"/>
      <c r="C25" s="166"/>
      <c r="D25" s="144" t="str">
        <f t="shared" si="0"/>
        <v/>
      </c>
      <c r="E25" s="167"/>
      <c r="F25" s="167"/>
      <c r="G25" s="167"/>
      <c r="H25" s="167"/>
      <c r="I25" s="173"/>
      <c r="J25" s="201"/>
      <c r="K25" s="34" t="s">
        <v>190</v>
      </c>
    </row>
    <row r="26" spans="2:11">
      <c r="B26" s="165"/>
      <c r="C26" s="166"/>
      <c r="D26" s="144" t="str">
        <f t="shared" si="0"/>
        <v/>
      </c>
      <c r="E26" s="167"/>
      <c r="F26" s="167"/>
      <c r="G26" s="167"/>
      <c r="H26" s="167"/>
      <c r="I26" s="173"/>
      <c r="J26" s="201"/>
      <c r="K26" s="34" t="s">
        <v>190</v>
      </c>
    </row>
    <row r="27" spans="2:11">
      <c r="B27" s="165"/>
      <c r="C27" s="166"/>
      <c r="D27" s="144" t="str">
        <f t="shared" si="0"/>
        <v/>
      </c>
      <c r="E27" s="167"/>
      <c r="F27" s="167"/>
      <c r="G27" s="167"/>
      <c r="H27" s="167"/>
      <c r="I27" s="173"/>
      <c r="J27" s="201"/>
      <c r="K27" s="34" t="s">
        <v>190</v>
      </c>
    </row>
    <row r="28" spans="2:11">
      <c r="B28" s="165"/>
      <c r="C28" s="166"/>
      <c r="D28" s="144" t="str">
        <f t="shared" si="0"/>
        <v/>
      </c>
      <c r="E28" s="167"/>
      <c r="F28" s="167"/>
      <c r="G28" s="167"/>
      <c r="H28" s="167"/>
      <c r="I28" s="173"/>
      <c r="J28" s="201"/>
      <c r="K28" s="34" t="s">
        <v>190</v>
      </c>
    </row>
    <row r="29" spans="2:11">
      <c r="B29" s="165"/>
      <c r="C29" s="166"/>
      <c r="D29" s="144" t="str">
        <f t="shared" si="0"/>
        <v/>
      </c>
      <c r="E29" s="167"/>
      <c r="F29" s="167"/>
      <c r="G29" s="167"/>
      <c r="H29" s="167"/>
      <c r="I29" s="173"/>
      <c r="J29" s="201"/>
      <c r="K29" s="34" t="s">
        <v>190</v>
      </c>
    </row>
    <row r="30" spans="2:11">
      <c r="B30" s="165"/>
      <c r="C30" s="166"/>
      <c r="D30" s="144" t="str">
        <f t="shared" si="0"/>
        <v/>
      </c>
      <c r="E30" s="167"/>
      <c r="F30" s="167"/>
      <c r="G30" s="167"/>
      <c r="H30" s="167"/>
      <c r="I30" s="173"/>
      <c r="J30" s="201"/>
      <c r="K30" s="34" t="s">
        <v>190</v>
      </c>
    </row>
    <row r="31" spans="2:11">
      <c r="B31" s="165"/>
      <c r="C31" s="166"/>
      <c r="D31" s="144" t="str">
        <f t="shared" si="0"/>
        <v/>
      </c>
      <c r="E31" s="167"/>
      <c r="F31" s="167"/>
      <c r="G31" s="167"/>
      <c r="H31" s="167"/>
      <c r="I31" s="173"/>
      <c r="J31" s="201"/>
      <c r="K31" s="34" t="s">
        <v>190</v>
      </c>
    </row>
    <row r="32" spans="2:11">
      <c r="B32" s="165"/>
      <c r="C32" s="166"/>
      <c r="D32" s="144" t="str">
        <f t="shared" si="0"/>
        <v/>
      </c>
      <c r="E32" s="167"/>
      <c r="F32" s="167"/>
      <c r="G32" s="167"/>
      <c r="H32" s="167"/>
      <c r="I32" s="173"/>
      <c r="J32" s="201"/>
      <c r="K32" s="34" t="s">
        <v>190</v>
      </c>
    </row>
    <row r="33" spans="2:11">
      <c r="B33" s="165"/>
      <c r="C33" s="166"/>
      <c r="D33" s="144" t="str">
        <f t="shared" si="0"/>
        <v/>
      </c>
      <c r="E33" s="167"/>
      <c r="F33" s="167"/>
      <c r="G33" s="167"/>
      <c r="H33" s="167"/>
      <c r="I33" s="173"/>
      <c r="J33" s="201"/>
      <c r="K33" s="34" t="s">
        <v>190</v>
      </c>
    </row>
    <row r="34" spans="2:11">
      <c r="B34" s="165"/>
      <c r="C34" s="166"/>
      <c r="D34" s="144" t="str">
        <f t="shared" si="0"/>
        <v/>
      </c>
      <c r="E34" s="167"/>
      <c r="F34" s="167"/>
      <c r="G34" s="167"/>
      <c r="H34" s="167"/>
      <c r="I34" s="173"/>
      <c r="J34" s="201"/>
      <c r="K34" s="34" t="s">
        <v>190</v>
      </c>
    </row>
    <row r="35" spans="2:11">
      <c r="B35" s="165"/>
      <c r="C35" s="166"/>
      <c r="D35" s="144" t="str">
        <f t="shared" si="0"/>
        <v/>
      </c>
      <c r="E35" s="167"/>
      <c r="F35" s="167"/>
      <c r="G35" s="167"/>
      <c r="H35" s="167"/>
      <c r="I35" s="173"/>
      <c r="J35" s="201"/>
      <c r="K35" s="34" t="s">
        <v>190</v>
      </c>
    </row>
    <row r="36" spans="2:11">
      <c r="B36" s="165"/>
      <c r="C36" s="166"/>
      <c r="D36" s="144" t="str">
        <f t="shared" si="0"/>
        <v/>
      </c>
      <c r="E36" s="167"/>
      <c r="F36" s="167"/>
      <c r="G36" s="167"/>
      <c r="H36" s="167"/>
      <c r="I36" s="173"/>
      <c r="J36" s="201"/>
      <c r="K36" s="34" t="s">
        <v>190</v>
      </c>
    </row>
    <row r="37" spans="2:11">
      <c r="B37" s="165"/>
      <c r="C37" s="166"/>
      <c r="D37" s="144" t="str">
        <f t="shared" si="0"/>
        <v/>
      </c>
      <c r="E37" s="167"/>
      <c r="F37" s="167"/>
      <c r="G37" s="167"/>
      <c r="H37" s="167"/>
      <c r="I37" s="173"/>
      <c r="J37" s="201"/>
      <c r="K37" s="34" t="s">
        <v>190</v>
      </c>
    </row>
    <row r="38" spans="2:11">
      <c r="B38" s="165"/>
      <c r="C38" s="166"/>
      <c r="D38" s="144" t="str">
        <f t="shared" si="0"/>
        <v/>
      </c>
      <c r="E38" s="167"/>
      <c r="F38" s="167"/>
      <c r="G38" s="167"/>
      <c r="H38" s="167"/>
      <c r="I38" s="173"/>
      <c r="J38" s="201"/>
      <c r="K38" s="34" t="s">
        <v>190</v>
      </c>
    </row>
    <row r="39" spans="2:11">
      <c r="B39" s="165"/>
      <c r="C39" s="166"/>
      <c r="D39" s="144" t="str">
        <f t="shared" si="0"/>
        <v/>
      </c>
      <c r="E39" s="167"/>
      <c r="F39" s="167"/>
      <c r="G39" s="167"/>
      <c r="H39" s="167"/>
      <c r="I39" s="173"/>
      <c r="J39" s="201"/>
      <c r="K39" s="34" t="s">
        <v>190</v>
      </c>
    </row>
    <row r="40" spans="2:11">
      <c r="B40" s="165"/>
      <c r="C40" s="166"/>
      <c r="D40" s="144" t="str">
        <f t="shared" si="0"/>
        <v/>
      </c>
      <c r="E40" s="167"/>
      <c r="F40" s="167"/>
      <c r="G40" s="167"/>
      <c r="H40" s="167"/>
      <c r="I40" s="173"/>
      <c r="J40" s="201"/>
      <c r="K40" s="34" t="s">
        <v>190</v>
      </c>
    </row>
    <row r="41" spans="2:11">
      <c r="B41" s="165"/>
      <c r="C41" s="166"/>
      <c r="D41" s="144" t="str">
        <f t="shared" si="0"/>
        <v/>
      </c>
      <c r="E41" s="167"/>
      <c r="F41" s="167"/>
      <c r="G41" s="167"/>
      <c r="H41" s="167"/>
      <c r="I41" s="173"/>
      <c r="J41" s="201"/>
      <c r="K41" s="34" t="s">
        <v>190</v>
      </c>
    </row>
    <row r="42" spans="2:11">
      <c r="B42" s="165"/>
      <c r="C42" s="166"/>
      <c r="D42" s="144" t="str">
        <f t="shared" si="0"/>
        <v/>
      </c>
      <c r="E42" s="167"/>
      <c r="F42" s="167"/>
      <c r="G42" s="167"/>
      <c r="H42" s="167"/>
      <c r="I42" s="173"/>
      <c r="J42" s="201"/>
      <c r="K42" s="34" t="s">
        <v>190</v>
      </c>
    </row>
    <row r="43" spans="2:11">
      <c r="B43" s="165"/>
      <c r="C43" s="166"/>
      <c r="D43" s="144" t="str">
        <f t="shared" si="0"/>
        <v/>
      </c>
      <c r="E43" s="167"/>
      <c r="F43" s="167"/>
      <c r="G43" s="167"/>
      <c r="H43" s="167"/>
      <c r="I43" s="173"/>
      <c r="J43" s="201"/>
      <c r="K43" s="34" t="s">
        <v>190</v>
      </c>
    </row>
    <row r="44" spans="2:11">
      <c r="B44" s="165"/>
      <c r="C44" s="166"/>
      <c r="D44" s="144" t="str">
        <f t="shared" si="0"/>
        <v/>
      </c>
      <c r="E44" s="167"/>
      <c r="F44" s="167"/>
      <c r="G44" s="167"/>
      <c r="H44" s="167"/>
      <c r="I44" s="173"/>
      <c r="J44" s="201"/>
      <c r="K44" s="34" t="s">
        <v>190</v>
      </c>
    </row>
    <row r="45" spans="2:11">
      <c r="B45" s="165"/>
      <c r="C45" s="166"/>
      <c r="D45" s="144" t="str">
        <f t="shared" si="0"/>
        <v/>
      </c>
      <c r="E45" s="167"/>
      <c r="F45" s="167"/>
      <c r="G45" s="167"/>
      <c r="H45" s="167"/>
      <c r="I45" s="173"/>
      <c r="J45" s="201"/>
      <c r="K45" s="34" t="s">
        <v>190</v>
      </c>
    </row>
    <row r="46" spans="2:11">
      <c r="B46" s="165"/>
      <c r="C46" s="166"/>
      <c r="D46" s="144" t="str">
        <f t="shared" si="0"/>
        <v/>
      </c>
      <c r="E46" s="167"/>
      <c r="F46" s="167"/>
      <c r="G46" s="167"/>
      <c r="H46" s="167"/>
      <c r="I46" s="173"/>
      <c r="J46" s="201"/>
      <c r="K46" s="34" t="s">
        <v>190</v>
      </c>
    </row>
    <row r="47" spans="2:11">
      <c r="B47" s="165"/>
      <c r="C47" s="166"/>
      <c r="D47" s="144" t="str">
        <f t="shared" si="0"/>
        <v/>
      </c>
      <c r="E47" s="167"/>
      <c r="F47" s="167"/>
      <c r="G47" s="167"/>
      <c r="H47" s="167"/>
      <c r="I47" s="173"/>
      <c r="J47" s="201"/>
      <c r="K47" s="34" t="s">
        <v>190</v>
      </c>
    </row>
    <row r="48" spans="2:11">
      <c r="B48" s="165"/>
      <c r="C48" s="166"/>
      <c r="D48" s="144" t="str">
        <f t="shared" si="0"/>
        <v/>
      </c>
      <c r="E48" s="167"/>
      <c r="F48" s="167"/>
      <c r="G48" s="167"/>
      <c r="H48" s="167"/>
      <c r="I48" s="173"/>
      <c r="J48" s="201"/>
      <c r="K48" s="34" t="s">
        <v>190</v>
      </c>
    </row>
    <row r="49" spans="2:11">
      <c r="B49" s="165"/>
      <c r="C49" s="166"/>
      <c r="D49" s="144" t="str">
        <f t="shared" si="0"/>
        <v/>
      </c>
      <c r="E49" s="167"/>
      <c r="F49" s="167"/>
      <c r="G49" s="167"/>
      <c r="H49" s="167"/>
      <c r="I49" s="173"/>
      <c r="J49" s="201"/>
      <c r="K49" s="34" t="s">
        <v>190</v>
      </c>
    </row>
    <row r="50" spans="2:11">
      <c r="B50" s="165"/>
      <c r="C50" s="166"/>
      <c r="D50" s="144" t="str">
        <f t="shared" si="0"/>
        <v/>
      </c>
      <c r="E50" s="167"/>
      <c r="F50" s="167"/>
      <c r="G50" s="167"/>
      <c r="H50" s="167"/>
      <c r="I50" s="173"/>
      <c r="J50" s="201"/>
      <c r="K50" s="34" t="s">
        <v>190</v>
      </c>
    </row>
    <row r="51" spans="2:11">
      <c r="B51" s="165"/>
      <c r="C51" s="166"/>
      <c r="D51" s="144" t="str">
        <f t="shared" si="0"/>
        <v/>
      </c>
      <c r="E51" s="167"/>
      <c r="F51" s="167"/>
      <c r="G51" s="167"/>
      <c r="H51" s="167"/>
      <c r="I51" s="173"/>
      <c r="J51" s="201"/>
      <c r="K51" s="34" t="s">
        <v>190</v>
      </c>
    </row>
    <row r="52" spans="2:11">
      <c r="B52" s="165"/>
      <c r="C52" s="166"/>
      <c r="D52" s="144" t="str">
        <f t="shared" si="0"/>
        <v/>
      </c>
      <c r="E52" s="167"/>
      <c r="F52" s="167"/>
      <c r="G52" s="167"/>
      <c r="H52" s="167"/>
      <c r="I52" s="173"/>
      <c r="J52" s="201"/>
      <c r="K52" s="34" t="s">
        <v>190</v>
      </c>
    </row>
    <row r="53" spans="2:11">
      <c r="B53" s="165"/>
      <c r="C53" s="166"/>
      <c r="D53" s="144" t="str">
        <f t="shared" si="0"/>
        <v/>
      </c>
      <c r="E53" s="167"/>
      <c r="F53" s="167"/>
      <c r="G53" s="167"/>
      <c r="H53" s="167"/>
      <c r="I53" s="173"/>
      <c r="J53" s="201"/>
      <c r="K53" s="34" t="s">
        <v>190</v>
      </c>
    </row>
    <row r="54" spans="2:11">
      <c r="B54" s="165"/>
      <c r="C54" s="166"/>
      <c r="D54" s="144" t="str">
        <f t="shared" si="0"/>
        <v/>
      </c>
      <c r="E54" s="167"/>
      <c r="F54" s="167"/>
      <c r="G54" s="167"/>
      <c r="H54" s="167"/>
      <c r="I54" s="173"/>
      <c r="J54" s="201"/>
      <c r="K54" s="34" t="s">
        <v>190</v>
      </c>
    </row>
    <row r="55" spans="2:11">
      <c r="B55" s="165"/>
      <c r="C55" s="166"/>
      <c r="D55" s="144" t="str">
        <f t="shared" si="0"/>
        <v/>
      </c>
      <c r="E55" s="167"/>
      <c r="F55" s="167"/>
      <c r="G55" s="167"/>
      <c r="H55" s="167"/>
      <c r="I55" s="173"/>
      <c r="J55" s="201"/>
      <c r="K55" s="34" t="s">
        <v>190</v>
      </c>
    </row>
    <row r="56" spans="2:11">
      <c r="B56" s="165"/>
      <c r="C56" s="166"/>
      <c r="D56" s="144" t="str">
        <f t="shared" si="0"/>
        <v/>
      </c>
      <c r="E56" s="167"/>
      <c r="F56" s="167"/>
      <c r="G56" s="167"/>
      <c r="H56" s="167"/>
      <c r="I56" s="173"/>
      <c r="J56" s="201"/>
      <c r="K56" s="34" t="s">
        <v>190</v>
      </c>
    </row>
    <row r="57" spans="2:11">
      <c r="B57" s="165"/>
      <c r="C57" s="166"/>
      <c r="D57" s="144" t="str">
        <f t="shared" si="0"/>
        <v/>
      </c>
      <c r="E57" s="167"/>
      <c r="F57" s="167"/>
      <c r="G57" s="167"/>
      <c r="H57" s="167"/>
      <c r="I57" s="173"/>
      <c r="J57" s="201"/>
      <c r="K57" s="34" t="s">
        <v>190</v>
      </c>
    </row>
    <row r="58" spans="2:11">
      <c r="B58" s="165"/>
      <c r="C58" s="166"/>
      <c r="D58" s="144" t="str">
        <f t="shared" si="0"/>
        <v/>
      </c>
      <c r="E58" s="167"/>
      <c r="F58" s="167"/>
      <c r="G58" s="167"/>
      <c r="H58" s="167"/>
      <c r="I58" s="173"/>
      <c r="J58" s="201"/>
      <c r="K58" s="34" t="s">
        <v>190</v>
      </c>
    </row>
    <row r="59" spans="2:11">
      <c r="B59" s="165"/>
      <c r="C59" s="166"/>
      <c r="D59" s="144" t="str">
        <f t="shared" si="0"/>
        <v/>
      </c>
      <c r="E59" s="167"/>
      <c r="F59" s="167"/>
      <c r="G59" s="167"/>
      <c r="H59" s="167"/>
      <c r="I59" s="173"/>
      <c r="J59" s="201"/>
      <c r="K59" s="34" t="s">
        <v>190</v>
      </c>
    </row>
    <row r="60" spans="2:11">
      <c r="B60" s="165"/>
      <c r="C60" s="166"/>
      <c r="D60" s="144" t="str">
        <f t="shared" si="0"/>
        <v/>
      </c>
      <c r="E60" s="167"/>
      <c r="F60" s="167"/>
      <c r="G60" s="167"/>
      <c r="H60" s="167"/>
      <c r="I60" s="173"/>
      <c r="J60" s="201"/>
      <c r="K60" s="34" t="s">
        <v>190</v>
      </c>
    </row>
    <row r="61" spans="2:11">
      <c r="B61" s="165"/>
      <c r="C61" s="166"/>
      <c r="D61" s="144" t="str">
        <f t="shared" si="0"/>
        <v/>
      </c>
      <c r="E61" s="167"/>
      <c r="F61" s="167"/>
      <c r="G61" s="167"/>
      <c r="H61" s="167"/>
      <c r="I61" s="173"/>
      <c r="J61" s="201"/>
      <c r="K61" s="34" t="s">
        <v>190</v>
      </c>
    </row>
    <row r="62" spans="2:11">
      <c r="B62" s="165"/>
      <c r="C62" s="166"/>
      <c r="D62" s="144" t="str">
        <f t="shared" si="0"/>
        <v/>
      </c>
      <c r="E62" s="167"/>
      <c r="F62" s="167"/>
      <c r="G62" s="167"/>
      <c r="H62" s="167"/>
      <c r="I62" s="173"/>
      <c r="J62" s="201"/>
      <c r="K62" s="34" t="s">
        <v>190</v>
      </c>
    </row>
    <row r="63" spans="2:11">
      <c r="B63" s="165"/>
      <c r="C63" s="166"/>
      <c r="D63" s="144" t="str">
        <f t="shared" si="0"/>
        <v/>
      </c>
      <c r="E63" s="167"/>
      <c r="F63" s="167"/>
      <c r="G63" s="167"/>
      <c r="H63" s="167"/>
      <c r="I63" s="173"/>
      <c r="J63" s="201"/>
      <c r="K63" s="34" t="s">
        <v>190</v>
      </c>
    </row>
    <row r="64" spans="2:11">
      <c r="B64" s="165"/>
      <c r="C64" s="166"/>
      <c r="D64" s="144" t="str">
        <f t="shared" si="0"/>
        <v/>
      </c>
      <c r="E64" s="167"/>
      <c r="F64" s="167"/>
      <c r="G64" s="167"/>
      <c r="H64" s="167"/>
      <c r="I64" s="173"/>
      <c r="J64" s="201"/>
      <c r="K64" s="34" t="s">
        <v>190</v>
      </c>
    </row>
    <row r="65" spans="2:11">
      <c r="B65" s="165"/>
      <c r="C65" s="166"/>
      <c r="D65" s="144" t="str">
        <f t="shared" si="0"/>
        <v/>
      </c>
      <c r="E65" s="167"/>
      <c r="F65" s="167"/>
      <c r="G65" s="167"/>
      <c r="H65" s="167"/>
      <c r="I65" s="173"/>
      <c r="J65" s="201"/>
      <c r="K65" s="34" t="s">
        <v>190</v>
      </c>
    </row>
    <row r="66" spans="2:11">
      <c r="B66" s="165"/>
      <c r="C66" s="166"/>
      <c r="D66" s="144" t="str">
        <f t="shared" si="0"/>
        <v/>
      </c>
      <c r="E66" s="167"/>
      <c r="F66" s="167"/>
      <c r="G66" s="167"/>
      <c r="H66" s="167"/>
      <c r="I66" s="173"/>
      <c r="J66" s="201"/>
      <c r="K66" s="34" t="s">
        <v>190</v>
      </c>
    </row>
    <row r="67" spans="2:11">
      <c r="B67" s="165"/>
      <c r="C67" s="166"/>
      <c r="D67" s="144" t="str">
        <f t="shared" si="0"/>
        <v/>
      </c>
      <c r="E67" s="167"/>
      <c r="F67" s="167"/>
      <c r="G67" s="167"/>
      <c r="H67" s="167"/>
      <c r="I67" s="173"/>
      <c r="J67" s="201"/>
      <c r="K67" s="34" t="s">
        <v>190</v>
      </c>
    </row>
    <row r="68" spans="2:11">
      <c r="B68" s="165"/>
      <c r="C68" s="166"/>
      <c r="D68" s="144" t="str">
        <f t="shared" si="0"/>
        <v/>
      </c>
      <c r="E68" s="167"/>
      <c r="F68" s="167"/>
      <c r="G68" s="167"/>
      <c r="H68" s="167"/>
      <c r="I68" s="173"/>
      <c r="J68" s="201"/>
      <c r="K68" s="34" t="s">
        <v>190</v>
      </c>
    </row>
    <row r="69" spans="2:11">
      <c r="B69" s="165"/>
      <c r="C69" s="166"/>
      <c r="D69" s="144" t="str">
        <f t="shared" si="0"/>
        <v/>
      </c>
      <c r="E69" s="167"/>
      <c r="F69" s="167"/>
      <c r="G69" s="167"/>
      <c r="H69" s="167"/>
      <c r="I69" s="173"/>
      <c r="J69" s="201"/>
      <c r="K69" s="34" t="s">
        <v>190</v>
      </c>
    </row>
    <row r="70" spans="2:11">
      <c r="B70" s="165"/>
      <c r="C70" s="166"/>
      <c r="D70" s="144" t="str">
        <f t="shared" si="0"/>
        <v/>
      </c>
      <c r="E70" s="167"/>
      <c r="F70" s="167"/>
      <c r="G70" s="167"/>
      <c r="H70" s="167"/>
      <c r="I70" s="173"/>
      <c r="J70" s="201"/>
      <c r="K70" s="34" t="s">
        <v>190</v>
      </c>
    </row>
    <row r="71" spans="2:11">
      <c r="B71" s="165"/>
      <c r="C71" s="166"/>
      <c r="D71" s="144" t="str">
        <f t="shared" si="0"/>
        <v/>
      </c>
      <c r="E71" s="167"/>
      <c r="F71" s="167"/>
      <c r="G71" s="167"/>
      <c r="H71" s="167"/>
      <c r="I71" s="173"/>
      <c r="J71" s="201"/>
      <c r="K71" s="34" t="s">
        <v>190</v>
      </c>
    </row>
    <row r="72" spans="2:11">
      <c r="B72" s="165"/>
      <c r="C72" s="166"/>
      <c r="D72" s="144" t="str">
        <f t="shared" si="0"/>
        <v/>
      </c>
      <c r="E72" s="167"/>
      <c r="F72" s="167"/>
      <c r="G72" s="167"/>
      <c r="H72" s="167"/>
      <c r="I72" s="173"/>
      <c r="J72" s="201"/>
      <c r="K72" s="34" t="s">
        <v>190</v>
      </c>
    </row>
    <row r="73" spans="2:11">
      <c r="B73" s="165"/>
      <c r="C73" s="166"/>
      <c r="D73" s="144" t="str">
        <f t="shared" si="0"/>
        <v/>
      </c>
      <c r="E73" s="167"/>
      <c r="F73" s="167"/>
      <c r="G73" s="167"/>
      <c r="H73" s="167"/>
      <c r="I73" s="173"/>
      <c r="J73" s="201"/>
      <c r="K73" s="34" t="s">
        <v>190</v>
      </c>
    </row>
    <row r="74" spans="2:11">
      <c r="B74" s="165"/>
      <c r="C74" s="166"/>
      <c r="D74" s="144" t="str">
        <f t="shared" ref="D74:D105" si="1">IF($C74 &lt;&gt; "", IF(ISERROR(MATCH(C74, 祝日, 0)), TEXT($C74, "aaa"), "祝日"), "")</f>
        <v/>
      </c>
      <c r="E74" s="167"/>
      <c r="F74" s="167"/>
      <c r="G74" s="167"/>
      <c r="H74" s="167"/>
      <c r="I74" s="173"/>
      <c r="J74" s="201"/>
      <c r="K74" s="34" t="s">
        <v>190</v>
      </c>
    </row>
    <row r="75" spans="2:11">
      <c r="B75" s="165"/>
      <c r="C75" s="166"/>
      <c r="D75" s="144" t="str">
        <f t="shared" si="1"/>
        <v/>
      </c>
      <c r="E75" s="167"/>
      <c r="F75" s="167"/>
      <c r="G75" s="167"/>
      <c r="H75" s="167"/>
      <c r="I75" s="173"/>
      <c r="J75" s="201"/>
      <c r="K75" s="34" t="s">
        <v>190</v>
      </c>
    </row>
    <row r="76" spans="2:11">
      <c r="B76" s="165"/>
      <c r="C76" s="166"/>
      <c r="D76" s="144" t="str">
        <f t="shared" si="1"/>
        <v/>
      </c>
      <c r="E76" s="167"/>
      <c r="F76" s="167"/>
      <c r="G76" s="167"/>
      <c r="H76" s="167"/>
      <c r="I76" s="173"/>
      <c r="J76" s="201"/>
      <c r="K76" s="34" t="s">
        <v>190</v>
      </c>
    </row>
    <row r="77" spans="2:11">
      <c r="B77" s="165"/>
      <c r="C77" s="166"/>
      <c r="D77" s="144" t="str">
        <f t="shared" si="1"/>
        <v/>
      </c>
      <c r="E77" s="167"/>
      <c r="F77" s="167"/>
      <c r="G77" s="167"/>
      <c r="H77" s="167"/>
      <c r="I77" s="173"/>
      <c r="J77" s="201"/>
      <c r="K77" s="34" t="s">
        <v>190</v>
      </c>
    </row>
    <row r="78" spans="2:11">
      <c r="B78" s="165"/>
      <c r="C78" s="166"/>
      <c r="D78" s="144" t="str">
        <f t="shared" si="1"/>
        <v/>
      </c>
      <c r="E78" s="167"/>
      <c r="F78" s="167"/>
      <c r="G78" s="167"/>
      <c r="H78" s="167"/>
      <c r="I78" s="173"/>
      <c r="J78" s="201"/>
      <c r="K78" s="34" t="s">
        <v>190</v>
      </c>
    </row>
    <row r="79" spans="2:11">
      <c r="B79" s="165"/>
      <c r="C79" s="166"/>
      <c r="D79" s="144" t="str">
        <f t="shared" si="1"/>
        <v/>
      </c>
      <c r="E79" s="167"/>
      <c r="F79" s="167"/>
      <c r="G79" s="167"/>
      <c r="H79" s="167"/>
      <c r="I79" s="173"/>
      <c r="J79" s="201"/>
      <c r="K79" s="34" t="s">
        <v>190</v>
      </c>
    </row>
    <row r="80" spans="2:11">
      <c r="B80" s="165"/>
      <c r="C80" s="166"/>
      <c r="D80" s="144" t="str">
        <f t="shared" si="1"/>
        <v/>
      </c>
      <c r="E80" s="167"/>
      <c r="F80" s="167"/>
      <c r="G80" s="167"/>
      <c r="H80" s="167"/>
      <c r="I80" s="173"/>
      <c r="J80" s="201"/>
      <c r="K80" s="34" t="s">
        <v>190</v>
      </c>
    </row>
    <row r="81" spans="2:11">
      <c r="B81" s="165"/>
      <c r="C81" s="166"/>
      <c r="D81" s="144" t="str">
        <f t="shared" si="1"/>
        <v/>
      </c>
      <c r="E81" s="167"/>
      <c r="F81" s="167"/>
      <c r="G81" s="167"/>
      <c r="H81" s="167"/>
      <c r="I81" s="173"/>
      <c r="J81" s="201"/>
      <c r="K81" s="34" t="s">
        <v>190</v>
      </c>
    </row>
    <row r="82" spans="2:11">
      <c r="B82" s="165"/>
      <c r="C82" s="166"/>
      <c r="D82" s="144" t="str">
        <f t="shared" si="1"/>
        <v/>
      </c>
      <c r="E82" s="167"/>
      <c r="F82" s="167"/>
      <c r="G82" s="167"/>
      <c r="H82" s="167"/>
      <c r="I82" s="173"/>
      <c r="J82" s="201"/>
      <c r="K82" s="34" t="s">
        <v>190</v>
      </c>
    </row>
    <row r="83" spans="2:11">
      <c r="B83" s="165"/>
      <c r="C83" s="166"/>
      <c r="D83" s="144" t="str">
        <f t="shared" si="1"/>
        <v/>
      </c>
      <c r="E83" s="167"/>
      <c r="F83" s="167"/>
      <c r="G83" s="167"/>
      <c r="H83" s="167"/>
      <c r="I83" s="173"/>
      <c r="J83" s="201"/>
      <c r="K83" s="34" t="s">
        <v>190</v>
      </c>
    </row>
    <row r="84" spans="2:11">
      <c r="B84" s="165"/>
      <c r="C84" s="166"/>
      <c r="D84" s="144" t="str">
        <f t="shared" si="1"/>
        <v/>
      </c>
      <c r="E84" s="167"/>
      <c r="F84" s="167"/>
      <c r="G84" s="167"/>
      <c r="H84" s="167"/>
      <c r="I84" s="173"/>
      <c r="J84" s="201"/>
      <c r="K84" s="34" t="s">
        <v>190</v>
      </c>
    </row>
    <row r="85" spans="2:11">
      <c r="B85" s="165"/>
      <c r="C85" s="166"/>
      <c r="D85" s="144" t="str">
        <f t="shared" si="1"/>
        <v/>
      </c>
      <c r="E85" s="167"/>
      <c r="F85" s="167"/>
      <c r="G85" s="167"/>
      <c r="H85" s="167"/>
      <c r="I85" s="173"/>
      <c r="J85" s="201"/>
      <c r="K85" s="34" t="s">
        <v>190</v>
      </c>
    </row>
    <row r="86" spans="2:11">
      <c r="B86" s="165"/>
      <c r="C86" s="166"/>
      <c r="D86" s="144" t="str">
        <f t="shared" si="1"/>
        <v/>
      </c>
      <c r="E86" s="167"/>
      <c r="F86" s="167"/>
      <c r="G86" s="167"/>
      <c r="H86" s="167"/>
      <c r="I86" s="173"/>
      <c r="J86" s="201"/>
      <c r="K86" s="34" t="s">
        <v>190</v>
      </c>
    </row>
    <row r="87" spans="2:11">
      <c r="B87" s="165"/>
      <c r="C87" s="166"/>
      <c r="D87" s="144" t="str">
        <f t="shared" si="1"/>
        <v/>
      </c>
      <c r="E87" s="167"/>
      <c r="F87" s="167"/>
      <c r="G87" s="167"/>
      <c r="H87" s="167"/>
      <c r="I87" s="173"/>
      <c r="J87" s="201"/>
      <c r="K87" s="34" t="s">
        <v>190</v>
      </c>
    </row>
    <row r="88" spans="2:11">
      <c r="B88" s="165"/>
      <c r="C88" s="166"/>
      <c r="D88" s="144" t="str">
        <f t="shared" si="1"/>
        <v/>
      </c>
      <c r="E88" s="167"/>
      <c r="F88" s="167"/>
      <c r="G88" s="167"/>
      <c r="H88" s="167"/>
      <c r="I88" s="173"/>
      <c r="J88" s="201"/>
      <c r="K88" s="34" t="s">
        <v>190</v>
      </c>
    </row>
    <row r="89" spans="2:11">
      <c r="B89" s="165"/>
      <c r="C89" s="166"/>
      <c r="D89" s="144" t="str">
        <f t="shared" si="1"/>
        <v/>
      </c>
      <c r="E89" s="167"/>
      <c r="F89" s="167"/>
      <c r="G89" s="167"/>
      <c r="H89" s="167"/>
      <c r="I89" s="173"/>
      <c r="J89" s="201"/>
      <c r="K89" s="34" t="s">
        <v>190</v>
      </c>
    </row>
    <row r="90" spans="2:11">
      <c r="B90" s="165"/>
      <c r="C90" s="166"/>
      <c r="D90" s="144" t="str">
        <f t="shared" si="1"/>
        <v/>
      </c>
      <c r="E90" s="167"/>
      <c r="F90" s="167"/>
      <c r="G90" s="167"/>
      <c r="H90" s="167"/>
      <c r="I90" s="173"/>
      <c r="J90" s="201"/>
      <c r="K90" s="34" t="s">
        <v>190</v>
      </c>
    </row>
    <row r="91" spans="2:11">
      <c r="B91" s="165"/>
      <c r="C91" s="166"/>
      <c r="D91" s="144" t="str">
        <f t="shared" si="1"/>
        <v/>
      </c>
      <c r="E91" s="167"/>
      <c r="F91" s="167"/>
      <c r="G91" s="167"/>
      <c r="H91" s="167"/>
      <c r="I91" s="173"/>
      <c r="J91" s="201"/>
      <c r="K91" s="34" t="s">
        <v>190</v>
      </c>
    </row>
    <row r="92" spans="2:11">
      <c r="B92" s="165"/>
      <c r="C92" s="166"/>
      <c r="D92" s="144" t="str">
        <f t="shared" si="1"/>
        <v/>
      </c>
      <c r="E92" s="167"/>
      <c r="F92" s="167"/>
      <c r="G92" s="167"/>
      <c r="H92" s="167"/>
      <c r="I92" s="173"/>
      <c r="J92" s="201"/>
      <c r="K92" s="34" t="s">
        <v>190</v>
      </c>
    </row>
    <row r="93" spans="2:11">
      <c r="B93" s="165"/>
      <c r="C93" s="166"/>
      <c r="D93" s="144" t="str">
        <f t="shared" si="1"/>
        <v/>
      </c>
      <c r="E93" s="167"/>
      <c r="F93" s="167"/>
      <c r="G93" s="167"/>
      <c r="H93" s="167"/>
      <c r="I93" s="173"/>
      <c r="J93" s="201"/>
      <c r="K93" s="34" t="s">
        <v>190</v>
      </c>
    </row>
    <row r="94" spans="2:11">
      <c r="B94" s="165"/>
      <c r="C94" s="166"/>
      <c r="D94" s="144" t="str">
        <f t="shared" si="1"/>
        <v/>
      </c>
      <c r="E94" s="167"/>
      <c r="F94" s="167"/>
      <c r="G94" s="167"/>
      <c r="H94" s="167"/>
      <c r="I94" s="173"/>
      <c r="J94" s="201"/>
      <c r="K94" s="34" t="s">
        <v>190</v>
      </c>
    </row>
    <row r="95" spans="2:11">
      <c r="B95" s="165"/>
      <c r="C95" s="166"/>
      <c r="D95" s="144" t="str">
        <f t="shared" si="1"/>
        <v/>
      </c>
      <c r="E95" s="167"/>
      <c r="F95" s="167"/>
      <c r="G95" s="167"/>
      <c r="H95" s="167"/>
      <c r="I95" s="173"/>
      <c r="J95" s="201"/>
      <c r="K95" s="34" t="s">
        <v>190</v>
      </c>
    </row>
    <row r="96" spans="2:11">
      <c r="B96" s="165"/>
      <c r="C96" s="166"/>
      <c r="D96" s="144" t="str">
        <f t="shared" si="1"/>
        <v/>
      </c>
      <c r="E96" s="167"/>
      <c r="F96" s="167"/>
      <c r="G96" s="167"/>
      <c r="H96" s="167"/>
      <c r="I96" s="173"/>
      <c r="J96" s="201"/>
      <c r="K96" s="34" t="s">
        <v>190</v>
      </c>
    </row>
    <row r="97" spans="2:11">
      <c r="B97" s="165"/>
      <c r="C97" s="166"/>
      <c r="D97" s="144" t="str">
        <f t="shared" si="1"/>
        <v/>
      </c>
      <c r="E97" s="167"/>
      <c r="F97" s="167"/>
      <c r="G97" s="167"/>
      <c r="H97" s="167"/>
      <c r="I97" s="173"/>
      <c r="J97" s="201"/>
      <c r="K97" s="34" t="s">
        <v>190</v>
      </c>
    </row>
    <row r="98" spans="2:11">
      <c r="B98" s="165"/>
      <c r="C98" s="166"/>
      <c r="D98" s="144" t="str">
        <f t="shared" si="1"/>
        <v/>
      </c>
      <c r="E98" s="167"/>
      <c r="F98" s="167"/>
      <c r="G98" s="167"/>
      <c r="H98" s="167"/>
      <c r="I98" s="173"/>
      <c r="J98" s="201"/>
      <c r="K98" s="34" t="s">
        <v>190</v>
      </c>
    </row>
    <row r="99" spans="2:11">
      <c r="B99" s="165"/>
      <c r="C99" s="166"/>
      <c r="D99" s="144" t="str">
        <f t="shared" si="1"/>
        <v/>
      </c>
      <c r="E99" s="167"/>
      <c r="F99" s="167"/>
      <c r="G99" s="167"/>
      <c r="H99" s="167"/>
      <c r="I99" s="173"/>
      <c r="J99" s="201"/>
      <c r="K99" s="34" t="s">
        <v>190</v>
      </c>
    </row>
    <row r="100" spans="2:11">
      <c r="B100" s="165"/>
      <c r="C100" s="166"/>
      <c r="D100" s="144" t="str">
        <f t="shared" si="1"/>
        <v/>
      </c>
      <c r="E100" s="167"/>
      <c r="F100" s="167"/>
      <c r="G100" s="167"/>
      <c r="H100" s="167"/>
      <c r="I100" s="173"/>
      <c r="J100" s="201"/>
      <c r="K100" s="34" t="s">
        <v>190</v>
      </c>
    </row>
    <row r="101" spans="2:11">
      <c r="B101" s="165"/>
      <c r="C101" s="166"/>
      <c r="D101" s="144" t="str">
        <f t="shared" si="1"/>
        <v/>
      </c>
      <c r="E101" s="167"/>
      <c r="F101" s="167"/>
      <c r="G101" s="167"/>
      <c r="H101" s="167"/>
      <c r="I101" s="173"/>
      <c r="J101" s="201"/>
      <c r="K101" s="34" t="s">
        <v>190</v>
      </c>
    </row>
    <row r="102" spans="2:11">
      <c r="B102" s="165"/>
      <c r="C102" s="166"/>
      <c r="D102" s="144" t="str">
        <f t="shared" si="1"/>
        <v/>
      </c>
      <c r="E102" s="167"/>
      <c r="F102" s="167"/>
      <c r="G102" s="167"/>
      <c r="H102" s="167"/>
      <c r="I102" s="173"/>
      <c r="J102" s="201"/>
      <c r="K102" s="34" t="s">
        <v>190</v>
      </c>
    </row>
    <row r="103" spans="2:11">
      <c r="B103" s="165"/>
      <c r="C103" s="166"/>
      <c r="D103" s="144" t="str">
        <f t="shared" si="1"/>
        <v/>
      </c>
      <c r="E103" s="167"/>
      <c r="F103" s="167"/>
      <c r="G103" s="167"/>
      <c r="H103" s="167"/>
      <c r="I103" s="173"/>
      <c r="J103" s="201"/>
      <c r="K103" s="34" t="s">
        <v>190</v>
      </c>
    </row>
    <row r="104" spans="2:11">
      <c r="B104" s="165"/>
      <c r="C104" s="166"/>
      <c r="D104" s="144" t="str">
        <f t="shared" si="1"/>
        <v/>
      </c>
      <c r="E104" s="167"/>
      <c r="F104" s="167"/>
      <c r="G104" s="167"/>
      <c r="H104" s="167"/>
      <c r="I104" s="173"/>
      <c r="J104" s="201"/>
      <c r="K104" s="34" t="s">
        <v>190</v>
      </c>
    </row>
    <row r="105" spans="2:11">
      <c r="B105" s="202"/>
      <c r="C105" s="175"/>
      <c r="D105" s="156" t="str">
        <f t="shared" si="1"/>
        <v/>
      </c>
      <c r="E105" s="176"/>
      <c r="F105" s="176"/>
      <c r="G105" s="176"/>
      <c r="H105" s="176"/>
      <c r="I105" s="182"/>
      <c r="J105" s="203"/>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baseColWidth="10" defaultColWidth="8" defaultRowHeight="18"/>
  <cols>
    <col min="1" max="1" width="3.5" style="34" customWidth="1"/>
    <col min="2" max="2" width="9" style="7" bestFit="1" customWidth="1"/>
    <col min="3" max="6" width="11.33203125" style="34" customWidth="1"/>
    <col min="7" max="7" width="15.33203125" style="34" customWidth="1"/>
    <col min="8" max="8" width="11.33203125" style="34" customWidth="1"/>
    <col min="9" max="9" width="24.5" style="34" customWidth="1"/>
    <col min="10" max="10" width="40.5" style="34" customWidth="1"/>
    <col min="11" max="12" width="22.33203125" style="34" customWidth="1"/>
    <col min="13" max="19" width="20" style="34" customWidth="1"/>
    <col min="20" max="20" width="2.33203125" style="34" customWidth="1"/>
    <col min="21" max="21" width="2.33203125" style="48" customWidth="1"/>
    <col min="22" max="16384" width="8" style="34"/>
  </cols>
  <sheetData>
    <row r="1" spans="2:33" s="3" customFormat="1">
      <c r="S1" s="25"/>
    </row>
    <row r="2" spans="2:33" s="3" customFormat="1" hidden="1">
      <c r="B2" s="233" t="s">
        <v>1</v>
      </c>
      <c r="C2" s="233" t="s">
        <v>2</v>
      </c>
      <c r="D2" s="233" t="s">
        <v>3</v>
      </c>
      <c r="S2" s="25"/>
    </row>
    <row r="3" spans="2:33" s="3" customFormat="1" hidden="1">
      <c r="B3" s="233" t="str">
        <f>走行データ一覧!G4&amp;""</f>
        <v>016331</v>
      </c>
      <c r="C3" s="233" t="str">
        <f>走行データ一覧!H4&amp;""</f>
        <v>北海道</v>
      </c>
      <c r="D3" s="233" t="str">
        <f>走行データ一覧!I4&amp;""</f>
        <v>上士幌町</v>
      </c>
      <c r="S3" s="25"/>
    </row>
    <row r="4" spans="2:33" ht="16.5" hidden="1" customHeight="1"/>
    <row r="5" spans="2:33">
      <c r="B5" s="47" t="s">
        <v>149</v>
      </c>
      <c r="D5" s="47"/>
    </row>
    <row r="6" spans="2:33">
      <c r="B6" s="34" t="s">
        <v>258</v>
      </c>
      <c r="D6" s="47"/>
    </row>
    <row r="7" spans="2:33">
      <c r="B7" s="34" t="s">
        <v>259</v>
      </c>
      <c r="D7" s="47"/>
      <c r="G7" s="96"/>
    </row>
    <row r="8" spans="2:33" ht="114">
      <c r="B8" s="133" t="s">
        <v>260</v>
      </c>
      <c r="C8" s="47"/>
      <c r="D8" s="47"/>
      <c r="F8" s="49" t="s">
        <v>193</v>
      </c>
      <c r="G8" s="49" t="s">
        <v>214</v>
      </c>
      <c r="H8" s="49" t="s">
        <v>261</v>
      </c>
      <c r="I8" s="49" t="s">
        <v>262</v>
      </c>
      <c r="J8" s="53"/>
      <c r="K8" s="49" t="s">
        <v>215</v>
      </c>
      <c r="L8" s="49" t="s">
        <v>216</v>
      </c>
      <c r="M8" s="51" t="s">
        <v>263</v>
      </c>
      <c r="N8" s="51" t="s">
        <v>264</v>
      </c>
      <c r="O8" s="53" t="s">
        <v>219</v>
      </c>
      <c r="P8" s="53" t="s">
        <v>219</v>
      </c>
      <c r="Q8" s="53" t="s">
        <v>219</v>
      </c>
      <c r="R8" s="51" t="s">
        <v>220</v>
      </c>
      <c r="S8" s="53"/>
    </row>
    <row r="9" spans="2:33" ht="5.25" customHeight="1"/>
    <row r="10" spans="2:33" ht="18" customHeight="1">
      <c r="B10" s="74" t="s">
        <v>251</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8">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8">
      <c r="B12" s="83" t="s">
        <v>207</v>
      </c>
      <c r="C12" s="65">
        <v>44927</v>
      </c>
      <c r="D12" s="66" t="str">
        <f t="shared" ref="D12:D43" si="0">IF($C12 &lt;&gt; "", IF(ISERROR(MATCH($C12, 祝日, 0)), TEXT($C12, "aaa"), "祝日"), "")</f>
        <v>日</v>
      </c>
      <c r="E12" s="67">
        <v>0.5083333333333333</v>
      </c>
      <c r="F12" s="72" t="s">
        <v>208</v>
      </c>
      <c r="G12" s="71" t="s">
        <v>234</v>
      </c>
      <c r="H12" s="66" t="s">
        <v>265</v>
      </c>
      <c r="I12" s="66" t="s">
        <v>266</v>
      </c>
      <c r="J12" s="70" t="s">
        <v>267</v>
      </c>
      <c r="K12" s="70" t="s">
        <v>235</v>
      </c>
      <c r="L12" s="70" t="s">
        <v>236</v>
      </c>
      <c r="M12" s="66" t="s">
        <v>268</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c r="B13" s="184" t="s">
        <v>209</v>
      </c>
      <c r="C13" s="185"/>
      <c r="D13" s="186" t="str">
        <f t="shared" si="0"/>
        <v/>
      </c>
      <c r="E13" s="187"/>
      <c r="F13" s="168"/>
      <c r="G13" s="169"/>
      <c r="H13" s="188"/>
      <c r="I13" s="188"/>
      <c r="J13" s="189"/>
      <c r="K13" s="171"/>
      <c r="L13" s="171"/>
      <c r="M13" s="188"/>
      <c r="N13" s="188"/>
      <c r="O13" s="188"/>
      <c r="P13" s="190"/>
      <c r="Q13" s="169"/>
      <c r="R13" s="169"/>
      <c r="S13" s="191"/>
      <c r="V13" s="80" t="s">
        <v>245</v>
      </c>
      <c r="W13" s="81"/>
      <c r="X13" s="81"/>
      <c r="Y13" s="81"/>
      <c r="Z13" s="81"/>
      <c r="AA13" s="81"/>
      <c r="AB13" s="81"/>
      <c r="AC13" s="81"/>
      <c r="AD13" s="81"/>
      <c r="AE13" s="81"/>
      <c r="AF13" s="82"/>
      <c r="AG13" s="34" t="s">
        <v>190</v>
      </c>
    </row>
    <row r="14" spans="2:33">
      <c r="B14" s="192"/>
      <c r="C14" s="185"/>
      <c r="D14" s="186" t="str">
        <f t="shared" si="0"/>
        <v/>
      </c>
      <c r="E14" s="187"/>
      <c r="F14" s="168"/>
      <c r="G14" s="169"/>
      <c r="H14" s="188"/>
      <c r="I14" s="188"/>
      <c r="J14" s="189"/>
      <c r="K14" s="171"/>
      <c r="L14" s="171"/>
      <c r="M14" s="188"/>
      <c r="N14" s="188"/>
      <c r="O14" s="188"/>
      <c r="P14" s="190"/>
      <c r="Q14" s="169"/>
      <c r="R14" s="169"/>
      <c r="S14" s="191"/>
      <c r="V14" s="80" t="s">
        <v>246</v>
      </c>
      <c r="W14" s="81"/>
      <c r="X14" s="81"/>
      <c r="Y14" s="81"/>
      <c r="Z14" s="81"/>
      <c r="AA14" s="81"/>
      <c r="AB14" s="81"/>
      <c r="AC14" s="81"/>
      <c r="AD14" s="81"/>
      <c r="AE14" s="81"/>
      <c r="AF14" s="82"/>
      <c r="AG14" s="34" t="s">
        <v>190</v>
      </c>
    </row>
    <row r="15" spans="2:33">
      <c r="B15" s="192"/>
      <c r="C15" s="185"/>
      <c r="D15" s="186" t="str">
        <f t="shared" si="0"/>
        <v/>
      </c>
      <c r="E15" s="187"/>
      <c r="F15" s="168"/>
      <c r="G15" s="169"/>
      <c r="H15" s="188"/>
      <c r="I15" s="188"/>
      <c r="J15" s="189"/>
      <c r="K15" s="171"/>
      <c r="L15" s="171"/>
      <c r="M15" s="188"/>
      <c r="N15" s="188"/>
      <c r="O15" s="188"/>
      <c r="P15" s="190"/>
      <c r="Q15" s="169"/>
      <c r="R15" s="169"/>
      <c r="S15" s="191"/>
      <c r="V15" s="80" t="s">
        <v>247</v>
      </c>
      <c r="W15" s="81"/>
      <c r="X15" s="81"/>
      <c r="Y15" s="81"/>
      <c r="Z15" s="81"/>
      <c r="AA15" s="81"/>
      <c r="AB15" s="81"/>
      <c r="AC15" s="81"/>
      <c r="AD15" s="81"/>
      <c r="AE15" s="81"/>
      <c r="AF15" s="82"/>
      <c r="AG15" s="34" t="s">
        <v>190</v>
      </c>
    </row>
    <row r="16" spans="2:33">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zoomScale="85" zoomScaleNormal="85" zoomScalePageLayoutView="85" workbookViewId="0">
      <selection activeCell="O20" sqref="O20"/>
    </sheetView>
  </sheetViews>
  <sheetFormatPr baseColWidth="10" defaultColWidth="8.6640625" defaultRowHeight="16"/>
  <cols>
    <col min="1" max="1" width="3.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3.33203125" style="110" customWidth="1"/>
    <col min="10" max="10" width="4.83203125" style="110" customWidth="1"/>
    <col min="11" max="11" width="3" style="110" customWidth="1"/>
    <col min="12" max="22" width="7" style="110"/>
    <col min="23" max="24" width="8.6640625" style="110"/>
    <col min="25" max="25" width="10" style="110" customWidth="1"/>
    <col min="26" max="16384" width="8.6640625" style="110"/>
  </cols>
  <sheetData>
    <row r="1" spans="1:35" ht="18">
      <c r="L1" s="3"/>
      <c r="M1" s="3"/>
      <c r="N1" s="3"/>
      <c r="O1" s="3"/>
      <c r="P1" s="3"/>
      <c r="Q1" s="3"/>
      <c r="R1" s="3"/>
      <c r="S1" s="3"/>
      <c r="T1" s="3"/>
      <c r="U1" s="3"/>
      <c r="V1" s="3"/>
    </row>
    <row r="2" spans="1:35" ht="18" hidden="1">
      <c r="B2" s="233" t="s">
        <v>1</v>
      </c>
      <c r="C2" s="233" t="s">
        <v>2</v>
      </c>
      <c r="D2" s="233"/>
      <c r="E2" s="233" t="s">
        <v>3</v>
      </c>
      <c r="F2" s="3"/>
      <c r="L2" s="3"/>
      <c r="M2" s="3"/>
      <c r="N2" s="3"/>
      <c r="O2" s="3"/>
      <c r="P2" s="3"/>
      <c r="Q2" s="3"/>
      <c r="R2" s="3"/>
      <c r="S2" s="3"/>
      <c r="T2" s="3"/>
      <c r="U2" s="3"/>
      <c r="V2" s="3"/>
    </row>
    <row r="3" spans="1:35" ht="18" hidden="1">
      <c r="B3" s="233"/>
      <c r="C3" s="233"/>
      <c r="D3" s="233"/>
      <c r="E3" s="233"/>
      <c r="F3" s="3"/>
      <c r="L3" s="3"/>
      <c r="M3" s="3"/>
      <c r="N3" s="3"/>
      <c r="O3" s="3"/>
      <c r="P3" s="3"/>
      <c r="Q3" s="3"/>
      <c r="R3" s="3"/>
      <c r="S3" s="3"/>
      <c r="T3" s="3"/>
      <c r="U3" s="3"/>
      <c r="V3" s="3"/>
    </row>
    <row r="4" spans="1:35" ht="18" hidden="1">
      <c r="B4" s="233" t="str">
        <f>走行データ一覧!G4&amp;""</f>
        <v>016331</v>
      </c>
      <c r="C4" s="233" t="str">
        <f>走行データ一覧!H4&amp;""</f>
        <v>北海道</v>
      </c>
      <c r="D4" s="233"/>
      <c r="E4" s="233" t="str">
        <f>走行データ一覧!I4&amp;""</f>
        <v>上士幌町</v>
      </c>
      <c r="F4" s="3"/>
    </row>
    <row r="5" spans="1:35" s="234" customFormat="1" ht="18">
      <c r="A5" s="110"/>
      <c r="B5" s="47"/>
      <c r="L5" s="34"/>
      <c r="M5" s="34"/>
      <c r="N5" s="34"/>
      <c r="O5" s="34"/>
      <c r="P5" s="34"/>
      <c r="Q5" s="34"/>
      <c r="R5" s="34"/>
      <c r="S5" s="34"/>
      <c r="T5" s="34"/>
      <c r="U5" s="34"/>
      <c r="V5" s="34"/>
      <c r="AI5" s="110"/>
    </row>
    <row r="6" spans="1:35" ht="18">
      <c r="B6" s="34"/>
      <c r="L6" s="34"/>
      <c r="M6" s="34"/>
      <c r="N6" s="34"/>
      <c r="O6" s="34"/>
      <c r="P6" s="34"/>
      <c r="Q6" s="34"/>
      <c r="R6" s="34"/>
      <c r="S6" s="34"/>
      <c r="T6" s="34"/>
      <c r="U6" s="34"/>
      <c r="V6" s="34"/>
    </row>
    <row r="7" spans="1:35" ht="18">
      <c r="L7" s="34"/>
      <c r="M7" s="34"/>
      <c r="N7" s="34"/>
      <c r="O7" s="34"/>
      <c r="P7" s="34"/>
      <c r="Q7" s="34"/>
      <c r="R7" s="34"/>
      <c r="S7" s="34"/>
      <c r="T7" s="34"/>
      <c r="U7" s="34"/>
      <c r="V7" s="34"/>
    </row>
    <row r="8" spans="1:35" ht="18">
      <c r="L8" s="34"/>
      <c r="M8" s="34"/>
      <c r="N8" s="34"/>
      <c r="O8" s="34"/>
      <c r="P8" s="34"/>
      <c r="Q8" s="34"/>
      <c r="R8" s="34"/>
      <c r="S8" s="34"/>
      <c r="T8" s="34"/>
      <c r="U8" s="34"/>
      <c r="V8" s="34"/>
    </row>
    <row r="9" spans="1:35" ht="18">
      <c r="L9" s="34"/>
      <c r="M9" s="34"/>
      <c r="N9" s="34"/>
      <c r="O9" s="34"/>
      <c r="P9" s="34"/>
      <c r="Q9" s="34"/>
      <c r="R9" s="34"/>
      <c r="S9" s="34"/>
      <c r="T9" s="34"/>
      <c r="U9" s="34"/>
      <c r="V9" s="34"/>
    </row>
    <row r="17" spans="1:28" s="234" customFormat="1" ht="18">
      <c r="A17" s="239"/>
      <c r="B17" s="237"/>
      <c r="C17" s="237"/>
      <c r="D17" s="237"/>
      <c r="E17" s="262"/>
      <c r="G17" s="258"/>
      <c r="H17" s="263"/>
      <c r="I17" s="263"/>
      <c r="J17" s="259"/>
    </row>
    <row r="18" spans="1:28" s="234" customFormat="1" ht="18">
      <c r="A18" s="239"/>
      <c r="B18" s="260" t="s">
        <v>269</v>
      </c>
      <c r="C18" s="261"/>
      <c r="D18" s="261"/>
      <c r="E18" s="262"/>
      <c r="G18" s="258"/>
      <c r="H18" s="263"/>
      <c r="I18" s="263"/>
      <c r="J18" s="259"/>
    </row>
    <row r="19" spans="1:28" s="234" customFormat="1" ht="15" customHeight="1">
      <c r="A19" s="239"/>
      <c r="B19" s="264" t="s">
        <v>270</v>
      </c>
      <c r="C19" s="265" t="s">
        <v>271</v>
      </c>
      <c r="D19" s="273" t="s">
        <v>272</v>
      </c>
      <c r="E19" s="273" t="s">
        <v>273</v>
      </c>
      <c r="F19" s="266" t="s">
        <v>274</v>
      </c>
      <c r="G19" s="298" t="s">
        <v>275</v>
      </c>
      <c r="H19" s="298" t="s">
        <v>276</v>
      </c>
      <c r="I19" s="298" t="s">
        <v>277</v>
      </c>
      <c r="J19" s="256" t="s">
        <v>190</v>
      </c>
      <c r="K19" s="110"/>
      <c r="W19" s="110"/>
      <c r="X19" s="110"/>
      <c r="Y19" s="110"/>
      <c r="Z19" s="110"/>
      <c r="AA19" s="110"/>
      <c r="AB19" s="110"/>
    </row>
    <row r="20" spans="1:28" s="234" customFormat="1" ht="15" customHeight="1">
      <c r="A20" s="239"/>
      <c r="B20" s="267">
        <f>1</f>
        <v>1</v>
      </c>
      <c r="C20" s="297" cm="1">
        <f t="array" ref="C20:C35">_xlfn.UNIQUE(_xlfn.SORTBY(手動介入!$U$13:$U$223,COUNTIF(手動介入!$U$13:$U$223,手動介入!$U$13:$U$223),-1))</f>
        <v>5</v>
      </c>
      <c r="D20" s="296" t="str">
        <f>_xlfn.XLOOKUP($C20,手動介入!$U$13:$U$224,手動介入!$G$13:$G$224)</f>
        <v>L4想定区間内</v>
      </c>
      <c r="E20" s="296" t="str">
        <f>_xlfn.XLOOKUP($C20,手動介入!$U$13:$U$224,手動介入!$K$13:$K$224)</f>
        <v>交差点付近</v>
      </c>
      <c r="F20" s="268">
        <f>COUNTIF(手動介入!$U$13:$U$224,$C20)</f>
        <v>39</v>
      </c>
      <c r="G20" s="302" t="s">
        <v>504</v>
      </c>
      <c r="H20" s="302" t="s">
        <v>510</v>
      </c>
      <c r="I20" s="302" t="s">
        <v>512</v>
      </c>
      <c r="J20" s="256" t="s">
        <v>190</v>
      </c>
      <c r="K20" s="110"/>
      <c r="W20" s="110"/>
      <c r="X20" s="110"/>
      <c r="Y20" s="110"/>
      <c r="Z20" s="110"/>
      <c r="AA20" s="110"/>
      <c r="AB20" s="110"/>
    </row>
    <row r="21" spans="1:28" s="234" customFormat="1" ht="15" customHeight="1">
      <c r="A21" s="239"/>
      <c r="B21" s="267">
        <v>2</v>
      </c>
      <c r="C21" s="297">
        <v>16</v>
      </c>
      <c r="D21" s="296" t="str">
        <f>_xlfn.XLOOKUP($C21,手動介入!$U$13:$U$224,手動介入!$G$13:$G$224)</f>
        <v>L4想定区間内</v>
      </c>
      <c r="E21" s="296" t="str">
        <f>_xlfn.XLOOKUP($C21,手動介入!$U$13:$U$224,手動介入!$K$13:$K$224)</f>
        <v>交差点内</v>
      </c>
      <c r="F21" s="268">
        <f>COUNTIF(手動介入!$U$13:$U$224,$C21)</f>
        <v>28</v>
      </c>
      <c r="G21" s="302" t="s">
        <v>504</v>
      </c>
      <c r="H21" s="302" t="s">
        <v>510</v>
      </c>
      <c r="I21" s="302" t="s">
        <v>512</v>
      </c>
      <c r="J21" s="256" t="s">
        <v>190</v>
      </c>
      <c r="K21" s="110"/>
      <c r="W21" s="110"/>
      <c r="X21" s="110"/>
      <c r="Y21" s="110"/>
      <c r="Z21" s="110"/>
      <c r="AA21" s="110"/>
      <c r="AB21" s="110"/>
    </row>
    <row r="22" spans="1:28" s="234" customFormat="1" ht="15" customHeight="1">
      <c r="A22" s="239"/>
      <c r="B22" s="267">
        <v>3</v>
      </c>
      <c r="C22" s="297">
        <v>1</v>
      </c>
      <c r="D22" s="296" t="str">
        <f>_xlfn.XLOOKUP($C22,手動介入!$U$13:$U$224,手動介入!$G$13:$G$224)</f>
        <v>L4想定区間内</v>
      </c>
      <c r="E22" s="296" t="str">
        <f>_xlfn.XLOOKUP($C22,手動介入!$U$13:$U$224,手動介入!$K$13:$K$224)</f>
        <v>交差点付近</v>
      </c>
      <c r="F22" s="268">
        <f>COUNTIF(手動介入!$U$13:$U$224,$C22)</f>
        <v>17</v>
      </c>
      <c r="G22" s="171" t="s">
        <v>505</v>
      </c>
      <c r="H22" s="302" t="s">
        <v>511</v>
      </c>
      <c r="I22" s="302" t="s">
        <v>512</v>
      </c>
      <c r="J22" s="256" t="s">
        <v>190</v>
      </c>
      <c r="K22" s="110"/>
      <c r="W22" s="110"/>
      <c r="X22" s="110"/>
      <c r="Y22" s="110"/>
      <c r="Z22" s="110"/>
      <c r="AA22" s="110"/>
      <c r="AB22" s="110"/>
    </row>
    <row r="23" spans="1:28" s="234" customFormat="1" ht="15" customHeight="1">
      <c r="A23" s="239"/>
      <c r="B23" s="267">
        <v>4</v>
      </c>
      <c r="C23" s="297">
        <v>14</v>
      </c>
      <c r="D23" s="296" t="str">
        <f>_xlfn.XLOOKUP($C23,手動介入!$U$13:$U$224,手動介入!$G$13:$G$224)</f>
        <v>L4想定区間内</v>
      </c>
      <c r="E23" s="296" t="str">
        <f>_xlfn.XLOOKUP($C23,手動介入!$U$13:$U$224,手動介入!$K$13:$K$224)</f>
        <v>交差点付近</v>
      </c>
      <c r="F23" s="268">
        <f>COUNTIF(手動介入!$U$13:$U$224,$C23)</f>
        <v>14</v>
      </c>
      <c r="G23" s="302" t="s">
        <v>506</v>
      </c>
      <c r="H23" s="302" t="s">
        <v>510</v>
      </c>
      <c r="I23" s="302" t="s">
        <v>512</v>
      </c>
      <c r="J23" s="256" t="s">
        <v>190</v>
      </c>
      <c r="K23" s="110"/>
      <c r="W23" s="110"/>
      <c r="X23" s="110"/>
      <c r="Y23" s="110"/>
      <c r="Z23" s="110"/>
      <c r="AA23" s="110"/>
      <c r="AB23" s="110"/>
    </row>
    <row r="24" spans="1:28" s="234" customFormat="1" ht="15" customHeight="1">
      <c r="A24" s="239"/>
      <c r="B24" s="267">
        <v>5</v>
      </c>
      <c r="C24" s="297">
        <v>4</v>
      </c>
      <c r="D24" s="296" t="str">
        <f>_xlfn.XLOOKUP($C24,手動介入!$U$13:$U$224,手動介入!$G$13:$G$224)</f>
        <v>L4想定区間内</v>
      </c>
      <c r="E24" s="296" t="str">
        <f>_xlfn.XLOOKUP($C24,手動介入!$U$13:$U$224,手動介入!$K$13:$K$224)</f>
        <v>交差点付近</v>
      </c>
      <c r="F24" s="268">
        <f>COUNTIF(手動介入!$U$13:$U$224,$C24)</f>
        <v>11</v>
      </c>
      <c r="G24" s="302" t="s">
        <v>506</v>
      </c>
      <c r="H24" s="302" t="s">
        <v>510</v>
      </c>
      <c r="I24" s="302" t="s">
        <v>512</v>
      </c>
      <c r="J24" s="256" t="s">
        <v>190</v>
      </c>
      <c r="K24" s="110"/>
      <c r="W24" s="110"/>
      <c r="X24" s="110"/>
      <c r="Y24" s="110"/>
      <c r="Z24" s="110"/>
      <c r="AA24" s="110"/>
      <c r="AB24" s="110"/>
    </row>
    <row r="25" spans="1:28" s="234" customFormat="1" ht="15" customHeight="1">
      <c r="A25" s="239"/>
      <c r="B25" s="267">
        <v>6</v>
      </c>
      <c r="C25" s="297">
        <v>6</v>
      </c>
      <c r="D25" s="296" t="str">
        <f>_xlfn.XLOOKUP($C25,手動介入!$U$13:$U$224,手動介入!$G$13:$G$224)</f>
        <v>L4想定区間内</v>
      </c>
      <c r="E25" s="296" t="str">
        <f>_xlfn.XLOOKUP($C25,手動介入!$U$13:$U$224,手動介入!$K$13:$K$224)</f>
        <v>単路</v>
      </c>
      <c r="F25" s="268">
        <f>COUNTIF(手動介入!$U$13:$U$224,$C25)</f>
        <v>7</v>
      </c>
      <c r="G25" s="302" t="s">
        <v>506</v>
      </c>
      <c r="H25" s="302" t="s">
        <v>510</v>
      </c>
      <c r="I25" s="302" t="s">
        <v>512</v>
      </c>
      <c r="J25" s="256" t="s">
        <v>190</v>
      </c>
      <c r="K25" s="110"/>
      <c r="W25" s="110"/>
      <c r="X25" s="110"/>
      <c r="Y25" s="110"/>
      <c r="Z25" s="110"/>
      <c r="AA25" s="110"/>
      <c r="AB25" s="110"/>
    </row>
    <row r="26" spans="1:28" s="234" customFormat="1" ht="15" customHeight="1">
      <c r="A26" s="239"/>
      <c r="B26" s="267">
        <v>7</v>
      </c>
      <c r="C26" s="297">
        <v>8</v>
      </c>
      <c r="D26" s="296" t="str">
        <f>_xlfn.XLOOKUP($C26,手動介入!$U$13:$U$224,手動介入!$G$13:$G$224)</f>
        <v>L4想定区間内</v>
      </c>
      <c r="E26" s="296" t="str">
        <f>_xlfn.XLOOKUP($C26,手動介入!$U$13:$U$224,手動介入!$K$13:$K$224)</f>
        <v>交差点付近</v>
      </c>
      <c r="F26" s="268">
        <f>COUNTIF(手動介入!$U$13:$U$224,$C26)</f>
        <v>7</v>
      </c>
      <c r="G26" s="302" t="s">
        <v>507</v>
      </c>
      <c r="H26" s="302" t="s">
        <v>511</v>
      </c>
      <c r="I26" s="302" t="s">
        <v>512</v>
      </c>
      <c r="J26" s="256" t="s">
        <v>190</v>
      </c>
      <c r="K26" s="110"/>
      <c r="W26" s="110"/>
      <c r="X26" s="110"/>
      <c r="Y26" s="110"/>
      <c r="Z26" s="110"/>
      <c r="AA26" s="110"/>
      <c r="AB26" s="110"/>
    </row>
    <row r="27" spans="1:28" s="234" customFormat="1" ht="15" customHeight="1">
      <c r="A27" s="239"/>
      <c r="B27" s="267">
        <v>8</v>
      </c>
      <c r="C27" s="297">
        <v>9</v>
      </c>
      <c r="D27" s="296" t="str">
        <f>_xlfn.XLOOKUP($C27,手動介入!$U$13:$U$224,手動介入!$G$13:$G$224)</f>
        <v>L4想定区間内</v>
      </c>
      <c r="E27" s="296" t="str">
        <f>_xlfn.XLOOKUP($C27,手動介入!$U$13:$U$224,手動介入!$K$13:$K$224)</f>
        <v>交差点付近</v>
      </c>
      <c r="F27" s="268">
        <f>COUNTIF(手動介入!$U$13:$U$224,$C27)</f>
        <v>7</v>
      </c>
      <c r="G27" s="319" t="s">
        <v>505</v>
      </c>
      <c r="H27" s="302" t="s">
        <v>511</v>
      </c>
      <c r="I27" s="302" t="s">
        <v>512</v>
      </c>
      <c r="J27" s="256" t="s">
        <v>190</v>
      </c>
      <c r="K27" s="110"/>
      <c r="W27" s="110"/>
      <c r="X27" s="110"/>
      <c r="Y27" s="110"/>
      <c r="Z27" s="110"/>
      <c r="AA27" s="110"/>
      <c r="AB27" s="110"/>
    </row>
    <row r="28" spans="1:28" s="234" customFormat="1" ht="15" customHeight="1">
      <c r="A28" s="239"/>
      <c r="B28" s="267">
        <v>9</v>
      </c>
      <c r="C28" s="297">
        <v>12</v>
      </c>
      <c r="D28" s="296" t="str">
        <f>_xlfn.XLOOKUP($C28,手動介入!$U$13:$U$224,手動介入!$G$13:$G$224)</f>
        <v>L4想定区間内</v>
      </c>
      <c r="E28" s="296" t="str">
        <f>_xlfn.XLOOKUP($C28,手動介入!$U$13:$U$224,手動介入!$K$13:$K$224)</f>
        <v>交差点付近</v>
      </c>
      <c r="F28" s="268">
        <f>COUNTIF(手動介入!$U$13:$U$224,$C28)</f>
        <v>6</v>
      </c>
      <c r="G28" s="319" t="s">
        <v>505</v>
      </c>
      <c r="H28" s="302" t="s">
        <v>511</v>
      </c>
      <c r="I28" s="302" t="s">
        <v>512</v>
      </c>
      <c r="J28" s="256" t="s">
        <v>190</v>
      </c>
      <c r="K28" s="110"/>
      <c r="W28" s="110"/>
      <c r="X28" s="110"/>
      <c r="Y28" s="110"/>
      <c r="Z28" s="110"/>
      <c r="AA28" s="110"/>
      <c r="AB28" s="110"/>
    </row>
    <row r="29" spans="1:28" s="234" customFormat="1" ht="15" customHeight="1">
      <c r="A29" s="239"/>
      <c r="B29" s="267">
        <v>10</v>
      </c>
      <c r="C29" s="297">
        <v>7</v>
      </c>
      <c r="D29" s="296" t="str">
        <f>_xlfn.XLOOKUP($C29,手動介入!$U$13:$U$224,手動介入!$G$13:$G$224)</f>
        <v>L4想定区間内</v>
      </c>
      <c r="E29" s="296" t="str">
        <f>_xlfn.XLOOKUP($C29,手動介入!$U$13:$U$224,手動介入!$K$13:$K$224)</f>
        <v>交差点付近</v>
      </c>
      <c r="F29" s="268">
        <f>COUNTIF(手動介入!$U$13:$U$224,$C29)</f>
        <v>5</v>
      </c>
      <c r="G29" s="302" t="s">
        <v>507</v>
      </c>
      <c r="H29" s="302" t="s">
        <v>511</v>
      </c>
      <c r="I29" s="302" t="s">
        <v>512</v>
      </c>
      <c r="J29" s="256" t="s">
        <v>190</v>
      </c>
      <c r="K29" s="110"/>
      <c r="W29" s="110"/>
      <c r="X29" s="110"/>
      <c r="Y29" s="110"/>
      <c r="Z29" s="110"/>
      <c r="AA29" s="110"/>
      <c r="AB29" s="110"/>
    </row>
    <row r="30" spans="1:28" s="234" customFormat="1" ht="15" customHeight="1">
      <c r="A30" s="239"/>
      <c r="B30" s="267">
        <v>11</v>
      </c>
      <c r="C30" s="297">
        <v>10</v>
      </c>
      <c r="D30" s="296" t="str">
        <f>_xlfn.XLOOKUP($C30,手動介入!$U$13:$U$224,手動介入!$G$13:$G$224)</f>
        <v>L4想定区間内</v>
      </c>
      <c r="E30" s="296" t="str">
        <f>_xlfn.XLOOKUP($C30,手動介入!$U$13:$U$224,手動介入!$K$13:$K$224)</f>
        <v>交差点付近</v>
      </c>
      <c r="F30" s="268">
        <f>COUNTIF(手動介入!$U$13:$U$224,$C30)</f>
        <v>5</v>
      </c>
      <c r="G30" s="302" t="s">
        <v>504</v>
      </c>
      <c r="H30" s="302" t="s">
        <v>510</v>
      </c>
      <c r="I30" s="302" t="s">
        <v>512</v>
      </c>
      <c r="J30" s="256" t="s">
        <v>190</v>
      </c>
      <c r="K30" s="110"/>
      <c r="W30" s="110"/>
      <c r="X30" s="110"/>
      <c r="Y30" s="110"/>
      <c r="Z30" s="110"/>
      <c r="AA30" s="110"/>
      <c r="AB30" s="110"/>
    </row>
    <row r="31" spans="1:28" s="234" customFormat="1" ht="15" customHeight="1">
      <c r="A31" s="239"/>
      <c r="B31" s="267">
        <v>12</v>
      </c>
      <c r="C31" s="297">
        <v>11</v>
      </c>
      <c r="D31" s="296" t="str">
        <f>_xlfn.XLOOKUP($C31,手動介入!$U$13:$U$224,手動介入!$G$13:$G$224)</f>
        <v>L4想定区間内</v>
      </c>
      <c r="E31" s="296" t="str">
        <f>_xlfn.XLOOKUP($C31,手動介入!$U$13:$U$224,手動介入!$K$13:$K$224)</f>
        <v>交差点付近</v>
      </c>
      <c r="F31" s="268">
        <f>COUNTIF(手動介入!$U$13:$U$224,$C31)</f>
        <v>5</v>
      </c>
      <c r="G31" s="302" t="s">
        <v>508</v>
      </c>
      <c r="H31" s="302" t="s">
        <v>510</v>
      </c>
      <c r="I31" s="302" t="s">
        <v>512</v>
      </c>
      <c r="J31" s="256" t="s">
        <v>190</v>
      </c>
      <c r="K31" s="110"/>
      <c r="W31" s="110"/>
      <c r="X31" s="110"/>
      <c r="Y31" s="110"/>
      <c r="Z31" s="110"/>
      <c r="AA31" s="110"/>
      <c r="AB31" s="110"/>
    </row>
    <row r="32" spans="1:28" s="234" customFormat="1" ht="15" customHeight="1">
      <c r="A32" s="239"/>
      <c r="B32" s="267">
        <v>13</v>
      </c>
      <c r="C32" s="297">
        <v>15</v>
      </c>
      <c r="D32" s="296" t="str">
        <f>_xlfn.XLOOKUP($C32,手動介入!$U$13:$U$224,手動介入!$G$13:$G$224)</f>
        <v>L4想定区間内</v>
      </c>
      <c r="E32" s="296" t="str">
        <f>_xlfn.XLOOKUP($C32,手動介入!$U$13:$U$224,手動介入!$K$13:$K$224)</f>
        <v>交差点付近</v>
      </c>
      <c r="F32" s="268">
        <f>COUNTIF(手動介入!$U$13:$U$224,$C32)</f>
        <v>2</v>
      </c>
      <c r="G32" s="319" t="s">
        <v>505</v>
      </c>
      <c r="H32" s="302" t="s">
        <v>511</v>
      </c>
      <c r="I32" s="302" t="s">
        <v>512</v>
      </c>
      <c r="J32" s="256" t="s">
        <v>190</v>
      </c>
      <c r="K32" s="110"/>
      <c r="W32" s="110"/>
      <c r="X32" s="110"/>
      <c r="Y32" s="110"/>
      <c r="Z32" s="110"/>
      <c r="AA32" s="110"/>
      <c r="AB32" s="110"/>
    </row>
    <row r="33" spans="1:28" s="234" customFormat="1" ht="15" customHeight="1">
      <c r="A33" s="239"/>
      <c r="B33" s="267">
        <v>14</v>
      </c>
      <c r="C33" s="297">
        <v>13</v>
      </c>
      <c r="D33" s="296" t="str">
        <f>_xlfn.XLOOKUP($C33,手動介入!$U$13:$U$224,手動介入!$G$13:$G$224)</f>
        <v>L4想定区間内</v>
      </c>
      <c r="E33" s="296" t="str">
        <f>_xlfn.XLOOKUP($C33,手動介入!$U$13:$U$224,手動介入!$K$13:$K$224)</f>
        <v>交差点付近</v>
      </c>
      <c r="F33" s="268">
        <f>COUNTIF(手動介入!$U$13:$U$224,$C33)</f>
        <v>1</v>
      </c>
      <c r="G33" s="171" t="s">
        <v>505</v>
      </c>
      <c r="H33" s="302" t="s">
        <v>511</v>
      </c>
      <c r="I33" s="302" t="s">
        <v>512</v>
      </c>
      <c r="J33" s="256" t="s">
        <v>190</v>
      </c>
      <c r="K33" s="110"/>
      <c r="W33" s="110"/>
      <c r="X33" s="110"/>
      <c r="Y33" s="110"/>
      <c r="Z33" s="110"/>
      <c r="AA33" s="110"/>
      <c r="AB33" s="110"/>
    </row>
    <row r="34" spans="1:28" s="234" customFormat="1" ht="15" customHeight="1">
      <c r="A34" s="239"/>
      <c r="B34" s="267">
        <v>15</v>
      </c>
      <c r="C34" s="297">
        <v>3</v>
      </c>
      <c r="D34" s="296" t="str">
        <f>_xlfn.XLOOKUP($C34,手動介入!$U$13:$U$224,手動介入!$G$13:$G$224)</f>
        <v>L4想定区間内</v>
      </c>
      <c r="E34" s="296" t="str">
        <f>_xlfn.XLOOKUP($C34,手動介入!$U$13:$U$224,手動介入!$K$13:$K$224)</f>
        <v>交差点付近</v>
      </c>
      <c r="F34" s="268">
        <f>COUNTIF(手動介入!$U$13:$U$224,$C34)</f>
        <v>1</v>
      </c>
      <c r="G34" s="302" t="s">
        <v>509</v>
      </c>
      <c r="H34" s="302" t="s">
        <v>510</v>
      </c>
      <c r="I34" s="302" t="s">
        <v>512</v>
      </c>
      <c r="J34" s="256" t="s">
        <v>190</v>
      </c>
      <c r="K34" s="110"/>
      <c r="W34" s="110"/>
      <c r="X34" s="110"/>
      <c r="Y34" s="110"/>
      <c r="Z34" s="110"/>
      <c r="AA34" s="110"/>
      <c r="AB34" s="110"/>
    </row>
    <row r="35" spans="1:28" s="234" customFormat="1" ht="15" customHeight="1">
      <c r="A35" s="239"/>
      <c r="B35" s="267">
        <v>16</v>
      </c>
      <c r="C35" s="297">
        <v>0</v>
      </c>
      <c r="D35" s="296" t="e">
        <f>_xlfn.XLOOKUP($C35,手動介入!$U$13:$U$224,手動介入!$G$13:$G$224)</f>
        <v>#N/A</v>
      </c>
      <c r="E35" s="296" t="e">
        <f>_xlfn.XLOOKUP($C35,手動介入!$U$13:$U$224,手動介入!$K$13:$K$224)</f>
        <v>#N/A</v>
      </c>
      <c r="F35" s="268">
        <f>COUNTIF(手動介入!$U$13:$U$224,$C35)</f>
        <v>0</v>
      </c>
      <c r="G35" s="302"/>
      <c r="H35" s="302"/>
      <c r="I35" s="302"/>
      <c r="J35" s="256" t="s">
        <v>190</v>
      </c>
      <c r="K35" s="110"/>
      <c r="W35" s="110"/>
      <c r="X35" s="110"/>
      <c r="Y35" s="110"/>
      <c r="Z35" s="110"/>
      <c r="AA35" s="110"/>
      <c r="AB35" s="110"/>
    </row>
    <row r="36" spans="1:28" s="234" customFormat="1" ht="15" customHeight="1">
      <c r="A36" s="239"/>
      <c r="B36" s="267">
        <v>17</v>
      </c>
      <c r="C36" s="297"/>
      <c r="D36" s="296" t="str">
        <f>_xlfn.XLOOKUP($C36,手動介入!$U$13:$U$224,手動介入!$G$13:$G$224)</f>
        <v>L4想定区間内</v>
      </c>
      <c r="E36" s="296" t="str">
        <f>_xlfn.XLOOKUP($C36,手動介入!$U$13:$U$224,手動介入!$K$13:$K$224)</f>
        <v>交差点内</v>
      </c>
      <c r="F36" s="268">
        <f>COUNTIF(手動介入!$U$13:$U$224,$C36)</f>
        <v>0</v>
      </c>
      <c r="G36" s="302"/>
      <c r="H36" s="302"/>
      <c r="I36" s="302"/>
      <c r="J36" s="256" t="s">
        <v>190</v>
      </c>
      <c r="K36" s="110"/>
      <c r="W36" s="110"/>
      <c r="X36" s="110"/>
      <c r="Y36" s="110"/>
      <c r="Z36" s="110"/>
      <c r="AA36" s="110"/>
      <c r="AB36" s="110"/>
    </row>
    <row r="37" spans="1:28" s="234" customFormat="1" ht="15" customHeight="1">
      <c r="A37" s="239"/>
      <c r="B37" s="267">
        <v>18</v>
      </c>
      <c r="C37" s="297"/>
      <c r="D37" s="296" t="str">
        <f>_xlfn.XLOOKUP($C37,手動介入!$U$13:$U$224,手動介入!$G$13:$G$224)</f>
        <v>L4想定区間内</v>
      </c>
      <c r="E37" s="296" t="str">
        <f>_xlfn.XLOOKUP($C37,手動介入!$U$13:$U$224,手動介入!$K$13:$K$224)</f>
        <v>交差点内</v>
      </c>
      <c r="F37" s="268">
        <f>COUNTIF(手動介入!$U$13:$U$224,$C37)</f>
        <v>0</v>
      </c>
      <c r="G37" s="302"/>
      <c r="H37" s="302"/>
      <c r="I37" s="302"/>
      <c r="J37" s="256" t="s">
        <v>190</v>
      </c>
      <c r="K37" s="110"/>
      <c r="W37" s="110"/>
      <c r="X37" s="110"/>
      <c r="Y37" s="110"/>
      <c r="Z37" s="110"/>
      <c r="AA37" s="110"/>
      <c r="AB37" s="110"/>
    </row>
    <row r="38" spans="1:28" s="234" customFormat="1" ht="15" customHeight="1">
      <c r="A38" s="239"/>
      <c r="B38" s="267">
        <v>19</v>
      </c>
      <c r="C38" s="297"/>
      <c r="D38" s="296" t="str">
        <f>_xlfn.XLOOKUP($C38,手動介入!$U$13:$U$224,手動介入!$G$13:$G$224)</f>
        <v>L4想定区間内</v>
      </c>
      <c r="E38" s="296" t="str">
        <f>_xlfn.XLOOKUP($C38,手動介入!$U$13:$U$224,手動介入!$K$13:$K$224)</f>
        <v>交差点内</v>
      </c>
      <c r="F38" s="268">
        <f>COUNTIF(手動介入!$U$13:$U$224,$C38)</f>
        <v>0</v>
      </c>
      <c r="G38" s="302"/>
      <c r="H38" s="302"/>
      <c r="I38" s="302"/>
      <c r="J38" s="256" t="s">
        <v>190</v>
      </c>
      <c r="K38" s="110"/>
      <c r="W38" s="110"/>
      <c r="X38" s="110"/>
      <c r="Y38" s="110"/>
      <c r="Z38" s="110"/>
      <c r="AA38" s="110"/>
      <c r="AB38" s="110"/>
    </row>
    <row r="39" spans="1:28" s="234" customFormat="1" ht="15" customHeight="1">
      <c r="A39" s="239"/>
      <c r="B39" s="267">
        <v>20</v>
      </c>
      <c r="C39" s="297"/>
      <c r="D39" s="296" t="str">
        <f>_xlfn.XLOOKUP($C39,手動介入!$U$13:$U$224,手動介入!$G$13:$G$224)</f>
        <v>L4想定区間内</v>
      </c>
      <c r="E39" s="296" t="str">
        <f>_xlfn.XLOOKUP($C39,手動介入!$U$13:$U$224,手動介入!$K$13:$K$224)</f>
        <v>交差点内</v>
      </c>
      <c r="F39" s="268">
        <f>COUNTIF(手動介入!$U$13:$U$224,$C39)</f>
        <v>0</v>
      </c>
      <c r="G39" s="302"/>
      <c r="H39" s="302"/>
      <c r="I39" s="302"/>
      <c r="J39" s="256" t="s">
        <v>190</v>
      </c>
      <c r="K39" s="110"/>
      <c r="W39" s="110"/>
      <c r="X39" s="110"/>
      <c r="Y39" s="110"/>
      <c r="Z39" s="110"/>
      <c r="AA39" s="110"/>
      <c r="AB39" s="110"/>
    </row>
    <row r="40" spans="1:28" s="234" customFormat="1" ht="15" customHeight="1">
      <c r="A40" s="239"/>
      <c r="B40" s="267">
        <v>21</v>
      </c>
      <c r="C40" s="297"/>
      <c r="D40" s="296" t="str">
        <f>_xlfn.XLOOKUP($C40,手動介入!$U$13:$U$224,手動介入!$G$13:$G$224)</f>
        <v>L4想定区間内</v>
      </c>
      <c r="E40" s="296" t="str">
        <f>_xlfn.XLOOKUP($C40,手動介入!$U$13:$U$224,手動介入!$K$13:$K$224)</f>
        <v>交差点内</v>
      </c>
      <c r="F40" s="268">
        <f>COUNTIF(手動介入!$U$13:$U$224,$C40)</f>
        <v>0</v>
      </c>
      <c r="G40" s="302"/>
      <c r="H40" s="302"/>
      <c r="I40" s="302"/>
      <c r="J40" s="256" t="s">
        <v>190</v>
      </c>
      <c r="K40" s="110"/>
      <c r="W40" s="110"/>
      <c r="X40" s="110"/>
      <c r="Y40" s="110"/>
      <c r="Z40" s="110"/>
      <c r="AA40" s="110"/>
      <c r="AB40" s="110"/>
    </row>
    <row r="41" spans="1:28" s="234" customFormat="1" ht="15" customHeight="1">
      <c r="A41" s="239"/>
      <c r="B41" s="267">
        <v>22</v>
      </c>
      <c r="C41" s="297"/>
      <c r="D41" s="296" t="str">
        <f>_xlfn.XLOOKUP($C41,手動介入!$U$13:$U$224,手動介入!$G$13:$G$224)</f>
        <v>L4想定区間内</v>
      </c>
      <c r="E41" s="296" t="str">
        <f>_xlfn.XLOOKUP($C41,手動介入!$U$13:$U$224,手動介入!$K$13:$K$224)</f>
        <v>交差点内</v>
      </c>
      <c r="F41" s="268">
        <f>COUNTIF(手動介入!$U$13:$U$224,$C41)</f>
        <v>0</v>
      </c>
      <c r="G41" s="302"/>
      <c r="H41" s="302"/>
      <c r="I41" s="302"/>
      <c r="J41" s="256" t="s">
        <v>190</v>
      </c>
      <c r="K41" s="110"/>
      <c r="W41" s="110"/>
      <c r="X41" s="110"/>
      <c r="Y41" s="110"/>
      <c r="Z41" s="110"/>
      <c r="AA41" s="110"/>
      <c r="AB41" s="110"/>
    </row>
    <row r="42" spans="1:28" s="234" customFormat="1" ht="15" customHeight="1">
      <c r="A42" s="239"/>
      <c r="B42" s="267">
        <v>23</v>
      </c>
      <c r="C42" s="297"/>
      <c r="D42" s="296" t="str">
        <f>_xlfn.XLOOKUP($C42,手動介入!$U$13:$U$224,手動介入!$G$13:$G$224)</f>
        <v>L4想定区間内</v>
      </c>
      <c r="E42" s="296" t="str">
        <f>_xlfn.XLOOKUP($C42,手動介入!$U$13:$U$224,手動介入!$K$13:$K$224)</f>
        <v>交差点内</v>
      </c>
      <c r="F42" s="268">
        <f>COUNTIF(手動介入!$U$13:$U$224,$C42)</f>
        <v>0</v>
      </c>
      <c r="G42" s="302"/>
      <c r="H42" s="302"/>
      <c r="I42" s="302"/>
      <c r="J42" s="256" t="s">
        <v>190</v>
      </c>
      <c r="K42" s="110"/>
      <c r="W42" s="110"/>
      <c r="X42" s="110"/>
      <c r="Y42" s="110"/>
      <c r="Z42" s="110"/>
      <c r="AA42" s="110"/>
      <c r="AB42" s="110"/>
    </row>
    <row r="43" spans="1:28" s="234" customFormat="1" ht="15" customHeight="1">
      <c r="A43" s="239"/>
      <c r="B43" s="267">
        <v>24</v>
      </c>
      <c r="C43" s="297"/>
      <c r="D43" s="296" t="str">
        <f>_xlfn.XLOOKUP($C43,手動介入!$U$13:$U$224,手動介入!$G$13:$G$224)</f>
        <v>L4想定区間内</v>
      </c>
      <c r="E43" s="296" t="str">
        <f>_xlfn.XLOOKUP($C43,手動介入!$U$13:$U$224,手動介入!$K$13:$K$224)</f>
        <v>交差点内</v>
      </c>
      <c r="F43" s="268">
        <f>COUNTIF(手動介入!$U$13:$U$224,$C43)</f>
        <v>0</v>
      </c>
      <c r="G43" s="302"/>
      <c r="H43" s="302"/>
      <c r="I43" s="302"/>
      <c r="J43" s="256" t="s">
        <v>190</v>
      </c>
      <c r="K43" s="110"/>
      <c r="W43" s="110"/>
      <c r="X43" s="110"/>
      <c r="Y43" s="110"/>
      <c r="Z43" s="110"/>
      <c r="AA43" s="110"/>
      <c r="AB43" s="110"/>
    </row>
    <row r="44" spans="1:28" s="234" customFormat="1" ht="15" customHeight="1">
      <c r="A44" s="239"/>
      <c r="B44" s="267">
        <v>25</v>
      </c>
      <c r="C44" s="297"/>
      <c r="D44" s="296" t="str">
        <f>_xlfn.XLOOKUP($C44,手動介入!$U$13:$U$224,手動介入!$G$13:$G$224)</f>
        <v>L4想定区間内</v>
      </c>
      <c r="E44" s="296" t="str">
        <f>_xlfn.XLOOKUP($C44,手動介入!$U$13:$U$224,手動介入!$K$13:$K$224)</f>
        <v>交差点内</v>
      </c>
      <c r="F44" s="268">
        <f>COUNTIF(手動介入!$U$13:$U$224,$C44)</f>
        <v>0</v>
      </c>
      <c r="G44" s="302"/>
      <c r="H44" s="302"/>
      <c r="I44" s="302"/>
      <c r="J44" s="256" t="s">
        <v>190</v>
      </c>
      <c r="K44" s="110"/>
      <c r="W44" s="110"/>
      <c r="X44" s="110"/>
      <c r="Y44" s="110"/>
      <c r="Z44" s="110"/>
      <c r="AA44" s="110"/>
      <c r="AB44" s="110"/>
    </row>
    <row r="45" spans="1:28" s="234" customFormat="1" ht="15" customHeight="1">
      <c r="A45" s="239"/>
      <c r="B45" s="267">
        <v>26</v>
      </c>
      <c r="C45" s="297"/>
      <c r="D45" s="296" t="str">
        <f>_xlfn.XLOOKUP($C45,手動介入!$U$13:$U$224,手動介入!$G$13:$G$224)</f>
        <v>L4想定区間内</v>
      </c>
      <c r="E45" s="296" t="str">
        <f>_xlfn.XLOOKUP($C45,手動介入!$U$13:$U$224,手動介入!$K$13:$K$224)</f>
        <v>交差点内</v>
      </c>
      <c r="F45" s="268">
        <f>COUNTIF(手動介入!$U$13:$U$224,$C45)</f>
        <v>0</v>
      </c>
      <c r="G45" s="302"/>
      <c r="H45" s="302"/>
      <c r="I45" s="302"/>
      <c r="J45" s="256" t="s">
        <v>190</v>
      </c>
      <c r="K45" s="110"/>
      <c r="W45" s="110"/>
      <c r="X45" s="110"/>
      <c r="Y45" s="110"/>
      <c r="Z45" s="110"/>
      <c r="AA45" s="110"/>
      <c r="AB45" s="110"/>
    </row>
    <row r="46" spans="1:28" s="234" customFormat="1" ht="15" customHeight="1">
      <c r="A46" s="239"/>
      <c r="B46" s="267">
        <v>27</v>
      </c>
      <c r="C46" s="297"/>
      <c r="D46" s="296" t="str">
        <f>_xlfn.XLOOKUP($C46,手動介入!$U$13:$U$224,手動介入!$G$13:$G$224)</f>
        <v>L4想定区間内</v>
      </c>
      <c r="E46" s="296" t="str">
        <f>_xlfn.XLOOKUP($C46,手動介入!$U$13:$U$224,手動介入!$K$13:$K$224)</f>
        <v>交差点内</v>
      </c>
      <c r="F46" s="268">
        <f>COUNTIF(手動介入!$U$13:$U$224,$C46)</f>
        <v>0</v>
      </c>
      <c r="G46" s="302"/>
      <c r="H46" s="302"/>
      <c r="I46" s="302"/>
      <c r="J46" s="256" t="s">
        <v>190</v>
      </c>
      <c r="K46" s="110"/>
      <c r="W46" s="110"/>
      <c r="X46" s="110"/>
      <c r="Y46" s="110"/>
      <c r="Z46" s="110"/>
      <c r="AA46" s="110"/>
      <c r="AB46" s="110"/>
    </row>
    <row r="47" spans="1:28" s="234" customFormat="1" ht="15" customHeight="1">
      <c r="A47" s="239"/>
      <c r="B47" s="267">
        <v>28</v>
      </c>
      <c r="C47" s="297"/>
      <c r="D47" s="296" t="str">
        <f>_xlfn.XLOOKUP($C47,手動介入!$U$13:$U$224,手動介入!$G$13:$G$224)</f>
        <v>L4想定区間内</v>
      </c>
      <c r="E47" s="296" t="str">
        <f>_xlfn.XLOOKUP($C47,手動介入!$U$13:$U$224,手動介入!$K$13:$K$224)</f>
        <v>交差点内</v>
      </c>
      <c r="F47" s="268">
        <f>COUNTIF(手動介入!$U$13:$U$224,$C47)</f>
        <v>0</v>
      </c>
      <c r="G47" s="302"/>
      <c r="H47" s="302"/>
      <c r="I47" s="302"/>
      <c r="J47" s="256" t="s">
        <v>190</v>
      </c>
      <c r="K47" s="110"/>
      <c r="W47" s="110"/>
      <c r="X47" s="110"/>
      <c r="Y47" s="110"/>
      <c r="Z47" s="110"/>
      <c r="AA47" s="110"/>
      <c r="AB47" s="110"/>
    </row>
    <row r="48" spans="1:28" s="234" customFormat="1" ht="15" customHeight="1">
      <c r="A48" s="239"/>
      <c r="B48" s="267">
        <v>29</v>
      </c>
      <c r="C48" s="297"/>
      <c r="D48" s="296" t="str">
        <f>_xlfn.XLOOKUP($C48,手動介入!$U$13:$U$224,手動介入!$G$13:$G$224)</f>
        <v>L4想定区間内</v>
      </c>
      <c r="E48" s="296" t="str">
        <f>_xlfn.XLOOKUP($C48,手動介入!$U$13:$U$224,手動介入!$K$13:$K$224)</f>
        <v>交差点内</v>
      </c>
      <c r="F48" s="268">
        <f>COUNTIF(手動介入!$U$13:$U$224,$C48)</f>
        <v>0</v>
      </c>
      <c r="G48" s="302"/>
      <c r="H48" s="302"/>
      <c r="I48" s="302"/>
      <c r="J48" s="256" t="s">
        <v>190</v>
      </c>
      <c r="K48" s="110"/>
      <c r="W48" s="110"/>
      <c r="X48" s="110"/>
      <c r="Y48" s="110"/>
      <c r="Z48" s="110"/>
      <c r="AA48" s="110"/>
      <c r="AB48" s="110"/>
    </row>
    <row r="49" spans="1:35" s="234" customFormat="1" ht="15" customHeight="1">
      <c r="A49" s="239"/>
      <c r="B49" s="267">
        <v>30</v>
      </c>
      <c r="C49" s="297"/>
      <c r="D49" s="296" t="str">
        <f>_xlfn.XLOOKUP($C49,手動介入!$U$13:$U$224,手動介入!$G$13:$G$224)</f>
        <v>L4想定区間内</v>
      </c>
      <c r="E49" s="296" t="str">
        <f>_xlfn.XLOOKUP($C49,手動介入!$U$13:$U$224,手動介入!$K$13:$K$224)</f>
        <v>交差点内</v>
      </c>
      <c r="F49" s="268">
        <f>COUNTIF(手動介入!$U$13:$U$224,$C49)</f>
        <v>0</v>
      </c>
      <c r="G49" s="302"/>
      <c r="H49" s="302"/>
      <c r="I49" s="302"/>
      <c r="J49" s="256" t="s">
        <v>190</v>
      </c>
      <c r="K49" s="110"/>
      <c r="W49" s="110"/>
      <c r="X49" s="110"/>
      <c r="Y49" s="110"/>
      <c r="Z49" s="110"/>
      <c r="AA49" s="110"/>
      <c r="AB49" s="110"/>
    </row>
    <row r="50" spans="1:35" s="234" customFormat="1" ht="15" customHeight="1">
      <c r="A50" s="239"/>
      <c r="B50" s="267">
        <v>31</v>
      </c>
      <c r="C50" s="297"/>
      <c r="D50" s="296" t="str">
        <f>_xlfn.XLOOKUP($C50,手動介入!$U$13:$U$224,手動介入!$G$13:$G$224)</f>
        <v>L4想定区間内</v>
      </c>
      <c r="E50" s="296" t="str">
        <f>_xlfn.XLOOKUP($C50,手動介入!$U$13:$U$224,手動介入!$K$13:$K$224)</f>
        <v>交差点内</v>
      </c>
      <c r="F50" s="268">
        <f>COUNTIF(手動介入!$U$13:$U$224,$C50)</f>
        <v>0</v>
      </c>
      <c r="G50" s="302"/>
      <c r="H50" s="302"/>
      <c r="I50" s="302"/>
      <c r="J50" s="256" t="s">
        <v>190</v>
      </c>
      <c r="K50" s="110"/>
      <c r="W50" s="110"/>
      <c r="X50" s="110"/>
      <c r="Y50" s="110"/>
      <c r="Z50" s="110"/>
      <c r="AA50" s="110"/>
      <c r="AB50" s="110"/>
    </row>
    <row r="51" spans="1:35" s="234" customFormat="1" ht="15" customHeight="1">
      <c r="A51" s="239"/>
      <c r="B51" s="267">
        <v>32</v>
      </c>
      <c r="C51" s="297"/>
      <c r="D51" s="296" t="str">
        <f>_xlfn.XLOOKUP($C51,手動介入!$U$13:$U$224,手動介入!$G$13:$G$224)</f>
        <v>L4想定区間内</v>
      </c>
      <c r="E51" s="296" t="str">
        <f>_xlfn.XLOOKUP($C51,手動介入!$U$13:$U$224,手動介入!$K$13:$K$224)</f>
        <v>交差点内</v>
      </c>
      <c r="F51" s="268">
        <f>COUNTIF(手動介入!$U$13:$U$224,$C51)</f>
        <v>0</v>
      </c>
      <c r="G51" s="302"/>
      <c r="H51" s="302"/>
      <c r="I51" s="302"/>
      <c r="J51" s="256" t="s">
        <v>190</v>
      </c>
      <c r="K51" s="110"/>
      <c r="W51" s="110"/>
      <c r="X51" s="110"/>
      <c r="Y51" s="110"/>
      <c r="Z51" s="110"/>
      <c r="AA51" s="110"/>
      <c r="AB51" s="110"/>
    </row>
    <row r="52" spans="1:35" s="234" customFormat="1" ht="15" customHeight="1">
      <c r="A52" s="239"/>
      <c r="B52" s="267">
        <v>33</v>
      </c>
      <c r="C52" s="297"/>
      <c r="D52" s="296" t="str">
        <f>_xlfn.XLOOKUP($C52,手動介入!$U$13:$U$224,手動介入!$G$13:$G$224)</f>
        <v>L4想定区間内</v>
      </c>
      <c r="E52" s="296" t="str">
        <f>_xlfn.XLOOKUP($C52,手動介入!$U$13:$U$224,手動介入!$K$13:$K$224)</f>
        <v>交差点内</v>
      </c>
      <c r="F52" s="268">
        <f>COUNTIF(手動介入!$U$13:$U$224,$C52)</f>
        <v>0</v>
      </c>
      <c r="G52" s="302"/>
      <c r="H52" s="302"/>
      <c r="I52" s="302"/>
      <c r="J52" s="256" t="s">
        <v>190</v>
      </c>
      <c r="K52" s="110"/>
      <c r="W52" s="110"/>
      <c r="X52" s="110"/>
      <c r="Y52" s="110"/>
      <c r="Z52" s="110"/>
      <c r="AA52" s="110"/>
      <c r="AB52" s="110"/>
    </row>
    <row r="53" spans="1:35" s="234" customFormat="1" ht="15" customHeight="1">
      <c r="A53" s="239"/>
      <c r="B53" s="267">
        <v>34</v>
      </c>
      <c r="C53" s="297"/>
      <c r="D53" s="296" t="str">
        <f>_xlfn.XLOOKUP($C53,手動介入!$U$13:$U$224,手動介入!$G$13:$G$224)</f>
        <v>L4想定区間内</v>
      </c>
      <c r="E53" s="296" t="str">
        <f>_xlfn.XLOOKUP($C53,手動介入!$U$13:$U$224,手動介入!$K$13:$K$224)</f>
        <v>交差点内</v>
      </c>
      <c r="F53" s="268">
        <f>COUNTIF(手動介入!$U$13:$U$224,$C53)</f>
        <v>0</v>
      </c>
      <c r="G53" s="302"/>
      <c r="H53" s="302"/>
      <c r="I53" s="302"/>
      <c r="J53" s="256" t="s">
        <v>190</v>
      </c>
      <c r="K53" s="110"/>
      <c r="W53" s="110"/>
      <c r="X53" s="110"/>
      <c r="Y53" s="110"/>
      <c r="Z53" s="110"/>
      <c r="AA53" s="110"/>
      <c r="AB53" s="110"/>
    </row>
    <row r="54" spans="1:35" s="234" customFormat="1" ht="15" customHeight="1">
      <c r="A54" s="239"/>
      <c r="B54" s="267">
        <v>35</v>
      </c>
      <c r="C54" s="297"/>
      <c r="D54" s="296" t="str">
        <f>_xlfn.XLOOKUP($C54,手動介入!$U$13:$U$224,手動介入!$G$13:$G$224)</f>
        <v>L4想定区間内</v>
      </c>
      <c r="E54" s="296" t="str">
        <f>_xlfn.XLOOKUP($C54,手動介入!$U$13:$U$224,手動介入!$K$13:$K$224)</f>
        <v>交差点内</v>
      </c>
      <c r="F54" s="268">
        <f>COUNTIF(手動介入!$U$13:$U$224,$C54)</f>
        <v>0</v>
      </c>
      <c r="G54" s="302"/>
      <c r="H54" s="302"/>
      <c r="I54" s="302"/>
      <c r="J54" s="256" t="s">
        <v>190</v>
      </c>
      <c r="K54" s="110"/>
      <c r="W54" s="110"/>
      <c r="X54" s="110"/>
      <c r="Y54" s="110"/>
      <c r="Z54" s="110"/>
      <c r="AA54" s="110"/>
      <c r="AB54" s="110"/>
    </row>
    <row r="55" spans="1:35" s="234" customFormat="1" ht="15" customHeight="1">
      <c r="A55" s="239"/>
      <c r="B55" s="267">
        <v>36</v>
      </c>
      <c r="C55" s="297"/>
      <c r="D55" s="296" t="str">
        <f>_xlfn.XLOOKUP($C55,手動介入!$U$13:$U$224,手動介入!$G$13:$G$224)</f>
        <v>L4想定区間内</v>
      </c>
      <c r="E55" s="296" t="str">
        <f>_xlfn.XLOOKUP($C55,手動介入!$U$13:$U$224,手動介入!$K$13:$K$224)</f>
        <v>交差点内</v>
      </c>
      <c r="F55" s="268">
        <f>COUNTIF(手動介入!$U$13:$U$224,$C55)</f>
        <v>0</v>
      </c>
      <c r="G55" s="302"/>
      <c r="H55" s="302"/>
      <c r="I55" s="302"/>
      <c r="J55" s="256" t="s">
        <v>190</v>
      </c>
      <c r="K55" s="110"/>
      <c r="W55" s="110"/>
      <c r="X55" s="110"/>
      <c r="Y55" s="110"/>
      <c r="Z55" s="110"/>
      <c r="AA55" s="110"/>
      <c r="AB55" s="110"/>
    </row>
    <row r="56" spans="1:35" s="234" customFormat="1" ht="15" customHeight="1">
      <c r="A56" s="239"/>
      <c r="B56" s="267">
        <v>37</v>
      </c>
      <c r="C56" s="297"/>
      <c r="D56" s="296" t="str">
        <f>_xlfn.XLOOKUP($C56,手動介入!$U$13:$U$224,手動介入!$G$13:$G$224)</f>
        <v>L4想定区間内</v>
      </c>
      <c r="E56" s="296" t="str">
        <f>_xlfn.XLOOKUP($C56,手動介入!$U$13:$U$224,手動介入!$K$13:$K$224)</f>
        <v>交差点内</v>
      </c>
      <c r="F56" s="268">
        <f>COUNTIF(手動介入!$U$13:$U$224,$C56)</f>
        <v>0</v>
      </c>
      <c r="G56" s="302"/>
      <c r="H56" s="302"/>
      <c r="I56" s="302"/>
      <c r="J56" s="256" t="s">
        <v>190</v>
      </c>
      <c r="K56" s="110"/>
      <c r="W56" s="110"/>
      <c r="X56" s="110"/>
      <c r="Y56" s="110"/>
      <c r="Z56" s="110"/>
      <c r="AA56" s="110"/>
      <c r="AB56" s="110"/>
    </row>
    <row r="57" spans="1:35" s="234" customFormat="1" ht="15" customHeight="1">
      <c r="A57" s="239"/>
      <c r="B57" s="267">
        <v>38</v>
      </c>
      <c r="C57" s="297"/>
      <c r="D57" s="296" t="str">
        <f>_xlfn.XLOOKUP($C57,手動介入!$U$13:$U$224,手動介入!$G$13:$G$224)</f>
        <v>L4想定区間内</v>
      </c>
      <c r="E57" s="296" t="str">
        <f>_xlfn.XLOOKUP($C57,手動介入!$U$13:$U$224,手動介入!$K$13:$K$224)</f>
        <v>交差点内</v>
      </c>
      <c r="F57" s="268">
        <f>COUNTIF(手動介入!$U$13:$U$224,$C57)</f>
        <v>0</v>
      </c>
      <c r="G57" s="302"/>
      <c r="H57" s="302"/>
      <c r="I57" s="302"/>
      <c r="J57" s="256" t="s">
        <v>190</v>
      </c>
      <c r="K57" s="110"/>
      <c r="W57" s="110"/>
      <c r="X57" s="110"/>
      <c r="Y57" s="110"/>
      <c r="Z57" s="110"/>
      <c r="AA57" s="110"/>
      <c r="AB57" s="110"/>
    </row>
    <row r="58" spans="1:35" s="234" customFormat="1" ht="15" customHeight="1">
      <c r="A58" s="239"/>
      <c r="B58" s="267">
        <v>39</v>
      </c>
      <c r="C58" s="297"/>
      <c r="D58" s="296" t="str">
        <f>_xlfn.XLOOKUP($C58,手動介入!$U$13:$U$224,手動介入!$G$13:$G$224)</f>
        <v>L4想定区間内</v>
      </c>
      <c r="E58" s="296" t="str">
        <f>_xlfn.XLOOKUP($C58,手動介入!$U$13:$U$224,手動介入!$K$13:$K$224)</f>
        <v>交差点内</v>
      </c>
      <c r="F58" s="268">
        <f>COUNTIF(手動介入!$U$13:$U$224,$C58)</f>
        <v>0</v>
      </c>
      <c r="G58" s="302"/>
      <c r="H58" s="302"/>
      <c r="I58" s="302"/>
      <c r="J58" s="256" t="s">
        <v>190</v>
      </c>
      <c r="K58" s="110"/>
      <c r="W58" s="110"/>
      <c r="X58" s="110"/>
      <c r="Y58" s="110"/>
      <c r="Z58" s="110"/>
      <c r="AA58" s="110"/>
      <c r="AB58" s="110"/>
    </row>
    <row r="59" spans="1:35" s="234" customFormat="1" ht="15" customHeight="1">
      <c r="A59" s="239"/>
      <c r="B59" s="267">
        <v>40</v>
      </c>
      <c r="C59" s="297"/>
      <c r="D59" s="296" t="str">
        <f>_xlfn.XLOOKUP($C59,手動介入!$U$13:$U$224,手動介入!$G$13:$G$224)</f>
        <v>L4想定区間内</v>
      </c>
      <c r="E59" s="296" t="str">
        <f>_xlfn.XLOOKUP($C59,手動介入!$U$13:$U$224,手動介入!$K$13:$K$224)</f>
        <v>交差点内</v>
      </c>
      <c r="F59" s="268">
        <f>COUNTIF(手動介入!$U$13:$U$224,$C59)</f>
        <v>0</v>
      </c>
      <c r="G59" s="302"/>
      <c r="H59" s="302"/>
      <c r="I59" s="302"/>
      <c r="J59" s="256" t="s">
        <v>190</v>
      </c>
      <c r="K59" s="110"/>
      <c r="W59" s="110"/>
      <c r="X59" s="110"/>
      <c r="Y59" s="110"/>
      <c r="Z59" s="110"/>
      <c r="AA59" s="110"/>
      <c r="AB59" s="110"/>
    </row>
    <row r="60" spans="1:35" s="234" customFormat="1" ht="15" customHeight="1">
      <c r="A60" s="239"/>
      <c r="B60" s="267">
        <v>41</v>
      </c>
      <c r="C60" s="297"/>
      <c r="D60" s="296" t="str">
        <f>_xlfn.XLOOKUP($C60,手動介入!$U$13:$U$224,手動介入!$G$13:$G$224)</f>
        <v>L4想定区間内</v>
      </c>
      <c r="E60" s="296" t="str">
        <f>_xlfn.XLOOKUP($C60,手動介入!$U$13:$U$224,手動介入!$K$13:$K$224)</f>
        <v>交差点内</v>
      </c>
      <c r="F60" s="268">
        <f>COUNTIF(手動介入!$U$13:$U$224,$C60)</f>
        <v>0</v>
      </c>
      <c r="G60" s="302"/>
      <c r="H60" s="302"/>
      <c r="I60" s="302"/>
      <c r="J60" s="256" t="s">
        <v>190</v>
      </c>
      <c r="K60" s="110"/>
      <c r="W60" s="110"/>
      <c r="X60" s="110"/>
      <c r="Y60" s="110"/>
      <c r="Z60" s="110"/>
      <c r="AA60" s="110"/>
      <c r="AB60" s="110"/>
    </row>
    <row r="61" spans="1:35" s="234" customFormat="1" ht="15" customHeight="1">
      <c r="A61" s="239"/>
      <c r="B61" s="267">
        <v>42</v>
      </c>
      <c r="C61" s="297"/>
      <c r="D61" s="296" t="str">
        <f>_xlfn.XLOOKUP($C61,手動介入!$U$13:$U$224,手動介入!$G$13:$G$224)</f>
        <v>L4想定区間内</v>
      </c>
      <c r="E61" s="296" t="str">
        <f>_xlfn.XLOOKUP($C61,手動介入!$U$13:$U$224,手動介入!$K$13:$K$224)</f>
        <v>交差点内</v>
      </c>
      <c r="F61" s="268">
        <f>COUNTIF(手動介入!$U$13:$U$224,$C61)</f>
        <v>0</v>
      </c>
      <c r="G61" s="302"/>
      <c r="H61" s="302"/>
      <c r="I61" s="302"/>
      <c r="J61" s="256" t="s">
        <v>190</v>
      </c>
      <c r="K61" s="110"/>
      <c r="W61" s="110"/>
      <c r="X61" s="110"/>
      <c r="Y61" s="110"/>
      <c r="Z61" s="110"/>
      <c r="AA61" s="110"/>
      <c r="AB61" s="110"/>
    </row>
    <row r="62" spans="1:35" s="234" customFormat="1" ht="15" customHeight="1">
      <c r="A62" s="239"/>
      <c r="B62" s="267">
        <v>43</v>
      </c>
      <c r="C62" s="297"/>
      <c r="D62" s="296" t="str">
        <f>_xlfn.XLOOKUP($C62,手動介入!$U$13:$U$224,手動介入!$G$13:$G$224)</f>
        <v>L4想定区間内</v>
      </c>
      <c r="E62" s="296" t="str">
        <f>_xlfn.XLOOKUP($C62,手動介入!$U$13:$U$224,手動介入!$K$13:$K$224)</f>
        <v>交差点内</v>
      </c>
      <c r="F62" s="268">
        <f>COUNTIF(手動介入!$U$13:$U$224,$C62)</f>
        <v>0</v>
      </c>
      <c r="G62" s="302"/>
      <c r="H62" s="302"/>
      <c r="I62" s="302"/>
      <c r="J62" s="256" t="s">
        <v>190</v>
      </c>
      <c r="K62" s="110"/>
      <c r="W62" s="110"/>
      <c r="X62" s="110"/>
      <c r="Y62" s="110"/>
      <c r="Z62" s="110"/>
      <c r="AA62" s="110"/>
      <c r="AB62" s="110"/>
    </row>
    <row r="63" spans="1:35" s="234" customFormat="1" ht="15" customHeight="1">
      <c r="A63" s="239"/>
      <c r="B63" s="267">
        <v>44</v>
      </c>
      <c r="C63" s="297"/>
      <c r="D63" s="296" t="str">
        <f>_xlfn.XLOOKUP($C63,手動介入!$U$13:$U$224,手動介入!$G$13:$G$224)</f>
        <v>L4想定区間内</v>
      </c>
      <c r="E63" s="296" t="str">
        <f>_xlfn.XLOOKUP($C63,手動介入!$U$13:$U$224,手動介入!$K$13:$K$224)</f>
        <v>交差点内</v>
      </c>
      <c r="F63" s="268">
        <f>COUNTIF(手動介入!$U$13:$U$224,$C63)</f>
        <v>0</v>
      </c>
      <c r="G63" s="302"/>
      <c r="H63" s="302"/>
      <c r="I63" s="302"/>
      <c r="J63" s="256" t="s">
        <v>190</v>
      </c>
      <c r="K63" s="110"/>
      <c r="L63" s="34"/>
      <c r="M63" s="34"/>
      <c r="N63" s="34"/>
      <c r="O63" s="34"/>
      <c r="P63" s="34"/>
      <c r="Q63" s="34"/>
      <c r="R63" s="34"/>
      <c r="S63" s="34"/>
      <c r="T63" s="34"/>
      <c r="U63" s="34"/>
      <c r="V63" s="34"/>
      <c r="W63" s="110"/>
      <c r="X63" s="110"/>
      <c r="Y63" s="110"/>
      <c r="Z63" s="110"/>
      <c r="AA63" s="110"/>
      <c r="AB63" s="110"/>
    </row>
    <row r="64" spans="1:35" s="234" customFormat="1" ht="15" customHeight="1">
      <c r="A64" s="239"/>
      <c r="B64" s="267">
        <v>45</v>
      </c>
      <c r="C64" s="297"/>
      <c r="D64" s="296" t="str">
        <f>_xlfn.XLOOKUP($C64,手動介入!$U$13:$U$224,手動介入!$G$13:$G$224)</f>
        <v>L4想定区間内</v>
      </c>
      <c r="E64" s="296" t="str">
        <f>_xlfn.XLOOKUP($C64,手動介入!$U$13:$U$224,手動介入!$K$13:$K$224)</f>
        <v>交差点内</v>
      </c>
      <c r="F64" s="268">
        <f>COUNTIF(手動介入!$U$13:$U$224,$C64)</f>
        <v>0</v>
      </c>
      <c r="G64" s="302"/>
      <c r="H64" s="302"/>
      <c r="I64" s="302"/>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c r="A65" s="239"/>
      <c r="B65" s="267">
        <v>46</v>
      </c>
      <c r="C65" s="297"/>
      <c r="D65" s="296" t="str">
        <f>_xlfn.XLOOKUP($C65,手動介入!$U$13:$U$224,手動介入!$G$13:$G$224)</f>
        <v>L4想定区間内</v>
      </c>
      <c r="E65" s="296" t="str">
        <f>_xlfn.XLOOKUP($C65,手動介入!$U$13:$U$224,手動介入!$K$13:$K$224)</f>
        <v>交差点内</v>
      </c>
      <c r="F65" s="268">
        <f>COUNTIF(手動介入!$U$13:$U$224,$C65)</f>
        <v>0</v>
      </c>
      <c r="G65" s="302"/>
      <c r="H65" s="302"/>
      <c r="I65" s="302"/>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c r="A66" s="239"/>
      <c r="B66" s="267">
        <v>47</v>
      </c>
      <c r="C66" s="297"/>
      <c r="D66" s="296" t="str">
        <f>_xlfn.XLOOKUP($C66,手動介入!$U$13:$U$224,手動介入!$G$13:$G$224)</f>
        <v>L4想定区間内</v>
      </c>
      <c r="E66" s="296" t="str">
        <f>_xlfn.XLOOKUP($C66,手動介入!$U$13:$U$224,手動介入!$K$13:$K$224)</f>
        <v>交差点内</v>
      </c>
      <c r="F66" s="268">
        <f>COUNTIF(手動介入!$U$13:$U$224,$C66)</f>
        <v>0</v>
      </c>
      <c r="G66" s="302"/>
      <c r="H66" s="302"/>
      <c r="I66" s="302"/>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c r="A67" s="239"/>
      <c r="B67" s="267">
        <v>48</v>
      </c>
      <c r="C67" s="297"/>
      <c r="D67" s="296" t="str">
        <f>_xlfn.XLOOKUP($C67,手動介入!$U$13:$U$224,手動介入!$G$13:$G$224)</f>
        <v>L4想定区間内</v>
      </c>
      <c r="E67" s="296" t="str">
        <f>_xlfn.XLOOKUP($C67,手動介入!$U$13:$U$224,手動介入!$K$13:$K$224)</f>
        <v>交差点内</v>
      </c>
      <c r="F67" s="268">
        <f>COUNTIF(手動介入!$U$13:$U$224,$C67)</f>
        <v>0</v>
      </c>
      <c r="G67" s="302"/>
      <c r="H67" s="302"/>
      <c r="I67" s="302"/>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c r="A68" s="239"/>
      <c r="B68" s="267">
        <v>49</v>
      </c>
      <c r="C68" s="297"/>
      <c r="D68" s="296" t="str">
        <f>_xlfn.XLOOKUP($C68,手動介入!$U$13:$U$224,手動介入!$G$13:$G$224)</f>
        <v>L4想定区間内</v>
      </c>
      <c r="E68" s="296" t="str">
        <f>_xlfn.XLOOKUP($C68,手動介入!$U$13:$U$224,手動介入!$K$13:$K$224)</f>
        <v>交差点内</v>
      </c>
      <c r="F68" s="268">
        <f>COUNTIF(手動介入!$U$13:$U$224,$C68)</f>
        <v>0</v>
      </c>
      <c r="G68" s="302"/>
      <c r="H68" s="302"/>
      <c r="I68" s="302"/>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8">
      <c r="A69" s="239"/>
      <c r="B69" s="269">
        <v>50</v>
      </c>
      <c r="C69" s="299"/>
      <c r="D69" s="300" t="str">
        <f>_xlfn.XLOOKUP($C69,手動介入!$U$13:$U$224,手動介入!$G$13:$G$224)</f>
        <v>L4想定区間内</v>
      </c>
      <c r="E69" s="300" t="str">
        <f>_xlfn.XLOOKUP($C69,手動介入!$U$13:$U$224,手動介入!$K$13:$K$224)</f>
        <v>交差点内</v>
      </c>
      <c r="F69" s="301">
        <f>COUNTIF(手動介入!$U$13:$U$224,$C69)</f>
        <v>0</v>
      </c>
      <c r="G69" s="303"/>
      <c r="H69" s="303"/>
      <c r="I69" s="303"/>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8">
      <c r="B70" s="256" t="s">
        <v>190</v>
      </c>
      <c r="C70" s="256" t="s">
        <v>190</v>
      </c>
      <c r="D70" s="256" t="s">
        <v>190</v>
      </c>
      <c r="E70" s="256" t="s">
        <v>190</v>
      </c>
      <c r="F70" s="256" t="s">
        <v>190</v>
      </c>
      <c r="G70" s="256" t="s">
        <v>190</v>
      </c>
      <c r="H70" s="256" t="s">
        <v>190</v>
      </c>
      <c r="I70" s="256"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8">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8">
      <c r="A72" s="110"/>
      <c r="B72" s="235" t="s">
        <v>278</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8">
      <c r="B73" s="236" t="s">
        <v>279</v>
      </c>
      <c r="C73" s="236"/>
      <c r="D73" s="236"/>
      <c r="E73" s="236"/>
      <c r="F73" s="236"/>
      <c r="G73" s="236"/>
      <c r="L73" s="34"/>
      <c r="M73" s="34"/>
      <c r="N73" s="34"/>
      <c r="O73" s="34"/>
      <c r="P73" s="34"/>
      <c r="Q73" s="34"/>
      <c r="R73" s="34"/>
      <c r="S73" s="34"/>
      <c r="T73" s="34"/>
      <c r="U73" s="34"/>
      <c r="V73" s="34"/>
    </row>
    <row r="74" spans="1:35" s="234" customFormat="1" ht="18">
      <c r="A74" s="239"/>
      <c r="B74" s="240" t="s">
        <v>273</v>
      </c>
      <c r="C74" s="241"/>
      <c r="D74" s="242" t="s">
        <v>274</v>
      </c>
      <c r="E74" s="243" t="s">
        <v>280</v>
      </c>
      <c r="F74" s="236"/>
      <c r="G74" s="75" t="s">
        <v>224</v>
      </c>
      <c r="H74" s="77"/>
      <c r="I74" s="34"/>
      <c r="J74" s="34"/>
      <c r="K74" s="34"/>
      <c r="L74" s="34"/>
      <c r="M74" s="34"/>
    </row>
    <row r="75" spans="1:35" s="234" customFormat="1" ht="18" customHeight="1">
      <c r="A75" s="239"/>
      <c r="B75" s="332" t="s">
        <v>281</v>
      </c>
      <c r="C75" s="333"/>
      <c r="D75" s="245">
        <f>COUNTIFS(手動介入!$G$13:$G$224,"L4想定区間内",手動介入!$K$13:$K$224,$B75)</f>
        <v>48</v>
      </c>
      <c r="E75" s="246">
        <f t="shared" ref="E75:E83" si="0">$D75/$D$83</f>
        <v>0.30573248407643311</v>
      </c>
      <c r="F75" s="236"/>
      <c r="G75" s="80"/>
      <c r="H75" s="82"/>
      <c r="I75" s="34"/>
      <c r="J75" s="34"/>
      <c r="K75" s="34"/>
      <c r="L75" s="34"/>
      <c r="M75" s="34"/>
    </row>
    <row r="76" spans="1:35" s="234" customFormat="1" ht="18" customHeight="1">
      <c r="A76" s="239"/>
      <c r="B76" s="271" t="s">
        <v>282</v>
      </c>
      <c r="C76" s="272"/>
      <c r="D76" s="245">
        <f>COUNTIFS(手動介入!$G$13:$G$224,"L4想定区間内",手動介入!$K$13:$K$224,$B76)</f>
        <v>77</v>
      </c>
      <c r="E76" s="246">
        <f t="shared" si="0"/>
        <v>0.49044585987261147</v>
      </c>
      <c r="F76" s="236"/>
      <c r="G76" s="80"/>
      <c r="H76" s="82"/>
      <c r="I76" s="34"/>
      <c r="J76" s="34"/>
      <c r="K76" s="34"/>
      <c r="L76" s="34"/>
      <c r="M76" s="34"/>
    </row>
    <row r="77" spans="1:35" s="234" customFormat="1" ht="18" customHeight="1">
      <c r="A77" s="239"/>
      <c r="B77" s="322" t="s">
        <v>283</v>
      </c>
      <c r="C77" s="323"/>
      <c r="D77" s="245">
        <f>COUNTIFS(手動介入!$G$13:$G$224,"L4想定区間内",手動介入!$K$13:$K$224,$B77)</f>
        <v>25</v>
      </c>
      <c r="E77" s="248">
        <f t="shared" si="0"/>
        <v>0.15923566878980891</v>
      </c>
      <c r="F77" s="236"/>
      <c r="G77" s="80" t="s">
        <v>284</v>
      </c>
      <c r="H77" s="82"/>
      <c r="I77" s="34"/>
      <c r="J77" s="34"/>
      <c r="K77" s="34"/>
      <c r="L77" s="34"/>
      <c r="M77" s="34"/>
    </row>
    <row r="78" spans="1:35" s="234" customFormat="1" ht="18" customHeight="1">
      <c r="A78" s="239"/>
      <c r="B78" s="322" t="s">
        <v>285</v>
      </c>
      <c r="C78" s="323"/>
      <c r="D78" s="245">
        <f>COUNTIFS(手動介入!$G$13:$G$224,"L4想定区間内",手動介入!$K$13:$K$224,$B78)</f>
        <v>0</v>
      </c>
      <c r="E78" s="248">
        <f t="shared" si="0"/>
        <v>0</v>
      </c>
      <c r="F78" s="236"/>
      <c r="G78" s="80" t="s">
        <v>246</v>
      </c>
      <c r="H78" s="82"/>
      <c r="I78" s="34"/>
      <c r="J78" s="34"/>
      <c r="K78" s="34"/>
      <c r="L78" s="34"/>
      <c r="M78" s="34"/>
    </row>
    <row r="79" spans="1:35" s="234" customFormat="1" ht="18" customHeight="1">
      <c r="A79" s="239"/>
      <c r="B79" s="322" t="s">
        <v>286</v>
      </c>
      <c r="C79" s="323"/>
      <c r="D79" s="245">
        <f>COUNTIFS(手動介入!$G$13:$G$224,"L4想定区間内",手動介入!$K$13:$K$224,$B79)</f>
        <v>0</v>
      </c>
      <c r="E79" s="248">
        <f t="shared" si="0"/>
        <v>0</v>
      </c>
      <c r="F79" s="236"/>
      <c r="G79" s="80" t="s">
        <v>247</v>
      </c>
      <c r="H79" s="82"/>
      <c r="I79" s="34"/>
      <c r="J79" s="34"/>
      <c r="K79" s="34"/>
      <c r="L79" s="34"/>
      <c r="M79" s="34"/>
    </row>
    <row r="80" spans="1:35" s="234" customFormat="1" ht="18" customHeight="1">
      <c r="A80" s="239"/>
      <c r="B80" s="322" t="s">
        <v>287</v>
      </c>
      <c r="C80" s="323"/>
      <c r="D80" s="245">
        <f>COUNTIFS(手動介入!$G$13:$G$224,"L4想定区間内",手動介入!$K$13:$K$224,$B80)</f>
        <v>0</v>
      </c>
      <c r="E80" s="248">
        <f t="shared" si="0"/>
        <v>0</v>
      </c>
      <c r="F80" s="236"/>
      <c r="G80" s="80"/>
      <c r="H80" s="82"/>
      <c r="I80" s="34"/>
      <c r="J80" s="34"/>
      <c r="K80" s="34"/>
      <c r="L80" s="34"/>
      <c r="M80" s="34"/>
    </row>
    <row r="81" spans="1:25" s="234" customFormat="1" ht="18" customHeight="1">
      <c r="A81" s="239"/>
      <c r="B81" s="322" t="s">
        <v>288</v>
      </c>
      <c r="C81" s="323"/>
      <c r="D81" s="245">
        <f>COUNTIFS(手動介入!$G$13:$G$224,"L4想定区間内",手動介入!$K$13:$K$224,$B81)</f>
        <v>0</v>
      </c>
      <c r="E81" s="248">
        <f t="shared" si="0"/>
        <v>0</v>
      </c>
      <c r="F81" s="236"/>
      <c r="G81" s="80"/>
      <c r="H81" s="82"/>
      <c r="I81" s="34"/>
      <c r="J81" s="34"/>
      <c r="K81" s="34"/>
      <c r="L81" s="34"/>
      <c r="M81" s="34"/>
    </row>
    <row r="82" spans="1:25" s="234" customFormat="1" ht="18" customHeight="1">
      <c r="A82" s="239"/>
      <c r="B82" s="326" t="s">
        <v>289</v>
      </c>
      <c r="C82" s="327"/>
      <c r="D82" s="245">
        <f>COUNTIFS(手動介入!$G$13:$G$224,"L4想定区間内",手動介入!$K$13:$K$224,$B82)</f>
        <v>7</v>
      </c>
      <c r="E82" s="250">
        <f t="shared" si="0"/>
        <v>4.4585987261146494E-2</v>
      </c>
      <c r="F82" s="236"/>
      <c r="G82" s="80"/>
      <c r="H82" s="82"/>
      <c r="I82" s="34"/>
      <c r="J82" s="34"/>
      <c r="K82" s="34"/>
      <c r="L82" s="34"/>
      <c r="M82" s="34"/>
    </row>
    <row r="83" spans="1:25" s="234" customFormat="1" ht="18">
      <c r="A83" s="239"/>
      <c r="B83" s="334" t="s">
        <v>290</v>
      </c>
      <c r="C83" s="335"/>
      <c r="D83" s="252">
        <f>SUM(D75:D82)</f>
        <v>157</v>
      </c>
      <c r="E83" s="253">
        <f t="shared" si="0"/>
        <v>1</v>
      </c>
      <c r="F83" s="236"/>
      <c r="G83" s="80"/>
      <c r="H83" s="82"/>
      <c r="I83" s="34"/>
      <c r="J83" s="34"/>
      <c r="K83" s="34"/>
      <c r="L83" s="34"/>
      <c r="M83" s="34"/>
    </row>
    <row r="84" spans="1:25" s="234" customFormat="1" ht="15" customHeight="1">
      <c r="B84" s="255"/>
      <c r="C84" s="255"/>
      <c r="D84" s="255"/>
      <c r="E84" s="255"/>
      <c r="F84" s="236"/>
      <c r="G84" s="80"/>
      <c r="H84" s="82"/>
      <c r="I84" s="34"/>
      <c r="J84" s="34"/>
      <c r="K84" s="34"/>
      <c r="L84" s="34"/>
      <c r="M84" s="34"/>
    </row>
    <row r="85" spans="1:25" s="234" customFormat="1" ht="18" customHeight="1">
      <c r="A85" s="239"/>
      <c r="B85" s="238" t="str">
        <f>"表③：「"&amp;INDEX(B75:B82, MATCH(MAX(D75:D82), D75:D82, 0))&amp;"*」における介入要因の内訳"</f>
        <v>表③：「交差点付近*」における介入要因の内訳</v>
      </c>
      <c r="C85" s="238"/>
      <c r="F85" s="244"/>
      <c r="G85" s="80"/>
      <c r="H85" s="82"/>
      <c r="I85" s="34"/>
      <c r="J85" s="34"/>
      <c r="K85" s="34"/>
      <c r="L85" s="34"/>
      <c r="M85" s="34"/>
    </row>
    <row r="86" spans="1:25" s="234" customFormat="1" ht="18">
      <c r="A86" s="239"/>
      <c r="B86" s="330" t="s">
        <v>291</v>
      </c>
      <c r="C86" s="331"/>
      <c r="D86" s="242" t="s">
        <v>274</v>
      </c>
      <c r="E86" s="243" t="s">
        <v>280</v>
      </c>
      <c r="F86" s="244"/>
      <c r="G86" s="80"/>
      <c r="H86" s="82"/>
      <c r="I86" s="34"/>
      <c r="J86" s="34"/>
      <c r="K86" s="34"/>
      <c r="L86" s="34"/>
      <c r="M86" s="34"/>
    </row>
    <row r="87" spans="1:25" s="234" customFormat="1" ht="18">
      <c r="B87" s="332" t="s">
        <v>292</v>
      </c>
      <c r="C87" s="333"/>
      <c r="D87" s="245">
        <f>COUNTIFS(手動介入!$G$13:$G$224,"L4想定区間内",手動介入!$K$13:$K$224,INDEX($B$75:$B$82, MATCH(MAX($D$75:$D$82), $D$75:$D$82, 0)),手動介入!$S$13:$S$224,'手動介入分析（2025年度） '!$B87)</f>
        <v>0</v>
      </c>
      <c r="E87" s="247">
        <f t="shared" ref="E87:E95" si="1">D87/$D$95</f>
        <v>0</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8">
      <c r="B88" s="324" t="s">
        <v>293</v>
      </c>
      <c r="C88" s="325"/>
      <c r="D88" s="245">
        <f>COUNTIFS(手動介入!$G$13:$G$224,"L4想定区間内",手動介入!$K$13:$K$224,INDEX($B$75:$B$82, MATCH(MAX($D$75:$D$82), $D$75:$D$82, 0)),手動介入!$S$13:$S$224,'手動介入分析（2025年度） '!$B88)</f>
        <v>0</v>
      </c>
      <c r="E88" s="249">
        <f t="shared" si="1"/>
        <v>0</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8">
      <c r="B89" s="324" t="s">
        <v>294</v>
      </c>
      <c r="C89" s="325"/>
      <c r="D89" s="245">
        <f>COUNTIFS(手動介入!$G$13:$G$224,"L4想定区間内",手動介入!$K$13:$K$224,INDEX($B$75:$B$82, MATCH(MAX($D$75:$D$82), $D$75:$D$82, 0)),手動介入!$S$13:$S$224,'手動介入分析（2025年度） '!$B89)</f>
        <v>0</v>
      </c>
      <c r="E89" s="249">
        <f t="shared" si="1"/>
        <v>0</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8">
      <c r="B90" s="324" t="s">
        <v>295</v>
      </c>
      <c r="C90" s="325"/>
      <c r="D90" s="245">
        <f>COUNTIFS(手動介入!$G$13:$G$224,"L4想定区間内",手動介入!$K$13:$K$224,INDEX($B$75:$B$82, MATCH(MAX($D$75:$D$82), $D$75:$D$82, 0)),手動介入!$S$13:$S$224,'手動介入分析（2025年度） '!$B90)</f>
        <v>4</v>
      </c>
      <c r="E90" s="249">
        <f t="shared" si="1"/>
        <v>5.1948051948051951E-2</v>
      </c>
      <c r="F90" s="110"/>
      <c r="G90" s="80"/>
      <c r="H90" s="82"/>
      <c r="I90" s="34"/>
      <c r="J90" s="34"/>
      <c r="K90" s="34"/>
      <c r="L90" s="34"/>
      <c r="M90" s="34"/>
      <c r="N90" s="110"/>
      <c r="O90" s="110"/>
      <c r="P90" s="110"/>
      <c r="Q90" s="110"/>
      <c r="R90" s="110"/>
      <c r="S90" s="110"/>
      <c r="T90" s="110"/>
      <c r="U90" s="110"/>
      <c r="V90" s="110"/>
      <c r="W90" s="110"/>
      <c r="X90" s="110"/>
      <c r="Y90" s="110"/>
    </row>
    <row r="91" spans="1:25" ht="18">
      <c r="B91" s="324" t="s">
        <v>296</v>
      </c>
      <c r="C91" s="325"/>
      <c r="D91" s="245">
        <f>COUNTIFS(手動介入!$G$13:$G$224,"L4想定区間内",手動介入!$K$13:$K$224,INDEX($B$75:$B$82, MATCH(MAX($D$75:$D$82), $D$75:$D$82, 0)),手動介入!$S$13:$S$224,'手動介入分析（2025年度） '!$B91)</f>
        <v>0</v>
      </c>
      <c r="E91" s="249">
        <f t="shared" si="1"/>
        <v>0</v>
      </c>
      <c r="G91" s="80"/>
      <c r="H91" s="82"/>
      <c r="I91" s="34"/>
      <c r="J91" s="34"/>
      <c r="K91" s="34"/>
      <c r="L91" s="34"/>
      <c r="M91" s="34"/>
    </row>
    <row r="92" spans="1:25" ht="18">
      <c r="B92" s="324" t="s">
        <v>297</v>
      </c>
      <c r="C92" s="325"/>
      <c r="D92" s="245">
        <f>COUNTIFS(手動介入!$G$13:$G$224,"L4想定区間内",手動介入!$K$13:$K$224,INDEX($B$75:$B$82, MATCH(MAX($D$75:$D$82), $D$75:$D$82, 0)),手動介入!$S$13:$S$224,'手動介入分析（2025年度） '!$B92)</f>
        <v>73</v>
      </c>
      <c r="E92" s="249">
        <f t="shared" si="1"/>
        <v>0.94805194805194803</v>
      </c>
      <c r="G92" s="80"/>
      <c r="H92" s="82"/>
      <c r="I92" s="34"/>
      <c r="J92" s="34"/>
      <c r="K92" s="34"/>
      <c r="L92" s="34"/>
      <c r="M92" s="34"/>
    </row>
    <row r="93" spans="1:25" ht="18">
      <c r="B93" s="324" t="s">
        <v>298</v>
      </c>
      <c r="C93" s="325"/>
      <c r="D93" s="245">
        <f>COUNTIFS(手動介入!$G$13:$G$224,"L4想定区間内",手動介入!$K$13:$K$224,INDEX($B$75:$B$82, MATCH(MAX($D$75:$D$82), $D$75:$D$82, 0)),手動介入!$S$13:$S$224,'手動介入分析（2025年度） '!$B93)</f>
        <v>0</v>
      </c>
      <c r="E93" s="249">
        <f t="shared" si="1"/>
        <v>0</v>
      </c>
      <c r="G93" s="80"/>
      <c r="H93" s="82"/>
      <c r="I93" s="34"/>
      <c r="J93" s="34"/>
      <c r="K93" s="34"/>
      <c r="L93" s="34"/>
      <c r="M93" s="34"/>
    </row>
    <row r="94" spans="1:25" ht="18">
      <c r="B94" s="328" t="s">
        <v>289</v>
      </c>
      <c r="C94" s="329"/>
      <c r="D94" s="245">
        <f>COUNTIFS(手動介入!$G$13:$G$224,"L4想定区間内",手動介入!$K$13:$K$224,INDEX($B$75:$B$82, MATCH(MAX($D$75:$D$82), $D$75:$D$82, 0)),手動介入!$S$13:$S$224,'手動介入分析（2025年度） '!$B94)</f>
        <v>0</v>
      </c>
      <c r="E94" s="251">
        <f t="shared" si="1"/>
        <v>0</v>
      </c>
      <c r="G94" s="80"/>
      <c r="H94" s="82"/>
      <c r="I94" s="34"/>
      <c r="J94" s="34"/>
      <c r="K94" s="34"/>
      <c r="L94" s="34"/>
      <c r="M94" s="34"/>
    </row>
    <row r="95" spans="1:25" ht="18">
      <c r="B95" s="320" t="s">
        <v>290</v>
      </c>
      <c r="C95" s="321"/>
      <c r="D95" s="252">
        <f>SUM(D87:D94)</f>
        <v>77</v>
      </c>
      <c r="E95" s="254">
        <f t="shared" si="1"/>
        <v>1</v>
      </c>
      <c r="G95" s="80"/>
      <c r="H95" s="82"/>
      <c r="I95" s="34"/>
      <c r="J95" s="34"/>
      <c r="K95" s="34"/>
      <c r="L95" s="34"/>
      <c r="M95" s="34"/>
    </row>
    <row r="96" spans="1:25" ht="18">
      <c r="B96" s="256" t="s">
        <v>299</v>
      </c>
      <c r="C96" s="256"/>
      <c r="D96" s="256"/>
      <c r="E96" s="257"/>
      <c r="F96" s="256"/>
      <c r="G96" s="80"/>
      <c r="H96" s="82"/>
      <c r="I96" s="34"/>
      <c r="J96" s="34"/>
      <c r="K96" s="34"/>
      <c r="L96" s="34"/>
      <c r="M96" s="34"/>
    </row>
    <row r="97" spans="7:13" ht="18">
      <c r="G97" s="80"/>
      <c r="H97" s="82"/>
      <c r="I97" s="34"/>
      <c r="J97" s="34"/>
      <c r="K97" s="34"/>
      <c r="L97" s="34"/>
      <c r="M97" s="34"/>
    </row>
    <row r="98" spans="7:13" ht="18">
      <c r="G98" s="80"/>
      <c r="H98" s="82"/>
      <c r="I98" s="34"/>
      <c r="J98" s="34"/>
      <c r="K98" s="34"/>
      <c r="L98" s="34"/>
      <c r="M98" s="34"/>
    </row>
    <row r="99" spans="7:13" ht="18">
      <c r="G99" s="80"/>
      <c r="H99" s="82"/>
      <c r="I99" s="34"/>
      <c r="J99" s="34"/>
      <c r="K99" s="34"/>
      <c r="L99" s="34"/>
      <c r="M99" s="34"/>
    </row>
    <row r="100" spans="7:13" ht="18">
      <c r="G100" s="80"/>
      <c r="H100" s="82"/>
      <c r="I100" s="34"/>
      <c r="J100" s="34"/>
      <c r="K100" s="34"/>
      <c r="L100" s="34"/>
      <c r="M100" s="34"/>
    </row>
    <row r="101" spans="7:13" ht="18">
      <c r="G101" s="80"/>
      <c r="H101" s="82"/>
      <c r="I101" s="34"/>
      <c r="J101" s="34"/>
      <c r="K101" s="34"/>
      <c r="L101" s="34"/>
      <c r="M101" s="34"/>
    </row>
    <row r="102" spans="7:13" ht="18">
      <c r="G102" s="80"/>
      <c r="H102" s="82"/>
      <c r="I102" s="34"/>
      <c r="J102" s="34"/>
      <c r="K102" s="34"/>
      <c r="L102" s="34"/>
      <c r="M102" s="34"/>
    </row>
    <row r="103" spans="7:13" ht="18">
      <c r="G103" s="84"/>
      <c r="H103" s="86"/>
      <c r="I103" s="34"/>
      <c r="J103" s="34"/>
      <c r="K103" s="34"/>
      <c r="L103" s="34"/>
      <c r="M103" s="34"/>
    </row>
    <row r="104" spans="7:13" ht="18">
      <c r="I104" s="34"/>
      <c r="J104" s="34"/>
      <c r="K104" s="34"/>
      <c r="L104" s="34"/>
      <c r="M104" s="34"/>
    </row>
    <row r="105" spans="7:13" ht="18">
      <c r="I105" s="34"/>
      <c r="J105" s="34"/>
      <c r="K105" s="34"/>
      <c r="L105" s="34"/>
      <c r="M105" s="34"/>
    </row>
    <row r="106" spans="7:13" ht="18">
      <c r="I106" s="34"/>
      <c r="J106" s="34"/>
      <c r="K106" s="34"/>
      <c r="L106" s="34"/>
      <c r="M106" s="34"/>
    </row>
    <row r="107" spans="7:13" ht="18">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8">
      <formula>$D75=MAX($D$75:$D$82)</formula>
    </cfRule>
  </conditionalFormatting>
  <conditionalFormatting sqref="B87:E94">
    <cfRule type="expression" dxfId="4" priority="17">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baseColWidth="10" defaultColWidth="8" defaultRowHeight="18"/>
  <cols>
    <col min="1" max="1" width="3.5" style="107" customWidth="1"/>
    <col min="2" max="16384" width="8" style="107"/>
  </cols>
  <sheetData>
    <row r="1" spans="2:2" ht="16.5" customHeight="1"/>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baseColWidth="10" defaultColWidth="8.83203125" defaultRowHeight="18"/>
  <cols>
    <col min="1" max="1" width="3.5" customWidth="1"/>
    <col min="2" max="2" width="4" customWidth="1"/>
    <col min="3" max="3" width="39.83203125" bestFit="1" customWidth="1"/>
    <col min="4" max="4" width="18.5" customWidth="1"/>
    <col min="5" max="5" width="100.5" customWidth="1"/>
  </cols>
  <sheetData>
    <row r="1" spans="2:5" ht="16.5" customHeight="1"/>
    <row r="2" spans="2:5">
      <c r="B2" s="132" t="s">
        <v>300</v>
      </c>
      <c r="C2" s="110"/>
      <c r="D2" s="110"/>
      <c r="E2" s="110"/>
    </row>
    <row r="3" spans="2:5">
      <c r="B3" s="110"/>
      <c r="C3" s="110" t="s">
        <v>301</v>
      </c>
      <c r="D3" s="110"/>
      <c r="E3" s="110"/>
    </row>
    <row r="4" spans="2:5">
      <c r="B4" s="110"/>
      <c r="C4" s="110" t="s">
        <v>302</v>
      </c>
      <c r="D4" s="110"/>
      <c r="E4" s="110"/>
    </row>
    <row r="5" spans="2:5">
      <c r="B5" s="110"/>
      <c r="C5" s="110"/>
      <c r="D5" s="110"/>
      <c r="E5" s="110"/>
    </row>
    <row r="6" spans="2:5">
      <c r="B6" s="127" t="s">
        <v>303</v>
      </c>
      <c r="C6" s="227" t="s">
        <v>304</v>
      </c>
      <c r="D6" s="228" t="s">
        <v>305</v>
      </c>
      <c r="E6" s="229" t="s">
        <v>306</v>
      </c>
    </row>
    <row r="7" spans="2:5">
      <c r="B7" s="128">
        <v>1</v>
      </c>
      <c r="C7" s="338" t="s">
        <v>243</v>
      </c>
      <c r="D7" s="220" t="s">
        <v>307</v>
      </c>
      <c r="E7" s="221" t="s">
        <v>308</v>
      </c>
    </row>
    <row r="8" spans="2:5">
      <c r="B8" s="129">
        <v>2</v>
      </c>
      <c r="C8" s="339"/>
      <c r="D8" s="222" t="s">
        <v>242</v>
      </c>
      <c r="E8" s="223" t="s">
        <v>309</v>
      </c>
    </row>
    <row r="9" spans="2:5">
      <c r="B9" s="129">
        <v>3</v>
      </c>
      <c r="C9" s="224" t="s">
        <v>310</v>
      </c>
      <c r="D9" s="222" t="s">
        <v>307</v>
      </c>
      <c r="E9" s="223" t="s">
        <v>311</v>
      </c>
    </row>
    <row r="10" spans="2:5">
      <c r="B10" s="129">
        <v>4</v>
      </c>
      <c r="C10" s="336" t="s">
        <v>312</v>
      </c>
      <c r="D10" s="222" t="s">
        <v>242</v>
      </c>
      <c r="E10" s="223" t="s">
        <v>313</v>
      </c>
    </row>
    <row r="11" spans="2:5">
      <c r="B11" s="129">
        <v>5</v>
      </c>
      <c r="C11" s="340"/>
      <c r="D11" s="222" t="s">
        <v>307</v>
      </c>
      <c r="E11" s="223" t="s">
        <v>314</v>
      </c>
    </row>
    <row r="12" spans="2:5">
      <c r="B12" s="129">
        <v>6</v>
      </c>
      <c r="C12" s="340"/>
      <c r="D12" s="222" t="s">
        <v>242</v>
      </c>
      <c r="E12" s="223" t="s">
        <v>315</v>
      </c>
    </row>
    <row r="13" spans="2:5">
      <c r="B13" s="129">
        <v>7</v>
      </c>
      <c r="C13" s="339"/>
      <c r="D13" s="222" t="s">
        <v>307</v>
      </c>
      <c r="E13" s="223" t="s">
        <v>316</v>
      </c>
    </row>
    <row r="14" spans="2:5">
      <c r="B14" s="129">
        <v>8</v>
      </c>
      <c r="C14" s="336" t="s">
        <v>294</v>
      </c>
      <c r="D14" s="222" t="s">
        <v>242</v>
      </c>
      <c r="E14" s="223" t="s">
        <v>317</v>
      </c>
    </row>
    <row r="15" spans="2:5">
      <c r="B15" s="129">
        <v>9</v>
      </c>
      <c r="C15" s="340"/>
      <c r="D15" s="222" t="s">
        <v>307</v>
      </c>
      <c r="E15" s="223" t="s">
        <v>318</v>
      </c>
    </row>
    <row r="16" spans="2:5">
      <c r="B16" s="129">
        <v>10</v>
      </c>
      <c r="C16" s="339"/>
      <c r="D16" s="222" t="s">
        <v>242</v>
      </c>
      <c r="E16" s="223" t="s">
        <v>319</v>
      </c>
    </row>
    <row r="17" spans="2:5">
      <c r="B17" s="129">
        <v>11</v>
      </c>
      <c r="C17" s="336" t="s">
        <v>295</v>
      </c>
      <c r="D17" s="222" t="s">
        <v>242</v>
      </c>
      <c r="E17" s="223" t="s">
        <v>320</v>
      </c>
    </row>
    <row r="18" spans="2:5">
      <c r="B18" s="129">
        <v>12</v>
      </c>
      <c r="C18" s="339"/>
      <c r="D18" s="222" t="s">
        <v>242</v>
      </c>
      <c r="E18" s="223" t="s">
        <v>321</v>
      </c>
    </row>
    <row r="19" spans="2:5">
      <c r="B19" s="129">
        <v>13</v>
      </c>
      <c r="C19" s="336" t="s">
        <v>297</v>
      </c>
      <c r="D19" s="222" t="s">
        <v>322</v>
      </c>
      <c r="E19" s="223" t="s">
        <v>323</v>
      </c>
    </row>
    <row r="20" spans="2:5">
      <c r="B20" s="129">
        <v>14</v>
      </c>
      <c r="C20" s="339"/>
      <c r="D20" s="222" t="s">
        <v>307</v>
      </c>
      <c r="E20" s="223" t="s">
        <v>324</v>
      </c>
    </row>
    <row r="21" spans="2:5">
      <c r="B21" s="129">
        <v>15</v>
      </c>
      <c r="C21" s="336" t="s">
        <v>298</v>
      </c>
      <c r="D21" s="222" t="s">
        <v>242</v>
      </c>
      <c r="E21" s="223" t="s">
        <v>325</v>
      </c>
    </row>
    <row r="22" spans="2:5">
      <c r="B22" s="130">
        <v>16</v>
      </c>
      <c r="C22" s="337"/>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baseColWidth="10" defaultColWidth="7" defaultRowHeight="18"/>
  <cols>
    <col min="1" max="1" width="3.5" customWidth="1"/>
    <col min="2" max="2" width="10.5" customWidth="1"/>
    <col min="3" max="6" width="11.33203125" customWidth="1"/>
    <col min="7" max="10" width="18.5" customWidth="1"/>
    <col min="11" max="14" width="20" customWidth="1"/>
    <col min="15" max="17" width="18.5" customWidth="1"/>
    <col min="18" max="19" width="24.5" customWidth="1"/>
    <col min="20" max="20" width="41" customWidth="1"/>
    <col min="21" max="21" width="21.33203125" customWidth="1"/>
  </cols>
  <sheetData>
    <row r="1" spans="2:38" s="3" customFormat="1">
      <c r="S1" s="25"/>
    </row>
    <row r="2" spans="2:38" s="34" customFormat="1" ht="16.5" customHeight="1">
      <c r="B2" s="47" t="s">
        <v>327</v>
      </c>
      <c r="D2" s="47"/>
      <c r="G2" s="33"/>
      <c r="H2" s="33"/>
      <c r="I2" s="33"/>
      <c r="R2" s="108"/>
      <c r="S2" s="108"/>
      <c r="U2" s="33"/>
    </row>
    <row r="3" spans="2:38" s="34" customFormat="1" ht="16.5" customHeight="1">
      <c r="D3" s="47"/>
      <c r="G3" s="33"/>
      <c r="H3" s="33"/>
      <c r="I3" s="33"/>
      <c r="R3" s="108"/>
      <c r="S3" s="108"/>
      <c r="U3" s="33"/>
    </row>
    <row r="4" spans="2:38" s="34" customFormat="1" ht="16.5" customHeight="1">
      <c r="B4" s="109"/>
      <c r="D4" s="47"/>
      <c r="G4" s="33"/>
      <c r="H4" s="33"/>
      <c r="I4" s="33"/>
      <c r="S4" s="108"/>
      <c r="U4" s="33"/>
    </row>
    <row r="5" spans="2:38" s="34" customFormat="1" ht="16.5" customHeight="1">
      <c r="D5" s="47"/>
      <c r="G5" s="33"/>
      <c r="H5" s="33"/>
      <c r="I5" s="33"/>
      <c r="R5" s="112" t="s">
        <v>213</v>
      </c>
      <c r="S5" s="112" t="s">
        <v>213</v>
      </c>
      <c r="U5" s="33"/>
    </row>
    <row r="6" spans="2:38" s="34" customFormat="1" ht="173.25"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25"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8">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9">
      <c r="B10" s="165">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9">
      <c r="B11" s="153">
        <v>1</v>
      </c>
      <c r="C11" s="166">
        <v>45650</v>
      </c>
      <c r="D11" s="144" t="str">
        <f t="shared" si="0"/>
        <v>火</v>
      </c>
      <c r="E11" s="167">
        <v>0.46458333333333335</v>
      </c>
      <c r="F11" s="168" t="s">
        <v>208</v>
      </c>
      <c r="G11" s="169" t="s">
        <v>334</v>
      </c>
      <c r="H11" s="170">
        <v>3.3984200999999999E-2</v>
      </c>
      <c r="I11" s="171" t="s">
        <v>329</v>
      </c>
      <c r="J11" s="171" t="s">
        <v>236</v>
      </c>
      <c r="K11" s="169" t="s">
        <v>268</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9">
      <c r="B12" s="153">
        <v>1</v>
      </c>
      <c r="C12" s="166">
        <v>45650</v>
      </c>
      <c r="D12" s="144" t="str">
        <f t="shared" si="0"/>
        <v>火</v>
      </c>
      <c r="E12" s="167">
        <v>0.46458333333333335</v>
      </c>
      <c r="F12" s="168" t="s">
        <v>208</v>
      </c>
      <c r="G12" s="169" t="s">
        <v>334</v>
      </c>
      <c r="H12" s="170">
        <v>0</v>
      </c>
      <c r="I12" s="171" t="s">
        <v>329</v>
      </c>
      <c r="J12" s="171" t="s">
        <v>236</v>
      </c>
      <c r="K12" s="169" t="s">
        <v>268</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9">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9">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9">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9">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9">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8">
      <c r="B18" s="153">
        <v>2</v>
      </c>
      <c r="C18" s="166">
        <v>45650</v>
      </c>
      <c r="D18" s="144" t="str">
        <f t="shared" si="0"/>
        <v>火</v>
      </c>
      <c r="E18" s="167">
        <v>0.48541666666666666</v>
      </c>
      <c r="F18" s="168" t="s">
        <v>208</v>
      </c>
      <c r="G18" s="169" t="s">
        <v>334</v>
      </c>
      <c r="H18" s="170">
        <v>2.8414757400000001E-2</v>
      </c>
      <c r="I18" s="171" t="s">
        <v>329</v>
      </c>
      <c r="J18" s="171" t="s">
        <v>236</v>
      </c>
      <c r="K18" s="169" t="s">
        <v>268</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9">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9">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9">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9">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9">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9">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9">
      <c r="B25" s="153">
        <v>3</v>
      </c>
      <c r="C25" s="166">
        <v>45650</v>
      </c>
      <c r="D25" s="144" t="str">
        <f t="shared" si="0"/>
        <v>火</v>
      </c>
      <c r="E25" s="167">
        <v>0.50347222222222221</v>
      </c>
      <c r="F25" s="168" t="s">
        <v>208</v>
      </c>
      <c r="G25" s="169" t="s">
        <v>234</v>
      </c>
      <c r="H25" s="170">
        <v>5.4282439369999998E-2</v>
      </c>
      <c r="I25" s="171" t="s">
        <v>329</v>
      </c>
      <c r="J25" s="171" t="s">
        <v>236</v>
      </c>
      <c r="K25" s="169" t="s">
        <v>268</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9">
      <c r="B26" s="153">
        <v>3</v>
      </c>
      <c r="C26" s="166">
        <v>45650</v>
      </c>
      <c r="D26" s="144" t="str">
        <f t="shared" si="0"/>
        <v>火</v>
      </c>
      <c r="E26" s="167">
        <v>0.50624999999999998</v>
      </c>
      <c r="F26" s="168" t="s">
        <v>208</v>
      </c>
      <c r="G26" s="169" t="s">
        <v>334</v>
      </c>
      <c r="H26" s="170">
        <v>7.5614221699999998E-2</v>
      </c>
      <c r="I26" s="171" t="s">
        <v>329</v>
      </c>
      <c r="J26" s="171" t="s">
        <v>236</v>
      </c>
      <c r="K26" s="169" t="s">
        <v>268</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9">
      <c r="B27" s="153">
        <v>3</v>
      </c>
      <c r="C27" s="166">
        <v>45650</v>
      </c>
      <c r="D27" s="144" t="str">
        <f t="shared" si="0"/>
        <v>火</v>
      </c>
      <c r="E27" s="167">
        <v>0.5083333333333333</v>
      </c>
      <c r="F27" s="168" t="s">
        <v>208</v>
      </c>
      <c r="G27" s="169" t="s">
        <v>334</v>
      </c>
      <c r="H27" s="170">
        <v>8.6157321009999996E-2</v>
      </c>
      <c r="I27" s="171" t="s">
        <v>329</v>
      </c>
      <c r="J27" s="171" t="s">
        <v>236</v>
      </c>
      <c r="K27" s="169" t="s">
        <v>268</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9">
      <c r="B28" s="153">
        <v>3</v>
      </c>
      <c r="C28" s="166">
        <v>45650</v>
      </c>
      <c r="D28" s="144" t="str">
        <f t="shared" si="0"/>
        <v>火</v>
      </c>
      <c r="E28" s="167">
        <v>0.50902777777777775</v>
      </c>
      <c r="F28" s="168" t="s">
        <v>208</v>
      </c>
      <c r="G28" s="169" t="s">
        <v>334</v>
      </c>
      <c r="H28" s="170">
        <v>0.1218431896</v>
      </c>
      <c r="I28" s="171" t="s">
        <v>329</v>
      </c>
      <c r="J28" s="171" t="s">
        <v>236</v>
      </c>
      <c r="K28" s="169" t="s">
        <v>268</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9">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9">
      <c r="B30" s="153">
        <v>3</v>
      </c>
      <c r="C30" s="166">
        <v>45650</v>
      </c>
      <c r="D30" s="144" t="str">
        <f t="shared" si="0"/>
        <v>火</v>
      </c>
      <c r="E30" s="167">
        <v>0.51597222222222228</v>
      </c>
      <c r="F30" s="168" t="s">
        <v>208</v>
      </c>
      <c r="G30" s="169" t="s">
        <v>334</v>
      </c>
      <c r="H30" s="170">
        <v>0.1180975725</v>
      </c>
      <c r="I30" s="171" t="s">
        <v>329</v>
      </c>
      <c r="J30" s="171" t="s">
        <v>236</v>
      </c>
      <c r="K30" s="169" t="s">
        <v>268</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9">
      <c r="B31" s="153">
        <v>4</v>
      </c>
      <c r="C31" s="166">
        <v>45650</v>
      </c>
      <c r="D31" s="144" t="str">
        <f t="shared" si="0"/>
        <v>火</v>
      </c>
      <c r="E31" s="167">
        <v>0.52569444444444446</v>
      </c>
      <c r="F31" s="168" t="s">
        <v>208</v>
      </c>
      <c r="G31" s="169" t="s">
        <v>234</v>
      </c>
      <c r="H31" s="170">
        <v>4.63812771E-2</v>
      </c>
      <c r="I31" s="171" t="s">
        <v>329</v>
      </c>
      <c r="J31" s="171" t="s">
        <v>236</v>
      </c>
      <c r="K31" s="169" t="s">
        <v>268</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9">
      <c r="B32" s="153">
        <v>4</v>
      </c>
      <c r="C32" s="166">
        <v>45650</v>
      </c>
      <c r="D32" s="144" t="str">
        <f t="shared" si="0"/>
        <v>火</v>
      </c>
      <c r="E32" s="167">
        <v>0.52638888888888891</v>
      </c>
      <c r="F32" s="168" t="s">
        <v>208</v>
      </c>
      <c r="G32" s="169" t="s">
        <v>334</v>
      </c>
      <c r="H32" s="170">
        <v>5.6294351499999997E-3</v>
      </c>
      <c r="I32" s="171" t="s">
        <v>329</v>
      </c>
      <c r="J32" s="171" t="s">
        <v>236</v>
      </c>
      <c r="K32" s="169" t="s">
        <v>268</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9">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8">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8">
      <c r="B35" s="153">
        <v>4</v>
      </c>
      <c r="C35" s="166">
        <v>45650</v>
      </c>
      <c r="D35" s="144" t="str">
        <f t="shared" si="0"/>
        <v>火</v>
      </c>
      <c r="E35" s="167">
        <v>0.53333333333333333</v>
      </c>
      <c r="F35" s="168" t="s">
        <v>208</v>
      </c>
      <c r="G35" s="169" t="s">
        <v>334</v>
      </c>
      <c r="H35" s="170">
        <v>6.0335186710000002E-2</v>
      </c>
      <c r="I35" s="171" t="s">
        <v>329</v>
      </c>
      <c r="J35" s="171" t="s">
        <v>236</v>
      </c>
      <c r="K35" s="169" t="s">
        <v>268</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8">
      <c r="B36" s="153">
        <v>4</v>
      </c>
      <c r="C36" s="166">
        <v>45650</v>
      </c>
      <c r="D36" s="144" t="str">
        <f t="shared" si="0"/>
        <v>火</v>
      </c>
      <c r="E36" s="167">
        <v>0.53749999999999998</v>
      </c>
      <c r="F36" s="168" t="s">
        <v>208</v>
      </c>
      <c r="G36" s="169" t="s">
        <v>334</v>
      </c>
      <c r="H36" s="170">
        <v>2.3947385589999998E-2</v>
      </c>
      <c r="I36" s="171" t="s">
        <v>329</v>
      </c>
      <c r="J36" s="171" t="s">
        <v>236</v>
      </c>
      <c r="K36" s="169" t="s">
        <v>268</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9">
      <c r="B37" s="153">
        <v>4</v>
      </c>
      <c r="C37" s="166">
        <v>45650</v>
      </c>
      <c r="D37" s="144" t="str">
        <f t="shared" si="0"/>
        <v>火</v>
      </c>
      <c r="E37" s="167">
        <v>0.5395833333333333</v>
      </c>
      <c r="F37" s="168" t="s">
        <v>208</v>
      </c>
      <c r="G37" s="169" t="s">
        <v>234</v>
      </c>
      <c r="H37" s="170">
        <v>4.4326842339999999E-2</v>
      </c>
      <c r="I37" s="171" t="s">
        <v>329</v>
      </c>
      <c r="J37" s="171" t="s">
        <v>236</v>
      </c>
      <c r="K37" s="169" t="s">
        <v>268</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8">
      <c r="B38" s="153">
        <v>5</v>
      </c>
      <c r="C38" s="166">
        <v>45650</v>
      </c>
      <c r="D38" s="144" t="str">
        <f t="shared" si="0"/>
        <v>火</v>
      </c>
      <c r="E38" s="167">
        <v>0.59652777777777777</v>
      </c>
      <c r="F38" s="168" t="s">
        <v>348</v>
      </c>
      <c r="G38" s="169" t="s">
        <v>334</v>
      </c>
      <c r="H38" s="170">
        <v>1.40965185E-2</v>
      </c>
      <c r="I38" s="171" t="s">
        <v>329</v>
      </c>
      <c r="J38" s="171" t="s">
        <v>236</v>
      </c>
      <c r="K38" s="169" t="s">
        <v>268</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9">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57">
      <c r="B40" s="153">
        <v>5</v>
      </c>
      <c r="C40" s="166">
        <v>45650</v>
      </c>
      <c r="D40" s="144" t="str">
        <f t="shared" si="0"/>
        <v>火</v>
      </c>
      <c r="E40" s="167">
        <v>0.60833333333333328</v>
      </c>
      <c r="F40" s="168" t="s">
        <v>348</v>
      </c>
      <c r="G40" s="169" t="s">
        <v>234</v>
      </c>
      <c r="H40" s="170">
        <v>0.1230819335</v>
      </c>
      <c r="I40" s="171" t="s">
        <v>329</v>
      </c>
      <c r="J40" s="171" t="s">
        <v>236</v>
      </c>
      <c r="K40" s="169" t="s">
        <v>268</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9">
      <c r="B41" s="153">
        <v>5</v>
      </c>
      <c r="C41" s="166">
        <v>45650</v>
      </c>
      <c r="D41" s="144" t="str">
        <f t="shared" si="0"/>
        <v>火</v>
      </c>
      <c r="E41" s="167">
        <v>0.60833333333333328</v>
      </c>
      <c r="F41" s="168" t="s">
        <v>348</v>
      </c>
      <c r="G41" s="169" t="s">
        <v>234</v>
      </c>
      <c r="H41" s="170">
        <v>0.12510603649999999</v>
      </c>
      <c r="I41" s="171" t="s">
        <v>329</v>
      </c>
      <c r="J41" s="171" t="s">
        <v>236</v>
      </c>
      <c r="K41" s="169" t="s">
        <v>268</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9">
      <c r="B42" s="153">
        <v>6</v>
      </c>
      <c r="C42" s="166">
        <v>45650</v>
      </c>
      <c r="D42" s="144" t="str">
        <f t="shared" si="0"/>
        <v>火</v>
      </c>
      <c r="E42" s="167">
        <v>0.62430555555555556</v>
      </c>
      <c r="F42" s="168" t="s">
        <v>352</v>
      </c>
      <c r="G42" s="169" t="s">
        <v>334</v>
      </c>
      <c r="H42" s="170">
        <v>3.130713651E-2</v>
      </c>
      <c r="I42" s="171" t="s">
        <v>329</v>
      </c>
      <c r="J42" s="171" t="s">
        <v>236</v>
      </c>
      <c r="K42" s="169" t="s">
        <v>268</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8">
      <c r="B43" s="153">
        <v>6</v>
      </c>
      <c r="C43" s="166">
        <v>45650</v>
      </c>
      <c r="D43" s="144" t="str">
        <f t="shared" si="0"/>
        <v>火</v>
      </c>
      <c r="E43" s="167">
        <v>0.625</v>
      </c>
      <c r="F43" s="168" t="s">
        <v>352</v>
      </c>
      <c r="G43" s="169" t="s">
        <v>334</v>
      </c>
      <c r="H43" s="170">
        <v>8.9513204819999997E-2</v>
      </c>
      <c r="I43" s="171" t="s">
        <v>329</v>
      </c>
      <c r="J43" s="171" t="s">
        <v>236</v>
      </c>
      <c r="K43" s="169" t="s">
        <v>268</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9">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9">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9">
      <c r="B46" s="153">
        <v>7</v>
      </c>
      <c r="C46" s="166">
        <v>45650</v>
      </c>
      <c r="D46" s="144" t="str">
        <f t="shared" si="0"/>
        <v>火</v>
      </c>
      <c r="E46" s="167">
        <v>0.64930555555555558</v>
      </c>
      <c r="F46" s="168" t="s">
        <v>208</v>
      </c>
      <c r="G46" s="169" t="s">
        <v>234</v>
      </c>
      <c r="H46" s="170">
        <v>2.5515196149999999E-2</v>
      </c>
      <c r="I46" s="171" t="s">
        <v>329</v>
      </c>
      <c r="J46" s="171" t="s">
        <v>236</v>
      </c>
      <c r="K46" s="169" t="s">
        <v>268</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9">
      <c r="B47" s="153">
        <v>7</v>
      </c>
      <c r="C47" s="166">
        <v>45650</v>
      </c>
      <c r="D47" s="144" t="str">
        <f t="shared" si="0"/>
        <v>火</v>
      </c>
      <c r="E47" s="167">
        <v>0.65208333333333335</v>
      </c>
      <c r="F47" s="168" t="s">
        <v>208</v>
      </c>
      <c r="G47" s="169" t="s">
        <v>334</v>
      </c>
      <c r="H47" s="170">
        <v>4.4524061109999999E-2</v>
      </c>
      <c r="I47" s="171" t="s">
        <v>329</v>
      </c>
      <c r="J47" s="171" t="s">
        <v>236</v>
      </c>
      <c r="K47" s="169" t="s">
        <v>268</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9">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9">
      <c r="B49" s="153">
        <v>7</v>
      </c>
      <c r="C49" s="166">
        <v>45650</v>
      </c>
      <c r="D49" s="144" t="str">
        <f t="shared" si="0"/>
        <v>火</v>
      </c>
      <c r="E49" s="167">
        <v>0.65277777777777779</v>
      </c>
      <c r="F49" s="168" t="s">
        <v>208</v>
      </c>
      <c r="G49" s="169" t="s">
        <v>334</v>
      </c>
      <c r="H49" s="170">
        <v>6.5118558990000006E-2</v>
      </c>
      <c r="I49" s="171" t="s">
        <v>329</v>
      </c>
      <c r="J49" s="171" t="s">
        <v>236</v>
      </c>
      <c r="K49" s="169" t="s">
        <v>268</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9">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9">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57">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9">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57">
      <c r="B54" s="153">
        <v>1</v>
      </c>
      <c r="C54" s="166">
        <v>45651</v>
      </c>
      <c r="D54" s="144" t="str">
        <f t="shared" si="0"/>
        <v>水</v>
      </c>
      <c r="E54" s="167">
        <v>0.46388888888888891</v>
      </c>
      <c r="F54" s="168" t="s">
        <v>208</v>
      </c>
      <c r="G54" s="169" t="s">
        <v>234</v>
      </c>
      <c r="H54" s="170">
        <v>2.6134579660000001E-2</v>
      </c>
      <c r="I54" s="171" t="s">
        <v>329</v>
      </c>
      <c r="J54" s="171" t="s">
        <v>236</v>
      </c>
      <c r="K54" s="169" t="s">
        <v>268</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9">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9">
      <c r="B56" s="153">
        <v>1</v>
      </c>
      <c r="C56" s="166">
        <v>45651</v>
      </c>
      <c r="D56" s="144" t="str">
        <f t="shared" si="0"/>
        <v>水</v>
      </c>
      <c r="E56" s="167">
        <v>0.46597222222222223</v>
      </c>
      <c r="F56" s="168" t="s">
        <v>208</v>
      </c>
      <c r="G56" s="169" t="s">
        <v>334</v>
      </c>
      <c r="H56" s="170">
        <v>4.9765362139999998E-2</v>
      </c>
      <c r="I56" s="171" t="s">
        <v>329</v>
      </c>
      <c r="J56" s="171" t="s">
        <v>236</v>
      </c>
      <c r="K56" s="169" t="s">
        <v>268</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9">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9">
      <c r="B58" s="153">
        <v>1</v>
      </c>
      <c r="C58" s="166">
        <v>45651</v>
      </c>
      <c r="D58" s="144" t="str">
        <f t="shared" si="0"/>
        <v>水</v>
      </c>
      <c r="E58" s="167">
        <v>0.46875</v>
      </c>
      <c r="F58" s="168" t="s">
        <v>208</v>
      </c>
      <c r="G58" s="169" t="s">
        <v>334</v>
      </c>
      <c r="H58" s="170">
        <v>0.14525095639999999</v>
      </c>
      <c r="I58" s="171" t="s">
        <v>329</v>
      </c>
      <c r="J58" s="171" t="s">
        <v>236</v>
      </c>
      <c r="K58" s="169" t="s">
        <v>268</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9">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8">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9">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8">
      <c r="B62" s="153">
        <v>2</v>
      </c>
      <c r="C62" s="166">
        <v>45651</v>
      </c>
      <c r="D62" s="144" t="str">
        <f t="shared" si="0"/>
        <v>水</v>
      </c>
      <c r="E62" s="167">
        <v>0.49513888888888891</v>
      </c>
      <c r="F62" s="168" t="s">
        <v>208</v>
      </c>
      <c r="G62" s="169" t="s">
        <v>334</v>
      </c>
      <c r="H62" s="170">
        <v>0</v>
      </c>
      <c r="I62" s="171" t="s">
        <v>329</v>
      </c>
      <c r="J62" s="171" t="s">
        <v>236</v>
      </c>
      <c r="K62" s="169" t="s">
        <v>268</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57">
      <c r="B63" s="153">
        <v>3</v>
      </c>
      <c r="C63" s="166">
        <v>45651</v>
      </c>
      <c r="D63" s="144" t="str">
        <f t="shared" si="0"/>
        <v>水</v>
      </c>
      <c r="E63" s="167">
        <v>0.50694444444444442</v>
      </c>
      <c r="F63" s="168" t="s">
        <v>208</v>
      </c>
      <c r="G63" s="169" t="s">
        <v>334</v>
      </c>
      <c r="H63" s="170">
        <v>3.3668046209999997E-2</v>
      </c>
      <c r="I63" s="171" t="s">
        <v>329</v>
      </c>
      <c r="J63" s="171" t="s">
        <v>236</v>
      </c>
      <c r="K63" s="169" t="s">
        <v>268</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8">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9">
      <c r="B65" s="153">
        <v>4</v>
      </c>
      <c r="C65" s="166">
        <v>45651</v>
      </c>
      <c r="D65" s="144" t="str">
        <f t="shared" si="0"/>
        <v>水</v>
      </c>
      <c r="E65" s="167">
        <v>0.52430555555555558</v>
      </c>
      <c r="F65" s="168" t="s">
        <v>208</v>
      </c>
      <c r="G65" s="169" t="s">
        <v>234</v>
      </c>
      <c r="H65" s="170">
        <v>8.4472677560000001E-3</v>
      </c>
      <c r="I65" s="171" t="s">
        <v>329</v>
      </c>
      <c r="J65" s="171" t="s">
        <v>236</v>
      </c>
      <c r="K65" s="169" t="s">
        <v>268</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8">
      <c r="B66" s="153">
        <v>4</v>
      </c>
      <c r="C66" s="166">
        <v>45651</v>
      </c>
      <c r="D66" s="144" t="str">
        <f t="shared" si="0"/>
        <v>水</v>
      </c>
      <c r="E66" s="167">
        <v>0.52708333333333335</v>
      </c>
      <c r="F66" s="168" t="s">
        <v>208</v>
      </c>
      <c r="G66" s="169" t="s">
        <v>334</v>
      </c>
      <c r="H66" s="170">
        <v>3.69145419E-2</v>
      </c>
      <c r="I66" s="171" t="s">
        <v>329</v>
      </c>
      <c r="J66" s="171" t="s">
        <v>236</v>
      </c>
      <c r="K66" s="169" t="s">
        <v>268</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9">
      <c r="B67" s="153">
        <v>4</v>
      </c>
      <c r="C67" s="166">
        <v>45651</v>
      </c>
      <c r="D67" s="144" t="str">
        <f t="shared" si="0"/>
        <v>水</v>
      </c>
      <c r="E67" s="167">
        <v>0.52916666666666667</v>
      </c>
      <c r="F67" s="168" t="s">
        <v>208</v>
      </c>
      <c r="G67" s="169" t="s">
        <v>334</v>
      </c>
      <c r="H67" s="170">
        <v>0.15245247479999999</v>
      </c>
      <c r="I67" s="171" t="s">
        <v>329</v>
      </c>
      <c r="J67" s="171" t="s">
        <v>236</v>
      </c>
      <c r="K67" s="169" t="s">
        <v>268</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9">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8">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8">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9">
      <c r="B71" s="153">
        <v>5</v>
      </c>
      <c r="C71" s="166">
        <v>45651</v>
      </c>
      <c r="D71" s="144" t="str">
        <f t="shared" si="0"/>
        <v>水</v>
      </c>
      <c r="E71" s="167">
        <v>0.59583333333333333</v>
      </c>
      <c r="F71" s="168" t="s">
        <v>208</v>
      </c>
      <c r="G71" s="169" t="s">
        <v>334</v>
      </c>
      <c r="H71" s="170">
        <v>7.6818808959999998E-2</v>
      </c>
      <c r="I71" s="171" t="s">
        <v>329</v>
      </c>
      <c r="J71" s="171" t="s">
        <v>236</v>
      </c>
      <c r="K71" s="169" t="s">
        <v>268</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9">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8">
      <c r="B73" s="153">
        <v>5</v>
      </c>
      <c r="C73" s="166">
        <v>45651</v>
      </c>
      <c r="D73" s="144" t="str">
        <f t="shared" si="0"/>
        <v>水</v>
      </c>
      <c r="E73" s="167">
        <v>0.60763888888888884</v>
      </c>
      <c r="F73" s="168" t="s">
        <v>208</v>
      </c>
      <c r="G73" s="169" t="s">
        <v>234</v>
      </c>
      <c r="H73" s="170">
        <v>0.1228831732</v>
      </c>
      <c r="I73" s="171" t="s">
        <v>329</v>
      </c>
      <c r="J73" s="171" t="s">
        <v>236</v>
      </c>
      <c r="K73" s="169" t="s">
        <v>268</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8">
      <c r="B74" s="153">
        <v>6</v>
      </c>
      <c r="C74" s="166">
        <v>45651</v>
      </c>
      <c r="D74" s="144" t="str">
        <f t="shared" ref="D74:D375" si="1">IF($C74 &lt;&gt; "", IF(ISERROR(MATCH(C74, 祝日, 0)), TEXT($C74, "aaa"), "祝日"), "")</f>
        <v>水</v>
      </c>
      <c r="E74" s="167">
        <v>0.62152777777777779</v>
      </c>
      <c r="F74" s="168" t="s">
        <v>348</v>
      </c>
      <c r="G74" s="169" t="s">
        <v>234</v>
      </c>
      <c r="H74" s="170">
        <v>1.445140856E-2</v>
      </c>
      <c r="I74" s="171" t="s">
        <v>329</v>
      </c>
      <c r="J74" s="171" t="s">
        <v>236</v>
      </c>
      <c r="K74" s="169" t="s">
        <v>268</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9">
      <c r="B75" s="153">
        <v>6</v>
      </c>
      <c r="C75" s="166">
        <v>45651</v>
      </c>
      <c r="D75" s="144" t="str">
        <f t="shared" si="1"/>
        <v>水</v>
      </c>
      <c r="E75" s="167">
        <v>0.62361111111111112</v>
      </c>
      <c r="F75" s="168" t="s">
        <v>348</v>
      </c>
      <c r="G75" s="169" t="s">
        <v>334</v>
      </c>
      <c r="H75" s="170">
        <v>4.2681268219999999E-2</v>
      </c>
      <c r="I75" s="171" t="s">
        <v>329</v>
      </c>
      <c r="J75" s="171" t="s">
        <v>236</v>
      </c>
      <c r="K75" s="169" t="s">
        <v>268</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8">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8">
      <c r="B77" s="153">
        <v>1</v>
      </c>
      <c r="C77" s="166">
        <v>45652</v>
      </c>
      <c r="D77" s="144" t="str">
        <f t="shared" si="1"/>
        <v>木</v>
      </c>
      <c r="E77" s="167">
        <v>0.46388888888888891</v>
      </c>
      <c r="F77" s="168" t="s">
        <v>208</v>
      </c>
      <c r="G77" s="169" t="s">
        <v>334</v>
      </c>
      <c r="H77" s="170">
        <v>8.7515399270000002E-3</v>
      </c>
      <c r="I77" s="171" t="s">
        <v>329</v>
      </c>
      <c r="J77" s="171" t="s">
        <v>236</v>
      </c>
      <c r="K77" s="169" t="s">
        <v>268</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9">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9">
      <c r="B79" s="153">
        <v>1</v>
      </c>
      <c r="C79" s="166">
        <v>45652</v>
      </c>
      <c r="D79" s="144" t="str">
        <f t="shared" si="1"/>
        <v>木</v>
      </c>
      <c r="E79" s="167">
        <v>0.47430555555555554</v>
      </c>
      <c r="F79" s="168" t="s">
        <v>208</v>
      </c>
      <c r="G79" s="169" t="s">
        <v>334</v>
      </c>
      <c r="H79" s="170">
        <v>7.3648294000000003E-2</v>
      </c>
      <c r="I79" s="171" t="s">
        <v>329</v>
      </c>
      <c r="J79" s="171" t="s">
        <v>236</v>
      </c>
      <c r="K79" s="169" t="s">
        <v>268</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9">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9">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9">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9">
      <c r="B83" s="153">
        <v>3</v>
      </c>
      <c r="C83" s="166">
        <v>45652</v>
      </c>
      <c r="D83" s="144" t="str">
        <f t="shared" si="1"/>
        <v>木</v>
      </c>
      <c r="E83" s="167">
        <v>0.50486111111111109</v>
      </c>
      <c r="F83" s="168" t="s">
        <v>208</v>
      </c>
      <c r="G83" s="169" t="s">
        <v>234</v>
      </c>
      <c r="H83" s="170">
        <v>6.2973051160000001E-2</v>
      </c>
      <c r="I83" s="171" t="s">
        <v>329</v>
      </c>
      <c r="J83" s="171" t="s">
        <v>236</v>
      </c>
      <c r="K83" s="169" t="s">
        <v>268</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9">
      <c r="B84" s="153">
        <v>3</v>
      </c>
      <c r="C84" s="166">
        <v>45652</v>
      </c>
      <c r="D84" s="144" t="str">
        <f t="shared" si="1"/>
        <v>木</v>
      </c>
      <c r="E84" s="167">
        <v>0.50624999999999998</v>
      </c>
      <c r="F84" s="168" t="s">
        <v>208</v>
      </c>
      <c r="G84" s="169" t="s">
        <v>334</v>
      </c>
      <c r="H84" s="170">
        <v>4.0483350639999999E-2</v>
      </c>
      <c r="I84" s="171" t="s">
        <v>329</v>
      </c>
      <c r="J84" s="171" t="s">
        <v>236</v>
      </c>
      <c r="K84" s="169" t="s">
        <v>268</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9">
      <c r="B85" s="153">
        <v>3</v>
      </c>
      <c r="C85" s="166">
        <v>45652</v>
      </c>
      <c r="D85" s="144" t="str">
        <f t="shared" si="1"/>
        <v>木</v>
      </c>
      <c r="E85" s="167">
        <v>0.50763888888888886</v>
      </c>
      <c r="F85" s="168" t="s">
        <v>208</v>
      </c>
      <c r="G85" s="169" t="s">
        <v>334</v>
      </c>
      <c r="H85" s="170">
        <v>1.379867932E-2</v>
      </c>
      <c r="I85" s="171" t="s">
        <v>329</v>
      </c>
      <c r="J85" s="171" t="s">
        <v>236</v>
      </c>
      <c r="K85" s="169" t="s">
        <v>268</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8">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8">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8">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8">
      <c r="B89" s="153">
        <v>4</v>
      </c>
      <c r="C89" s="166">
        <v>45652</v>
      </c>
      <c r="D89" s="144" t="str">
        <f t="shared" si="1"/>
        <v>木</v>
      </c>
      <c r="E89" s="167">
        <v>0.52500000000000002</v>
      </c>
      <c r="F89" s="168" t="s">
        <v>208</v>
      </c>
      <c r="G89" s="169" t="s">
        <v>234</v>
      </c>
      <c r="H89" s="170">
        <v>8.3563135679999997E-2</v>
      </c>
      <c r="I89" s="171" t="s">
        <v>329</v>
      </c>
      <c r="J89" s="171" t="s">
        <v>236</v>
      </c>
      <c r="K89" s="169" t="s">
        <v>268</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8">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8">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9">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9">
      <c r="B93" s="153">
        <v>5</v>
      </c>
      <c r="C93" s="166">
        <v>45652</v>
      </c>
      <c r="D93" s="144" t="str">
        <f t="shared" si="1"/>
        <v>木</v>
      </c>
      <c r="E93" s="167">
        <v>0.59583333333333333</v>
      </c>
      <c r="F93" s="168" t="s">
        <v>208</v>
      </c>
      <c r="G93" s="169" t="s">
        <v>334</v>
      </c>
      <c r="H93" s="170">
        <v>3.972801871E-2</v>
      </c>
      <c r="I93" s="171" t="s">
        <v>329</v>
      </c>
      <c r="J93" s="171" t="s">
        <v>236</v>
      </c>
      <c r="K93" s="169" t="s">
        <v>268</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9">
      <c r="B94" s="153">
        <v>6</v>
      </c>
      <c r="C94" s="166">
        <v>45652</v>
      </c>
      <c r="D94" s="144" t="str">
        <f t="shared" si="1"/>
        <v>木</v>
      </c>
      <c r="E94" s="167">
        <v>0.62430555555555556</v>
      </c>
      <c r="F94" s="168" t="s">
        <v>208</v>
      </c>
      <c r="G94" s="169" t="s">
        <v>334</v>
      </c>
      <c r="H94" s="170">
        <v>3.4620473229999997E-2</v>
      </c>
      <c r="I94" s="171" t="s">
        <v>329</v>
      </c>
      <c r="J94" s="171" t="s">
        <v>236</v>
      </c>
      <c r="K94" s="169" t="s">
        <v>268</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9">
      <c r="B95" s="153">
        <v>6</v>
      </c>
      <c r="C95" s="166">
        <v>45652</v>
      </c>
      <c r="D95" s="144" t="str">
        <f t="shared" si="1"/>
        <v>木</v>
      </c>
      <c r="E95" s="167">
        <v>0.62916666666666665</v>
      </c>
      <c r="F95" s="168" t="s">
        <v>208</v>
      </c>
      <c r="G95" s="169" t="s">
        <v>334</v>
      </c>
      <c r="H95" s="170">
        <v>6.1841450559999997E-2</v>
      </c>
      <c r="I95" s="171" t="s">
        <v>329</v>
      </c>
      <c r="J95" s="171" t="s">
        <v>236</v>
      </c>
      <c r="K95" s="169" t="s">
        <v>268</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8">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9">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8">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9">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8">
      <c r="B100" s="153">
        <v>1</v>
      </c>
      <c r="C100" s="166">
        <v>45665</v>
      </c>
      <c r="D100" s="144" t="str">
        <f t="shared" si="1"/>
        <v>水</v>
      </c>
      <c r="E100" s="167">
        <v>0.47361111111111109</v>
      </c>
      <c r="F100" s="168" t="s">
        <v>208</v>
      </c>
      <c r="G100" s="169" t="s">
        <v>334</v>
      </c>
      <c r="H100" s="170">
        <v>0</v>
      </c>
      <c r="I100" s="171" t="s">
        <v>329</v>
      </c>
      <c r="J100" s="171" t="s">
        <v>236</v>
      </c>
      <c r="K100" s="169" t="s">
        <v>268</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9">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9">
      <c r="B102" s="153">
        <v>1</v>
      </c>
      <c r="C102" s="166">
        <v>45665</v>
      </c>
      <c r="D102" s="144" t="str">
        <f t="shared" si="1"/>
        <v>水</v>
      </c>
      <c r="E102" s="167">
        <v>0.47708333333333336</v>
      </c>
      <c r="F102" s="168" t="s">
        <v>208</v>
      </c>
      <c r="G102" s="169" t="s">
        <v>234</v>
      </c>
      <c r="H102" s="170">
        <v>0</v>
      </c>
      <c r="I102" s="171" t="s">
        <v>329</v>
      </c>
      <c r="J102" s="171" t="s">
        <v>236</v>
      </c>
      <c r="K102" s="169" t="s">
        <v>268</v>
      </c>
      <c r="L102" s="169" t="s">
        <v>331</v>
      </c>
      <c r="M102" s="169" t="s">
        <v>239</v>
      </c>
      <c r="N102" s="169" t="s">
        <v>239</v>
      </c>
      <c r="O102" s="172" t="s">
        <v>240</v>
      </c>
      <c r="P102" s="169" t="s">
        <v>239</v>
      </c>
      <c r="Q102" s="171" t="s">
        <v>332</v>
      </c>
      <c r="R102" s="173" t="s">
        <v>242</v>
      </c>
      <c r="S102" s="173" t="s">
        <v>343</v>
      </c>
      <c r="T102" s="171"/>
      <c r="U102" s="174">
        <v>6</v>
      </c>
    </row>
    <row r="103" spans="2:21" s="34" customFormat="1" ht="38">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9">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9">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9">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57">
      <c r="B107" s="153">
        <v>2</v>
      </c>
      <c r="C107" s="166">
        <v>45665</v>
      </c>
      <c r="D107" s="144" t="str">
        <f t="shared" si="1"/>
        <v>水</v>
      </c>
      <c r="E107" s="167">
        <v>0.48749999999999999</v>
      </c>
      <c r="F107" s="168" t="s">
        <v>208</v>
      </c>
      <c r="G107" s="169" t="s">
        <v>334</v>
      </c>
      <c r="H107" s="170">
        <v>0</v>
      </c>
      <c r="I107" s="171" t="s">
        <v>329</v>
      </c>
      <c r="J107" s="171" t="s">
        <v>236</v>
      </c>
      <c r="K107" s="169" t="s">
        <v>268</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9">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8">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9">
      <c r="B110" s="153">
        <v>3</v>
      </c>
      <c r="C110" s="166">
        <v>45665</v>
      </c>
      <c r="D110" s="144"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8">
      <c r="B111" s="153">
        <v>3</v>
      </c>
      <c r="C111" s="166">
        <v>45665</v>
      </c>
      <c r="D111" s="144" t="str">
        <f t="shared" si="2"/>
        <v>水</v>
      </c>
      <c r="E111" s="167">
        <v>0.50902777777777775</v>
      </c>
      <c r="F111" s="168" t="s">
        <v>208</v>
      </c>
      <c r="G111" s="169" t="s">
        <v>334</v>
      </c>
      <c r="H111" s="170">
        <v>0</v>
      </c>
      <c r="I111" s="171" t="s">
        <v>329</v>
      </c>
      <c r="J111" s="171" t="s">
        <v>236</v>
      </c>
      <c r="K111" s="169" t="s">
        <v>268</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9">
      <c r="B112" s="153">
        <v>3</v>
      </c>
      <c r="C112" s="166">
        <v>45665</v>
      </c>
      <c r="D112" s="144"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8">
      <c r="B113" s="153">
        <v>4</v>
      </c>
      <c r="C113" s="166">
        <v>45665</v>
      </c>
      <c r="D113" s="144" t="str">
        <f t="shared" si="2"/>
        <v>水</v>
      </c>
      <c r="E113" s="167">
        <v>0.52708333333333335</v>
      </c>
      <c r="F113" s="168" t="s">
        <v>208</v>
      </c>
      <c r="G113" s="169" t="s">
        <v>334</v>
      </c>
      <c r="H113" s="170">
        <v>3.3164338879999998E-2</v>
      </c>
      <c r="I113" s="171" t="s">
        <v>329</v>
      </c>
      <c r="J113" s="171" t="s">
        <v>236</v>
      </c>
      <c r="K113" s="169" t="s">
        <v>268</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8">
      <c r="B114" s="153">
        <v>4</v>
      </c>
      <c r="C114" s="166">
        <v>45665</v>
      </c>
      <c r="D114" s="144"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9">
      <c r="B115" s="153">
        <v>4</v>
      </c>
      <c r="C115" s="166">
        <v>45665</v>
      </c>
      <c r="D115" s="144"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8">
      <c r="B116" s="153">
        <v>4</v>
      </c>
      <c r="C116" s="166">
        <v>45665</v>
      </c>
      <c r="D116" s="144"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8">
      <c r="B117" s="153">
        <v>4</v>
      </c>
      <c r="C117" s="166">
        <v>45665</v>
      </c>
      <c r="D117" s="144"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9">
      <c r="B118" s="153">
        <v>5</v>
      </c>
      <c r="C118" s="166">
        <v>45665</v>
      </c>
      <c r="D118" s="144"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8">
      <c r="B119" s="153">
        <v>5</v>
      </c>
      <c r="C119" s="166">
        <v>45665</v>
      </c>
      <c r="D119" s="144"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8">
      <c r="B120" s="153">
        <v>1</v>
      </c>
      <c r="C120" s="166">
        <v>45666</v>
      </c>
      <c r="D120" s="144"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9">
      <c r="B121" s="153">
        <v>2</v>
      </c>
      <c r="C121" s="166">
        <v>45666</v>
      </c>
      <c r="D121" s="144"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9">
      <c r="B122" s="153">
        <v>2</v>
      </c>
      <c r="C122" s="166">
        <v>45666</v>
      </c>
      <c r="D122" s="144" t="str">
        <f t="shared" si="4"/>
        <v>木</v>
      </c>
      <c r="E122" s="167">
        <v>0.48541666666666666</v>
      </c>
      <c r="F122" s="168" t="s">
        <v>208</v>
      </c>
      <c r="G122" s="169" t="s">
        <v>334</v>
      </c>
      <c r="H122" s="170">
        <v>2.8961720220000001E-2</v>
      </c>
      <c r="I122" s="171" t="s">
        <v>329</v>
      </c>
      <c r="J122" s="171" t="s">
        <v>236</v>
      </c>
      <c r="K122" s="169" t="s">
        <v>268</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9">
      <c r="B123" s="153">
        <v>2</v>
      </c>
      <c r="C123" s="166">
        <v>45666</v>
      </c>
      <c r="D123" s="144"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9">
      <c r="B124" s="153">
        <v>2</v>
      </c>
      <c r="C124" s="166">
        <v>45666</v>
      </c>
      <c r="D124" s="144"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9">
      <c r="B125" s="153">
        <v>2</v>
      </c>
      <c r="C125" s="166">
        <v>45666</v>
      </c>
      <c r="D125" s="144"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9">
      <c r="B126" s="153">
        <v>2</v>
      </c>
      <c r="C126" s="166">
        <v>45666</v>
      </c>
      <c r="D126" s="144"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8">
      <c r="B127" s="153">
        <v>3</v>
      </c>
      <c r="C127" s="166">
        <v>45666</v>
      </c>
      <c r="D127" s="144" t="str">
        <f t="shared" si="4"/>
        <v>木</v>
      </c>
      <c r="E127" s="167">
        <v>0.50347222222222221</v>
      </c>
      <c r="F127" s="168" t="s">
        <v>208</v>
      </c>
      <c r="G127" s="169" t="s">
        <v>234</v>
      </c>
      <c r="H127" s="170">
        <v>8.5273299570000002E-3</v>
      </c>
      <c r="I127" s="171" t="s">
        <v>329</v>
      </c>
      <c r="J127" s="171" t="s">
        <v>236</v>
      </c>
      <c r="K127" s="169" t="s">
        <v>268</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9">
      <c r="B128" s="153">
        <v>3</v>
      </c>
      <c r="C128" s="166">
        <v>45666</v>
      </c>
      <c r="D128" s="144"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9">
      <c r="B129" s="153">
        <v>3</v>
      </c>
      <c r="C129" s="166">
        <v>45666</v>
      </c>
      <c r="D129" s="144"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9">
      <c r="B130" s="153">
        <v>3</v>
      </c>
      <c r="C130" s="166">
        <v>45666</v>
      </c>
      <c r="D130" s="144"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9">
      <c r="B131" s="153">
        <v>3</v>
      </c>
      <c r="C131" s="166">
        <v>45666</v>
      </c>
      <c r="D131" s="144"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9">
      <c r="B132" s="153">
        <v>4</v>
      </c>
      <c r="C132" s="166">
        <v>45666</v>
      </c>
      <c r="D132" s="144"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9">
      <c r="B133" s="153">
        <v>4</v>
      </c>
      <c r="C133" s="166">
        <v>45666</v>
      </c>
      <c r="D133" s="144"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9">
      <c r="B134" s="153">
        <v>4</v>
      </c>
      <c r="C134" s="166">
        <v>45666</v>
      </c>
      <c r="D134" s="144"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9">
      <c r="B135" s="153">
        <v>4</v>
      </c>
      <c r="C135" s="166">
        <v>45666</v>
      </c>
      <c r="D135" s="144"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9">
      <c r="B136" s="153">
        <v>4</v>
      </c>
      <c r="C136" s="166">
        <v>45666</v>
      </c>
      <c r="D136" s="144"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9">
      <c r="B137" s="153">
        <v>4</v>
      </c>
      <c r="C137" s="166">
        <v>45666</v>
      </c>
      <c r="D137" s="144"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8">
      <c r="B138" s="153">
        <v>5</v>
      </c>
      <c r="C138" s="166">
        <v>45666</v>
      </c>
      <c r="D138" s="144"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9">
      <c r="B139" s="153">
        <v>5</v>
      </c>
      <c r="C139" s="166">
        <v>45666</v>
      </c>
      <c r="D139" s="144" t="str">
        <f t="shared" si="4"/>
        <v>木</v>
      </c>
      <c r="E139" s="167">
        <v>0.59791666666666665</v>
      </c>
      <c r="F139" s="168" t="s">
        <v>208</v>
      </c>
      <c r="G139" s="169" t="s">
        <v>334</v>
      </c>
      <c r="H139" s="170">
        <v>5.130902574E-2</v>
      </c>
      <c r="I139" s="171" t="s">
        <v>329</v>
      </c>
      <c r="J139" s="171" t="s">
        <v>236</v>
      </c>
      <c r="K139" s="169" t="s">
        <v>268</v>
      </c>
      <c r="L139" s="169" t="s">
        <v>331</v>
      </c>
      <c r="M139" s="169" t="s">
        <v>240</v>
      </c>
      <c r="N139" s="169" t="s">
        <v>240</v>
      </c>
      <c r="O139" s="172" t="s">
        <v>240</v>
      </c>
      <c r="P139" s="169" t="s">
        <v>239</v>
      </c>
      <c r="Q139" s="171" t="s">
        <v>339</v>
      </c>
      <c r="R139" s="173" t="s">
        <v>307</v>
      </c>
      <c r="S139" s="173" t="s">
        <v>243</v>
      </c>
      <c r="T139" s="171"/>
      <c r="U139" s="174">
        <v>24</v>
      </c>
    </row>
    <row r="140" spans="2:21" s="34" customFormat="1" ht="19">
      <c r="B140" s="153">
        <v>5</v>
      </c>
      <c r="C140" s="166">
        <v>45666</v>
      </c>
      <c r="D140" s="144"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8">
      <c r="B141" s="153">
        <v>5</v>
      </c>
      <c r="C141" s="166">
        <v>45666</v>
      </c>
      <c r="D141" s="144"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9">
      <c r="B142" s="153">
        <v>5</v>
      </c>
      <c r="C142" s="166">
        <v>45666</v>
      </c>
      <c r="D142" s="144" t="str">
        <f t="shared" si="4"/>
        <v>木</v>
      </c>
      <c r="E142" s="167">
        <v>0.60763888888888884</v>
      </c>
      <c r="F142" s="168" t="s">
        <v>208</v>
      </c>
      <c r="G142" s="169" t="s">
        <v>234</v>
      </c>
      <c r="H142" s="170">
        <v>9.5145938949999995E-2</v>
      </c>
      <c r="I142" s="171" t="s">
        <v>329</v>
      </c>
      <c r="J142" s="171" t="s">
        <v>236</v>
      </c>
      <c r="K142" s="169" t="s">
        <v>268</v>
      </c>
      <c r="L142" s="169" t="s">
        <v>331</v>
      </c>
      <c r="M142" s="169" t="s">
        <v>240</v>
      </c>
      <c r="N142" s="169" t="s">
        <v>239</v>
      </c>
      <c r="O142" s="172" t="s">
        <v>240</v>
      </c>
      <c r="P142" s="169" t="s">
        <v>239</v>
      </c>
      <c r="Q142" s="171" t="s">
        <v>332</v>
      </c>
      <c r="R142" s="173" t="s">
        <v>307</v>
      </c>
      <c r="S142" s="173" t="s">
        <v>243</v>
      </c>
      <c r="T142" s="171"/>
      <c r="U142" s="174">
        <v>12</v>
      </c>
    </row>
    <row r="143" spans="2:21" s="34" customFormat="1" ht="19">
      <c r="B143" s="153">
        <v>6</v>
      </c>
      <c r="C143" s="166">
        <v>45666</v>
      </c>
      <c r="D143" s="144"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9">
      <c r="B144" s="153">
        <v>1</v>
      </c>
      <c r="C144" s="166">
        <v>45667</v>
      </c>
      <c r="D144" s="144"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8">
      <c r="B145" s="153">
        <v>1</v>
      </c>
      <c r="C145" s="166">
        <v>45667</v>
      </c>
      <c r="D145" s="144" t="str">
        <f t="shared" ref="D145:D147" si="6">IF($C145 &lt;&gt; "", IF(ISERROR(MATCH(C145, 祝日, 0)), TEXT($C145, "aaa"), "祝日"), "")</f>
        <v>金</v>
      </c>
      <c r="E145" s="167">
        <v>0.46458333333333335</v>
      </c>
      <c r="F145" s="168" t="s">
        <v>208</v>
      </c>
      <c r="G145" s="169" t="s">
        <v>334</v>
      </c>
      <c r="H145" s="170">
        <v>0</v>
      </c>
      <c r="I145" s="171" t="s">
        <v>329</v>
      </c>
      <c r="J145" s="171" t="s">
        <v>236</v>
      </c>
      <c r="K145" s="169" t="s">
        <v>268</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9">
      <c r="B146" s="153">
        <v>1</v>
      </c>
      <c r="C146" s="166">
        <v>45667</v>
      </c>
      <c r="D146" s="144"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9">
      <c r="B147" s="153">
        <v>1</v>
      </c>
      <c r="C147" s="166">
        <v>45667</v>
      </c>
      <c r="D147" s="144" t="str">
        <f t="shared" si="6"/>
        <v>金</v>
      </c>
      <c r="E147" s="167">
        <v>0.46666666666666667</v>
      </c>
      <c r="F147" s="168" t="s">
        <v>208</v>
      </c>
      <c r="G147" s="169" t="s">
        <v>334</v>
      </c>
      <c r="H147" s="170">
        <v>6.6986892389999997E-2</v>
      </c>
      <c r="I147" s="171" t="s">
        <v>329</v>
      </c>
      <c r="J147" s="171" t="s">
        <v>236</v>
      </c>
      <c r="K147" s="169" t="s">
        <v>268</v>
      </c>
      <c r="L147" s="169" t="s">
        <v>331</v>
      </c>
      <c r="M147" s="169" t="s">
        <v>240</v>
      </c>
      <c r="N147" s="169" t="s">
        <v>240</v>
      </c>
      <c r="O147" s="172" t="s">
        <v>240</v>
      </c>
      <c r="P147" s="169" t="s">
        <v>239</v>
      </c>
      <c r="Q147" s="171" t="s">
        <v>339</v>
      </c>
      <c r="R147" s="173" t="s">
        <v>307</v>
      </c>
      <c r="S147" s="173" t="s">
        <v>243</v>
      </c>
      <c r="T147" s="171"/>
      <c r="U147" s="174">
        <v>24</v>
      </c>
    </row>
    <row r="148" spans="2:21" s="34" customFormat="1" ht="19">
      <c r="B148" s="153">
        <v>1</v>
      </c>
      <c r="C148" s="166">
        <v>45667</v>
      </c>
      <c r="D148" s="144"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8">
      <c r="B149" s="153">
        <v>1</v>
      </c>
      <c r="C149" s="166">
        <v>45667</v>
      </c>
      <c r="D149" s="144"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8">
      <c r="B150" s="153">
        <v>1</v>
      </c>
      <c r="C150" s="166">
        <v>45667</v>
      </c>
      <c r="D150" s="144" t="str">
        <f t="shared" si="7"/>
        <v>金</v>
      </c>
      <c r="E150" s="167">
        <v>0.47638888888888886</v>
      </c>
      <c r="F150" s="168" t="s">
        <v>208</v>
      </c>
      <c r="G150" s="169" t="s">
        <v>234</v>
      </c>
      <c r="H150" s="170">
        <v>4.1272328250000004E-3</v>
      </c>
      <c r="I150" s="171" t="s">
        <v>329</v>
      </c>
      <c r="J150" s="171" t="s">
        <v>236</v>
      </c>
      <c r="K150" s="169" t="s">
        <v>268</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9">
      <c r="B151" s="153">
        <v>2</v>
      </c>
      <c r="C151" s="166">
        <v>45667</v>
      </c>
      <c r="D151" s="144"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8">
      <c r="B152" s="153">
        <v>2</v>
      </c>
      <c r="C152" s="166">
        <v>45667</v>
      </c>
      <c r="D152" s="144" t="str">
        <f t="shared" si="7"/>
        <v>金</v>
      </c>
      <c r="E152" s="167">
        <v>0.48402777777777778</v>
      </c>
      <c r="F152" s="168" t="s">
        <v>208</v>
      </c>
      <c r="G152" s="169" t="s">
        <v>234</v>
      </c>
      <c r="H152" s="170">
        <v>0</v>
      </c>
      <c r="I152" s="171" t="s">
        <v>329</v>
      </c>
      <c r="J152" s="171" t="s">
        <v>236</v>
      </c>
      <c r="K152" s="169" t="s">
        <v>268</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8">
      <c r="B153" s="153">
        <v>2</v>
      </c>
      <c r="C153" s="166">
        <v>45667</v>
      </c>
      <c r="D153" s="144"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8">
      <c r="B154" s="153">
        <v>2</v>
      </c>
      <c r="C154" s="166">
        <v>45667</v>
      </c>
      <c r="D154" s="144" t="str">
        <f t="shared" ref="D154:D165" si="8">IF($C154 &lt;&gt; "", IF(ISERROR(MATCH(C154, 祝日, 0)), TEXT($C154, "aaa"), "祝日"), "")</f>
        <v>金</v>
      </c>
      <c r="E154" s="167">
        <v>0.4861111111111111</v>
      </c>
      <c r="F154" s="168" t="s">
        <v>208</v>
      </c>
      <c r="G154" s="169" t="s">
        <v>334</v>
      </c>
      <c r="H154" s="170">
        <v>0</v>
      </c>
      <c r="I154" s="171" t="s">
        <v>329</v>
      </c>
      <c r="J154" s="171" t="s">
        <v>236</v>
      </c>
      <c r="K154" s="169" t="s">
        <v>268</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9">
      <c r="B155" s="153">
        <v>2</v>
      </c>
      <c r="C155" s="166">
        <v>45667</v>
      </c>
      <c r="D155" s="144" t="str">
        <f t="shared" si="8"/>
        <v>金</v>
      </c>
      <c r="E155" s="167">
        <v>0.48819444444444443</v>
      </c>
      <c r="F155" s="168" t="s">
        <v>208</v>
      </c>
      <c r="G155" s="169" t="s">
        <v>334</v>
      </c>
      <c r="H155" s="170">
        <v>8.8636530660000004E-2</v>
      </c>
      <c r="I155" s="171" t="s">
        <v>329</v>
      </c>
      <c r="J155" s="171" t="s">
        <v>236</v>
      </c>
      <c r="K155" s="169" t="s">
        <v>268</v>
      </c>
      <c r="L155" s="169" t="s">
        <v>331</v>
      </c>
      <c r="M155" s="169" t="s">
        <v>240</v>
      </c>
      <c r="N155" s="169" t="s">
        <v>240</v>
      </c>
      <c r="O155" s="172" t="s">
        <v>239</v>
      </c>
      <c r="P155" s="169" t="s">
        <v>239</v>
      </c>
      <c r="Q155" s="171" t="s">
        <v>332</v>
      </c>
      <c r="R155" s="173" t="s">
        <v>307</v>
      </c>
      <c r="S155" s="173" t="s">
        <v>243</v>
      </c>
      <c r="T155" s="171"/>
      <c r="U155" s="174">
        <v>27</v>
      </c>
    </row>
    <row r="156" spans="2:21" s="34" customFormat="1" ht="19">
      <c r="B156" s="153">
        <v>2</v>
      </c>
      <c r="C156" s="166">
        <v>45667</v>
      </c>
      <c r="D156" s="144"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8">
      <c r="B157" s="153">
        <v>2</v>
      </c>
      <c r="C157" s="166">
        <v>45667</v>
      </c>
      <c r="D157" s="144" t="str">
        <f t="shared" si="8"/>
        <v>金</v>
      </c>
      <c r="E157" s="167">
        <v>0.49027777777777776</v>
      </c>
      <c r="F157" s="168" t="s">
        <v>208</v>
      </c>
      <c r="G157" s="169" t="s">
        <v>334</v>
      </c>
      <c r="H157" s="170">
        <v>0.1130517419</v>
      </c>
      <c r="I157" s="171" t="s">
        <v>329</v>
      </c>
      <c r="J157" s="171" t="s">
        <v>236</v>
      </c>
      <c r="K157" s="169" t="s">
        <v>268</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8">
      <c r="B158" s="153">
        <v>2</v>
      </c>
      <c r="C158" s="166">
        <v>45667</v>
      </c>
      <c r="D158" s="144"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9">
      <c r="B159" s="153">
        <v>2</v>
      </c>
      <c r="C159" s="166">
        <v>45667</v>
      </c>
      <c r="D159" s="144" t="str">
        <f t="shared" si="8"/>
        <v>金</v>
      </c>
      <c r="E159" s="167">
        <v>0.49722222222222223</v>
      </c>
      <c r="F159" s="168" t="s">
        <v>208</v>
      </c>
      <c r="G159" s="169" t="s">
        <v>234</v>
      </c>
      <c r="H159" s="170">
        <v>8.9731290300000002E-2</v>
      </c>
      <c r="I159" s="171" t="s">
        <v>329</v>
      </c>
      <c r="J159" s="171" t="s">
        <v>236</v>
      </c>
      <c r="K159" s="169" t="s">
        <v>268</v>
      </c>
      <c r="L159" s="169" t="s">
        <v>331</v>
      </c>
      <c r="M159" s="169" t="s">
        <v>240</v>
      </c>
      <c r="N159" s="169" t="s">
        <v>239</v>
      </c>
      <c r="O159" s="172" t="s">
        <v>240</v>
      </c>
      <c r="P159" s="169" t="s">
        <v>239</v>
      </c>
      <c r="Q159" s="171" t="s">
        <v>332</v>
      </c>
      <c r="R159" s="173" t="s">
        <v>307</v>
      </c>
      <c r="S159" s="173" t="s">
        <v>243</v>
      </c>
      <c r="T159" s="171"/>
      <c r="U159" s="174">
        <v>8</v>
      </c>
    </row>
    <row r="160" spans="2:21" s="34" customFormat="1" ht="19">
      <c r="B160" s="153">
        <v>3</v>
      </c>
      <c r="C160" s="166">
        <v>45667</v>
      </c>
      <c r="D160" s="144"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8">
      <c r="B161" s="153">
        <v>3</v>
      </c>
      <c r="C161" s="166">
        <v>45667</v>
      </c>
      <c r="D161" s="144" t="str">
        <f t="shared" si="8"/>
        <v>金</v>
      </c>
      <c r="E161" s="167">
        <v>0.50555555555555554</v>
      </c>
      <c r="F161" s="168" t="s">
        <v>208</v>
      </c>
      <c r="G161" s="169" t="s">
        <v>234</v>
      </c>
      <c r="H161" s="170">
        <v>7.5683050419999998E-3</v>
      </c>
      <c r="I161" s="171" t="s">
        <v>329</v>
      </c>
      <c r="J161" s="171" t="s">
        <v>236</v>
      </c>
      <c r="K161" s="169" t="s">
        <v>268</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9">
      <c r="B162" s="153">
        <v>3</v>
      </c>
      <c r="C162" s="166">
        <v>45667</v>
      </c>
      <c r="D162" s="144"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9">
      <c r="B163" s="153">
        <v>3</v>
      </c>
      <c r="C163" s="166">
        <v>45667</v>
      </c>
      <c r="D163" s="144" t="str">
        <f t="shared" si="8"/>
        <v>金</v>
      </c>
      <c r="E163" s="167">
        <v>0.5083333333333333</v>
      </c>
      <c r="F163" s="168" t="s">
        <v>208</v>
      </c>
      <c r="G163" s="169" t="s">
        <v>334</v>
      </c>
      <c r="H163" s="170">
        <v>6.5333491519999995E-2</v>
      </c>
      <c r="I163" s="171" t="s">
        <v>329</v>
      </c>
      <c r="J163" s="171" t="s">
        <v>236</v>
      </c>
      <c r="K163" s="169" t="s">
        <v>268</v>
      </c>
      <c r="L163" s="169" t="s">
        <v>331</v>
      </c>
      <c r="M163" s="169" t="s">
        <v>240</v>
      </c>
      <c r="N163" s="169" t="s">
        <v>240</v>
      </c>
      <c r="O163" s="172" t="s">
        <v>240</v>
      </c>
      <c r="P163" s="169" t="s">
        <v>239</v>
      </c>
      <c r="Q163" s="171" t="s">
        <v>339</v>
      </c>
      <c r="R163" s="173" t="s">
        <v>307</v>
      </c>
      <c r="S163" s="173" t="s">
        <v>243</v>
      </c>
      <c r="T163" s="171"/>
      <c r="U163" s="174">
        <v>24</v>
      </c>
    </row>
    <row r="164" spans="2:21" s="34" customFormat="1" ht="19">
      <c r="B164" s="153">
        <v>3</v>
      </c>
      <c r="C164" s="166">
        <v>45667</v>
      </c>
      <c r="D164" s="144" t="str">
        <f t="shared" si="8"/>
        <v>金</v>
      </c>
      <c r="E164" s="167">
        <v>0.50902777777777775</v>
      </c>
      <c r="F164" s="168" t="s">
        <v>208</v>
      </c>
      <c r="G164" s="169" t="s">
        <v>334</v>
      </c>
      <c r="H164" s="170">
        <v>7.6823046810000004E-2</v>
      </c>
      <c r="I164" s="171" t="s">
        <v>329</v>
      </c>
      <c r="J164" s="171" t="s">
        <v>236</v>
      </c>
      <c r="K164" s="169" t="s">
        <v>268</v>
      </c>
      <c r="L164" s="169" t="s">
        <v>331</v>
      </c>
      <c r="M164" s="169" t="s">
        <v>239</v>
      </c>
      <c r="N164" s="169" t="s">
        <v>239</v>
      </c>
      <c r="O164" s="172" t="s">
        <v>240</v>
      </c>
      <c r="P164" s="169" t="s">
        <v>239</v>
      </c>
      <c r="Q164" s="171" t="s">
        <v>332</v>
      </c>
      <c r="R164" s="173" t="s">
        <v>242</v>
      </c>
      <c r="S164" s="173" t="s">
        <v>343</v>
      </c>
      <c r="T164" s="171"/>
      <c r="U164" s="174">
        <v>29</v>
      </c>
    </row>
    <row r="165" spans="2:21" s="34" customFormat="1" ht="19">
      <c r="B165" s="153">
        <v>3</v>
      </c>
      <c r="C165" s="166">
        <v>45667</v>
      </c>
      <c r="D165" s="144"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8">
      <c r="B166" s="153">
        <v>3</v>
      </c>
      <c r="C166" s="166">
        <v>45667</v>
      </c>
      <c r="D166" s="144"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9">
      <c r="B167" s="153">
        <v>3</v>
      </c>
      <c r="C167" s="166">
        <v>45667</v>
      </c>
      <c r="D167" s="144"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8">
      <c r="B168" s="153">
        <v>4</v>
      </c>
      <c r="C168" s="166">
        <v>45667</v>
      </c>
      <c r="D168" s="144"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8">
      <c r="B169" s="153">
        <v>4</v>
      </c>
      <c r="C169" s="166">
        <v>45667</v>
      </c>
      <c r="D169" s="144" t="str">
        <f t="shared" si="9"/>
        <v>金</v>
      </c>
      <c r="E169" s="167">
        <v>0.52777777777777779</v>
      </c>
      <c r="F169" s="168" t="s">
        <v>208</v>
      </c>
      <c r="G169" s="169" t="s">
        <v>334</v>
      </c>
      <c r="H169" s="170">
        <v>0</v>
      </c>
      <c r="I169" s="171" t="s">
        <v>329</v>
      </c>
      <c r="J169" s="171" t="s">
        <v>236</v>
      </c>
      <c r="K169" s="169" t="s">
        <v>268</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9">
      <c r="B170" s="153">
        <v>4</v>
      </c>
      <c r="C170" s="166">
        <v>45667</v>
      </c>
      <c r="D170" s="144"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8">
      <c r="B171" s="153">
        <v>5</v>
      </c>
      <c r="C171" s="166">
        <v>45667</v>
      </c>
      <c r="D171" s="144" t="str">
        <f t="shared" si="9"/>
        <v>金</v>
      </c>
      <c r="E171" s="167">
        <v>0.59583333333333333</v>
      </c>
      <c r="F171" s="168" t="s">
        <v>208</v>
      </c>
      <c r="G171" s="169" t="s">
        <v>334</v>
      </c>
      <c r="H171" s="170">
        <v>6.7811826519999993E-2</v>
      </c>
      <c r="I171" s="171" t="s">
        <v>329</v>
      </c>
      <c r="J171" s="171" t="s">
        <v>236</v>
      </c>
      <c r="K171" s="169" t="s">
        <v>268</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9">
      <c r="B172" s="153">
        <v>5</v>
      </c>
      <c r="C172" s="166">
        <v>45667</v>
      </c>
      <c r="D172" s="144"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9">
      <c r="B173" s="153">
        <v>5</v>
      </c>
      <c r="C173" s="166">
        <v>45667</v>
      </c>
      <c r="D173" s="144"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9">
      <c r="B174" s="153">
        <v>5</v>
      </c>
      <c r="C174" s="166">
        <v>45667</v>
      </c>
      <c r="D174" s="144" t="str">
        <f t="shared" si="9"/>
        <v>金</v>
      </c>
      <c r="E174" s="167">
        <v>0.60138888888888886</v>
      </c>
      <c r="F174" s="168" t="s">
        <v>208</v>
      </c>
      <c r="G174" s="169" t="s">
        <v>334</v>
      </c>
      <c r="H174" s="170">
        <v>3.4664869959999997E-2</v>
      </c>
      <c r="I174" s="171" t="s">
        <v>329</v>
      </c>
      <c r="J174" s="171" t="s">
        <v>236</v>
      </c>
      <c r="K174" s="169" t="s">
        <v>268</v>
      </c>
      <c r="L174" s="169" t="s">
        <v>331</v>
      </c>
      <c r="M174" s="169" t="s">
        <v>240</v>
      </c>
      <c r="N174" s="169" t="s">
        <v>240</v>
      </c>
      <c r="O174" s="172" t="s">
        <v>240</v>
      </c>
      <c r="P174" s="169" t="s">
        <v>239</v>
      </c>
      <c r="Q174" s="171" t="s">
        <v>332</v>
      </c>
      <c r="R174" s="173" t="s">
        <v>307</v>
      </c>
      <c r="S174" s="173" t="s">
        <v>243</v>
      </c>
      <c r="T174" s="171"/>
      <c r="U174" s="174">
        <v>39</v>
      </c>
    </row>
    <row r="175" spans="2:21" s="34" customFormat="1" ht="19">
      <c r="B175" s="153">
        <v>5</v>
      </c>
      <c r="C175" s="166">
        <v>45667</v>
      </c>
      <c r="D175" s="144"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8">
      <c r="B176" s="153">
        <v>6</v>
      </c>
      <c r="C176" s="166">
        <v>45667</v>
      </c>
      <c r="D176" s="144" t="str">
        <f t="shared" si="9"/>
        <v>金</v>
      </c>
      <c r="E176" s="167">
        <v>0.62569444444444444</v>
      </c>
      <c r="F176" s="168" t="s">
        <v>208</v>
      </c>
      <c r="G176" s="169" t="s">
        <v>334</v>
      </c>
      <c r="H176" s="170">
        <v>0</v>
      </c>
      <c r="I176" s="171" t="s">
        <v>329</v>
      </c>
      <c r="J176" s="171" t="s">
        <v>236</v>
      </c>
      <c r="K176" s="169" t="s">
        <v>268</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9">
      <c r="B177" s="153">
        <v>6</v>
      </c>
      <c r="C177" s="166">
        <v>45667</v>
      </c>
      <c r="D177" s="144"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8">
      <c r="B178" s="153">
        <v>6</v>
      </c>
      <c r="C178" s="166">
        <v>45667</v>
      </c>
      <c r="D178" s="144" t="str">
        <f t="shared" si="9"/>
        <v>金</v>
      </c>
      <c r="E178" s="167">
        <v>0.63472222222222219</v>
      </c>
      <c r="F178" s="168" t="s">
        <v>208</v>
      </c>
      <c r="G178" s="169" t="s">
        <v>334</v>
      </c>
      <c r="H178" s="170">
        <v>2.9247190000000001E-3</v>
      </c>
      <c r="I178" s="171" t="s">
        <v>329</v>
      </c>
      <c r="J178" s="171" t="s">
        <v>236</v>
      </c>
      <c r="K178" s="169" t="s">
        <v>268</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8">
      <c r="B179" s="153">
        <v>6</v>
      </c>
      <c r="C179" s="166">
        <v>45667</v>
      </c>
      <c r="D179" s="144"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9">
      <c r="B180" s="153">
        <v>6</v>
      </c>
      <c r="C180" s="166">
        <v>45667</v>
      </c>
      <c r="D180" s="144"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9">
      <c r="B181" s="153">
        <v>6</v>
      </c>
      <c r="C181" s="166">
        <v>45667</v>
      </c>
      <c r="D181" s="144"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9">
      <c r="B182" s="153">
        <v>1</v>
      </c>
      <c r="C182" s="166">
        <v>45668</v>
      </c>
      <c r="D182" s="144"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9">
      <c r="B183" s="153">
        <v>1</v>
      </c>
      <c r="C183" s="166">
        <v>45668</v>
      </c>
      <c r="D183" s="144"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8">
      <c r="B184" s="153">
        <v>1</v>
      </c>
      <c r="C184" s="166">
        <v>45668</v>
      </c>
      <c r="D184" s="144" t="str">
        <f t="shared" si="10"/>
        <v>土</v>
      </c>
      <c r="E184" s="167">
        <v>0.46597222222222223</v>
      </c>
      <c r="F184" s="168" t="s">
        <v>208</v>
      </c>
      <c r="G184" s="169" t="s">
        <v>334</v>
      </c>
      <c r="H184" s="170">
        <v>6.6450975999999995E-2</v>
      </c>
      <c r="I184" s="171" t="s">
        <v>329</v>
      </c>
      <c r="J184" s="171" t="s">
        <v>236</v>
      </c>
      <c r="K184" s="169" t="s">
        <v>268</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9">
      <c r="B185" s="153">
        <v>1</v>
      </c>
      <c r="C185" s="166">
        <v>45668</v>
      </c>
      <c r="D185" s="144"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9">
      <c r="B186" s="153">
        <v>1</v>
      </c>
      <c r="C186" s="166">
        <v>45668</v>
      </c>
      <c r="D186" s="144" t="str">
        <f t="shared" si="10"/>
        <v>土</v>
      </c>
      <c r="E186" s="167">
        <v>0.47638888888888886</v>
      </c>
      <c r="F186" s="168" t="s">
        <v>208</v>
      </c>
      <c r="G186" s="169" t="s">
        <v>234</v>
      </c>
      <c r="H186" s="170">
        <v>4.6340642369999997E-2</v>
      </c>
      <c r="I186" s="171" t="s">
        <v>329</v>
      </c>
      <c r="J186" s="171" t="s">
        <v>236</v>
      </c>
      <c r="K186" s="169" t="s">
        <v>268</v>
      </c>
      <c r="L186" s="169" t="s">
        <v>331</v>
      </c>
      <c r="M186" s="169" t="s">
        <v>240</v>
      </c>
      <c r="N186" s="169" t="s">
        <v>239</v>
      </c>
      <c r="O186" s="172" t="s">
        <v>240</v>
      </c>
      <c r="P186" s="169" t="s">
        <v>239</v>
      </c>
      <c r="Q186" s="171" t="s">
        <v>332</v>
      </c>
      <c r="R186" s="173" t="s">
        <v>307</v>
      </c>
      <c r="S186" s="173" t="s">
        <v>243</v>
      </c>
      <c r="T186" s="171"/>
      <c r="U186" s="174">
        <v>12</v>
      </c>
    </row>
    <row r="187" spans="2:21" s="34" customFormat="1" ht="19">
      <c r="B187" s="153">
        <v>2</v>
      </c>
      <c r="C187" s="166">
        <v>45668</v>
      </c>
      <c r="D187" s="144"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8">
      <c r="B188" s="153">
        <v>2</v>
      </c>
      <c r="C188" s="166">
        <v>45668</v>
      </c>
      <c r="D188" s="144"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9">
      <c r="B189" s="153">
        <v>3</v>
      </c>
      <c r="C189" s="166">
        <v>45668</v>
      </c>
      <c r="D189" s="144"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9">
      <c r="B190" s="153">
        <v>3</v>
      </c>
      <c r="C190" s="166">
        <v>45668</v>
      </c>
      <c r="D190" s="144" t="str">
        <f t="shared" si="11"/>
        <v>土</v>
      </c>
      <c r="E190" s="167">
        <v>0.50694444444444442</v>
      </c>
      <c r="F190" s="168" t="s">
        <v>208</v>
      </c>
      <c r="G190" s="169" t="s">
        <v>334</v>
      </c>
      <c r="H190" s="170">
        <v>3.346037633E-2</v>
      </c>
      <c r="I190" s="171" t="s">
        <v>329</v>
      </c>
      <c r="J190" s="171" t="s">
        <v>236</v>
      </c>
      <c r="K190" s="169" t="s">
        <v>268</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9">
      <c r="B191" s="153">
        <v>3</v>
      </c>
      <c r="C191" s="166">
        <v>45668</v>
      </c>
      <c r="D191" s="144"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9">
      <c r="B192" s="153">
        <v>3</v>
      </c>
      <c r="C192" s="166">
        <v>45668</v>
      </c>
      <c r="D192" s="144"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8">
      <c r="B193" s="153">
        <v>3</v>
      </c>
      <c r="C193" s="166">
        <v>45668</v>
      </c>
      <c r="D193" s="144" t="str">
        <f t="shared" si="11"/>
        <v>土</v>
      </c>
      <c r="E193" s="167">
        <v>0.51527777777777772</v>
      </c>
      <c r="F193" s="168" t="s">
        <v>208</v>
      </c>
      <c r="G193" s="169" t="s">
        <v>334</v>
      </c>
      <c r="H193" s="170">
        <v>1.720800171E-2</v>
      </c>
      <c r="I193" s="171" t="s">
        <v>329</v>
      </c>
      <c r="J193" s="171" t="s">
        <v>236</v>
      </c>
      <c r="K193" s="169" t="s">
        <v>268</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9">
      <c r="B194" s="153">
        <v>3</v>
      </c>
      <c r="C194" s="166">
        <v>45668</v>
      </c>
      <c r="D194" s="144"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9">
      <c r="B195" s="153">
        <v>3</v>
      </c>
      <c r="C195" s="166">
        <v>45668</v>
      </c>
      <c r="D195" s="144"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9">
      <c r="B196" s="153">
        <v>4</v>
      </c>
      <c r="C196" s="166">
        <v>45668</v>
      </c>
      <c r="D196" s="144"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8">
      <c r="B197" s="153">
        <v>4</v>
      </c>
      <c r="C197" s="166">
        <v>45668</v>
      </c>
      <c r="D197" s="144" t="str">
        <f t="shared" si="11"/>
        <v>土</v>
      </c>
      <c r="E197" s="167">
        <v>0.53541666666666665</v>
      </c>
      <c r="F197" s="168" t="s">
        <v>208</v>
      </c>
      <c r="G197" s="169" t="s">
        <v>334</v>
      </c>
      <c r="H197" s="170">
        <v>6.4344117599999997E-4</v>
      </c>
      <c r="I197" s="171" t="s">
        <v>329</v>
      </c>
      <c r="J197" s="171" t="s">
        <v>236</v>
      </c>
      <c r="K197" s="169" t="s">
        <v>268</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57">
      <c r="B198" s="153">
        <v>4</v>
      </c>
      <c r="C198" s="166">
        <v>45668</v>
      </c>
      <c r="D198" s="144" t="str">
        <f t="shared" si="11"/>
        <v>土</v>
      </c>
      <c r="E198" s="167">
        <v>0.54097222222222219</v>
      </c>
      <c r="F198" s="168" t="s">
        <v>208</v>
      </c>
      <c r="G198" s="169" t="s">
        <v>334</v>
      </c>
      <c r="H198" s="170">
        <v>0.1230099877</v>
      </c>
      <c r="I198" s="171" t="s">
        <v>329</v>
      </c>
      <c r="J198" s="171" t="s">
        <v>236</v>
      </c>
      <c r="K198" s="169" t="s">
        <v>268</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9">
      <c r="B199" s="153">
        <v>4</v>
      </c>
      <c r="C199" s="166">
        <v>45668</v>
      </c>
      <c r="D199" s="144" t="str">
        <f t="shared" si="11"/>
        <v>土</v>
      </c>
      <c r="E199" s="167">
        <v>0.54236111111111107</v>
      </c>
      <c r="F199" s="168" t="s">
        <v>208</v>
      </c>
      <c r="G199" s="169" t="s">
        <v>234</v>
      </c>
      <c r="H199" s="170">
        <v>0.1209263815</v>
      </c>
      <c r="I199" s="171" t="s">
        <v>329</v>
      </c>
      <c r="J199" s="171" t="s">
        <v>236</v>
      </c>
      <c r="K199" s="169" t="s">
        <v>268</v>
      </c>
      <c r="L199" s="169" t="s">
        <v>331</v>
      </c>
      <c r="M199" s="169" t="s">
        <v>240</v>
      </c>
      <c r="N199" s="169" t="s">
        <v>239</v>
      </c>
      <c r="O199" s="172" t="s">
        <v>240</v>
      </c>
      <c r="P199" s="169" t="s">
        <v>239</v>
      </c>
      <c r="Q199" s="171" t="s">
        <v>332</v>
      </c>
      <c r="R199" s="173" t="s">
        <v>307</v>
      </c>
      <c r="S199" s="173" t="s">
        <v>243</v>
      </c>
      <c r="T199" s="171"/>
      <c r="U199" s="174">
        <v>8</v>
      </c>
    </row>
    <row r="200" spans="2:21" s="34" customFormat="1" ht="19">
      <c r="B200" s="153">
        <v>5</v>
      </c>
      <c r="C200" s="166">
        <v>45668</v>
      </c>
      <c r="D200" s="144"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9">
      <c r="B201" s="153">
        <v>5</v>
      </c>
      <c r="C201" s="166">
        <v>45668</v>
      </c>
      <c r="D201" s="144"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9">
      <c r="B202" s="153">
        <v>5</v>
      </c>
      <c r="C202" s="166">
        <v>45668</v>
      </c>
      <c r="D202" s="144" t="str">
        <f t="shared" si="11"/>
        <v>土</v>
      </c>
      <c r="E202" s="167">
        <v>0.59791666666666665</v>
      </c>
      <c r="F202" s="168" t="s">
        <v>208</v>
      </c>
      <c r="G202" s="169" t="s">
        <v>334</v>
      </c>
      <c r="H202" s="170">
        <v>6.9177821070000006E-2</v>
      </c>
      <c r="I202" s="171" t="s">
        <v>329</v>
      </c>
      <c r="J202" s="171" t="s">
        <v>236</v>
      </c>
      <c r="K202" s="169" t="s">
        <v>268</v>
      </c>
      <c r="L202" s="169" t="s">
        <v>331</v>
      </c>
      <c r="M202" s="169" t="s">
        <v>240</v>
      </c>
      <c r="N202" s="169" t="s">
        <v>240</v>
      </c>
      <c r="O202" s="172" t="s">
        <v>240</v>
      </c>
      <c r="P202" s="169" t="s">
        <v>239</v>
      </c>
      <c r="Q202" s="171" t="s">
        <v>339</v>
      </c>
      <c r="R202" s="173" t="s">
        <v>307</v>
      </c>
      <c r="S202" s="173" t="s">
        <v>243</v>
      </c>
      <c r="T202" s="171"/>
      <c r="U202" s="174">
        <v>24</v>
      </c>
    </row>
    <row r="203" spans="2:21" s="34" customFormat="1" ht="19">
      <c r="B203" s="153">
        <v>5</v>
      </c>
      <c r="C203" s="166">
        <v>45668</v>
      </c>
      <c r="D203" s="144" t="str">
        <f t="shared" si="11"/>
        <v>土</v>
      </c>
      <c r="E203" s="167">
        <v>0.6118055555555556</v>
      </c>
      <c r="F203" s="168" t="s">
        <v>208</v>
      </c>
      <c r="G203" s="169" t="s">
        <v>334</v>
      </c>
      <c r="H203" s="170">
        <v>1.043621768E-2</v>
      </c>
      <c r="I203" s="171" t="s">
        <v>329</v>
      </c>
      <c r="J203" s="171" t="s">
        <v>236</v>
      </c>
      <c r="K203" s="169" t="s">
        <v>268</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8">
      <c r="B204" s="153">
        <v>5</v>
      </c>
      <c r="C204" s="166">
        <v>45668</v>
      </c>
      <c r="D204" s="144" t="str">
        <f t="shared" si="11"/>
        <v>土</v>
      </c>
      <c r="E204" s="167">
        <v>0.6118055555555556</v>
      </c>
      <c r="F204" s="168" t="s">
        <v>208</v>
      </c>
      <c r="G204" s="169" t="s">
        <v>234</v>
      </c>
      <c r="H204" s="170">
        <v>8.250149E-3</v>
      </c>
      <c r="I204" s="171" t="s">
        <v>329</v>
      </c>
      <c r="J204" s="171" t="s">
        <v>236</v>
      </c>
      <c r="K204" s="169" t="s">
        <v>268</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9">
      <c r="B205" s="153">
        <v>5</v>
      </c>
      <c r="C205" s="166">
        <v>45668</v>
      </c>
      <c r="D205" s="144"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8">
      <c r="B206" s="153">
        <v>6</v>
      </c>
      <c r="C206" s="166">
        <v>45668</v>
      </c>
      <c r="D206" s="144"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8">
      <c r="B207" s="153">
        <v>6</v>
      </c>
      <c r="C207" s="166">
        <v>45668</v>
      </c>
      <c r="D207" s="144" t="str">
        <f t="shared" si="11"/>
        <v>土</v>
      </c>
      <c r="E207" s="167">
        <v>0.62361111111111112</v>
      </c>
      <c r="F207" s="168" t="s">
        <v>208</v>
      </c>
      <c r="G207" s="169" t="s">
        <v>334</v>
      </c>
      <c r="H207" s="170">
        <v>3.2148273169999998E-2</v>
      </c>
      <c r="I207" s="171" t="s">
        <v>329</v>
      </c>
      <c r="J207" s="171" t="s">
        <v>236</v>
      </c>
      <c r="K207" s="169" t="s">
        <v>268</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9">
      <c r="B208" s="153">
        <v>6</v>
      </c>
      <c r="C208" s="166">
        <v>45668</v>
      </c>
      <c r="D208" s="144"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9">
      <c r="B209" s="153">
        <v>7</v>
      </c>
      <c r="C209" s="166">
        <v>45668</v>
      </c>
      <c r="D209" s="144" t="str">
        <f t="shared" si="11"/>
        <v>土</v>
      </c>
      <c r="E209" s="167">
        <v>0.65138888888888891</v>
      </c>
      <c r="F209" s="168" t="s">
        <v>208</v>
      </c>
      <c r="G209" s="169" t="s">
        <v>334</v>
      </c>
      <c r="H209" s="170">
        <v>2.696257874E-2</v>
      </c>
      <c r="I209" s="171" t="s">
        <v>329</v>
      </c>
      <c r="J209" s="171" t="s">
        <v>236</v>
      </c>
      <c r="K209" s="169" t="s">
        <v>268</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9">
      <c r="B210" s="153">
        <v>7</v>
      </c>
      <c r="C210" s="166">
        <v>45668</v>
      </c>
      <c r="D210" s="144" t="str">
        <f t="shared" si="11"/>
        <v>土</v>
      </c>
      <c r="E210" s="167">
        <v>0.65138888888888891</v>
      </c>
      <c r="F210" s="168" t="s">
        <v>208</v>
      </c>
      <c r="G210" s="169" t="s">
        <v>334</v>
      </c>
      <c r="H210" s="170">
        <v>0.116341372</v>
      </c>
      <c r="I210" s="171" t="s">
        <v>329</v>
      </c>
      <c r="J210" s="171" t="s">
        <v>236</v>
      </c>
      <c r="K210" s="169" t="s">
        <v>268</v>
      </c>
      <c r="L210" s="169" t="s">
        <v>331</v>
      </c>
      <c r="M210" s="169" t="s">
        <v>240</v>
      </c>
      <c r="N210" s="169" t="s">
        <v>240</v>
      </c>
      <c r="O210" s="172" t="s">
        <v>240</v>
      </c>
      <c r="P210" s="169" t="s">
        <v>239</v>
      </c>
      <c r="Q210" s="171" t="s">
        <v>332</v>
      </c>
      <c r="R210" s="173" t="s">
        <v>307</v>
      </c>
      <c r="S210" s="173" t="s">
        <v>243</v>
      </c>
      <c r="T210" s="171"/>
      <c r="U210" s="174">
        <v>16</v>
      </c>
    </row>
    <row r="211" spans="2:21" s="34" customFormat="1" ht="19">
      <c r="B211" s="153">
        <v>7</v>
      </c>
      <c r="C211" s="166">
        <v>45668</v>
      </c>
      <c r="D211" s="144" t="str">
        <f t="shared" si="11"/>
        <v>土</v>
      </c>
      <c r="E211" s="167">
        <v>0.65347222222222223</v>
      </c>
      <c r="F211" s="168" t="s">
        <v>208</v>
      </c>
      <c r="G211" s="169" t="s">
        <v>334</v>
      </c>
      <c r="H211" s="170">
        <v>8.1379227590000006E-2</v>
      </c>
      <c r="I211" s="171" t="s">
        <v>329</v>
      </c>
      <c r="J211" s="171" t="s">
        <v>236</v>
      </c>
      <c r="K211" s="169" t="s">
        <v>268</v>
      </c>
      <c r="L211" s="169" t="s">
        <v>331</v>
      </c>
      <c r="M211" s="169" t="s">
        <v>240</v>
      </c>
      <c r="N211" s="169" t="s">
        <v>240</v>
      </c>
      <c r="O211" s="172" t="s">
        <v>240</v>
      </c>
      <c r="P211" s="169" t="s">
        <v>239</v>
      </c>
      <c r="Q211" s="171" t="s">
        <v>339</v>
      </c>
      <c r="R211" s="173" t="s">
        <v>307</v>
      </c>
      <c r="S211" s="173" t="s">
        <v>243</v>
      </c>
      <c r="T211" s="171"/>
      <c r="U211" s="174">
        <v>24</v>
      </c>
    </row>
    <row r="212" spans="2:21" s="34" customFormat="1" ht="19">
      <c r="B212" s="153">
        <v>7</v>
      </c>
      <c r="C212" s="166">
        <v>45668</v>
      </c>
      <c r="D212" s="144"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8">
      <c r="B213" s="153">
        <v>1</v>
      </c>
      <c r="C213" s="166">
        <v>45670</v>
      </c>
      <c r="D213" s="144" t="str">
        <f t="shared" si="11"/>
        <v>月</v>
      </c>
      <c r="E213" s="167">
        <v>0.46250000000000002</v>
      </c>
      <c r="F213" s="168" t="s">
        <v>208</v>
      </c>
      <c r="G213" s="169" t="s">
        <v>234</v>
      </c>
      <c r="H213" s="170">
        <v>8.1336975759999999E-3</v>
      </c>
      <c r="I213" s="171" t="s">
        <v>329</v>
      </c>
      <c r="J213" s="171" t="s">
        <v>236</v>
      </c>
      <c r="K213" s="169" t="s">
        <v>268</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9">
      <c r="B214" s="153">
        <v>1</v>
      </c>
      <c r="C214" s="166">
        <v>45670</v>
      </c>
      <c r="D214" s="144"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9">
      <c r="B215" s="153">
        <v>1</v>
      </c>
      <c r="C215" s="166">
        <v>45670</v>
      </c>
      <c r="D215" s="144"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8">
      <c r="B216" s="153">
        <v>1</v>
      </c>
      <c r="C216" s="166">
        <v>45670</v>
      </c>
      <c r="D216" s="144" t="str">
        <f t="shared" si="11"/>
        <v>月</v>
      </c>
      <c r="E216" s="167">
        <v>0.47430555555555554</v>
      </c>
      <c r="F216" s="168" t="s">
        <v>208</v>
      </c>
      <c r="G216" s="169" t="s">
        <v>334</v>
      </c>
      <c r="H216" s="170">
        <v>0.1311626192</v>
      </c>
      <c r="I216" s="171" t="s">
        <v>329</v>
      </c>
      <c r="J216" s="171" t="s">
        <v>236</v>
      </c>
      <c r="K216" s="169" t="s">
        <v>268</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9">
      <c r="B217" s="153">
        <v>1</v>
      </c>
      <c r="C217" s="166">
        <v>45670</v>
      </c>
      <c r="D217" s="144"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8">
      <c r="B218" s="153">
        <v>2</v>
      </c>
      <c r="C218" s="166">
        <v>45670</v>
      </c>
      <c r="D218" s="144"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8">
      <c r="B219" s="153">
        <v>2</v>
      </c>
      <c r="C219" s="166">
        <v>45670</v>
      </c>
      <c r="D219" s="144" t="str">
        <f t="shared" si="12"/>
        <v>月</v>
      </c>
      <c r="E219" s="167">
        <v>0.4861111111111111</v>
      </c>
      <c r="F219" s="168" t="s">
        <v>208</v>
      </c>
      <c r="G219" s="169" t="s">
        <v>334</v>
      </c>
      <c r="H219" s="170">
        <v>1.148162055E-2</v>
      </c>
      <c r="I219" s="171" t="s">
        <v>329</v>
      </c>
      <c r="J219" s="171" t="s">
        <v>236</v>
      </c>
      <c r="K219" s="169" t="s">
        <v>268</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9">
      <c r="B220" s="153">
        <v>2</v>
      </c>
      <c r="C220" s="166">
        <v>45670</v>
      </c>
      <c r="D220" s="144"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9">
      <c r="B221" s="153">
        <v>2</v>
      </c>
      <c r="C221" s="166">
        <v>45670</v>
      </c>
      <c r="D221" s="144"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8">
      <c r="B222" s="153">
        <v>2</v>
      </c>
      <c r="C222" s="166">
        <v>45670</v>
      </c>
      <c r="D222" s="144" t="str">
        <f t="shared" si="12"/>
        <v>月</v>
      </c>
      <c r="E222" s="167">
        <v>0.49027777777777776</v>
      </c>
      <c r="F222" s="168" t="s">
        <v>208</v>
      </c>
      <c r="G222" s="169" t="s">
        <v>334</v>
      </c>
      <c r="H222" s="170">
        <v>7.1675335130000004E-2</v>
      </c>
      <c r="I222" s="171" t="s">
        <v>329</v>
      </c>
      <c r="J222" s="171" t="s">
        <v>236</v>
      </c>
      <c r="K222" s="169" t="s">
        <v>268</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8">
      <c r="B223" s="153">
        <v>2</v>
      </c>
      <c r="C223" s="166">
        <v>45670</v>
      </c>
      <c r="D223" s="144"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9">
      <c r="B224" s="153">
        <v>3</v>
      </c>
      <c r="C224" s="166">
        <v>45670</v>
      </c>
      <c r="D224" s="144" t="str">
        <f t="shared" si="12"/>
        <v>月</v>
      </c>
      <c r="E224" s="167">
        <v>0.50555555555555554</v>
      </c>
      <c r="F224" s="168" t="s">
        <v>208</v>
      </c>
      <c r="G224" s="169" t="s">
        <v>334</v>
      </c>
      <c r="H224" s="170">
        <v>4.2931018330000001E-2</v>
      </c>
      <c r="I224" s="171" t="s">
        <v>329</v>
      </c>
      <c r="J224" s="171" t="s">
        <v>236</v>
      </c>
      <c r="K224" s="169" t="s">
        <v>268</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8">
      <c r="B225" s="153">
        <v>3</v>
      </c>
      <c r="C225" s="166">
        <v>45670</v>
      </c>
      <c r="D225" s="144"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9">
      <c r="B226" s="153">
        <v>3</v>
      </c>
      <c r="C226" s="166">
        <v>45670</v>
      </c>
      <c r="D226" s="144"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8">
      <c r="B227" s="153">
        <v>3</v>
      </c>
      <c r="C227" s="166">
        <v>45670</v>
      </c>
      <c r="D227" s="144" t="str">
        <f t="shared" si="12"/>
        <v>月</v>
      </c>
      <c r="E227" s="167">
        <v>0.51736111111111116</v>
      </c>
      <c r="F227" s="168" t="s">
        <v>208</v>
      </c>
      <c r="G227" s="169" t="s">
        <v>334</v>
      </c>
      <c r="H227" s="170">
        <v>2.437225204E-2</v>
      </c>
      <c r="I227" s="171" t="s">
        <v>329</v>
      </c>
      <c r="J227" s="171" t="s">
        <v>236</v>
      </c>
      <c r="K227" s="169" t="s">
        <v>268</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8">
      <c r="B228" s="153">
        <v>4</v>
      </c>
      <c r="C228" s="166">
        <v>45670</v>
      </c>
      <c r="D228" s="144"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8">
      <c r="B229" s="153">
        <v>4</v>
      </c>
      <c r="C229" s="166">
        <v>45670</v>
      </c>
      <c r="D229" s="144" t="str">
        <f t="shared" si="12"/>
        <v>月</v>
      </c>
      <c r="E229" s="167">
        <v>0.52638888888888891</v>
      </c>
      <c r="F229" s="168" t="s">
        <v>208</v>
      </c>
      <c r="G229" s="169" t="s">
        <v>334</v>
      </c>
      <c r="H229" s="170">
        <v>3.4409942130000003E-2</v>
      </c>
      <c r="I229" s="171" t="s">
        <v>329</v>
      </c>
      <c r="J229" s="171" t="s">
        <v>236</v>
      </c>
      <c r="K229" s="169" t="s">
        <v>268</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9">
      <c r="B230" s="153">
        <v>4</v>
      </c>
      <c r="C230" s="166">
        <v>45670</v>
      </c>
      <c r="D230" s="144"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8">
      <c r="B231" s="153">
        <v>4</v>
      </c>
      <c r="C231" s="166">
        <v>45670</v>
      </c>
      <c r="D231" s="144" t="str">
        <f t="shared" si="12"/>
        <v>月</v>
      </c>
      <c r="E231" s="167">
        <v>0.53611111111111109</v>
      </c>
      <c r="F231" s="168" t="s">
        <v>208</v>
      </c>
      <c r="G231" s="169" t="s">
        <v>334</v>
      </c>
      <c r="H231" s="170">
        <v>1.093430142E-2</v>
      </c>
      <c r="I231" s="171" t="s">
        <v>329</v>
      </c>
      <c r="J231" s="171" t="s">
        <v>236</v>
      </c>
      <c r="K231" s="169" t="s">
        <v>268</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8">
      <c r="B232" s="153">
        <v>4</v>
      </c>
      <c r="C232" s="166">
        <v>45670</v>
      </c>
      <c r="D232" s="144" t="str">
        <f t="shared" si="12"/>
        <v>月</v>
      </c>
      <c r="E232" s="167">
        <v>0.53680555555555554</v>
      </c>
      <c r="F232" s="168" t="s">
        <v>208</v>
      </c>
      <c r="G232" s="169" t="s">
        <v>334</v>
      </c>
      <c r="H232" s="170">
        <v>0</v>
      </c>
      <c r="I232" s="171" t="s">
        <v>329</v>
      </c>
      <c r="J232" s="171" t="s">
        <v>236</v>
      </c>
      <c r="K232" s="169" t="s">
        <v>268</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9">
      <c r="B233" s="153">
        <v>5</v>
      </c>
      <c r="C233" s="166">
        <v>45670</v>
      </c>
      <c r="D233" s="144" t="str">
        <f t="shared" si="12"/>
        <v>月</v>
      </c>
      <c r="E233" s="167">
        <v>0.59513888888888888</v>
      </c>
      <c r="F233" s="168" t="s">
        <v>208</v>
      </c>
      <c r="G233" s="169" t="s">
        <v>334</v>
      </c>
      <c r="H233" s="170">
        <v>4.9800089749999998E-2</v>
      </c>
      <c r="I233" s="171" t="s">
        <v>329</v>
      </c>
      <c r="J233" s="171" t="s">
        <v>236</v>
      </c>
      <c r="K233" s="169" t="s">
        <v>268</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9">
      <c r="B234" s="153">
        <v>5</v>
      </c>
      <c r="C234" s="166">
        <v>45670</v>
      </c>
      <c r="D234" s="144"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8">
      <c r="B235" s="153">
        <v>5</v>
      </c>
      <c r="C235" s="166">
        <v>45670</v>
      </c>
      <c r="D235" s="144" t="str">
        <f t="shared" si="12"/>
        <v>月</v>
      </c>
      <c r="E235" s="167">
        <v>0.6118055555555556</v>
      </c>
      <c r="F235" s="168" t="s">
        <v>208</v>
      </c>
      <c r="G235" s="169" t="s">
        <v>234</v>
      </c>
      <c r="H235" s="170">
        <v>4.7441365999999999E-2</v>
      </c>
      <c r="I235" s="171" t="s">
        <v>329</v>
      </c>
      <c r="J235" s="171" t="s">
        <v>236</v>
      </c>
      <c r="K235" s="169" t="s">
        <v>268</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8">
      <c r="B236" s="153">
        <v>6</v>
      </c>
      <c r="C236" s="166">
        <v>45670</v>
      </c>
      <c r="D236" s="144"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8">
      <c r="B237" s="153">
        <v>7</v>
      </c>
      <c r="C237" s="166">
        <v>45670</v>
      </c>
      <c r="D237" s="144"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9">
      <c r="B238" s="153">
        <v>7</v>
      </c>
      <c r="C238" s="166">
        <v>45670</v>
      </c>
      <c r="D238" s="144"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8">
      <c r="B239" s="153">
        <v>1</v>
      </c>
      <c r="C239" s="166">
        <v>45671</v>
      </c>
      <c r="D239" s="144" t="str">
        <f t="shared" si="12"/>
        <v>火</v>
      </c>
      <c r="E239" s="167">
        <v>0.46458333333333335</v>
      </c>
      <c r="F239" s="168" t="s">
        <v>208</v>
      </c>
      <c r="G239" s="169" t="s">
        <v>334</v>
      </c>
      <c r="H239" s="170">
        <v>3.190775413E-2</v>
      </c>
      <c r="I239" s="171" t="s">
        <v>329</v>
      </c>
      <c r="J239" s="171" t="s">
        <v>236</v>
      </c>
      <c r="K239" s="169" t="s">
        <v>268</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9">
      <c r="B240" s="153">
        <v>1</v>
      </c>
      <c r="C240" s="166">
        <v>45671</v>
      </c>
      <c r="D240" s="144"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57">
      <c r="B241" s="153">
        <v>1</v>
      </c>
      <c r="C241" s="166">
        <v>45671</v>
      </c>
      <c r="D241" s="144"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9">
      <c r="B242" s="153">
        <v>1</v>
      </c>
      <c r="C242" s="166">
        <v>45671</v>
      </c>
      <c r="D242" s="144"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8">
      <c r="B243" s="153">
        <v>2</v>
      </c>
      <c r="C243" s="166">
        <v>45671</v>
      </c>
      <c r="D243" s="144"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9">
      <c r="B244" s="153">
        <v>2</v>
      </c>
      <c r="C244" s="166">
        <v>45671</v>
      </c>
      <c r="D244" s="144" t="str">
        <f t="shared" si="12"/>
        <v>火</v>
      </c>
      <c r="E244" s="167">
        <v>0.48680555555555555</v>
      </c>
      <c r="F244" s="168" t="s">
        <v>208</v>
      </c>
      <c r="G244" s="169" t="s">
        <v>334</v>
      </c>
      <c r="H244" s="170">
        <v>2.9096596999999998E-2</v>
      </c>
      <c r="I244" s="171" t="s">
        <v>329</v>
      </c>
      <c r="J244" s="171" t="s">
        <v>236</v>
      </c>
      <c r="K244" s="169" t="s">
        <v>268</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9">
      <c r="B245" s="153">
        <v>2</v>
      </c>
      <c r="C245" s="166">
        <v>45671</v>
      </c>
      <c r="D245" s="144"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9">
      <c r="B246" s="153">
        <v>2</v>
      </c>
      <c r="C246" s="166">
        <v>45671</v>
      </c>
      <c r="D246" s="144"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9">
      <c r="B247" s="153">
        <v>3</v>
      </c>
      <c r="C247" s="166">
        <v>45671</v>
      </c>
      <c r="D247" s="144"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8">
      <c r="B248" s="153">
        <v>3</v>
      </c>
      <c r="C248" s="166">
        <v>45671</v>
      </c>
      <c r="D248" s="144" t="str">
        <f t="shared" si="12"/>
        <v>火</v>
      </c>
      <c r="E248" s="167">
        <v>0.50624999999999998</v>
      </c>
      <c r="F248" s="168" t="s">
        <v>208</v>
      </c>
      <c r="G248" s="169" t="s">
        <v>334</v>
      </c>
      <c r="H248" s="170">
        <v>3.4550271709999997E-2</v>
      </c>
      <c r="I248" s="171" t="s">
        <v>329</v>
      </c>
      <c r="J248" s="171" t="s">
        <v>236</v>
      </c>
      <c r="K248" s="169" t="s">
        <v>268</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9">
      <c r="B249" s="153">
        <v>3</v>
      </c>
      <c r="C249" s="166">
        <v>45671</v>
      </c>
      <c r="D249" s="144"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8">
      <c r="B250" s="153">
        <v>3</v>
      </c>
      <c r="C250" s="166">
        <v>45671</v>
      </c>
      <c r="D250" s="144"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57">
      <c r="B251" s="153">
        <v>4</v>
      </c>
      <c r="C251" s="166">
        <v>45671</v>
      </c>
      <c r="D251" s="144" t="str">
        <f t="shared" si="12"/>
        <v>火</v>
      </c>
      <c r="E251" s="167">
        <v>0.52638888888888891</v>
      </c>
      <c r="F251" s="168" t="s">
        <v>208</v>
      </c>
      <c r="G251" s="169" t="s">
        <v>334</v>
      </c>
      <c r="H251" s="170">
        <v>3.5867641589999999E-2</v>
      </c>
      <c r="I251" s="171" t="s">
        <v>329</v>
      </c>
      <c r="J251" s="171" t="s">
        <v>236</v>
      </c>
      <c r="K251" s="169" t="s">
        <v>268</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9">
      <c r="B252" s="153">
        <v>4</v>
      </c>
      <c r="C252" s="166">
        <v>45671</v>
      </c>
      <c r="D252" s="144" t="str">
        <f t="shared" si="12"/>
        <v>火</v>
      </c>
      <c r="E252" s="167">
        <v>0.53819444444444442</v>
      </c>
      <c r="F252" s="168" t="s">
        <v>208</v>
      </c>
      <c r="G252" s="169" t="s">
        <v>234</v>
      </c>
      <c r="H252" s="170">
        <v>8.7953785610000002E-2</v>
      </c>
      <c r="I252" s="171" t="s">
        <v>329</v>
      </c>
      <c r="J252" s="171" t="s">
        <v>236</v>
      </c>
      <c r="K252" s="169" t="s">
        <v>268</v>
      </c>
      <c r="L252" s="169" t="s">
        <v>331</v>
      </c>
      <c r="M252" s="169" t="s">
        <v>240</v>
      </c>
      <c r="N252" s="169" t="s">
        <v>239</v>
      </c>
      <c r="O252" s="172" t="s">
        <v>240</v>
      </c>
      <c r="P252" s="169" t="s">
        <v>239</v>
      </c>
      <c r="Q252" s="171" t="s">
        <v>332</v>
      </c>
      <c r="R252" s="173" t="s">
        <v>307</v>
      </c>
      <c r="S252" s="173" t="s">
        <v>243</v>
      </c>
      <c r="T252" s="171"/>
      <c r="U252" s="174">
        <v>10</v>
      </c>
    </row>
    <row r="253" spans="2:21" s="34" customFormat="1" ht="19">
      <c r="B253" s="153">
        <v>5</v>
      </c>
      <c r="C253" s="166">
        <v>45671</v>
      </c>
      <c r="D253" s="144"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9">
      <c r="B254" s="153">
        <v>5</v>
      </c>
      <c r="C254" s="166">
        <v>45671</v>
      </c>
      <c r="D254" s="144"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8">
      <c r="B255" s="153">
        <v>5</v>
      </c>
      <c r="C255" s="166">
        <v>45671</v>
      </c>
      <c r="D255" s="144"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9">
      <c r="B256" s="153">
        <v>6</v>
      </c>
      <c r="C256" s="166">
        <v>45671</v>
      </c>
      <c r="D256" s="144" t="str">
        <f t="shared" si="12"/>
        <v>火</v>
      </c>
      <c r="E256" s="167">
        <v>0.62430555555555556</v>
      </c>
      <c r="F256" s="168" t="s">
        <v>208</v>
      </c>
      <c r="G256" s="169" t="s">
        <v>334</v>
      </c>
      <c r="H256" s="170">
        <v>3.6202937200000002E-4</v>
      </c>
      <c r="I256" s="171" t="s">
        <v>329</v>
      </c>
      <c r="J256" s="171" t="s">
        <v>236</v>
      </c>
      <c r="K256" s="169" t="s">
        <v>268</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8">
      <c r="B257" s="153">
        <v>6</v>
      </c>
      <c r="C257" s="166">
        <v>45671</v>
      </c>
      <c r="D257" s="144" t="str">
        <f t="shared" si="12"/>
        <v>火</v>
      </c>
      <c r="E257" s="167">
        <v>0.625</v>
      </c>
      <c r="F257" s="168" t="s">
        <v>208</v>
      </c>
      <c r="G257" s="169" t="s">
        <v>334</v>
      </c>
      <c r="H257" s="170">
        <v>0.11285777969999999</v>
      </c>
      <c r="I257" s="171" t="s">
        <v>329</v>
      </c>
      <c r="J257" s="171" t="s">
        <v>236</v>
      </c>
      <c r="K257" s="169" t="s">
        <v>268</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9">
      <c r="B258" s="153">
        <v>6</v>
      </c>
      <c r="C258" s="166">
        <v>45671</v>
      </c>
      <c r="D258" s="144"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9">
      <c r="B259" s="153">
        <v>1</v>
      </c>
      <c r="C259" s="166">
        <v>45672</v>
      </c>
      <c r="D259" s="144"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9">
      <c r="B260" s="153">
        <v>1</v>
      </c>
      <c r="C260" s="166">
        <v>45672</v>
      </c>
      <c r="D260" s="144"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9">
      <c r="B261" s="153">
        <v>1</v>
      </c>
      <c r="C261" s="166">
        <v>45672</v>
      </c>
      <c r="D261" s="144" t="str">
        <f t="shared" si="12"/>
        <v>水</v>
      </c>
      <c r="E261" s="167">
        <v>0.47638888888888886</v>
      </c>
      <c r="F261" s="168" t="s">
        <v>208</v>
      </c>
      <c r="G261" s="169" t="s">
        <v>234</v>
      </c>
      <c r="H261" s="170">
        <v>6.4700753599999994E-2</v>
      </c>
      <c r="I261" s="171" t="s">
        <v>329</v>
      </c>
      <c r="J261" s="171" t="s">
        <v>236</v>
      </c>
      <c r="K261" s="169" t="s">
        <v>268</v>
      </c>
      <c r="L261" s="169" t="s">
        <v>331</v>
      </c>
      <c r="M261" s="169" t="s">
        <v>240</v>
      </c>
      <c r="N261" s="169" t="s">
        <v>239</v>
      </c>
      <c r="O261" s="172" t="s">
        <v>240</v>
      </c>
      <c r="P261" s="169" t="s">
        <v>239</v>
      </c>
      <c r="Q261" s="171" t="s">
        <v>332</v>
      </c>
      <c r="R261" s="173" t="s">
        <v>307</v>
      </c>
      <c r="S261" s="173" t="s">
        <v>243</v>
      </c>
      <c r="T261" s="171"/>
      <c r="U261" s="174">
        <v>8</v>
      </c>
    </row>
    <row r="262" spans="2:38" s="34" customFormat="1" ht="19">
      <c r="B262" s="153">
        <v>2</v>
      </c>
      <c r="C262" s="166">
        <v>45672</v>
      </c>
      <c r="D262" s="144"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9">
      <c r="B263" s="153">
        <v>2</v>
      </c>
      <c r="C263" s="166">
        <v>45672</v>
      </c>
      <c r="D263" s="144" t="str">
        <f t="shared" si="12"/>
        <v>水</v>
      </c>
      <c r="E263" s="167">
        <v>0.48680555555555555</v>
      </c>
      <c r="F263" s="168" t="s">
        <v>208</v>
      </c>
      <c r="G263" s="169" t="s">
        <v>334</v>
      </c>
      <c r="H263" s="170">
        <v>6.2318817720000003E-2</v>
      </c>
      <c r="I263" s="171" t="s">
        <v>329</v>
      </c>
      <c r="J263" s="171" t="s">
        <v>236</v>
      </c>
      <c r="K263" s="169" t="s">
        <v>268</v>
      </c>
      <c r="L263" s="169" t="s">
        <v>331</v>
      </c>
      <c r="M263" s="169" t="s">
        <v>240</v>
      </c>
      <c r="N263" s="169" t="s">
        <v>240</v>
      </c>
      <c r="O263" s="172" t="s">
        <v>240</v>
      </c>
      <c r="P263" s="169" t="s">
        <v>239</v>
      </c>
      <c r="Q263" s="171" t="s">
        <v>339</v>
      </c>
      <c r="R263" s="173" t="s">
        <v>307</v>
      </c>
      <c r="S263" s="173" t="s">
        <v>243</v>
      </c>
      <c r="T263" s="171"/>
      <c r="U263" s="174">
        <v>24</v>
      </c>
    </row>
    <row r="264" spans="2:38" s="34" customFormat="1" ht="38">
      <c r="B264" s="153">
        <v>2</v>
      </c>
      <c r="C264" s="166">
        <v>45672</v>
      </c>
      <c r="D264" s="144"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8">
      <c r="B265" s="153">
        <v>3</v>
      </c>
      <c r="C265" s="166">
        <v>45672</v>
      </c>
      <c r="D265" s="144"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9">
      <c r="B266" s="153">
        <v>3</v>
      </c>
      <c r="C266" s="166">
        <v>45672</v>
      </c>
      <c r="D266" s="144" t="str">
        <f t="shared" si="12"/>
        <v>水</v>
      </c>
      <c r="E266" s="167">
        <v>0.50486111111111109</v>
      </c>
      <c r="F266" s="168" t="s">
        <v>208</v>
      </c>
      <c r="G266" s="169" t="s">
        <v>234</v>
      </c>
      <c r="H266" s="170">
        <v>0.2044320285</v>
      </c>
      <c r="I266" s="171" t="s">
        <v>329</v>
      </c>
      <c r="J266" s="171" t="s">
        <v>236</v>
      </c>
      <c r="K266" s="169" t="s">
        <v>268</v>
      </c>
      <c r="L266" s="169" t="s">
        <v>331</v>
      </c>
      <c r="M266" s="169" t="s">
        <v>240</v>
      </c>
      <c r="N266" s="169" t="s">
        <v>239</v>
      </c>
      <c r="O266" s="172" t="s">
        <v>240</v>
      </c>
      <c r="P266" s="169" t="s">
        <v>239</v>
      </c>
      <c r="Q266" s="171" t="s">
        <v>332</v>
      </c>
      <c r="R266" s="173" t="s">
        <v>307</v>
      </c>
      <c r="S266" s="173" t="s">
        <v>243</v>
      </c>
      <c r="T266" s="171"/>
      <c r="U266" s="174">
        <v>8</v>
      </c>
    </row>
    <row r="267" spans="2:38" s="34" customFormat="1" ht="19">
      <c r="B267" s="153">
        <v>3</v>
      </c>
      <c r="C267" s="166">
        <v>45672</v>
      </c>
      <c r="D267" s="144"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9">
      <c r="B268" s="153">
        <v>3</v>
      </c>
      <c r="C268" s="166">
        <v>45672</v>
      </c>
      <c r="D268" s="144" t="str">
        <f t="shared" si="12"/>
        <v>水</v>
      </c>
      <c r="E268" s="167">
        <v>0.50972222222222219</v>
      </c>
      <c r="F268" s="168" t="s">
        <v>208</v>
      </c>
      <c r="G268" s="169" t="s">
        <v>334</v>
      </c>
      <c r="H268" s="170">
        <v>0</v>
      </c>
      <c r="I268" s="171" t="s">
        <v>329</v>
      </c>
      <c r="J268" s="171" t="s">
        <v>236</v>
      </c>
      <c r="K268" s="169" t="s">
        <v>268</v>
      </c>
      <c r="L268" s="169" t="s">
        <v>345</v>
      </c>
      <c r="M268" s="169" t="s">
        <v>239</v>
      </c>
      <c r="N268" s="169" t="s">
        <v>240</v>
      </c>
      <c r="O268" s="172" t="s">
        <v>240</v>
      </c>
      <c r="P268" s="169" t="s">
        <v>239</v>
      </c>
      <c r="Q268" s="171" t="s">
        <v>241</v>
      </c>
      <c r="R268" s="173" t="s">
        <v>242</v>
      </c>
      <c r="S268" s="173" t="s">
        <v>343</v>
      </c>
      <c r="T268" s="171"/>
      <c r="U268" s="174">
        <v>31</v>
      </c>
    </row>
    <row r="269" spans="2:38" s="34" customFormat="1" ht="19">
      <c r="B269" s="153">
        <v>3</v>
      </c>
      <c r="C269" s="166">
        <v>45672</v>
      </c>
      <c r="D269" s="144"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8">
      <c r="B270" s="153">
        <v>4</v>
      </c>
      <c r="C270" s="166">
        <v>45672</v>
      </c>
      <c r="D270" s="144"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9">
      <c r="B271" s="153">
        <v>4</v>
      </c>
      <c r="C271" s="166">
        <v>45672</v>
      </c>
      <c r="D271" s="144" t="str">
        <f t="shared" si="12"/>
        <v>水</v>
      </c>
      <c r="E271" s="167">
        <v>0.52708333333333335</v>
      </c>
      <c r="F271" s="168" t="s">
        <v>208</v>
      </c>
      <c r="G271" s="169" t="s">
        <v>234</v>
      </c>
      <c r="H271" s="170">
        <v>4.8075728200000001E-2</v>
      </c>
      <c r="I271" s="171" t="s">
        <v>329</v>
      </c>
      <c r="J271" s="171" t="s">
        <v>236</v>
      </c>
      <c r="K271" s="169" t="s">
        <v>268</v>
      </c>
      <c r="L271" s="169" t="s">
        <v>331</v>
      </c>
      <c r="M271" s="169" t="s">
        <v>240</v>
      </c>
      <c r="N271" s="169" t="s">
        <v>239</v>
      </c>
      <c r="O271" s="172" t="s">
        <v>240</v>
      </c>
      <c r="P271" s="169" t="s">
        <v>239</v>
      </c>
      <c r="Q271" s="171" t="s">
        <v>332</v>
      </c>
      <c r="R271" s="173" t="s">
        <v>307</v>
      </c>
      <c r="S271" s="173" t="s">
        <v>243</v>
      </c>
      <c r="T271" s="171"/>
      <c r="U271" s="174">
        <v>8</v>
      </c>
    </row>
    <row r="272" spans="2:38" s="34" customFormat="1" ht="38">
      <c r="B272" s="153">
        <v>4</v>
      </c>
      <c r="C272" s="166">
        <v>45672</v>
      </c>
      <c r="D272" s="144" t="str">
        <f t="shared" si="12"/>
        <v>水</v>
      </c>
      <c r="E272" s="167">
        <v>0.52847222222222223</v>
      </c>
      <c r="F272" s="168" t="s">
        <v>208</v>
      </c>
      <c r="G272" s="169" t="s">
        <v>334</v>
      </c>
      <c r="H272" s="170">
        <v>3.3010189180000003E-2</v>
      </c>
      <c r="I272" s="171" t="s">
        <v>329</v>
      </c>
      <c r="J272" s="171" t="s">
        <v>236</v>
      </c>
      <c r="K272" s="169" t="s">
        <v>268</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9">
      <c r="B273" s="153">
        <v>5</v>
      </c>
      <c r="C273" s="166">
        <v>45672</v>
      </c>
      <c r="D273" s="144" t="str">
        <f t="shared" si="12"/>
        <v>水</v>
      </c>
      <c r="E273" s="167">
        <v>0.59791666666666665</v>
      </c>
      <c r="F273" s="168" t="s">
        <v>208</v>
      </c>
      <c r="G273" s="169" t="s">
        <v>334</v>
      </c>
      <c r="H273" s="170">
        <v>6.3659805759999993E-2</v>
      </c>
      <c r="I273" s="171" t="s">
        <v>329</v>
      </c>
      <c r="J273" s="171" t="s">
        <v>236</v>
      </c>
      <c r="K273" s="169" t="s">
        <v>268</v>
      </c>
      <c r="L273" s="169" t="s">
        <v>331</v>
      </c>
      <c r="M273" s="169" t="s">
        <v>240</v>
      </c>
      <c r="N273" s="169" t="s">
        <v>240</v>
      </c>
      <c r="O273" s="172" t="s">
        <v>240</v>
      </c>
      <c r="P273" s="169" t="s">
        <v>239</v>
      </c>
      <c r="Q273" s="171" t="s">
        <v>339</v>
      </c>
      <c r="R273" s="173" t="s">
        <v>307</v>
      </c>
      <c r="S273" s="173" t="s">
        <v>243</v>
      </c>
      <c r="T273" s="171"/>
      <c r="U273" s="174">
        <v>24</v>
      </c>
    </row>
    <row r="274" spans="2:21" s="34" customFormat="1" ht="19">
      <c r="B274" s="153">
        <v>5</v>
      </c>
      <c r="C274" s="166">
        <v>45672</v>
      </c>
      <c r="D274" s="144"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9">
      <c r="B275" s="153">
        <v>6</v>
      </c>
      <c r="C275" s="166">
        <v>45672</v>
      </c>
      <c r="D275" s="144"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9">
      <c r="B276" s="153">
        <v>6</v>
      </c>
      <c r="C276" s="166">
        <v>45672</v>
      </c>
      <c r="D276" s="144"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9">
      <c r="B277" s="153">
        <v>6</v>
      </c>
      <c r="C277" s="166">
        <v>45672</v>
      </c>
      <c r="D277" s="144"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8">
      <c r="B278" s="153">
        <v>1</v>
      </c>
      <c r="C278" s="166">
        <v>45673</v>
      </c>
      <c r="D278" s="144"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9">
      <c r="B279" s="153">
        <v>1</v>
      </c>
      <c r="C279" s="166">
        <v>45673</v>
      </c>
      <c r="D279" s="144"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9">
      <c r="B280" s="153">
        <v>1</v>
      </c>
      <c r="C280" s="166">
        <v>45673</v>
      </c>
      <c r="D280" s="144"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9">
      <c r="B281" s="153">
        <v>2</v>
      </c>
      <c r="C281" s="166">
        <v>45673</v>
      </c>
      <c r="D281" s="144"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9">
      <c r="B282" s="153">
        <v>2</v>
      </c>
      <c r="C282" s="166">
        <v>45673</v>
      </c>
      <c r="D282" s="144"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9">
      <c r="B283" s="153">
        <v>3</v>
      </c>
      <c r="C283" s="166">
        <v>45673</v>
      </c>
      <c r="D283" s="144"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8">
      <c r="B284" s="153">
        <v>3</v>
      </c>
      <c r="C284" s="166">
        <v>45673</v>
      </c>
      <c r="D284" s="144"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8">
      <c r="B285" s="153">
        <v>3</v>
      </c>
      <c r="C285" s="166">
        <v>45673</v>
      </c>
      <c r="D285" s="144"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8">
      <c r="B286" s="153">
        <v>4</v>
      </c>
      <c r="C286" s="166">
        <v>45673</v>
      </c>
      <c r="D286" s="144"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9">
      <c r="B287" s="153">
        <v>5</v>
      </c>
      <c r="C287" s="166">
        <v>45673</v>
      </c>
      <c r="D287" s="144" t="str">
        <f t="shared" si="13"/>
        <v>木</v>
      </c>
      <c r="E287" s="167">
        <v>0.59930555555555554</v>
      </c>
      <c r="F287" s="168" t="s">
        <v>348</v>
      </c>
      <c r="G287" s="169" t="s">
        <v>334</v>
      </c>
      <c r="H287" s="170">
        <v>7.4967549709999998E-2</v>
      </c>
      <c r="I287" s="171" t="s">
        <v>329</v>
      </c>
      <c r="J287" s="171" t="s">
        <v>236</v>
      </c>
      <c r="K287" s="169" t="s">
        <v>268</v>
      </c>
      <c r="L287" s="169" t="s">
        <v>331</v>
      </c>
      <c r="M287" s="169" t="s">
        <v>240</v>
      </c>
      <c r="N287" s="169" t="s">
        <v>240</v>
      </c>
      <c r="O287" s="172" t="s">
        <v>240</v>
      </c>
      <c r="P287" s="169" t="s">
        <v>239</v>
      </c>
      <c r="Q287" s="171" t="s">
        <v>339</v>
      </c>
      <c r="R287" s="173" t="s">
        <v>307</v>
      </c>
      <c r="S287" s="173" t="s">
        <v>243</v>
      </c>
      <c r="T287" s="171"/>
      <c r="U287" s="174">
        <v>24</v>
      </c>
    </row>
    <row r="288" spans="2:21" s="34" customFormat="1" ht="19">
      <c r="B288" s="153">
        <v>5</v>
      </c>
      <c r="C288" s="166">
        <v>45673</v>
      </c>
      <c r="D288" s="144" t="str">
        <f t="shared" si="13"/>
        <v>木</v>
      </c>
      <c r="E288" s="167">
        <v>0.60763888888888884</v>
      </c>
      <c r="F288" s="168" t="s">
        <v>348</v>
      </c>
      <c r="G288" s="169" t="s">
        <v>234</v>
      </c>
      <c r="H288" s="170">
        <v>0</v>
      </c>
      <c r="I288" s="171" t="s">
        <v>329</v>
      </c>
      <c r="J288" s="171" t="s">
        <v>236</v>
      </c>
      <c r="K288" s="169" t="s">
        <v>268</v>
      </c>
      <c r="L288" s="169" t="s">
        <v>331</v>
      </c>
      <c r="M288" s="169" t="s">
        <v>240</v>
      </c>
      <c r="N288" s="169" t="s">
        <v>239</v>
      </c>
      <c r="O288" s="172" t="s">
        <v>240</v>
      </c>
      <c r="P288" s="169" t="s">
        <v>239</v>
      </c>
      <c r="Q288" s="171" t="s">
        <v>332</v>
      </c>
      <c r="R288" s="173" t="s">
        <v>242</v>
      </c>
      <c r="S288" s="173" t="s">
        <v>294</v>
      </c>
      <c r="T288" s="171"/>
      <c r="U288" s="174">
        <v>12</v>
      </c>
    </row>
    <row r="289" spans="2:21" s="34" customFormat="1" ht="19">
      <c r="B289" s="153">
        <v>6</v>
      </c>
      <c r="C289" s="166">
        <v>45673</v>
      </c>
      <c r="D289" s="144" t="str">
        <f t="shared" si="13"/>
        <v>木</v>
      </c>
      <c r="E289" s="167">
        <v>0.62361111111111112</v>
      </c>
      <c r="F289" s="168" t="s">
        <v>348</v>
      </c>
      <c r="G289" s="169" t="s">
        <v>334</v>
      </c>
      <c r="H289" s="170">
        <v>3.3334023810000002E-2</v>
      </c>
      <c r="I289" s="171" t="s">
        <v>329</v>
      </c>
      <c r="J289" s="171" t="s">
        <v>236</v>
      </c>
      <c r="K289" s="169" t="s">
        <v>268</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9">
      <c r="B290" s="153">
        <v>6</v>
      </c>
      <c r="C290" s="166">
        <v>45673</v>
      </c>
      <c r="D290" s="144" t="str">
        <f t="shared" si="13"/>
        <v>木</v>
      </c>
      <c r="E290" s="167">
        <v>0.62569444444444444</v>
      </c>
      <c r="F290" s="168" t="s">
        <v>348</v>
      </c>
      <c r="G290" s="169" t="s">
        <v>334</v>
      </c>
      <c r="H290" s="170">
        <v>0.10566120530000001</v>
      </c>
      <c r="I290" s="171" t="s">
        <v>329</v>
      </c>
      <c r="J290" s="171" t="s">
        <v>236</v>
      </c>
      <c r="K290" s="169" t="s">
        <v>268</v>
      </c>
      <c r="L290" s="169" t="s">
        <v>331</v>
      </c>
      <c r="M290" s="169" t="s">
        <v>240</v>
      </c>
      <c r="N290" s="169" t="s">
        <v>240</v>
      </c>
      <c r="O290" s="172" t="s">
        <v>240</v>
      </c>
      <c r="P290" s="169" t="s">
        <v>239</v>
      </c>
      <c r="Q290" s="171" t="s">
        <v>339</v>
      </c>
      <c r="R290" s="173" t="s">
        <v>307</v>
      </c>
      <c r="S290" s="173" t="s">
        <v>243</v>
      </c>
      <c r="T290" s="171"/>
      <c r="U290" s="174">
        <v>24</v>
      </c>
    </row>
    <row r="291" spans="2:21" s="34" customFormat="1" ht="19">
      <c r="B291" s="153">
        <v>6</v>
      </c>
      <c r="C291" s="166">
        <v>45673</v>
      </c>
      <c r="D291" s="144"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9">
      <c r="B292" s="153">
        <v>1</v>
      </c>
      <c r="C292" s="166">
        <v>45674</v>
      </c>
      <c r="D292" s="144" t="str">
        <f t="shared" si="13"/>
        <v>金</v>
      </c>
      <c r="E292" s="167">
        <v>0.46319444444444446</v>
      </c>
      <c r="F292" s="168" t="s">
        <v>208</v>
      </c>
      <c r="G292" s="169" t="s">
        <v>234</v>
      </c>
      <c r="H292" s="170">
        <v>0.72434346949999995</v>
      </c>
      <c r="I292" s="171" t="s">
        <v>329</v>
      </c>
      <c r="J292" s="171" t="s">
        <v>236</v>
      </c>
      <c r="K292" s="169" t="s">
        <v>268</v>
      </c>
      <c r="L292" s="169" t="s">
        <v>331</v>
      </c>
      <c r="M292" s="169" t="s">
        <v>240</v>
      </c>
      <c r="N292" s="169" t="s">
        <v>239</v>
      </c>
      <c r="O292" s="172" t="s">
        <v>240</v>
      </c>
      <c r="P292" s="169" t="s">
        <v>239</v>
      </c>
      <c r="Q292" s="171" t="s">
        <v>332</v>
      </c>
      <c r="R292" s="173" t="s">
        <v>242</v>
      </c>
      <c r="S292" s="173" t="s">
        <v>294</v>
      </c>
      <c r="T292" s="171"/>
      <c r="U292" s="174">
        <v>10</v>
      </c>
    </row>
    <row r="293" spans="2:21" s="34" customFormat="1" ht="19">
      <c r="B293" s="153">
        <v>1</v>
      </c>
      <c r="C293" s="166">
        <v>45674</v>
      </c>
      <c r="D293" s="144"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9">
      <c r="B294" s="153">
        <v>1</v>
      </c>
      <c r="C294" s="166">
        <v>45674</v>
      </c>
      <c r="D294" s="144"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8">
      <c r="B295" s="153">
        <v>1</v>
      </c>
      <c r="C295" s="166">
        <v>45674</v>
      </c>
      <c r="D295" s="144"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8">
      <c r="B296" s="153">
        <v>1</v>
      </c>
      <c r="C296" s="166">
        <v>45674</v>
      </c>
      <c r="D296" s="144" t="str">
        <f t="shared" si="13"/>
        <v>金</v>
      </c>
      <c r="E296" s="167">
        <v>0.47569444444444442</v>
      </c>
      <c r="F296" s="168" t="s">
        <v>208</v>
      </c>
      <c r="G296" s="169" t="s">
        <v>334</v>
      </c>
      <c r="H296" s="170">
        <v>1.0634400699999999E-2</v>
      </c>
      <c r="I296" s="171" t="s">
        <v>329</v>
      </c>
      <c r="J296" s="171" t="s">
        <v>236</v>
      </c>
      <c r="K296" s="169" t="s">
        <v>268</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9">
      <c r="B297" s="153">
        <v>2</v>
      </c>
      <c r="C297" s="166">
        <v>45674</v>
      </c>
      <c r="D297" s="144"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9">
      <c r="B298" s="153">
        <v>2</v>
      </c>
      <c r="C298" s="166">
        <v>45674</v>
      </c>
      <c r="D298" s="144" t="str">
        <f t="shared" si="13"/>
        <v>金</v>
      </c>
      <c r="E298" s="167">
        <v>0.48402777777777778</v>
      </c>
      <c r="F298" s="168" t="s">
        <v>208</v>
      </c>
      <c r="G298" s="169" t="s">
        <v>234</v>
      </c>
      <c r="H298" s="170">
        <v>9.5503360790000005E-2</v>
      </c>
      <c r="I298" s="171" t="s">
        <v>329</v>
      </c>
      <c r="J298" s="171" t="s">
        <v>236</v>
      </c>
      <c r="K298" s="169" t="s">
        <v>268</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8">
      <c r="B299" s="153">
        <v>2</v>
      </c>
      <c r="C299" s="166">
        <v>45674</v>
      </c>
      <c r="D299" s="144" t="str">
        <f t="shared" si="13"/>
        <v>金</v>
      </c>
      <c r="E299" s="167">
        <v>0.48472222222222222</v>
      </c>
      <c r="F299" s="168" t="s">
        <v>208</v>
      </c>
      <c r="G299" s="169" t="s">
        <v>334</v>
      </c>
      <c r="H299" s="170">
        <v>0</v>
      </c>
      <c r="I299" s="171" t="s">
        <v>329</v>
      </c>
      <c r="J299" s="171" t="s">
        <v>236</v>
      </c>
      <c r="K299" s="169" t="s">
        <v>268</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9">
      <c r="B300" s="153">
        <v>3</v>
      </c>
      <c r="C300" s="166">
        <v>45674</v>
      </c>
      <c r="D300" s="144"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9">
      <c r="B301" s="153">
        <v>3</v>
      </c>
      <c r="C301" s="166">
        <v>45674</v>
      </c>
      <c r="D301" s="144" t="str">
        <f t="shared" si="13"/>
        <v>金</v>
      </c>
      <c r="E301" s="167">
        <v>0.50486111111111109</v>
      </c>
      <c r="F301" s="168" t="s">
        <v>208</v>
      </c>
      <c r="G301" s="169" t="s">
        <v>334</v>
      </c>
      <c r="H301" s="170">
        <v>3.7194801120000003E-2</v>
      </c>
      <c r="I301" s="171" t="s">
        <v>329</v>
      </c>
      <c r="J301" s="171" t="s">
        <v>236</v>
      </c>
      <c r="K301" s="169" t="s">
        <v>268</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9">
      <c r="B302" s="153">
        <v>3</v>
      </c>
      <c r="C302" s="166">
        <v>45674</v>
      </c>
      <c r="D302" s="144"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8">
      <c r="B303" s="153">
        <v>3</v>
      </c>
      <c r="C303" s="166">
        <v>45674</v>
      </c>
      <c r="D303" s="144"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9">
      <c r="B304" s="153">
        <v>3</v>
      </c>
      <c r="C304" s="166">
        <v>45674</v>
      </c>
      <c r="D304" s="144"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8">
      <c r="B305" s="153">
        <v>3</v>
      </c>
      <c r="C305" s="166">
        <v>45674</v>
      </c>
      <c r="D305" s="144"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9">
      <c r="B306" s="153">
        <v>3</v>
      </c>
      <c r="C306" s="166">
        <v>45674</v>
      </c>
      <c r="D306" s="144"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9">
      <c r="B307" s="153">
        <v>4</v>
      </c>
      <c r="C307" s="166">
        <v>45674</v>
      </c>
      <c r="D307" s="144"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8">
      <c r="B308" s="153">
        <v>4</v>
      </c>
      <c r="C308" s="166">
        <v>45674</v>
      </c>
      <c r="D308" s="144" t="str">
        <f t="shared" si="13"/>
        <v>金</v>
      </c>
      <c r="E308" s="167">
        <v>0.52708333333333335</v>
      </c>
      <c r="F308" s="168" t="s">
        <v>208</v>
      </c>
      <c r="G308" s="169" t="s">
        <v>334</v>
      </c>
      <c r="H308" s="170">
        <v>3.4957724839999996E-2</v>
      </c>
      <c r="I308" s="171" t="s">
        <v>329</v>
      </c>
      <c r="J308" s="171" t="s">
        <v>236</v>
      </c>
      <c r="K308" s="169" t="s">
        <v>268</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8">
      <c r="B309" s="153">
        <v>4</v>
      </c>
      <c r="C309" s="166">
        <v>45674</v>
      </c>
      <c r="D309" s="144" t="str">
        <f t="shared" si="13"/>
        <v>金</v>
      </c>
      <c r="E309" s="167">
        <v>0.52986111111111112</v>
      </c>
      <c r="F309" s="168" t="s">
        <v>208</v>
      </c>
      <c r="G309" s="169" t="s">
        <v>334</v>
      </c>
      <c r="H309" s="170">
        <v>3.7589388110000004E-2</v>
      </c>
      <c r="I309" s="171" t="s">
        <v>329</v>
      </c>
      <c r="J309" s="171" t="s">
        <v>236</v>
      </c>
      <c r="K309" s="169" t="s">
        <v>268</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8">
      <c r="B310" s="153">
        <v>5</v>
      </c>
      <c r="C310" s="166">
        <v>45674</v>
      </c>
      <c r="D310" s="144" t="str">
        <f t="shared" si="13"/>
        <v>金</v>
      </c>
      <c r="E310" s="167">
        <v>0.59375</v>
      </c>
      <c r="F310" s="168" t="s">
        <v>435</v>
      </c>
      <c r="G310" s="169" t="s">
        <v>234</v>
      </c>
      <c r="H310" s="170">
        <v>4.3101130549999998E-2</v>
      </c>
      <c r="I310" s="171" t="s">
        <v>329</v>
      </c>
      <c r="J310" s="171" t="s">
        <v>236</v>
      </c>
      <c r="K310" s="169" t="s">
        <v>268</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9">
      <c r="B311" s="153">
        <v>5</v>
      </c>
      <c r="C311" s="166">
        <v>45674</v>
      </c>
      <c r="D311" s="144"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9">
      <c r="B312" s="153">
        <v>5</v>
      </c>
      <c r="C312" s="166">
        <v>45674</v>
      </c>
      <c r="D312" s="144" t="str">
        <f t="shared" si="13"/>
        <v>金</v>
      </c>
      <c r="E312" s="167">
        <v>0.60833333333333328</v>
      </c>
      <c r="F312" s="168" t="s">
        <v>208</v>
      </c>
      <c r="G312" s="169" t="s">
        <v>234</v>
      </c>
      <c r="H312" s="170">
        <v>0.12485800279999999</v>
      </c>
      <c r="I312" s="171" t="s">
        <v>329</v>
      </c>
      <c r="J312" s="171" t="s">
        <v>236</v>
      </c>
      <c r="K312" s="169" t="s">
        <v>268</v>
      </c>
      <c r="L312" s="169" t="s">
        <v>331</v>
      </c>
      <c r="M312" s="169" t="s">
        <v>240</v>
      </c>
      <c r="N312" s="169" t="s">
        <v>239</v>
      </c>
      <c r="O312" s="172" t="s">
        <v>240</v>
      </c>
      <c r="P312" s="169" t="s">
        <v>239</v>
      </c>
      <c r="Q312" s="171" t="s">
        <v>332</v>
      </c>
      <c r="R312" s="173" t="s">
        <v>307</v>
      </c>
      <c r="S312" s="173" t="s">
        <v>243</v>
      </c>
      <c r="T312" s="171"/>
      <c r="U312" s="174">
        <v>12</v>
      </c>
    </row>
    <row r="313" spans="2:21" s="34" customFormat="1" ht="19">
      <c r="B313" s="153">
        <v>5</v>
      </c>
      <c r="C313" s="166">
        <v>45674</v>
      </c>
      <c r="D313" s="144"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9">
      <c r="B314" s="153">
        <v>6</v>
      </c>
      <c r="C314" s="166">
        <v>45674</v>
      </c>
      <c r="D314" s="144" t="str">
        <f t="shared" si="13"/>
        <v>金</v>
      </c>
      <c r="E314" s="167">
        <v>0.62361111111111112</v>
      </c>
      <c r="F314" s="168" t="s">
        <v>435</v>
      </c>
      <c r="G314" s="169" t="s">
        <v>334</v>
      </c>
      <c r="H314" s="170">
        <v>3.8876896520000002E-2</v>
      </c>
      <c r="I314" s="171" t="s">
        <v>329</v>
      </c>
      <c r="J314" s="171" t="s">
        <v>236</v>
      </c>
      <c r="K314" s="169" t="s">
        <v>268</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9">
      <c r="B315" s="153">
        <v>6</v>
      </c>
      <c r="C315" s="166">
        <v>45674</v>
      </c>
      <c r="D315" s="144"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9">
      <c r="B316" s="153">
        <v>6</v>
      </c>
      <c r="C316" s="166">
        <v>45674</v>
      </c>
      <c r="D316" s="144" t="str">
        <f t="shared" si="13"/>
        <v>金</v>
      </c>
      <c r="E316" s="167">
        <v>0.62569444444444444</v>
      </c>
      <c r="F316" s="168" t="s">
        <v>208</v>
      </c>
      <c r="G316" s="169" t="s">
        <v>334</v>
      </c>
      <c r="H316" s="170">
        <v>5.8405282599999997E-2</v>
      </c>
      <c r="I316" s="171" t="s">
        <v>329</v>
      </c>
      <c r="J316" s="171" t="s">
        <v>236</v>
      </c>
      <c r="K316" s="169" t="s">
        <v>268</v>
      </c>
      <c r="L316" s="169" t="s">
        <v>331</v>
      </c>
      <c r="M316" s="169" t="s">
        <v>240</v>
      </c>
      <c r="N316" s="169" t="s">
        <v>240</v>
      </c>
      <c r="O316" s="172" t="s">
        <v>240</v>
      </c>
      <c r="P316" s="169" t="s">
        <v>239</v>
      </c>
      <c r="Q316" s="171" t="s">
        <v>339</v>
      </c>
      <c r="R316" s="173" t="s">
        <v>307</v>
      </c>
      <c r="S316" s="173" t="s">
        <v>243</v>
      </c>
      <c r="T316" s="171"/>
      <c r="U316" s="174">
        <v>24</v>
      </c>
    </row>
    <row r="317" spans="2:21" s="34" customFormat="1" ht="19">
      <c r="B317" s="153">
        <v>6</v>
      </c>
      <c r="C317" s="166">
        <v>45674</v>
      </c>
      <c r="D317" s="144" t="str">
        <f t="shared" si="13"/>
        <v>金</v>
      </c>
      <c r="E317" s="167">
        <v>0.62916666666666665</v>
      </c>
      <c r="F317" s="168" t="s">
        <v>435</v>
      </c>
      <c r="G317" s="169" t="s">
        <v>334</v>
      </c>
      <c r="H317" s="170">
        <v>5.9873405999999997E-2</v>
      </c>
      <c r="I317" s="171" t="s">
        <v>329</v>
      </c>
      <c r="J317" s="171" t="s">
        <v>236</v>
      </c>
      <c r="K317" s="169" t="s">
        <v>268</v>
      </c>
      <c r="L317" s="169" t="s">
        <v>331</v>
      </c>
      <c r="M317" s="169" t="s">
        <v>240</v>
      </c>
      <c r="N317" s="169" t="s">
        <v>239</v>
      </c>
      <c r="O317" s="172" t="s">
        <v>240</v>
      </c>
      <c r="P317" s="169" t="s">
        <v>239</v>
      </c>
      <c r="Q317" s="171" t="s">
        <v>332</v>
      </c>
      <c r="R317" s="173" t="s">
        <v>307</v>
      </c>
      <c r="S317" s="173" t="s">
        <v>243</v>
      </c>
      <c r="T317" s="171"/>
      <c r="U317" s="174">
        <v>37</v>
      </c>
    </row>
    <row r="318" spans="2:21" s="34" customFormat="1" ht="38">
      <c r="B318" s="153">
        <v>1</v>
      </c>
      <c r="C318" s="166">
        <v>45675</v>
      </c>
      <c r="D318" s="144"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8">
      <c r="B319" s="153">
        <v>1</v>
      </c>
      <c r="C319" s="166">
        <v>45675</v>
      </c>
      <c r="D319" s="144"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8">
      <c r="B320" s="153">
        <v>1</v>
      </c>
      <c r="C320" s="166">
        <v>45675</v>
      </c>
      <c r="D320" s="144"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9">
      <c r="B321" s="153">
        <v>1</v>
      </c>
      <c r="C321" s="166">
        <v>45675</v>
      </c>
      <c r="D321" s="144" t="str">
        <f t="shared" si="13"/>
        <v>土</v>
      </c>
      <c r="E321" s="167">
        <v>0.47499999999999998</v>
      </c>
      <c r="F321" s="168" t="s">
        <v>208</v>
      </c>
      <c r="G321" s="169" t="s">
        <v>334</v>
      </c>
      <c r="H321" s="170">
        <v>7.7998746460000004E-2</v>
      </c>
      <c r="I321" s="171" t="s">
        <v>329</v>
      </c>
      <c r="J321" s="171" t="s">
        <v>236</v>
      </c>
      <c r="K321" s="169" t="s">
        <v>268</v>
      </c>
      <c r="L321" s="169" t="s">
        <v>331</v>
      </c>
      <c r="M321" s="169" t="s">
        <v>240</v>
      </c>
      <c r="N321" s="169" t="s">
        <v>240</v>
      </c>
      <c r="O321" s="172" t="s">
        <v>240</v>
      </c>
      <c r="P321" s="169" t="s">
        <v>239</v>
      </c>
      <c r="Q321" s="171" t="s">
        <v>332</v>
      </c>
      <c r="R321" s="173" t="s">
        <v>307</v>
      </c>
      <c r="S321" s="173" t="s">
        <v>243</v>
      </c>
      <c r="T321" s="171"/>
      <c r="U321" s="174">
        <v>61</v>
      </c>
    </row>
    <row r="322" spans="2:21" s="34" customFormat="1" ht="19">
      <c r="B322" s="153">
        <v>1</v>
      </c>
      <c r="C322" s="166">
        <v>45675</v>
      </c>
      <c r="D322" s="144" t="str">
        <f t="shared" si="13"/>
        <v>土</v>
      </c>
      <c r="E322" s="167">
        <v>0.47638888888888886</v>
      </c>
      <c r="F322" s="168" t="s">
        <v>208</v>
      </c>
      <c r="G322" s="169" t="s">
        <v>234</v>
      </c>
      <c r="H322" s="170">
        <v>6.7202078150000011E-2</v>
      </c>
      <c r="I322" s="171" t="s">
        <v>329</v>
      </c>
      <c r="J322" s="171" t="s">
        <v>236</v>
      </c>
      <c r="K322" s="169" t="s">
        <v>268</v>
      </c>
      <c r="L322" s="169" t="s">
        <v>331</v>
      </c>
      <c r="M322" s="169" t="s">
        <v>240</v>
      </c>
      <c r="N322" s="169" t="s">
        <v>239</v>
      </c>
      <c r="O322" s="172" t="s">
        <v>240</v>
      </c>
      <c r="P322" s="169" t="s">
        <v>239</v>
      </c>
      <c r="Q322" s="171" t="s">
        <v>332</v>
      </c>
      <c r="R322" s="173" t="s">
        <v>307</v>
      </c>
      <c r="S322" s="173" t="s">
        <v>243</v>
      </c>
      <c r="T322" s="171"/>
      <c r="U322" s="174">
        <v>10</v>
      </c>
    </row>
    <row r="323" spans="2:21" s="34" customFormat="1" ht="19">
      <c r="B323" s="153">
        <v>1</v>
      </c>
      <c r="C323" s="166">
        <v>45675</v>
      </c>
      <c r="D323" s="144"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8">
      <c r="B324" s="153">
        <v>2</v>
      </c>
      <c r="C324" s="166">
        <v>45675</v>
      </c>
      <c r="D324" s="144"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8">
      <c r="B325" s="153">
        <v>2</v>
      </c>
      <c r="C325" s="166">
        <v>45675</v>
      </c>
      <c r="D325" s="144" t="str">
        <f t="shared" si="13"/>
        <v>土</v>
      </c>
      <c r="E325" s="167">
        <v>0.48541666666666666</v>
      </c>
      <c r="F325" s="168" t="s">
        <v>208</v>
      </c>
      <c r="G325" s="169" t="s">
        <v>334</v>
      </c>
      <c r="H325" s="170">
        <v>2.912525707E-2</v>
      </c>
      <c r="I325" s="171" t="s">
        <v>329</v>
      </c>
      <c r="J325" s="171" t="s">
        <v>236</v>
      </c>
      <c r="K325" s="169" t="s">
        <v>268</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8">
      <c r="B326" s="153">
        <v>2</v>
      </c>
      <c r="C326" s="166">
        <v>45675</v>
      </c>
      <c r="D326" s="144"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8">
      <c r="B327" s="153">
        <v>2</v>
      </c>
      <c r="C327" s="166">
        <v>45675</v>
      </c>
      <c r="D327" s="144"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9">
      <c r="B328" s="153">
        <v>2</v>
      </c>
      <c r="C328" s="166">
        <v>45675</v>
      </c>
      <c r="D328" s="144"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8">
      <c r="B329" s="153">
        <v>3</v>
      </c>
      <c r="C329" s="166">
        <v>45675</v>
      </c>
      <c r="D329" s="144"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9">
      <c r="B330" s="153">
        <v>3</v>
      </c>
      <c r="C330" s="166">
        <v>45675</v>
      </c>
      <c r="D330" s="144"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8">
      <c r="B331" s="153">
        <v>3</v>
      </c>
      <c r="C331" s="166">
        <v>45675</v>
      </c>
      <c r="D331" s="144"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8">
      <c r="B332" s="153">
        <v>3</v>
      </c>
      <c r="C332" s="166">
        <v>45675</v>
      </c>
      <c r="D332" s="144" t="str">
        <f t="shared" si="13"/>
        <v>土</v>
      </c>
      <c r="E332" s="167">
        <v>0.51597222222222228</v>
      </c>
      <c r="F332" s="168" t="s">
        <v>435</v>
      </c>
      <c r="G332" s="169" t="s">
        <v>334</v>
      </c>
      <c r="H332" s="170">
        <v>9.5214489209999986E-3</v>
      </c>
      <c r="I332" s="171" t="s">
        <v>329</v>
      </c>
      <c r="J332" s="171" t="s">
        <v>236</v>
      </c>
      <c r="K332" s="169" t="s">
        <v>268</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9">
      <c r="B333" s="153">
        <v>4</v>
      </c>
      <c r="C333" s="166">
        <v>45675</v>
      </c>
      <c r="D333" s="144"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9">
      <c r="B334" s="153">
        <v>4</v>
      </c>
      <c r="C334" s="166">
        <v>45675</v>
      </c>
      <c r="D334" s="144" t="str">
        <f t="shared" si="13"/>
        <v>土</v>
      </c>
      <c r="E334" s="167">
        <v>0.52916666666666667</v>
      </c>
      <c r="F334" s="168" t="s">
        <v>208</v>
      </c>
      <c r="G334" s="169" t="s">
        <v>334</v>
      </c>
      <c r="H334" s="170">
        <v>4.9318774099999997E-2</v>
      </c>
      <c r="I334" s="171" t="s">
        <v>329</v>
      </c>
      <c r="J334" s="171" t="s">
        <v>236</v>
      </c>
      <c r="K334" s="169" t="s">
        <v>268</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9">
      <c r="B335" s="153">
        <v>4</v>
      </c>
      <c r="C335" s="166">
        <v>45675</v>
      </c>
      <c r="D335" s="144" t="str">
        <f t="shared" si="13"/>
        <v>土</v>
      </c>
      <c r="E335" s="167">
        <v>0.52986111111111112</v>
      </c>
      <c r="F335" s="168" t="s">
        <v>435</v>
      </c>
      <c r="G335" s="169" t="s">
        <v>334</v>
      </c>
      <c r="H335" s="170">
        <v>0.15073484619999999</v>
      </c>
      <c r="I335" s="171" t="s">
        <v>329</v>
      </c>
      <c r="J335" s="171" t="s">
        <v>236</v>
      </c>
      <c r="K335" s="169" t="s">
        <v>268</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9">
      <c r="B336" s="153">
        <v>4</v>
      </c>
      <c r="C336" s="166">
        <v>45675</v>
      </c>
      <c r="D336" s="144" t="str">
        <f t="shared" si="13"/>
        <v>土</v>
      </c>
      <c r="E336" s="167">
        <v>0.52986111111111112</v>
      </c>
      <c r="F336" s="168" t="s">
        <v>208</v>
      </c>
      <c r="G336" s="169" t="s">
        <v>334</v>
      </c>
      <c r="H336" s="170">
        <v>0</v>
      </c>
      <c r="I336" s="171" t="s">
        <v>329</v>
      </c>
      <c r="J336" s="171" t="s">
        <v>236</v>
      </c>
      <c r="K336" s="169" t="s">
        <v>268</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9">
      <c r="B337" s="153">
        <v>4</v>
      </c>
      <c r="C337" s="166">
        <v>45675</v>
      </c>
      <c r="D337" s="144"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8">
      <c r="B338" s="153">
        <v>4</v>
      </c>
      <c r="C338" s="166">
        <v>45675</v>
      </c>
      <c r="D338" s="144" t="str">
        <f t="shared" si="13"/>
        <v>土</v>
      </c>
      <c r="E338" s="167">
        <v>0.53680555555555554</v>
      </c>
      <c r="F338" s="168" t="s">
        <v>435</v>
      </c>
      <c r="G338" s="169" t="s">
        <v>334</v>
      </c>
      <c r="H338" s="170">
        <v>0</v>
      </c>
      <c r="I338" s="171" t="s">
        <v>329</v>
      </c>
      <c r="J338" s="171" t="s">
        <v>236</v>
      </c>
      <c r="K338" s="169" t="s">
        <v>268</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9">
      <c r="B339" s="153">
        <v>4</v>
      </c>
      <c r="C339" s="166">
        <v>45675</v>
      </c>
      <c r="D339" s="144" t="str">
        <f t="shared" si="13"/>
        <v>土</v>
      </c>
      <c r="E339" s="167">
        <v>0.53819444444444442</v>
      </c>
      <c r="F339" s="168" t="s">
        <v>208</v>
      </c>
      <c r="G339" s="169" t="s">
        <v>334</v>
      </c>
      <c r="H339" s="170">
        <v>1.8367210929999999E-2</v>
      </c>
      <c r="I339" s="171" t="s">
        <v>329</v>
      </c>
      <c r="J339" s="171" t="s">
        <v>236</v>
      </c>
      <c r="K339" s="169" t="s">
        <v>268</v>
      </c>
      <c r="L339" s="169" t="s">
        <v>331</v>
      </c>
      <c r="M339" s="169" t="s">
        <v>239</v>
      </c>
      <c r="N339" s="169" t="s">
        <v>239</v>
      </c>
      <c r="O339" s="172" t="s">
        <v>240</v>
      </c>
      <c r="P339" s="169" t="s">
        <v>239</v>
      </c>
      <c r="Q339" s="171" t="s">
        <v>332</v>
      </c>
      <c r="R339" s="173" t="s">
        <v>336</v>
      </c>
      <c r="S339" s="173" t="s">
        <v>343</v>
      </c>
      <c r="T339" s="171"/>
      <c r="U339" s="174">
        <v>67</v>
      </c>
    </row>
    <row r="340" spans="2:21" s="34" customFormat="1" ht="38">
      <c r="B340" s="153">
        <v>5</v>
      </c>
      <c r="C340" s="166">
        <v>45675</v>
      </c>
      <c r="D340" s="144" t="str">
        <f t="shared" si="13"/>
        <v>土</v>
      </c>
      <c r="E340" s="167">
        <v>0.59583333333333333</v>
      </c>
      <c r="F340" s="168" t="s">
        <v>208</v>
      </c>
      <c r="G340" s="169" t="s">
        <v>334</v>
      </c>
      <c r="H340" s="170">
        <v>2.098452596E-2</v>
      </c>
      <c r="I340" s="171" t="s">
        <v>329</v>
      </c>
      <c r="J340" s="171" t="s">
        <v>236</v>
      </c>
      <c r="K340" s="169" t="s">
        <v>268</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8">
      <c r="B341" s="153">
        <v>5</v>
      </c>
      <c r="C341" s="166">
        <v>45675</v>
      </c>
      <c r="D341" s="144" t="str">
        <f t="shared" si="13"/>
        <v>土</v>
      </c>
      <c r="E341" s="167">
        <v>0.59861111111111109</v>
      </c>
      <c r="F341" s="168" t="s">
        <v>435</v>
      </c>
      <c r="G341" s="169" t="s">
        <v>334</v>
      </c>
      <c r="H341" s="170">
        <v>2.9110198270000001E-3</v>
      </c>
      <c r="I341" s="171" t="s">
        <v>329</v>
      </c>
      <c r="J341" s="171" t="s">
        <v>236</v>
      </c>
      <c r="K341" s="169" t="s">
        <v>268</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9">
      <c r="B342" s="153">
        <v>5</v>
      </c>
      <c r="C342" s="166">
        <v>45675</v>
      </c>
      <c r="D342" s="144" t="str">
        <f t="shared" si="13"/>
        <v>土</v>
      </c>
      <c r="E342" s="167">
        <v>0.61041666666666672</v>
      </c>
      <c r="F342" s="168" t="s">
        <v>208</v>
      </c>
      <c r="G342" s="169" t="s">
        <v>234</v>
      </c>
      <c r="H342" s="170">
        <v>4.2974460530000001E-2</v>
      </c>
      <c r="I342" s="171" t="s">
        <v>329</v>
      </c>
      <c r="J342" s="171" t="s">
        <v>236</v>
      </c>
      <c r="K342" s="169" t="s">
        <v>268</v>
      </c>
      <c r="L342" s="169" t="s">
        <v>331</v>
      </c>
      <c r="M342" s="169" t="s">
        <v>240</v>
      </c>
      <c r="N342" s="169" t="s">
        <v>239</v>
      </c>
      <c r="O342" s="172" t="s">
        <v>240</v>
      </c>
      <c r="P342" s="169" t="s">
        <v>239</v>
      </c>
      <c r="Q342" s="171" t="s">
        <v>332</v>
      </c>
      <c r="R342" s="173" t="s">
        <v>307</v>
      </c>
      <c r="S342" s="173" t="s">
        <v>243</v>
      </c>
      <c r="T342" s="171"/>
      <c r="U342" s="174">
        <v>10</v>
      </c>
    </row>
    <row r="343" spans="2:21" s="34" customFormat="1" ht="19">
      <c r="B343" s="153">
        <v>6</v>
      </c>
      <c r="C343" s="166">
        <v>45675</v>
      </c>
      <c r="D343" s="144"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8">
      <c r="B344" s="153">
        <v>6</v>
      </c>
      <c r="C344" s="166">
        <v>45675</v>
      </c>
      <c r="D344" s="144"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9">
      <c r="B345" s="153">
        <v>6</v>
      </c>
      <c r="C345" s="166">
        <v>45675</v>
      </c>
      <c r="D345" s="144"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8">
      <c r="B346" s="153">
        <v>6</v>
      </c>
      <c r="C346" s="166">
        <v>45675</v>
      </c>
      <c r="D346" s="144"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9">
      <c r="B347" s="153">
        <v>6</v>
      </c>
      <c r="C347" s="166">
        <v>45675</v>
      </c>
      <c r="D347" s="144" t="str">
        <f t="shared" si="14"/>
        <v>土</v>
      </c>
      <c r="E347" s="167">
        <v>0.63611111111111107</v>
      </c>
      <c r="F347" s="168" t="s">
        <v>435</v>
      </c>
      <c r="G347" s="169" t="s">
        <v>234</v>
      </c>
      <c r="H347" s="170">
        <v>7.6974778219999998E-2</v>
      </c>
      <c r="I347" s="171" t="s">
        <v>329</v>
      </c>
      <c r="J347" s="171" t="s">
        <v>236</v>
      </c>
      <c r="K347" s="169" t="s">
        <v>268</v>
      </c>
      <c r="L347" s="169" t="s">
        <v>331</v>
      </c>
      <c r="M347" s="169" t="s">
        <v>240</v>
      </c>
      <c r="N347" s="169" t="s">
        <v>239</v>
      </c>
      <c r="O347" s="172" t="s">
        <v>240</v>
      </c>
      <c r="P347" s="169" t="s">
        <v>239</v>
      </c>
      <c r="Q347" s="171" t="s">
        <v>332</v>
      </c>
      <c r="R347" s="173" t="s">
        <v>307</v>
      </c>
      <c r="S347" s="173" t="s">
        <v>243</v>
      </c>
      <c r="T347" s="171"/>
      <c r="U347" s="174">
        <v>12</v>
      </c>
    </row>
    <row r="348" spans="2:21" s="34" customFormat="1" ht="19">
      <c r="B348" s="153">
        <v>1</v>
      </c>
      <c r="C348" s="166">
        <v>45677</v>
      </c>
      <c r="D348" s="144" t="str">
        <f t="shared" si="14"/>
        <v>月</v>
      </c>
      <c r="E348" s="167">
        <v>0.46458333333333335</v>
      </c>
      <c r="F348" s="168" t="s">
        <v>435</v>
      </c>
      <c r="G348" s="169" t="s">
        <v>334</v>
      </c>
      <c r="H348" s="170">
        <v>3.05030365E-2</v>
      </c>
      <c r="I348" s="171" t="s">
        <v>329</v>
      </c>
      <c r="J348" s="171" t="s">
        <v>236</v>
      </c>
      <c r="K348" s="169" t="s">
        <v>268</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9">
      <c r="B349" s="153">
        <v>1</v>
      </c>
      <c r="C349" s="166">
        <v>45677</v>
      </c>
      <c r="D349" s="144"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8">
      <c r="B350" s="153">
        <v>1</v>
      </c>
      <c r="C350" s="166">
        <v>45677</v>
      </c>
      <c r="D350" s="144" t="str">
        <f t="shared" si="14"/>
        <v>月</v>
      </c>
      <c r="E350" s="167">
        <v>0.46458333333333335</v>
      </c>
      <c r="F350" s="168" t="s">
        <v>208</v>
      </c>
      <c r="G350" s="169" t="s">
        <v>334</v>
      </c>
      <c r="H350" s="170">
        <v>7.486141862E-3</v>
      </c>
      <c r="I350" s="171" t="s">
        <v>329</v>
      </c>
      <c r="J350" s="171" t="s">
        <v>236</v>
      </c>
      <c r="K350" s="169" t="s">
        <v>268</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9">
      <c r="B351" s="153">
        <v>1</v>
      </c>
      <c r="C351" s="166">
        <v>45677</v>
      </c>
      <c r="D351" s="144" t="str">
        <f t="shared" si="14"/>
        <v>月</v>
      </c>
      <c r="E351" s="167">
        <v>0.47638888888888886</v>
      </c>
      <c r="F351" s="168" t="s">
        <v>435</v>
      </c>
      <c r="G351" s="169" t="s">
        <v>234</v>
      </c>
      <c r="H351" s="170">
        <v>4.7669899000000002E-2</v>
      </c>
      <c r="I351" s="171" t="s">
        <v>329</v>
      </c>
      <c r="J351" s="171" t="s">
        <v>236</v>
      </c>
      <c r="K351" s="169" t="s">
        <v>268</v>
      </c>
      <c r="L351" s="169" t="s">
        <v>331</v>
      </c>
      <c r="M351" s="169" t="s">
        <v>240</v>
      </c>
      <c r="N351" s="169" t="s">
        <v>239</v>
      </c>
      <c r="O351" s="172" t="s">
        <v>240</v>
      </c>
      <c r="P351" s="169" t="s">
        <v>239</v>
      </c>
      <c r="Q351" s="171" t="s">
        <v>332</v>
      </c>
      <c r="R351" s="173" t="s">
        <v>307</v>
      </c>
      <c r="S351" s="173" t="s">
        <v>243</v>
      </c>
      <c r="T351" s="171"/>
      <c r="U351" s="174">
        <v>8</v>
      </c>
    </row>
    <row r="352" spans="2:21" s="34" customFormat="1" ht="19">
      <c r="B352" s="153">
        <v>2</v>
      </c>
      <c r="C352" s="166">
        <v>45677</v>
      </c>
      <c r="D352" s="144"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8">
      <c r="B353" s="153">
        <v>2</v>
      </c>
      <c r="C353" s="166">
        <v>45677</v>
      </c>
      <c r="D353" s="144"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8">
      <c r="B354" s="153">
        <v>3</v>
      </c>
      <c r="C354" s="166">
        <v>45677</v>
      </c>
      <c r="D354" s="144" t="str">
        <f t="shared" si="14"/>
        <v>月</v>
      </c>
      <c r="E354" s="167">
        <v>0.5083333333333333</v>
      </c>
      <c r="F354" s="168" t="s">
        <v>435</v>
      </c>
      <c r="G354" s="169" t="s">
        <v>334</v>
      </c>
      <c r="H354" s="170">
        <v>4.8800420999999997E-2</v>
      </c>
      <c r="I354" s="171" t="s">
        <v>329</v>
      </c>
      <c r="J354" s="171" t="s">
        <v>236</v>
      </c>
      <c r="K354" s="169" t="s">
        <v>268</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9">
      <c r="B355" s="153">
        <v>3</v>
      </c>
      <c r="C355" s="166">
        <v>45677</v>
      </c>
      <c r="D355" s="144"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9">
      <c r="B356" s="153">
        <v>3</v>
      </c>
      <c r="C356" s="166">
        <v>45677</v>
      </c>
      <c r="D356" s="144" t="str">
        <f t="shared" si="14"/>
        <v>月</v>
      </c>
      <c r="E356" s="167">
        <v>0.51597222222222228</v>
      </c>
      <c r="F356" s="168" t="s">
        <v>208</v>
      </c>
      <c r="G356" s="169" t="s">
        <v>334</v>
      </c>
      <c r="H356" s="170">
        <v>5.2863513920000001E-2</v>
      </c>
      <c r="I356" s="171" t="s">
        <v>329</v>
      </c>
      <c r="J356" s="171" t="s">
        <v>236</v>
      </c>
      <c r="K356" s="169" t="s">
        <v>268</v>
      </c>
      <c r="L356" s="169" t="s">
        <v>331</v>
      </c>
      <c r="M356" s="169" t="s">
        <v>240</v>
      </c>
      <c r="N356" s="169" t="s">
        <v>239</v>
      </c>
      <c r="O356" s="172" t="s">
        <v>240</v>
      </c>
      <c r="P356" s="169" t="s">
        <v>239</v>
      </c>
      <c r="Q356" s="171" t="s">
        <v>332</v>
      </c>
      <c r="R356" s="173" t="s">
        <v>307</v>
      </c>
      <c r="S356" s="173" t="s">
        <v>243</v>
      </c>
      <c r="T356" s="171"/>
      <c r="U356" s="174">
        <v>55</v>
      </c>
    </row>
    <row r="357" spans="2:21" s="34" customFormat="1" ht="19">
      <c r="B357" s="153">
        <v>3</v>
      </c>
      <c r="C357" s="166">
        <v>45677</v>
      </c>
      <c r="D357" s="144" t="str">
        <f t="shared" si="14"/>
        <v>月</v>
      </c>
      <c r="E357" s="167">
        <v>0.5180555555555556</v>
      </c>
      <c r="F357" s="168" t="s">
        <v>208</v>
      </c>
      <c r="G357" s="169" t="s">
        <v>234</v>
      </c>
      <c r="H357" s="170">
        <v>6.1117294000000003E-2</v>
      </c>
      <c r="I357" s="171" t="s">
        <v>329</v>
      </c>
      <c r="J357" s="171" t="s">
        <v>236</v>
      </c>
      <c r="K357" s="169" t="s">
        <v>268</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9">
      <c r="B358" s="153">
        <v>3</v>
      </c>
      <c r="C358" s="166">
        <v>45677</v>
      </c>
      <c r="D358" s="144"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9">
      <c r="B359" s="153">
        <v>4</v>
      </c>
      <c r="C359" s="166">
        <v>45677</v>
      </c>
      <c r="D359" s="144" t="str">
        <f t="shared" si="14"/>
        <v>月</v>
      </c>
      <c r="E359" s="167">
        <v>0.53680555555555554</v>
      </c>
      <c r="F359" s="168" t="s">
        <v>208</v>
      </c>
      <c r="G359" s="169" t="s">
        <v>334</v>
      </c>
      <c r="H359" s="170">
        <v>6.4659754750000006E-2</v>
      </c>
      <c r="I359" s="171" t="s">
        <v>329</v>
      </c>
      <c r="J359" s="171" t="s">
        <v>236</v>
      </c>
      <c r="K359" s="169" t="s">
        <v>268</v>
      </c>
      <c r="L359" s="169" t="s">
        <v>331</v>
      </c>
      <c r="M359" s="169" t="s">
        <v>240</v>
      </c>
      <c r="N359" s="169" t="s">
        <v>239</v>
      </c>
      <c r="O359" s="172" t="s">
        <v>240</v>
      </c>
      <c r="P359" s="169" t="s">
        <v>239</v>
      </c>
      <c r="Q359" s="171" t="s">
        <v>332</v>
      </c>
      <c r="R359" s="173" t="s">
        <v>307</v>
      </c>
      <c r="S359" s="173" t="s">
        <v>243</v>
      </c>
      <c r="T359" s="171"/>
      <c r="U359" s="174">
        <v>55</v>
      </c>
    </row>
    <row r="360" spans="2:21" s="34" customFormat="1" ht="19">
      <c r="B360" s="153">
        <v>5</v>
      </c>
      <c r="C360" s="166">
        <v>45677</v>
      </c>
      <c r="D360" s="144" t="str">
        <f t="shared" si="14"/>
        <v>月</v>
      </c>
      <c r="E360" s="167">
        <v>0.59722222222222221</v>
      </c>
      <c r="F360" s="168" t="s">
        <v>435</v>
      </c>
      <c r="G360" s="169" t="s">
        <v>334</v>
      </c>
      <c r="H360" s="170">
        <v>0</v>
      </c>
      <c r="I360" s="171" t="s">
        <v>329</v>
      </c>
      <c r="J360" s="171" t="s">
        <v>236</v>
      </c>
      <c r="K360" s="169" t="s">
        <v>268</v>
      </c>
      <c r="L360" s="169" t="s">
        <v>331</v>
      </c>
      <c r="M360" s="169" t="s">
        <v>240</v>
      </c>
      <c r="N360" s="169" t="s">
        <v>240</v>
      </c>
      <c r="O360" s="172" t="s">
        <v>240</v>
      </c>
      <c r="P360" s="169" t="s">
        <v>239</v>
      </c>
      <c r="Q360" s="171" t="s">
        <v>332</v>
      </c>
      <c r="R360" s="173" t="s">
        <v>307</v>
      </c>
      <c r="S360" s="173" t="s">
        <v>243</v>
      </c>
      <c r="T360" s="171"/>
      <c r="U360" s="174">
        <v>22</v>
      </c>
    </row>
    <row r="361" spans="2:21" s="34" customFormat="1" ht="19">
      <c r="B361" s="153">
        <v>5</v>
      </c>
      <c r="C361" s="166">
        <v>45677</v>
      </c>
      <c r="D361" s="144" t="str">
        <f t="shared" si="14"/>
        <v>月</v>
      </c>
      <c r="E361" s="167">
        <v>0.59861111111111109</v>
      </c>
      <c r="F361" s="168" t="s">
        <v>435</v>
      </c>
      <c r="G361" s="169" t="s">
        <v>334</v>
      </c>
      <c r="H361" s="170">
        <v>5.265523028E-2</v>
      </c>
      <c r="I361" s="171" t="s">
        <v>329</v>
      </c>
      <c r="J361" s="171" t="s">
        <v>236</v>
      </c>
      <c r="K361" s="169" t="s">
        <v>268</v>
      </c>
      <c r="L361" s="169" t="s">
        <v>331</v>
      </c>
      <c r="M361" s="169" t="s">
        <v>240</v>
      </c>
      <c r="N361" s="169" t="s">
        <v>240</v>
      </c>
      <c r="O361" s="172" t="s">
        <v>239</v>
      </c>
      <c r="P361" s="169" t="s">
        <v>239</v>
      </c>
      <c r="Q361" s="171" t="s">
        <v>332</v>
      </c>
      <c r="R361" s="173" t="s">
        <v>307</v>
      </c>
      <c r="S361" s="173" t="s">
        <v>243</v>
      </c>
      <c r="T361" s="171"/>
      <c r="U361" s="174">
        <v>27</v>
      </c>
    </row>
    <row r="362" spans="2:21" s="34" customFormat="1" ht="38">
      <c r="B362" s="153">
        <v>5</v>
      </c>
      <c r="C362" s="166">
        <v>45677</v>
      </c>
      <c r="D362" s="144"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9">
      <c r="B363" s="153">
        <v>5</v>
      </c>
      <c r="C363" s="166">
        <v>45677</v>
      </c>
      <c r="D363" s="144"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9">
      <c r="B364" s="153">
        <v>5</v>
      </c>
      <c r="C364" s="166">
        <v>45677</v>
      </c>
      <c r="D364" s="144"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8">
      <c r="B365" s="153">
        <v>5</v>
      </c>
      <c r="C365" s="166">
        <v>45677</v>
      </c>
      <c r="D365" s="144"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9">
      <c r="B366" s="153">
        <v>6</v>
      </c>
      <c r="C366" s="166">
        <v>45677</v>
      </c>
      <c r="D366" s="144"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9">
      <c r="B367" s="153">
        <v>6</v>
      </c>
      <c r="C367" s="166">
        <v>45677</v>
      </c>
      <c r="D367" s="144" t="str">
        <f t="shared" si="14"/>
        <v>月</v>
      </c>
      <c r="E367" s="167">
        <v>0.62361111111111112</v>
      </c>
      <c r="F367" s="168" t="s">
        <v>435</v>
      </c>
      <c r="G367" s="169" t="s">
        <v>334</v>
      </c>
      <c r="H367" s="170">
        <v>7.1293998999999997E-2</v>
      </c>
      <c r="I367" s="171" t="s">
        <v>329</v>
      </c>
      <c r="J367" s="171" t="s">
        <v>236</v>
      </c>
      <c r="K367" s="169" t="s">
        <v>268</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9">
      <c r="B368" s="153">
        <v>6</v>
      </c>
      <c r="C368" s="166">
        <v>45677</v>
      </c>
      <c r="D368" s="144"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9">
      <c r="B369" s="153">
        <v>6</v>
      </c>
      <c r="C369" s="166">
        <v>45677</v>
      </c>
      <c r="D369" s="144"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9">
      <c r="B370" s="153">
        <v>6</v>
      </c>
      <c r="C370" s="166">
        <v>45677</v>
      </c>
      <c r="D370" s="144" t="str">
        <f t="shared" si="14"/>
        <v>月</v>
      </c>
      <c r="E370" s="167">
        <v>0.625</v>
      </c>
      <c r="F370" s="168" t="s">
        <v>208</v>
      </c>
      <c r="G370" s="169" t="s">
        <v>334</v>
      </c>
      <c r="H370" s="170">
        <v>6.7730697219999997E-2</v>
      </c>
      <c r="I370" s="171" t="s">
        <v>329</v>
      </c>
      <c r="J370" s="171" t="s">
        <v>236</v>
      </c>
      <c r="K370" s="169" t="s">
        <v>268</v>
      </c>
      <c r="L370" s="169" t="s">
        <v>331</v>
      </c>
      <c r="M370" s="169" t="s">
        <v>240</v>
      </c>
      <c r="N370" s="169" t="s">
        <v>240</v>
      </c>
      <c r="O370" s="172" t="s">
        <v>240</v>
      </c>
      <c r="P370" s="169" t="s">
        <v>239</v>
      </c>
      <c r="Q370" s="171" t="s">
        <v>332</v>
      </c>
      <c r="R370" s="173" t="s">
        <v>307</v>
      </c>
      <c r="S370" s="173" t="s">
        <v>243</v>
      </c>
      <c r="T370" s="171"/>
      <c r="U370" s="174">
        <v>22</v>
      </c>
    </row>
    <row r="371" spans="2:38" s="34" customFormat="1" ht="38">
      <c r="B371" s="153">
        <v>6</v>
      </c>
      <c r="C371" s="166">
        <v>45677</v>
      </c>
      <c r="D371" s="144"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8">
      <c r="B372" s="153">
        <v>6</v>
      </c>
      <c r="C372" s="166">
        <v>45677</v>
      </c>
      <c r="D372" s="144"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8">
      <c r="B373" s="153">
        <v>7</v>
      </c>
      <c r="C373" s="166">
        <v>45677</v>
      </c>
      <c r="D373" s="144"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9">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baseColWidth="10" defaultColWidth="8.6640625" defaultRowHeight="16"/>
  <cols>
    <col min="1" max="1" width="3.5" style="110" customWidth="1"/>
    <col min="2" max="2" width="6.1640625" style="110" customWidth="1"/>
    <col min="3" max="3" width="38" style="110" customWidth="1"/>
    <col min="4" max="4" width="15.5" style="110" customWidth="1"/>
    <col min="5" max="5" width="10.83203125" style="110" customWidth="1"/>
    <col min="6" max="6" width="8.33203125" style="110" customWidth="1"/>
    <col min="7" max="8" width="52.6640625" style="110" customWidth="1"/>
    <col min="9" max="9" width="13.33203125" style="110" customWidth="1"/>
    <col min="10" max="10" width="4.83203125" style="110" customWidth="1"/>
    <col min="11" max="11" width="3" style="110" customWidth="1"/>
    <col min="12" max="16384" width="8.6640625" style="110"/>
  </cols>
  <sheetData>
    <row r="2" spans="1:12" ht="18" hidden="1">
      <c r="B2" s="233" t="s">
        <v>1</v>
      </c>
      <c r="C2" s="233" t="s">
        <v>2</v>
      </c>
      <c r="D2" s="233"/>
      <c r="E2" s="233" t="s">
        <v>3</v>
      </c>
      <c r="F2" s="3"/>
    </row>
    <row r="3" spans="1:12" ht="18" hidden="1">
      <c r="B3" s="233"/>
      <c r="C3" s="233"/>
      <c r="D3" s="233"/>
      <c r="E3" s="233"/>
      <c r="F3" s="3"/>
    </row>
    <row r="4" spans="1:12" ht="18" hidden="1">
      <c r="B4" s="233" t="str">
        <f>走行データ一覧!G4&amp;""</f>
        <v>016331</v>
      </c>
      <c r="C4" s="233" t="str">
        <f>走行データ一覧!H4&amp;""</f>
        <v>北海道</v>
      </c>
      <c r="D4" s="233"/>
      <c r="E4" s="233" t="str">
        <f>走行データ一覧!I4&amp;""</f>
        <v>上士幌町</v>
      </c>
      <c r="F4" s="3"/>
    </row>
    <row r="5" spans="1:12" s="234" customFormat="1" ht="18">
      <c r="A5" s="110"/>
      <c r="B5" s="47"/>
      <c r="L5" s="110"/>
    </row>
    <row r="6" spans="1:12" ht="18">
      <c r="B6" s="34"/>
    </row>
    <row r="18" spans="1:11" s="234" customFormat="1" ht="18">
      <c r="A18" s="239"/>
      <c r="B18" s="236"/>
      <c r="C18" s="236"/>
      <c r="D18" s="236"/>
      <c r="G18" s="258"/>
      <c r="H18" s="259"/>
      <c r="I18" s="259"/>
      <c r="J18" s="259"/>
    </row>
    <row r="19" spans="1:11" s="234" customFormat="1" ht="18">
      <c r="A19" s="239"/>
      <c r="B19" s="237"/>
      <c r="C19" s="237"/>
      <c r="D19" s="237"/>
      <c r="E19" s="262"/>
      <c r="G19" s="258"/>
      <c r="H19" s="263"/>
      <c r="I19" s="263"/>
      <c r="J19" s="259"/>
    </row>
    <row r="20" spans="1:11" s="234" customFormat="1" ht="18">
      <c r="A20" s="239"/>
      <c r="B20" s="260" t="s">
        <v>269</v>
      </c>
      <c r="C20" s="261"/>
      <c r="D20" s="261"/>
      <c r="E20" s="262"/>
      <c r="G20" s="258"/>
      <c r="H20" s="263"/>
      <c r="I20" s="263"/>
      <c r="J20" s="259"/>
    </row>
    <row r="21" spans="1:11" s="234" customFormat="1" ht="19">
      <c r="A21" s="239"/>
      <c r="B21" s="264" t="s">
        <v>270</v>
      </c>
      <c r="C21" s="265" t="s">
        <v>271</v>
      </c>
      <c r="D21" s="273" t="s">
        <v>272</v>
      </c>
      <c r="E21" s="273" t="s">
        <v>273</v>
      </c>
      <c r="F21" s="266" t="s">
        <v>274</v>
      </c>
      <c r="G21" s="298" t="s">
        <v>275</v>
      </c>
      <c r="H21" s="298" t="s">
        <v>276</v>
      </c>
      <c r="I21" s="298" t="s">
        <v>277</v>
      </c>
      <c r="J21" s="256" t="s">
        <v>190</v>
      </c>
      <c r="K21" s="110"/>
    </row>
    <row r="22" spans="1:11" s="234" customFormat="1" ht="19">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10"/>
    </row>
    <row r="23" spans="1:11" s="234" customFormat="1" ht="19">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10"/>
    </row>
    <row r="24" spans="1:11" s="234" customFormat="1" ht="19">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10"/>
    </row>
    <row r="25" spans="1:11" s="234" customFormat="1" ht="190">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472</v>
      </c>
      <c r="H25" s="302" t="s">
        <v>473</v>
      </c>
      <c r="I25" s="302" t="s">
        <v>474</v>
      </c>
      <c r="J25" s="256" t="s">
        <v>190</v>
      </c>
      <c r="K25" s="110"/>
    </row>
    <row r="26" spans="1:11" s="234" customFormat="1" ht="19">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10"/>
    </row>
    <row r="27" spans="1:11" s="234" customFormat="1" ht="19">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10"/>
    </row>
    <row r="28" spans="1:11" s="234" customFormat="1" ht="19">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10"/>
    </row>
    <row r="29" spans="1:11" s="234" customFormat="1" ht="19">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10"/>
    </row>
    <row r="30" spans="1:11" s="234" customFormat="1" ht="19">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10"/>
    </row>
    <row r="31" spans="1:11" s="234" customFormat="1" ht="19">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10"/>
    </row>
    <row r="32" spans="1:11" s="234" customFormat="1" ht="19">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10"/>
    </row>
    <row r="33" spans="1:11" s="234" customFormat="1" ht="19">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10"/>
    </row>
    <row r="34" spans="1:11" s="234" customFormat="1" ht="19">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10"/>
    </row>
    <row r="35" spans="1:11" s="234" customFormat="1" ht="19">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10"/>
    </row>
    <row r="36" spans="1:11" s="234" customFormat="1" ht="19">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10"/>
    </row>
    <row r="37" spans="1:11" s="234" customFormat="1" ht="19">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10"/>
    </row>
    <row r="38" spans="1:11" s="234" customFormat="1" ht="19">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10"/>
    </row>
    <row r="39" spans="1:11" s="234" customFormat="1" ht="19">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10"/>
    </row>
    <row r="40" spans="1:11" s="234" customFormat="1" ht="19">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10"/>
    </row>
    <row r="41" spans="1:11" s="234" customFormat="1" ht="19">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10"/>
    </row>
    <row r="42" spans="1:11" s="234" customFormat="1" ht="19">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10"/>
    </row>
    <row r="43" spans="1:11" s="234" customFormat="1" ht="19">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10"/>
    </row>
    <row r="44" spans="1:11" s="234" customFormat="1" ht="19">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10"/>
    </row>
    <row r="45" spans="1:11" s="234" customFormat="1" ht="19">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10"/>
    </row>
    <row r="46" spans="1:11" s="234" customFormat="1" ht="19">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10"/>
    </row>
    <row r="47" spans="1:11" s="234" customFormat="1" ht="19">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10"/>
    </row>
    <row r="48" spans="1:11" s="234" customFormat="1" ht="19">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10"/>
    </row>
    <row r="49" spans="1:11" s="234" customFormat="1" ht="19">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10"/>
    </row>
    <row r="50" spans="1:11" s="234" customFormat="1" ht="19">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10"/>
    </row>
    <row r="51" spans="1:11" s="234" customFormat="1" ht="19">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10"/>
    </row>
    <row r="52" spans="1:11" s="234" customFormat="1" ht="19">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10"/>
    </row>
    <row r="53" spans="1:11" s="234" customFormat="1" ht="19">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10"/>
    </row>
    <row r="54" spans="1:11" s="234" customFormat="1" ht="19">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10"/>
    </row>
    <row r="55" spans="1:11" s="234" customFormat="1" ht="19">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10"/>
    </row>
    <row r="56" spans="1:11" s="234" customFormat="1" ht="19">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10"/>
    </row>
    <row r="57" spans="1:11" s="234" customFormat="1" ht="19">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10"/>
    </row>
    <row r="58" spans="1:11" s="234" customFormat="1" ht="19">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10"/>
    </row>
    <row r="59" spans="1:11" s="234" customFormat="1" ht="19">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10"/>
    </row>
    <row r="60" spans="1:11" s="234" customFormat="1" ht="18">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10"/>
    </row>
    <row r="61" spans="1:11" s="234" customFormat="1" ht="18">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10"/>
    </row>
    <row r="62" spans="1:11" s="234" customFormat="1" ht="18">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10"/>
    </row>
    <row r="63" spans="1:11" s="234" customFormat="1" ht="18">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10"/>
    </row>
    <row r="64" spans="1:11" s="234" customFormat="1" ht="18">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10"/>
    </row>
    <row r="65" spans="1:12" s="234" customFormat="1" ht="18">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10"/>
    </row>
    <row r="66" spans="1:12" s="234" customFormat="1" ht="18">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10"/>
    </row>
    <row r="67" spans="1:12" s="234" customFormat="1" ht="18">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10"/>
    </row>
    <row r="68" spans="1:12" s="234" customFormat="1" ht="18">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10"/>
      <c r="L68" s="110"/>
    </row>
    <row r="69" spans="1:12" s="234" customFormat="1" ht="18">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10"/>
      <c r="L69" s="110"/>
    </row>
    <row r="70" spans="1:12" s="234" customFormat="1" ht="18">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10"/>
      <c r="L70" s="110"/>
    </row>
    <row r="71" spans="1:12" s="234" customFormat="1" ht="18">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10"/>
      <c r="L71" s="110"/>
    </row>
    <row r="72" spans="1:12" s="234" customFormat="1" ht="18">
      <c r="B72" s="256" t="s">
        <v>190</v>
      </c>
      <c r="C72" s="256" t="s">
        <v>190</v>
      </c>
      <c r="D72" s="256" t="s">
        <v>190</v>
      </c>
      <c r="E72" s="256" t="s">
        <v>190</v>
      </c>
      <c r="F72" s="256" t="s">
        <v>190</v>
      </c>
      <c r="G72" s="256" t="s">
        <v>190</v>
      </c>
      <c r="H72" s="256" t="s">
        <v>190</v>
      </c>
      <c r="I72" s="256" t="s">
        <v>190</v>
      </c>
      <c r="J72" s="110"/>
      <c r="K72" s="110"/>
      <c r="L72" s="110"/>
    </row>
    <row r="73" spans="1:12" s="234" customFormat="1" ht="18">
      <c r="G73" s="110"/>
      <c r="H73" s="110"/>
      <c r="I73" s="110"/>
      <c r="J73" s="110"/>
      <c r="K73" s="110"/>
      <c r="L73" s="110"/>
    </row>
    <row r="74" spans="1:12" s="234" customFormat="1" ht="18">
      <c r="A74" s="110"/>
      <c r="B74" s="235" t="s">
        <v>278</v>
      </c>
      <c r="C74" s="236"/>
      <c r="D74" s="236"/>
      <c r="E74" s="236"/>
      <c r="F74" s="236"/>
      <c r="G74" s="236"/>
      <c r="H74" s="237"/>
      <c r="I74" s="237"/>
      <c r="L74" s="110"/>
    </row>
    <row r="75" spans="1:12" s="234" customFormat="1" ht="18">
      <c r="B75" s="236" t="s">
        <v>279</v>
      </c>
      <c r="C75" s="236"/>
      <c r="D75" s="236"/>
      <c r="E75" s="236"/>
      <c r="F75" s="236"/>
      <c r="G75" s="236"/>
    </row>
    <row r="76" spans="1:12" s="234" customFormat="1" ht="18">
      <c r="A76" s="239"/>
      <c r="B76" s="240" t="s">
        <v>273</v>
      </c>
      <c r="C76" s="241"/>
      <c r="D76" s="242" t="s">
        <v>274</v>
      </c>
      <c r="E76" s="243" t="s">
        <v>280</v>
      </c>
      <c r="F76" s="236"/>
      <c r="G76" s="75" t="s">
        <v>224</v>
      </c>
      <c r="H76" s="77"/>
      <c r="J76" s="244"/>
    </row>
    <row r="77" spans="1:12" s="234" customFormat="1" ht="18" customHeight="1">
      <c r="A77" s="239"/>
      <c r="B77" s="332" t="s">
        <v>281</v>
      </c>
      <c r="C77" s="333"/>
      <c r="D77" s="245">
        <f>COUNTIFS(手動介入記入例!$G$13:$G$108,"L4想定区間内",手動介入記入例!$K$13:$K$108,$B77)</f>
        <v>13</v>
      </c>
      <c r="E77" s="246">
        <f t="shared" ref="E77:E85" si="0">$D77/$D$85</f>
        <v>0.52</v>
      </c>
      <c r="F77" s="236"/>
      <c r="G77" s="80"/>
      <c r="H77" s="82"/>
      <c r="J77" s="244"/>
    </row>
    <row r="78" spans="1:12" s="234" customFormat="1" ht="18" customHeight="1">
      <c r="A78" s="239"/>
      <c r="B78" s="271" t="s">
        <v>282</v>
      </c>
      <c r="C78" s="272"/>
      <c r="D78" s="245">
        <f>COUNTIFS(手動介入記入例!$G$13:$G$108,"L4想定区間内",手動介入記入例!$K$13:$K$108,$B78)</f>
        <v>12</v>
      </c>
      <c r="E78" s="246">
        <f t="shared" si="0"/>
        <v>0.48</v>
      </c>
      <c r="F78" s="236"/>
      <c r="G78" s="80"/>
      <c r="H78" s="82"/>
      <c r="J78" s="244"/>
    </row>
    <row r="79" spans="1:12" s="234" customFormat="1" ht="18" customHeight="1">
      <c r="A79" s="239"/>
      <c r="B79" s="322" t="s">
        <v>283</v>
      </c>
      <c r="C79" s="323"/>
      <c r="D79" s="245">
        <f>COUNTIFS(手動介入記入例!$G$13:$G$108,"L4想定区間内",手動介入記入例!$K$13:$K$108,$B79)</f>
        <v>0</v>
      </c>
      <c r="E79" s="248">
        <f t="shared" si="0"/>
        <v>0</v>
      </c>
      <c r="F79" s="236"/>
      <c r="G79" s="80" t="s">
        <v>284</v>
      </c>
      <c r="H79" s="82"/>
      <c r="J79" s="244"/>
    </row>
    <row r="80" spans="1:12" s="234" customFormat="1" ht="18" customHeight="1">
      <c r="A80" s="239"/>
      <c r="B80" s="322" t="s">
        <v>285</v>
      </c>
      <c r="C80" s="323"/>
      <c r="D80" s="245">
        <f>COUNTIFS(手動介入記入例!$G$13:$G$108,"L4想定区間内",手動介入記入例!$K$13:$K$108,$B80)</f>
        <v>0</v>
      </c>
      <c r="E80" s="248">
        <f t="shared" si="0"/>
        <v>0</v>
      </c>
      <c r="F80" s="236"/>
      <c r="G80" s="80" t="s">
        <v>246</v>
      </c>
      <c r="H80" s="82"/>
      <c r="J80" s="244"/>
    </row>
    <row r="81" spans="1:11" s="234" customFormat="1" ht="18" customHeight="1">
      <c r="A81" s="239"/>
      <c r="B81" s="322" t="s">
        <v>286</v>
      </c>
      <c r="C81" s="323"/>
      <c r="D81" s="245">
        <f>COUNTIFS(手動介入記入例!$G$13:$G$108,"L4想定区間内",手動介入記入例!$K$13:$K$108,$B81)</f>
        <v>0</v>
      </c>
      <c r="E81" s="248">
        <f t="shared" si="0"/>
        <v>0</v>
      </c>
      <c r="F81" s="236"/>
      <c r="G81" s="80" t="s">
        <v>247</v>
      </c>
      <c r="H81" s="82"/>
      <c r="J81" s="244"/>
    </row>
    <row r="82" spans="1:11" s="234" customFormat="1" ht="18" customHeight="1">
      <c r="A82" s="239"/>
      <c r="B82" s="322" t="s">
        <v>287</v>
      </c>
      <c r="C82" s="323"/>
      <c r="D82" s="245">
        <f>COUNTIFS(手動介入記入例!$G$13:$G$108,"L4想定区間内",手動介入記入例!$K$13:$K$108,$B82)</f>
        <v>0</v>
      </c>
      <c r="E82" s="248">
        <f t="shared" si="0"/>
        <v>0</v>
      </c>
      <c r="F82" s="236"/>
      <c r="G82" s="80"/>
      <c r="H82" s="82"/>
      <c r="J82" s="244"/>
    </row>
    <row r="83" spans="1:11" s="234" customFormat="1" ht="18" customHeight="1">
      <c r="A83" s="239"/>
      <c r="B83" s="322" t="s">
        <v>288</v>
      </c>
      <c r="C83" s="323"/>
      <c r="D83" s="245">
        <f>COUNTIFS(手動介入記入例!$G$13:$G$108,"L4想定区間内",手動介入記入例!$K$13:$K$108,$B83)</f>
        <v>0</v>
      </c>
      <c r="E83" s="248">
        <f t="shared" si="0"/>
        <v>0</v>
      </c>
      <c r="F83" s="236"/>
      <c r="G83" s="80"/>
      <c r="H83" s="82"/>
      <c r="J83" s="244"/>
    </row>
    <row r="84" spans="1:11" s="234" customFormat="1" ht="18" customHeight="1">
      <c r="A84" s="239"/>
      <c r="B84" s="326" t="s">
        <v>289</v>
      </c>
      <c r="C84" s="327"/>
      <c r="D84" s="245">
        <f>COUNTIFS(手動介入記入例!$G$13:$G$108,"L4想定区間内",手動介入記入例!$K$13:$K$108,$B84)</f>
        <v>0</v>
      </c>
      <c r="E84" s="250">
        <f t="shared" si="0"/>
        <v>0</v>
      </c>
      <c r="F84" s="236"/>
      <c r="G84" s="80"/>
      <c r="H84" s="82"/>
      <c r="J84" s="244"/>
    </row>
    <row r="85" spans="1:11" s="234" customFormat="1" ht="18">
      <c r="A85" s="239"/>
      <c r="B85" s="334" t="s">
        <v>290</v>
      </c>
      <c r="C85" s="335"/>
      <c r="D85" s="252">
        <f>SUM(D77:D84)</f>
        <v>25</v>
      </c>
      <c r="E85" s="253">
        <f t="shared" si="0"/>
        <v>1</v>
      </c>
      <c r="F85" s="236"/>
      <c r="G85" s="80"/>
      <c r="H85" s="82"/>
      <c r="J85" s="244"/>
    </row>
    <row r="86" spans="1:11" s="234" customFormat="1" ht="15" customHeight="1">
      <c r="B86" s="255"/>
      <c r="C86" s="255"/>
      <c r="D86" s="255"/>
      <c r="E86" s="255"/>
      <c r="F86" s="236"/>
      <c r="G86" s="80"/>
      <c r="H86" s="82"/>
    </row>
    <row r="87" spans="1:11" s="234" customFormat="1" ht="18" customHeight="1">
      <c r="A87" s="239"/>
      <c r="B87" s="238" t="str">
        <f>"表③：「"&amp;INDEX(B77:B84, MATCH(MAX(D77:D84), D77:D84, 0))&amp;"*」における介入要因の内訳"</f>
        <v>表③：「交差点内*」における介入要因の内訳</v>
      </c>
      <c r="C87" s="238"/>
      <c r="F87" s="244"/>
      <c r="G87" s="80"/>
      <c r="H87" s="82"/>
    </row>
    <row r="88" spans="1:11" s="234" customFormat="1" ht="18">
      <c r="A88" s="239"/>
      <c r="B88" s="330" t="s">
        <v>291</v>
      </c>
      <c r="C88" s="331"/>
      <c r="D88" s="242" t="s">
        <v>274</v>
      </c>
      <c r="E88" s="243" t="s">
        <v>280</v>
      </c>
      <c r="F88" s="244"/>
      <c r="G88" s="80"/>
      <c r="H88" s="82"/>
      <c r="I88" s="236"/>
    </row>
    <row r="89" spans="1:11" s="234" customFormat="1" ht="18">
      <c r="B89" s="332" t="s">
        <v>292</v>
      </c>
      <c r="C89" s="333"/>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8">
      <c r="B90" s="324" t="s">
        <v>293</v>
      </c>
      <c r="C90" s="325"/>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8">
      <c r="B91" s="324" t="s">
        <v>294</v>
      </c>
      <c r="C91" s="325"/>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8">
      <c r="B92" s="324" t="s">
        <v>295</v>
      </c>
      <c r="C92" s="325"/>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8">
      <c r="B93" s="324" t="s">
        <v>296</v>
      </c>
      <c r="C93" s="325"/>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8">
      <c r="B94" s="324" t="s">
        <v>297</v>
      </c>
      <c r="C94" s="325"/>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8">
      <c r="B95" s="324" t="s">
        <v>298</v>
      </c>
      <c r="C95" s="325"/>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8">
      <c r="B96" s="328" t="s">
        <v>289</v>
      </c>
      <c r="C96" s="329"/>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8">
      <c r="B97" s="320" t="s">
        <v>290</v>
      </c>
      <c r="C97" s="321"/>
      <c r="D97" s="252">
        <f>SUM(D89:D96)</f>
        <v>13</v>
      </c>
      <c r="E97" s="254">
        <f t="shared" si="1"/>
        <v>1</v>
      </c>
      <c r="G97" s="80"/>
      <c r="H97" s="82"/>
    </row>
    <row r="98" spans="2:8" ht="18">
      <c r="B98" s="256" t="s">
        <v>299</v>
      </c>
      <c r="C98" s="256"/>
      <c r="D98" s="256"/>
      <c r="E98" s="257"/>
      <c r="F98" s="256"/>
      <c r="G98" s="80"/>
      <c r="H98" s="82"/>
    </row>
    <row r="99" spans="2:8" ht="18">
      <c r="G99" s="80"/>
      <c r="H99" s="82"/>
    </row>
    <row r="100" spans="2:8" ht="18">
      <c r="G100" s="80"/>
      <c r="H100" s="82"/>
    </row>
    <row r="101" spans="2:8" ht="18">
      <c r="G101" s="80"/>
      <c r="H101" s="82"/>
    </row>
    <row r="102" spans="2:8" ht="18">
      <c r="G102" s="80"/>
      <c r="H102" s="82"/>
    </row>
    <row r="103" spans="2:8" ht="18">
      <c r="G103" s="80"/>
      <c r="H103" s="82"/>
    </row>
    <row r="104" spans="2:8" ht="18">
      <c r="G104" s="80"/>
      <c r="H104" s="82"/>
    </row>
    <row r="105" spans="2:8" ht="18">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baseColWidth="10" defaultColWidth="8" defaultRowHeight="15"/>
  <cols>
    <col min="1" max="1" width="3.5" style="305" customWidth="1"/>
    <col min="2" max="2" width="10.5" style="305" customWidth="1"/>
    <col min="3" max="5" width="8" style="305"/>
    <col min="6" max="6" width="5.5" style="305" customWidth="1"/>
    <col min="7" max="7" width="10.5" style="305" customWidth="1"/>
    <col min="8" max="10" width="8" style="305"/>
    <col min="11" max="11" width="5.5" style="305" customWidth="1"/>
    <col min="12" max="12" width="10.5" style="305" customWidth="1"/>
    <col min="13" max="15" width="8" style="305"/>
    <col min="16" max="16" width="5.5" style="305" customWidth="1"/>
    <col min="17" max="17" width="8.5" style="305" customWidth="1"/>
    <col min="18" max="19" width="8" style="305"/>
    <col min="20" max="20" width="5" style="305" customWidth="1"/>
    <col min="21" max="16384" width="8" style="305"/>
  </cols>
  <sheetData>
    <row r="1" spans="2:17" ht="16.5" customHeight="1"/>
    <row r="2" spans="2:17" ht="16.5" customHeight="1">
      <c r="B2" s="47" t="s">
        <v>475</v>
      </c>
    </row>
    <row r="3" spans="2:17">
      <c r="B3" s="306" t="s">
        <v>476</v>
      </c>
    </row>
    <row r="4" spans="2:17" s="309" customFormat="1" ht="14">
      <c r="B4" s="307" t="s">
        <v>477</v>
      </c>
      <c r="C4" s="308"/>
      <c r="D4" s="308"/>
      <c r="E4" s="308"/>
      <c r="G4" s="307" t="s">
        <v>478</v>
      </c>
      <c r="H4" s="308"/>
      <c r="I4" s="308"/>
      <c r="J4" s="308"/>
      <c r="L4" s="307" t="s">
        <v>479</v>
      </c>
      <c r="M4" s="308"/>
      <c r="N4" s="308"/>
      <c r="O4" s="308"/>
      <c r="Q4" s="31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DE35E2D8-A74D-4F9D-8F9C-EFBBA4E03C6A}"/>
</file>

<file path=customXml/itemProps3.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05784471-1191-4895-9b1e-56f5e8fe2e2e"/>
    <ds:schemaRef ds:uri="99549636-f16d-4fc2-b2c4-80d85fa3ce5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Emori Yoshiki</cp:lastModifiedBy>
  <cp:revision/>
  <dcterms:created xsi:type="dcterms:W3CDTF">2024-04-17T10:01:59Z</dcterms:created>
  <dcterms:modified xsi:type="dcterms:W3CDTF">2026-03-10T13:17:32Z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