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jpnpwc.sharepoint.com/sites/JP-ADV-JP-ADV-MLIT_AD_L4_Implementation/Shared Documents/2025/09_受領資料/01_間接補助事業者/09_走行データ/"/>
    </mc:Choice>
  </mc:AlternateContent>
  <xr:revisionPtr revIDLastSave="338" documentId="13_ncr:1_{ABBCD8E6-4151-4489-B44E-C189983C7CA9}" xr6:coauthVersionLast="47" xr6:coauthVersionMax="47" xr10:uidLastSave="{AD614FFF-D14F-4A6F-A0E4-F50846B026F6}"/>
  <bookViews>
    <workbookView xWindow="-120" yWindow="-16320" windowWidth="29040" windowHeight="15720" tabRatio="635" activeTab="6" xr2:uid="{F2D90E5A-20F1-496E-AFC3-E1E723FB2A36}"/>
  </bookViews>
  <sheets>
    <sheet name="走行データ一覧" sheetId="1" r:id="rId1"/>
    <sheet name="便毎データ " sheetId="24"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手動介入!$B$5:$BB$122</definedName>
    <definedName name="_xlnm._FilterDatabase" localSheetId="9" hidden="1">手動介入記入例!$B$9:$U$376</definedName>
    <definedName name="_xlnm._FilterDatabase" localSheetId="1" hidden="1">'便毎データ '!$A$10:$W$10</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 '!$B$5:$Q$107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 i="22" l="1"/>
  <c r="D81" i="22"/>
  <c r="D80" i="22"/>
  <c r="D79" i="22"/>
  <c r="D78" i="22"/>
  <c r="D77" i="22"/>
  <c r="D76" i="22"/>
  <c r="D75" i="22"/>
  <c r="D94" i="22" s="1"/>
  <c r="D107" i="24"/>
  <c r="D106" i="24"/>
  <c r="D105" i="24"/>
  <c r="D104" i="24"/>
  <c r="D103" i="24"/>
  <c r="D102" i="24"/>
  <c r="D101" i="24"/>
  <c r="D100" i="24"/>
  <c r="D99" i="24"/>
  <c r="D98" i="24"/>
  <c r="D97" i="24"/>
  <c r="D96" i="24"/>
  <c r="D95" i="24"/>
  <c r="D94" i="24"/>
  <c r="D93" i="24"/>
  <c r="D92" i="24"/>
  <c r="D91" i="24"/>
  <c r="D90" i="24"/>
  <c r="D89" i="24"/>
  <c r="D88" i="24"/>
  <c r="D87" i="24"/>
  <c r="D86" i="24"/>
  <c r="D85" i="24"/>
  <c r="D84" i="24"/>
  <c r="D83" i="24"/>
  <c r="D81" i="24"/>
  <c r="D80" i="24"/>
  <c r="D79" i="24"/>
  <c r="D78" i="24"/>
  <c r="D77" i="24"/>
  <c r="D76" i="24"/>
  <c r="D75" i="24"/>
  <c r="D74" i="24"/>
  <c r="D73" i="24"/>
  <c r="D72" i="24"/>
  <c r="D71" i="24"/>
  <c r="D70" i="24"/>
  <c r="D69" i="24"/>
  <c r="D68" i="24"/>
  <c r="D67" i="24"/>
  <c r="D66" i="24"/>
  <c r="D65" i="24"/>
  <c r="D64" i="24"/>
  <c r="D63" i="24"/>
  <c r="D62" i="24"/>
  <c r="D61" i="24"/>
  <c r="D60" i="24"/>
  <c r="D59" i="24"/>
  <c r="D58" i="24"/>
  <c r="D57" i="24"/>
  <c r="D56" i="24"/>
  <c r="D55" i="24"/>
  <c r="D54" i="24"/>
  <c r="D53" i="24"/>
  <c r="D52" i="24"/>
  <c r="D51" i="24"/>
  <c r="D50" i="24"/>
  <c r="D49" i="24"/>
  <c r="D48" i="24"/>
  <c r="D47" i="24"/>
  <c r="D46" i="24"/>
  <c r="D45" i="24"/>
  <c r="O44" i="24"/>
  <c r="L44" i="24"/>
  <c r="D44" i="24"/>
  <c r="O43" i="24"/>
  <c r="L43" i="24"/>
  <c r="D43" i="24"/>
  <c r="O42" i="24"/>
  <c r="L42" i="24"/>
  <c r="D42" i="24"/>
  <c r="O41" i="24"/>
  <c r="L41" i="24"/>
  <c r="D41" i="24"/>
  <c r="O40" i="24"/>
  <c r="L40" i="24"/>
  <c r="D40" i="24"/>
  <c r="O39" i="24"/>
  <c r="L39" i="24"/>
  <c r="D39" i="24"/>
  <c r="O38" i="24"/>
  <c r="L38" i="24"/>
  <c r="D38" i="24"/>
  <c r="O37" i="24"/>
  <c r="L37" i="24"/>
  <c r="D37" i="24"/>
  <c r="O36" i="24"/>
  <c r="L36" i="24"/>
  <c r="D36" i="24"/>
  <c r="O35" i="24"/>
  <c r="L35" i="24"/>
  <c r="D35" i="24"/>
  <c r="O34" i="24"/>
  <c r="L34" i="24"/>
  <c r="D34" i="24"/>
  <c r="O33" i="24"/>
  <c r="L33" i="24"/>
  <c r="D33" i="24"/>
  <c r="O32" i="24"/>
  <c r="L32" i="24"/>
  <c r="D32" i="24"/>
  <c r="O31" i="24"/>
  <c r="L31" i="24"/>
  <c r="D31" i="24"/>
  <c r="O30" i="24"/>
  <c r="L30" i="24"/>
  <c r="D30" i="24"/>
  <c r="O29" i="24"/>
  <c r="L29" i="24"/>
  <c r="D29" i="24"/>
  <c r="O28" i="24"/>
  <c r="L28" i="24"/>
  <c r="D28" i="24"/>
  <c r="O27" i="24"/>
  <c r="L27" i="24"/>
  <c r="D27" i="24"/>
  <c r="O26" i="24"/>
  <c r="L26" i="24"/>
  <c r="D26" i="24"/>
  <c r="O25" i="24"/>
  <c r="L25" i="24"/>
  <c r="D25" i="24"/>
  <c r="O24" i="24"/>
  <c r="L24" i="24"/>
  <c r="D24" i="24"/>
  <c r="O23" i="24"/>
  <c r="L23" i="24"/>
  <c r="D23" i="24"/>
  <c r="O22" i="24"/>
  <c r="L22" i="24"/>
  <c r="D22" i="24"/>
  <c r="O21" i="24"/>
  <c r="L21" i="24"/>
  <c r="D21" i="24"/>
  <c r="O20" i="24"/>
  <c r="L20" i="24"/>
  <c r="D20" i="24"/>
  <c r="O19" i="24"/>
  <c r="L19" i="24"/>
  <c r="D19" i="24"/>
  <c r="O18" i="24"/>
  <c r="L18" i="24"/>
  <c r="D18" i="24"/>
  <c r="O17" i="24"/>
  <c r="L17" i="24"/>
  <c r="D17" i="24"/>
  <c r="O16" i="24"/>
  <c r="L16" i="24"/>
  <c r="D16" i="24"/>
  <c r="O15" i="24"/>
  <c r="L15" i="24"/>
  <c r="D15" i="24"/>
  <c r="O14" i="24"/>
  <c r="L14" i="24"/>
  <c r="D14" i="24"/>
  <c r="O13" i="24"/>
  <c r="L13" i="24"/>
  <c r="D13" i="24"/>
  <c r="O12" i="24"/>
  <c r="L12" i="24"/>
  <c r="D12" i="24"/>
  <c r="O11" i="24"/>
  <c r="L11" i="24"/>
  <c r="D11" i="24"/>
  <c r="D10" i="24"/>
  <c r="D3" i="24"/>
  <c r="C3" i="24"/>
  <c r="B3" i="24"/>
  <c r="D107" i="13"/>
  <c r="D89" i="22" l="1"/>
  <c r="D91" i="22"/>
  <c r="D90" i="22"/>
  <c r="D87" i="22"/>
  <c r="D92" i="22"/>
  <c r="D88" i="22"/>
  <c r="D93" i="22"/>
  <c r="D121" i="13"/>
  <c r="D120" i="13"/>
  <c r="D119" i="13"/>
  <c r="D118" i="13"/>
  <c r="D117" i="13"/>
  <c r="D116" i="13"/>
  <c r="D115" i="13"/>
  <c r="D114" i="13"/>
  <c r="D113" i="13"/>
  <c r="D112" i="13"/>
  <c r="D111" i="13"/>
  <c r="D110" i="13"/>
  <c r="D109" i="13"/>
  <c r="D108" i="13"/>
  <c r="D106" i="13"/>
  <c r="D105" i="13"/>
  <c r="D104" i="13"/>
  <c r="D103" i="13"/>
  <c r="D102" i="13"/>
  <c r="D101" i="13"/>
  <c r="D100" i="13"/>
  <c r="D99" i="13"/>
  <c r="D95" i="13"/>
  <c r="D97" i="13"/>
  <c r="D96" i="13"/>
  <c r="D98" i="13"/>
  <c r="D94" i="13"/>
  <c r="D92" i="13"/>
  <c r="D93" i="13"/>
  <c r="D91" i="13"/>
  <c r="D90" i="13"/>
  <c r="D89" i="13"/>
  <c r="D87" i="13"/>
  <c r="D86" i="13"/>
  <c r="D88" i="13"/>
  <c r="D85" i="13"/>
  <c r="D84" i="13"/>
  <c r="D83" i="13"/>
  <c r="D81" i="13"/>
  <c r="D82" i="13"/>
  <c r="D80" i="13"/>
  <c r="D79" i="13"/>
  <c r="D78" i="13"/>
  <c r="D77" i="13"/>
  <c r="D76" i="13"/>
  <c r="D14" i="13"/>
  <c r="D75" i="13"/>
  <c r="D74" i="13"/>
  <c r="D73" i="13"/>
  <c r="D72" i="13"/>
  <c r="D71" i="13"/>
  <c r="D70" i="13"/>
  <c r="D69" i="13"/>
  <c r="D68" i="13"/>
  <c r="D66" i="13"/>
  <c r="D67" i="13"/>
  <c r="D65" i="13"/>
  <c r="D64" i="13"/>
  <c r="D60" i="13"/>
  <c r="D63" i="13"/>
  <c r="D62" i="13"/>
  <c r="D61"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E4" i="22"/>
  <c r="E61" i="22"/>
  <c r="E62" i="22"/>
  <c r="E63" i="22"/>
  <c r="E64" i="22"/>
  <c r="E65" i="22"/>
  <c r="E66" i="22"/>
  <c r="E67" i="22"/>
  <c r="E68" i="22"/>
  <c r="E69" i="22"/>
  <c r="F69" i="22"/>
  <c r="F68" i="22"/>
  <c r="F67" i="22"/>
  <c r="F66" i="22"/>
  <c r="F65" i="22"/>
  <c r="F64" i="22"/>
  <c r="F63" i="22"/>
  <c r="F62" i="22"/>
  <c r="F61" i="22"/>
  <c r="C20" i="22" a="1"/>
  <c r="D30" i="22" s="1"/>
  <c r="B20" i="22"/>
  <c r="C4" i="22"/>
  <c r="B4" i="22"/>
  <c r="C46" i="1"/>
  <c r="C45" i="1"/>
  <c r="C44" i="1"/>
  <c r="C36" i="1"/>
  <c r="C35" i="1"/>
  <c r="C34" i="1"/>
  <c r="C33" i="1"/>
  <c r="C32" i="1"/>
  <c r="C37" i="1"/>
  <c r="E49" i="22" l="1"/>
  <c r="E37" i="22"/>
  <c r="D55" i="22"/>
  <c r="E60" i="22"/>
  <c r="E48" i="22"/>
  <c r="E36" i="22"/>
  <c r="D32" i="22"/>
  <c r="D44" i="22"/>
  <c r="D56" i="22"/>
  <c r="F28" i="22"/>
  <c r="F40" i="22"/>
  <c r="F52" i="22"/>
  <c r="E59" i="22"/>
  <c r="E47" i="22"/>
  <c r="E35" i="22"/>
  <c r="D33" i="22"/>
  <c r="D45" i="22"/>
  <c r="D57" i="22"/>
  <c r="F29" i="22"/>
  <c r="F41" i="22"/>
  <c r="F53" i="22"/>
  <c r="E56" i="22"/>
  <c r="E32" i="22"/>
  <c r="D36" i="22"/>
  <c r="D60" i="22"/>
  <c r="E54" i="22"/>
  <c r="E42" i="22"/>
  <c r="E30" i="22"/>
  <c r="D38" i="22"/>
  <c r="D50" i="22"/>
  <c r="D28" i="22"/>
  <c r="F25" i="22"/>
  <c r="F37" i="22"/>
  <c r="F49" i="22"/>
  <c r="E50" i="22"/>
  <c r="E38" i="22"/>
  <c r="E25" i="22"/>
  <c r="D42" i="22"/>
  <c r="D54" i="22"/>
  <c r="F26" i="22"/>
  <c r="F38" i="22"/>
  <c r="F50" i="22"/>
  <c r="F27" i="22"/>
  <c r="F39" i="22"/>
  <c r="F51" i="22"/>
  <c r="E58" i="22"/>
  <c r="E46" i="22"/>
  <c r="E34" i="22"/>
  <c r="D34" i="22"/>
  <c r="D46" i="22"/>
  <c r="D58" i="22"/>
  <c r="D24" i="22"/>
  <c r="F30" i="22"/>
  <c r="F42" i="22"/>
  <c r="F54" i="22"/>
  <c r="E57" i="22"/>
  <c r="E45" i="22"/>
  <c r="E33" i="22"/>
  <c r="D35" i="22"/>
  <c r="D47" i="22"/>
  <c r="D59" i="22"/>
  <c r="D25" i="22"/>
  <c r="F31" i="22"/>
  <c r="F43" i="22"/>
  <c r="F55" i="22"/>
  <c r="E44" i="22"/>
  <c r="D48" i="22"/>
  <c r="D26" i="22"/>
  <c r="F32" i="22"/>
  <c r="F44" i="22"/>
  <c r="F56" i="22"/>
  <c r="E55" i="22"/>
  <c r="E43" i="22"/>
  <c r="E31" i="22"/>
  <c r="D37" i="22"/>
  <c r="D49" i="22"/>
  <c r="D27" i="22"/>
  <c r="F45" i="22"/>
  <c r="F46" i="22"/>
  <c r="F58" i="22"/>
  <c r="E53" i="22"/>
  <c r="E41" i="22"/>
  <c r="E29" i="22"/>
  <c r="D39" i="22"/>
  <c r="D51" i="22"/>
  <c r="D29" i="22"/>
  <c r="D43" i="22"/>
  <c r="F33" i="22"/>
  <c r="F57" i="22"/>
  <c r="F34" i="22"/>
  <c r="F35" i="22"/>
  <c r="F47" i="22"/>
  <c r="F59" i="22"/>
  <c r="E52" i="22"/>
  <c r="E40" i="22"/>
  <c r="E27" i="22"/>
  <c r="D40" i="22"/>
  <c r="D52" i="22"/>
  <c r="C20" i="22"/>
  <c r="D20" i="22" s="1"/>
  <c r="E28" i="22"/>
  <c r="F36" i="22"/>
  <c r="F48" i="22"/>
  <c r="F60" i="22"/>
  <c r="E51" i="22"/>
  <c r="E39" i="22"/>
  <c r="E26" i="22"/>
  <c r="D41" i="22"/>
  <c r="D53" i="22"/>
  <c r="D31" i="22"/>
  <c r="D23" i="22"/>
  <c r="D21" i="22"/>
  <c r="D22" i="22"/>
  <c r="B85" i="22"/>
  <c r="D83" i="22"/>
  <c r="E83" i="22" s="1"/>
  <c r="E24" i="22"/>
  <c r="F24" i="22"/>
  <c r="F23" i="22"/>
  <c r="E23" i="22"/>
  <c r="F22" i="22"/>
  <c r="E22" i="22"/>
  <c r="F21" i="22"/>
  <c r="E21" i="22"/>
  <c r="F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C25" i="1" l="1"/>
  <c r="C13" i="1"/>
  <c r="C70" i="1"/>
  <c r="C81" i="1"/>
  <c r="C80" i="1"/>
  <c r="C75" i="1"/>
  <c r="C74" i="1"/>
  <c r="C69" i="1"/>
  <c r="C59" i="1"/>
  <c r="C64" i="1"/>
  <c r="D59" i="13"/>
  <c r="D55" i="13"/>
  <c r="D57" i="13"/>
  <c r="D58" i="13"/>
  <c r="D56" i="13"/>
  <c r="D54" i="13"/>
  <c r="D52" i="13"/>
  <c r="D53" i="13"/>
  <c r="D51" i="13"/>
  <c r="D50" i="13"/>
  <c r="D49" i="13"/>
  <c r="D48" i="13"/>
  <c r="D47" i="13"/>
  <c r="D46" i="13"/>
  <c r="D45" i="13"/>
  <c r="D44" i="13"/>
  <c r="D43" i="13"/>
  <c r="D42" i="13"/>
  <c r="D41" i="13"/>
  <c r="D40" i="13"/>
  <c r="D38" i="13"/>
  <c r="D39" i="13"/>
  <c r="D37" i="13"/>
  <c r="D35" i="13"/>
  <c r="D36" i="13"/>
  <c r="D34" i="13"/>
  <c r="D33" i="13"/>
  <c r="D32" i="13"/>
  <c r="D31" i="13"/>
  <c r="D30" i="13"/>
  <c r="D29" i="13"/>
  <c r="D28" i="13"/>
  <c r="D27" i="13"/>
  <c r="D26" i="13"/>
  <c r="D25" i="13"/>
  <c r="D24" i="13"/>
  <c r="D23" i="13"/>
  <c r="D22" i="13"/>
  <c r="D21" i="13"/>
  <c r="D20" i="13"/>
  <c r="D19" i="13"/>
  <c r="D18" i="13"/>
  <c r="D17" i="13"/>
  <c r="D16" i="13"/>
  <c r="D15"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4" i="4" l="1"/>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林 扶美</author>
  </authors>
  <commentList>
    <comment ref="P9" authorId="0" shapeId="0" xr:uid="{25A8C574-08DE-47C2-8622-6B3BDE01372E}">
      <text>
        <r>
          <rPr>
            <sz val="11"/>
            <color indexed="81"/>
            <rFont val="MS P ゴシック"/>
            <family val="3"/>
            <charset val="128"/>
          </rPr>
          <t>理論値のバッテリ満容量から残り%をかけた数値を記入</t>
        </r>
      </text>
    </comment>
    <comment ref="Q9" authorId="0" shapeId="0" xr:uid="{230988DB-2B3C-439F-8A18-793569C6EF74}">
      <text>
        <r>
          <rPr>
            <sz val="11"/>
            <color indexed="81"/>
            <rFont val="MS P ゴシック"/>
            <family val="3"/>
            <charset val="128"/>
          </rPr>
          <t>理論値のバッテリ満容量から残り%をかけた数値を記入</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<sst xmlns="http://schemas.openxmlformats.org/spreadsheetml/2006/main" count="8053" uniqueCount="610">
  <si>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</si>
  <si>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</si>
  <si>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</si>
  <si>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</si>
  <si>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</si>
  <si>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</si>
  <si>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</si>
  <si>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</si>
  <si>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</si>
  <si>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</si>
  <si>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</si>
  <si>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</si>
  <si>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</si>
  <si>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</si>
  <si>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</si>
  <si>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</si>
  <si>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</si>
  <si>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</si>
  <si>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</si>
  <si>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</si>
  <si>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</si>
  <si>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</si>
  <si>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</si>
  <si>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</si>
  <si>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</si>
  <si>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</si>
  <si>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</si>
  <si>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</si>
  <si>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</si>
  <si>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</si>
  <si>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</si>
  <si>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</si>
  <si>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</si>
  <si>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</si>
  <si>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</si>
  <si>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</si>
  <si>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</si>
  <si>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</si>
  <si>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</si>
  <si>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</si>
  <si>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</si>
  <si>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</si>
  <si>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</si>
  <si>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</si>
  <si>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</si>
  <si>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</si>
  <si>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</si>
  <si>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</si>
  <si>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</si>
  <si>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</si>
  <si>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</si>
  <si>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</si>
  <si>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</si>
  <si>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</si>
  <si>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</si>
  <si>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</si>
  <si>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</si>
  <si>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</si>
  <si>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</si>
  <si>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</si>
  <si>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</si>
  <si>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</si>
  <si>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</si>
  <si>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</si>
  <si>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</si>
  <si>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</si>
  <si>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</si>
  <si>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</si>
  <si>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</si>
  <si>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</si>
  <si>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</si>
  <si>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</si>
  <si>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</si>
  <si>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</si>
  <si>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</si>
  <si>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</si>
  <si>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</si>
  <si>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</si>
  <si>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</si>
  <si>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</si>
  <si>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</si>
  <si>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</si>
  <si>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</si>
  <si>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</si>
  <si>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</si>
  <si>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</si>
  <si>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</si>
  <si>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</si>
  <si>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</si>
  <si>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</si>
  <si>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</si>
  <si>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</si>
  <si>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</si>
  <si>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</si>
  <si>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</si>
  <si>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</si>
  <si>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</si>
  <si>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</si>
  <si>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</si>
  <si>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</si>
  <si>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</si>
  <si>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</si>
  <si>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</si>
  <si>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</si>
  <si>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</si>
  <si>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</si>
  <si>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</si>
  <si>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</si>
  <si>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</si>
  <si>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</si>
  <si>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</si>
  <si>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</si>
  <si>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</si>
  <si>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</si>
  <si>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</si>
  <si>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</si>
  <si>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</si>
  <si>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</si>
  <si>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</si>
  <si>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</si>
  <si>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</si>
  <si>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</si>
  <si>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</si>
  <si>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</si>
  <si>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</si>
  <si>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</si>
  <si>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</si>
  <si>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</si>
  <si>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</si>
  <si>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</si>
  <si>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</si>
  <si>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</si>
  <si>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</si>
  <si>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</si>
  <si>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</si>
  <si>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</si>
  <si>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</si>
  <si>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</si>
  <si>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</si>
  <si>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</si>
  <si>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</si>
  <si>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</si>
  <si>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</si>
  <si>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</si>
  <si>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</si>
  <si>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</si>
  <si>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</si>
  <si>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</si>
  <si>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</si>
  <si>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</si>
  <si>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</si>
  <si>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</si>
  <si>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</si>
  <si>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</si>
  <si>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</si>
  <si>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</si>
  <si>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</si>
  <si>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</si>
  <si>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</si>
  <si>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</si>
  <si>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</si>
  <si>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</si>
  <si>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</si>
  <si>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</si>
  <si>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</si>
  <si>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</si>
  <si>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</si>
  <si>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</si>
  <si>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</si>
  <si>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</si>
  <si>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</si>
  <si>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</si>
  <si>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</si>
  <si>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</si>
  <si>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</si>
  <si>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</si>
  <si>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</si>
  <si>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</si>
  <si>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</si>
  <si>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</si>
  <si>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</si>
  <si>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</si>
  <si>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</si>
  <si>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</si>
  <si>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</si>
  <si>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</si>
  <si>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</si>
  <si>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</si>
  <si>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</si>
  <si>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</si>
  <si>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</si>
  <si>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</si>
  <si>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</si>
  <si>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</si>
  <si>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</si>
  <si>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</si>
  <si>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</si>
  <si>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</si>
  <si>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</si>
  <si>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</si>
  <si>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</si>
  <si>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</si>
  <si>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</si>
  <si>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</si>
  <si>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</si>
  <si>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</si>
  <si>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</si>
  <si>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</si>
  <si>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</si>
  <si>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</si>
  <si>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</si>
  <si>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</si>
  <si>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</si>
  <si>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</si>
  <si>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</si>
  <si>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</si>
  <si>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</si>
  <si>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</si>
  <si>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</si>
  <si>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</si>
  <si>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</si>
  <si>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</si>
  <si>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</si>
  <si>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</si>
  <si>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</si>
  <si>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</si>
  <si>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</si>
  <si>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</si>
  <si>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</si>
  <si>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</si>
  <si>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</si>
  <si>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</si>
  <si>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</si>
  <si>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</si>
  <si>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</si>
  <si>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</si>
  <si>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</si>
  <si>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</si>
  <si>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</si>
  <si>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</si>
  <si>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</si>
  <si>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</si>
  <si>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</si>
  <si>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</si>
  <si>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</si>
  <si>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</si>
  <si>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</si>
  <si>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</si>
  <si>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前方車両や障害物に対する危険回避</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</si>
  <si>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</si>
  <si>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</si>
  <si>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</si>
  <si>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</si>
  <si>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</si>
  <si>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</si>
  <si>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</si>
  <si>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</si>
  <si>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</si>
  <si>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</si>
  <si>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</si>
  <si>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</si>
  <si>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</si>
  <si>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</si>
  <si>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</si>
  <si>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</si>
  <si>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</si>
  <si>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</si>
  <si>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</si>
  <si>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</si>
  <si>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</si>
  <si>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</si>
  <si>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</si>
  <si>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</si>
  <si>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</si>
  <si>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</si>
  <si>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</si>
  <si>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</si>
  <si>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</si>
  <si>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</si>
  <si>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</si>
  <si>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</si>
  <si>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</si>
  <si>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</si>
  <si>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</si>
  <si>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</si>
  <si>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</si>
  <si>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</si>
  <si>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</si>
  <si>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</si>
  <si>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</si>
  <si>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</si>
  <si>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</si>
  <si>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</si>
  <si>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</si>
  <si>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</si>
  <si>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</si>
  <si>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</si>
  <si>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</si>
  <si>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</si>
  <si>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</si>
  <si>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</si>
  <si>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</si>
  <si>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</si>
  <si>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</si>
  <si>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</si>
  <si>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</si>
  <si>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</si>
  <si>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</si>
  <si>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</si>
  <si>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</si>
  <si>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</si>
  <si>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</si>
  <si>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</si>
  <si>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</si>
  <si>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</si>
  <si>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</si>
  <si>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</si>
  <si>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</si>
  <si>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</si>
  <si>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</si>
  <si>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</si>
  <si>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</si>
  <si>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</si>
  <si>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</si>
  <si>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</si>
  <si>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</si>
  <si>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</si>
  <si>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</si>
  <si>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</si>
  <si>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</si>
  <si>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</si>
  <si>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</si>
  <si>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</si>
  <si>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</si>
  <si>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</si>
  <si>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</si>
  <si>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</si>
  <si>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</si>
  <si>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</si>
  <si>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</si>
  <si>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</si>
  <si>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</si>
  <si>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</si>
  <si>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</si>
  <si>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</si>
  <si>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</si>
  <si>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</si>
  <si>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</si>
  <si>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</si>
  <si>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</si>
  <si>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</si>
  <si>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</si>
  <si>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</si>
  <si>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</si>
  <si>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</si>
  <si>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</si>
  <si>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</si>
  <si>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</si>
  <si>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</si>
  <si>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</si>
  <si>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</si>
  <si>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</si>
  <si>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</si>
  <si>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</si>
  <si>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</si>
  <si>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</si>
  <si>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</si>
  <si>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</si>
  <si>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</si>
  <si>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</si>
  <si>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</si>
  <si>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</si>
  <si>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</si>
  <si>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</si>
  <si>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</si>
  <si>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</si>
  <si>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</si>
  <si>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</si>
  <si>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</si>
  <si>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</si>
  <si>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</si>
  <si>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</si>
  <si>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</si>
  <si>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</si>
  <si>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</si>
  <si>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</si>
  <si>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</si>
  <si>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</si>
  <si>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</si>
  <si>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</si>
  <si>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</si>
  <si>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</si>
  <si>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</si>
  <si>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</si>
  <si>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</si>
  <si>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</si>
  <si>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</si>
  <si>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</si>
  <si>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</si>
  <si>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</si>
  <si>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</si>
  <si>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</si>
  <si>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</si>
  <si>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</si>
  <si>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</si>
  <si>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</si>
  <si>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</si>
  <si>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</si>
  <si>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</si>
  <si>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</si>
  <si>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</si>
  <si>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</si>
  <si>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</si>
  <si>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</si>
  <si>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</si>
  <si>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</si>
  <si>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</si>
  <si>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</si>
  <si>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</si>
  <si>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</si>
  <si>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</si>
  <si>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</si>
  <si>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</si>
  <si>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</si>
  <si>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</si>
  <si>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</si>
  <si>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</si>
  <si>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</si>
  <si>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</si>
  <si>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</si>
  <si>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</si>
  <si>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</si>
  <si>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</si>
  <si>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</si>
  <si>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</si>
  <si>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</si>
  <si>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</si>
  <si>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</si>
  <si>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</si>
  <si>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</si>
  <si>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</si>
  <si>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</si>
  <si>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</si>
  <si>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</si>
  <si>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</si>
  <si>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</si>
  <si>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</si>
  <si>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</si>
  <si>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</si>
  <si>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</si>
  <si>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</si>
  <si>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</si>
  <si>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</si>
  <si>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</si>
  <si>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</si>
  <si>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</si>
  <si>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</si>
  <si>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</si>
  <si>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</si>
  <si>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</si>
  <si>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</si>
  <si>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</si>
  <si>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</si>
  <si>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</si>
  <si>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</si>
  <si>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</si>
  <si>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</si>
  <si>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</si>
  <si>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</si>
  <si>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</si>
  <si>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</si>
  <si>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</si>
  <si>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</si>
  <si>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</si>
  <si>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</si>
  <si>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</si>
  <si>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</si>
  <si>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</si>
  <si>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</si>
  <si>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</si>
  <si>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</si>
  <si>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るーぷる臨時便とバッティングしたため</t>
    <phoneticPr fontId="3"/>
  </si>
  <si>
    <t>坂道</t>
  </si>
  <si>
    <t>直線, 坂道</t>
  </si>
  <si>
    <t>左カーブ, 坂道</t>
  </si>
  <si>
    <t>右カーブ, 坂道</t>
  </si>
  <si>
    <t>19-1</t>
  </si>
  <si>
    <t>仙台市</t>
    <rPh sb="0" eb="3">
      <t>センダイシ</t>
    </rPh>
    <phoneticPr fontId="3"/>
  </si>
  <si>
    <t>宮城県</t>
    <rPh sb="0" eb="3">
      <t>ミヤギケン</t>
    </rPh>
    <phoneticPr fontId="3"/>
  </si>
  <si>
    <t>記録者が現地にて記録</t>
    <phoneticPr fontId="3"/>
  </si>
  <si>
    <t>路駐車回避できず</t>
  </si>
  <si>
    <t>対向車検知、坂道で乗用車に二度接近されて停車した結果、ずり下がりが発生</t>
  </si>
  <si>
    <t>交差点左折失敗、交差点で右からくる車を検知するのが遅れた（看板で見えづらい）。止まりきってなかったため運転手判断でブレーキ</t>
  </si>
  <si>
    <t>円滑のための介入、バス停出発後、すぐに後方車両にゆずられた。運転手判断で一度ブレーキをし、すぐに発進</t>
  </si>
  <si>
    <t>円滑のための介入、バス停にるーぷる臨時便あり。ずり下がり防止のブレーキ操作</t>
  </si>
  <si>
    <t>優先道路走行車両に譲られたため、バスに道をゆずられた。</t>
  </si>
  <si>
    <t>路駐車回避できず、回避経路出ない位置での路駐車回避（ロータリー内）</t>
  </si>
  <si>
    <t>路駐車回避できず、回避経路出ない位置での路駐車（SUV）回避（ロータリー内）</t>
  </si>
  <si>
    <t>対向車検知、バス停出発する際に、対向で信号待ち渋滞。幅員狭く発信できず。</t>
  </si>
  <si>
    <t>路駐車回避できず、回避経路出ない位置での路駐車回避。後ろで停止してしまったためアクセル介入</t>
  </si>
  <si>
    <t>交差点右折失敗、右折前の一時停止直前に対向車に近いと運転手が判断。能動的にブレーキ操作。</t>
  </si>
  <si>
    <t>円滑のための介入、左前方に路駐車あり。車体の右後方部分が経路すれすれだったため、道路状況も加味して安全のためハンドル操作</t>
  </si>
  <si>
    <t>直進時　歩行者・自転車等の挙動、歩行者が経路すれすれまたはちょうど被るくらいの位置を直進していた。システムで回避できなくなかったが安全確保のため介入</t>
  </si>
  <si>
    <t>直進時　歩行者・自転車等の挙動、ロータリー内に路駐車（軽トラック）あり。その後方で作業している人がおり、安全のため回避介入</t>
  </si>
  <si>
    <t>直進時　歩行者・自転車等の挙動、道路わきに路駐車（乗用車）あり。その前方で作業している人がおり、安全のため回避介入</t>
  </si>
  <si>
    <t>前方車両急減速・急停止、タクシーが交差点手前で停車しており（幅員が狭いため、自車から見てほぼ正面の位置）、信号が青に変わっても発進しなかった。回避できる場所でもなかったため手動で発進。</t>
  </si>
  <si>
    <t>交差点右折失敗、右折時、対向から直進してくる乗用車の検知が遅れたためブレーキ介入</t>
  </si>
  <si>
    <t>路駐車回避できず、回避経路出ない位置での路駐車（パトカー）回避（ロータリー内）</t>
  </si>
  <si>
    <t>交差点右折失敗、対向車（タクシー）が交差点前で加速したため、右折しようとしたバスが急ブレーキ。危険と判断し一度ブレーキ介入し、その後手動で右折。</t>
  </si>
  <si>
    <t>円滑のための介入、バス停にるーぷる臨時便あり。バス停手前からアクセル介入し、るーぷるの後ろに停車。</t>
  </si>
  <si>
    <t>対向車検知、対向車と近く、ずり下がりの懸念もあったため、近づかれたタイミングでブレーキ介入</t>
  </si>
  <si>
    <t>交差点右折失敗（横断歩道）、横断歩道付近でゆっくり直進している歩行者を検知（恐らく横断する気はなかった）。対向車が近づいてきていたのと、信号が変わりそうだったためアクセル介入</t>
  </si>
  <si>
    <t>右左折時　歩行者・自転車等の挙動、右折先で信号待ちしている原付のドライバーがバスの方向を向いておりrunout検知。止まってしまったためアクセル介入</t>
  </si>
  <si>
    <t>対向車検知、幅員の狭い山道で対向から大型バス接近。安全のため介入</t>
  </si>
  <si>
    <t>右左折時　歩行者・自転車等の挙動、バス後方近くに自転車あり。安全のため介入</t>
  </si>
  <si>
    <t>交差点右折失敗、インターセプションのオクリュージョン発生</t>
  </si>
  <si>
    <t>右左折時　歩行者・自転車等の挙動、右折先で信号待ちしている原付軍団（6台）に対しrunout検知。止まってしまったためアクセル介入</t>
  </si>
  <si>
    <t>優先道路走行車両に譲られたため、対向タクシーに譲られた。</t>
  </si>
  <si>
    <t>路駐車回避できず、ヤマトのトラックと積み替えの車計2台がバス停目の前に止まっており、自動で発進後瞬時に介入</t>
  </si>
  <si>
    <t>直進時　歩行者・自転車等の挙動、右手から坂をのぼってくる原付にrunout検知。瞬時に消えなかったためアクセル介入</t>
  </si>
  <si>
    <t>右左折時　歩行者・自転車等の挙動、左後方の自転車にブラインドスポット。</t>
  </si>
  <si>
    <t>路駐車回避できず、回避経路出ない位置での路駐車（タクシー）回避（ロータリー内）</t>
  </si>
  <si>
    <t>回避走行中の介入、路駐車3台あり。うち1-2台目（どちらも乗用車）はちょい避けしたが、3台目のトラック回避中にブレーキがかかったため介入。</t>
  </si>
  <si>
    <t>路駐車回避できず、ヤマトのトラックがバス停目の前に止まっており、自動で発進後瞬時に介入</t>
  </si>
  <si>
    <t>交差点右折失敗、タクシーが交差点出口付近で停止しており後ろが詰まっていたため、右折できず</t>
  </si>
  <si>
    <t>路駐車回避できず、回避経路出ない位置での路駐車（ワゴン）回避（ロータリー内）</t>
  </si>
  <si>
    <t>直進時　歩行者・自転車等の挙動、路駐車（乗用車）の後方で作業している人がおり、ブレーキがかかった。安全に通行するため介入</t>
  </si>
  <si>
    <t>回避走行中の介入、4台ほど路駐しており、また、対向にも路駐車あり。回避走行している際に、路駐車をよける対向車と対面してしまった。</t>
  </si>
  <si>
    <t>路駐車回避できず、回避経路出ない位置での路駐車（ワゴン）回避（ロータリー内）。途中までは走行を試みたが、路駐車に近くなったため安全のため介入</t>
  </si>
  <si>
    <t>交差点右折失敗、対向からの車が途切れず。取り残されそうになったためアクセル介入</t>
  </si>
  <si>
    <t>路駐車回避できず、交差点を出た直後の幅員が狭い場所にゴミ収集車が停車。自車のほぼ正面</t>
  </si>
  <si>
    <t>直進時　歩行者・自転車等の挙動、車道に自転車を押している歩行者（バスに気づいて減速したり停止していたりといった挙動）がおり、すれすれを通行しそうだったため、安全のためブレーキ介入。なお、その先の仙台城址バス停に救急車が停車しており、バス停まで手動で運転。</t>
  </si>
  <si>
    <t>路駐車回避できず、回避経路出ない位置での路駐車回避（ロータリー内）。</t>
  </si>
  <si>
    <t>路駐車回避できず、接近しても回避しようとしなかったためハンドル介入</t>
  </si>
  <si>
    <t>直進時　歩行者・自転車等の挙動、車道を逆走している自転車あり。自転車との距離も近く、勾配の急な坂道であったため、アクセル→ステアリングの順で介入。なお、そのままバス停まで手動で運行</t>
  </si>
  <si>
    <t>対向車検知、途中まで問題なく進んでいたが、対向タクシーが幅員の狭い急カーブに差し掛かった際に、検知（タクシー後方部が車両に近かったためと思われる）。ブレーキがかかったので一度完全に手動で止まってから再発進。なお、バス停まで手動で運転</t>
  </si>
  <si>
    <t>交差点左折失敗、左折先が渋滞しており、交差点出口付近で停止してしまった。発進できなくなってしまったためアクセル操作で抜け出した。同時に左側にいた自転車および歩行者のrunoutも検知していたが、前田さんに相談し、直接的な要因である本項を選択。</t>
  </si>
  <si>
    <t>路駐車回避できず、路肩が狭く（自車から見て路駐車がほぼ正面の位置）、また、幅員の狭い道に路駐車あり。対向車接近していたため減速。一度完全にブレーキ操作で停止してから再出発。</t>
  </si>
  <si>
    <t>システム、経路出ず発進できなかったためアクセル介入。アウトオブレーン</t>
  </si>
  <si>
    <t>路駐車回避できず、進行方向にタクシー（手前）とトラック（奥）が連続して路駐していた。対向車接近のため介入。</t>
  </si>
  <si>
    <t>交差点左折失敗（横断歩道）、信号待ちの歩行者が車道すれすれに立っておりブレーキがかかった。信号も変わりそうだったため安全のため介入。</t>
  </si>
  <si>
    <t>右左折時　歩行者・自転車等の挙動、左後方の歩行者にブラインドスポット。交差点内でブレーキがかかったためアクセル介入。</t>
  </si>
  <si>
    <t>路駐車回避できず、後続車両が続いていた中で、回避経路出ず停止してしまいそうであったため、アクセル介入で路駐車回避</t>
  </si>
  <si>
    <t>円滑のための介入、交差点右折時に対向から直進車が接近。距離に多少の余裕があったためシステムで運行できなくはなかったと思われるが、運転手が危険と判断しブレーキで介入。そのため、前田さんと相談し、検知遅れではなく円滑で記録を取った。</t>
  </si>
  <si>
    <t>直進時　歩行者・自転車等の挙動、ロータリー内に路駐車あり。その後方で3名荷物を降ろしている人がおり、安全のため回避介入</t>
  </si>
  <si>
    <t>路駐車回避できず、交差点終わりすぐにトラックが路駐。自車から見てほぼ正面の位置にいたため障害物として認識。一度手動で完全停止してから再出発</t>
  </si>
  <si>
    <t>一方通行なし</t>
    <rPh sb="0" eb="4">
      <t>イッポウツウコウ</t>
    </rPh>
    <phoneticPr fontId="3"/>
  </si>
  <si>
    <t>直進時　歩行者・自転車等の挙動、停止線で停止している際に、後方にいる原付が車両に近く発進できなかったため、アクセル介入</t>
    <phoneticPr fontId="3"/>
  </si>
  <si>
    <t>交差点右折失敗、主要因は対向で信号待ちしている原付を検知したこと。なお、同時に歩行者も検知していた</t>
    <phoneticPr fontId="3"/>
  </si>
  <si>
    <t>優先道路走行車両通過待ち、右後方から合流してくる乗用車の検知が遅れため、運転手判断でブレーキ介入。</t>
    <phoneticPr fontId="3"/>
  </si>
  <si>
    <t>土日祝一方通行</t>
    <rPh sb="0" eb="3">
      <t>ドニチシュク</t>
    </rPh>
    <rPh sb="3" eb="7">
      <t>イッポウツウコウ</t>
    </rPh>
    <phoneticPr fontId="3"/>
  </si>
  <si>
    <t>ルート名：</t>
    <phoneticPr fontId="3"/>
  </si>
  <si>
    <t>L4想定区間外</t>
    <phoneticPr fontId="3"/>
  </si>
  <si>
    <t>対向車との譲り合い・道路形状が原因による検知遅れ</t>
    <rPh sb="10" eb="12">
      <t>ドウロ</t>
    </rPh>
    <rPh sb="12" eb="14">
      <t>ケイジョウ</t>
    </rPh>
    <rPh sb="15" eb="17">
      <t>ゲンイン</t>
    </rPh>
    <rPh sb="20" eb="22">
      <t>ケンチ</t>
    </rPh>
    <rPh sb="22" eb="23">
      <t>オク</t>
    </rPh>
    <phoneticPr fontId="3"/>
  </si>
  <si>
    <t>信号の設置・自治体との協力によるインフラ整備</t>
    <phoneticPr fontId="3"/>
  </si>
  <si>
    <t>2027年度実施</t>
  </si>
  <si>
    <t>交差点に取り残されによる円滑に走行するための介入</t>
    <rPh sb="0" eb="3">
      <t>コウサテン</t>
    </rPh>
    <rPh sb="4" eb="5">
      <t>ト</t>
    </rPh>
    <rPh sb="6" eb="7">
      <t>ノコ</t>
    </rPh>
    <rPh sb="12" eb="14">
      <t>エンカツ</t>
    </rPh>
    <rPh sb="15" eb="17">
      <t>ソウコウ</t>
    </rPh>
    <rPh sb="22" eb="24">
      <t>カイニュウ</t>
    </rPh>
    <phoneticPr fontId="3"/>
  </si>
  <si>
    <t>矢印信号の設置・自治体との協力によるインフラ整備</t>
    <rPh sb="0" eb="2">
      <t>ヤジルシ</t>
    </rPh>
    <rPh sb="2" eb="4">
      <t>シンゴウ</t>
    </rPh>
    <rPh sb="5" eb="7">
      <t>セッチ</t>
    </rPh>
    <rPh sb="8" eb="11">
      <t>ジチタイ</t>
    </rPh>
    <rPh sb="13" eb="15">
      <t>キョウリョク</t>
    </rPh>
    <rPh sb="22" eb="24">
      <t>セイビ</t>
    </rPh>
    <phoneticPr fontId="3"/>
  </si>
  <si>
    <t>2027年度実施</t>
    <phoneticPr fontId="3"/>
  </si>
  <si>
    <t>路上駐車回避</t>
    <phoneticPr fontId="3"/>
  </si>
  <si>
    <t>路駐車回避機能の向上</t>
  </si>
  <si>
    <t>既存バス停にて路線バスと鉢合わせ</t>
    <rPh sb="0" eb="2">
      <t>キゾン</t>
    </rPh>
    <rPh sb="4" eb="5">
      <t>テイ</t>
    </rPh>
    <rPh sb="7" eb="9">
      <t>ロセン</t>
    </rPh>
    <rPh sb="12" eb="14">
      <t>ハチア</t>
    </rPh>
    <phoneticPr fontId="3"/>
  </si>
  <si>
    <t>交通事業者との連携</t>
    <rPh sb="0" eb="2">
      <t>コウツウ</t>
    </rPh>
    <rPh sb="2" eb="5">
      <t>ジギョウシャ</t>
    </rPh>
    <rPh sb="7" eb="9">
      <t>レンケイ</t>
    </rPh>
    <phoneticPr fontId="3"/>
  </si>
  <si>
    <t>路駐車回避機能の向上・自治体との協力によるインフラ整備</t>
    <phoneticPr fontId="3"/>
  </si>
  <si>
    <t>車両検知機能の向上</t>
  </si>
  <si>
    <t>車両検知機能の向上</t>
    <phoneticPr fontId="3"/>
  </si>
  <si>
    <t>左折時における歩行者・二輪車の巻き込み防止のための介入</t>
    <rPh sb="0" eb="3">
      <t>サセツジ</t>
    </rPh>
    <rPh sb="7" eb="10">
      <t>ホコウシャ</t>
    </rPh>
    <rPh sb="11" eb="14">
      <t>ニリンシャ</t>
    </rPh>
    <rPh sb="15" eb="16">
      <t>マ</t>
    </rPh>
    <rPh sb="17" eb="18">
      <t>コ</t>
    </rPh>
    <rPh sb="19" eb="21">
      <t>ボウシ</t>
    </rPh>
    <rPh sb="25" eb="27">
      <t>カイニュウ</t>
    </rPh>
    <phoneticPr fontId="3"/>
  </si>
  <si>
    <t>左折時における歩行者の巻き込み防止のための介入</t>
    <phoneticPr fontId="3"/>
  </si>
  <si>
    <t>自治体との協力によるインフラ整備・周辺への周知喚起</t>
  </si>
  <si>
    <t>自治体との協力によるインフラ整備・周辺への周知喚起</t>
    <rPh sb="17" eb="19">
      <t>シュウヘン</t>
    </rPh>
    <phoneticPr fontId="3"/>
  </si>
  <si>
    <t>後方二輪車の巻き込み防止のための介入</t>
    <rPh sb="0" eb="2">
      <t>コウホウ</t>
    </rPh>
    <rPh sb="2" eb="5">
      <t>ニリンシャ</t>
    </rPh>
    <phoneticPr fontId="3"/>
  </si>
  <si>
    <t>自転車逆走による危険回避</t>
    <rPh sb="3" eb="5">
      <t>ギャクソウ</t>
    </rPh>
    <rPh sb="8" eb="10">
      <t>キケン</t>
    </rPh>
    <rPh sb="10" eb="12">
      <t>カイヒ</t>
    </rPh>
    <phoneticPr fontId="3"/>
  </si>
  <si>
    <t>狭路での大型車すれ違いによる危険回避</t>
    <rPh sb="0" eb="2">
      <t>キョウロ</t>
    </rPh>
    <rPh sb="4" eb="6">
      <t>オオガタ</t>
    </rPh>
    <rPh sb="6" eb="7">
      <t>シャ</t>
    </rPh>
    <rPh sb="9" eb="10">
      <t>チガ</t>
    </rPh>
    <rPh sb="14" eb="18">
      <t>キケンカイヒ</t>
    </rPh>
    <phoneticPr fontId="3"/>
  </si>
  <si>
    <t>大型車両走行時のルールの明確化を行う（一方通行）</t>
    <rPh sb="0" eb="2">
      <t>オオガタ</t>
    </rPh>
    <rPh sb="2" eb="4">
      <t>シャリョウ</t>
    </rPh>
    <rPh sb="4" eb="7">
      <t>ソウコウジ</t>
    </rPh>
    <rPh sb="12" eb="15">
      <t>メイカクカ</t>
    </rPh>
    <rPh sb="16" eb="17">
      <t>オコナ</t>
    </rPh>
    <rPh sb="19" eb="21">
      <t>イッポウ</t>
    </rPh>
    <rPh sb="21" eb="23">
      <t>ツウコウ</t>
    </rPh>
    <phoneticPr fontId="3"/>
  </si>
  <si>
    <t>急カーブ時（ヘアピン）における対向車検知</t>
    <rPh sb="0" eb="1">
      <t>キュウ</t>
    </rPh>
    <rPh sb="4" eb="5">
      <t>ジ</t>
    </rPh>
    <rPh sb="15" eb="18">
      <t>タイコウシャ</t>
    </rPh>
    <rPh sb="18" eb="20">
      <t>ケンチ</t>
    </rPh>
    <phoneticPr fontId="3"/>
  </si>
  <si>
    <t>自治体との協力によるインフラ整備・周辺への周知喚起</t>
    <phoneticPr fontId="3"/>
  </si>
  <si>
    <t>検知遅れに対しての危機回避</t>
    <rPh sb="0" eb="2">
      <t>ケンチ</t>
    </rPh>
    <rPh sb="2" eb="3">
      <t>オク</t>
    </rPh>
    <rPh sb="5" eb="6">
      <t>タイ</t>
    </rPh>
    <rPh sb="9" eb="11">
      <t>キキ</t>
    </rPh>
    <rPh sb="11" eb="13">
      <t>カイヒ</t>
    </rPh>
    <phoneticPr fontId="3"/>
  </si>
  <si>
    <t>右折先バイクに対して飛び出し検知発生、車両停止するので介入</t>
    <rPh sb="27" eb="29">
      <t>カイニュウ</t>
    </rPh>
    <phoneticPr fontId="3"/>
  </si>
  <si>
    <t>検知遅れに対しての危機回避</t>
    <phoneticPr fontId="3"/>
  </si>
  <si>
    <t>直進時における歩行者・自転車等の挙動</t>
    <phoneticPr fontId="3"/>
  </si>
  <si>
    <t>バス停発車時における対向車検知</t>
    <rPh sb="2" eb="3">
      <t>テイ</t>
    </rPh>
    <rPh sb="3" eb="5">
      <t>ハッシャ</t>
    </rPh>
    <rPh sb="5" eb="6">
      <t>ジ</t>
    </rPh>
    <rPh sb="10" eb="13">
      <t>タイコウシャ</t>
    </rPh>
    <rPh sb="13" eb="15">
      <t>ケンチ</t>
    </rPh>
    <phoneticPr fontId="3"/>
  </si>
  <si>
    <t>路上駐車回避（狭路）</t>
    <rPh sb="7" eb="9">
      <t>キョウロ</t>
    </rPh>
    <phoneticPr fontId="3"/>
  </si>
  <si>
    <t>左折時における歩行者・自転車等の挙動による介入</t>
    <rPh sb="0" eb="1">
      <t>ヒダリ</t>
    </rPh>
    <rPh sb="21" eb="23">
      <t>カイニュウ</t>
    </rPh>
    <phoneticPr fontId="3"/>
  </si>
  <si>
    <t>直進時　歩行者・自転車等の挙動、横断歩道が車両と車両に挟まれており（対向路駐回避のため停止していた）、横断している歩行者が見えづらかったため、安全のため運転手判断でブレーキ介入</t>
    <phoneticPr fontId="3"/>
  </si>
  <si>
    <t>周辺車両により横断者が見えづらかったので安全のために介入</t>
    <rPh sb="0" eb="2">
      <t>シュウヘン</t>
    </rPh>
    <rPh sb="2" eb="4">
      <t>シャリョウ</t>
    </rPh>
    <rPh sb="20" eb="22">
      <t>アンゼン</t>
    </rPh>
    <rPh sb="26" eb="28">
      <t>カイニュウ</t>
    </rPh>
    <phoneticPr fontId="3"/>
  </si>
  <si>
    <t>押しボタン信号の設置・自治体との協力によるインフラ整備</t>
    <rPh sb="0" eb="1">
      <t>オ</t>
    </rPh>
    <phoneticPr fontId="3"/>
  </si>
  <si>
    <t>直進時　歩行者・自転車等の挙動、山道内カーブ走行中に左後方から自転車追い越し。</t>
    <phoneticPr fontId="3"/>
  </si>
  <si>
    <t>下り坂にて後方から自転車に追い越された</t>
    <rPh sb="0" eb="1">
      <t>クダ</t>
    </rPh>
    <rPh sb="2" eb="3">
      <t>ザカ</t>
    </rPh>
    <rPh sb="13" eb="14">
      <t>オ</t>
    </rPh>
    <rPh sb="15" eb="16">
      <t>コ</t>
    </rPh>
    <phoneticPr fontId="3"/>
  </si>
  <si>
    <t>直進時　歩行者・自転車等の挙動、交差点左折後、信号右折待ちの原付が近く停止。</t>
    <phoneticPr fontId="3"/>
  </si>
  <si>
    <t>左折後、対向車線の右折レーンの原付が近くて停止したので介入</t>
    <rPh sb="4" eb="6">
      <t>タイコウ</t>
    </rPh>
    <rPh sb="6" eb="8">
      <t>シャセン</t>
    </rPh>
    <rPh sb="9" eb="11">
      <t>ウセツ</t>
    </rPh>
    <rPh sb="27" eb="29">
      <t>カイニュウ</t>
    </rPh>
    <phoneticPr fontId="3"/>
  </si>
  <si>
    <t>路駐車回避機能の向上</t>
    <phoneticPr fontId="3"/>
  </si>
  <si>
    <t>直進時　歩行者・自転車等の挙動、幅員の狭い山道の中、車道を歩いていた歩行者に対して安全のため介入</t>
    <phoneticPr fontId="3"/>
  </si>
  <si>
    <t>車道を歩いていた歩行者に対して安全のため介入</t>
    <phoneticPr fontId="3"/>
  </si>
  <si>
    <t>回避走行中の介入、ちょい避けしていたが、対向にて路駐回避する車と接近したため</t>
    <phoneticPr fontId="3"/>
  </si>
  <si>
    <t>交差点右折失敗、歩行者検知で右折できず取り残された</t>
    <rPh sb="19" eb="20">
      <t>ト</t>
    </rPh>
    <rPh sb="21" eb="22">
      <t>ノコ</t>
    </rPh>
    <phoneticPr fontId="3"/>
  </si>
  <si>
    <t>交差点右折失敗　取り残された</t>
    <phoneticPr fontId="3"/>
  </si>
  <si>
    <t>路駐車回避できず　対向車</t>
    <rPh sb="9" eb="12">
      <t>タイコウシャ</t>
    </rPh>
    <phoneticPr fontId="3"/>
  </si>
  <si>
    <t>交差点右折失敗（横断歩道）、横断歩道手前で落ち葉を掃除している人がうろちょろしており検知して停止、取り残され防止のために介入</t>
    <rPh sb="46" eb="48">
      <t>テイシ</t>
    </rPh>
    <rPh sb="49" eb="50">
      <t>ト</t>
    </rPh>
    <rPh sb="51" eb="52">
      <t>ノコ</t>
    </rPh>
    <rPh sb="54" eb="56">
      <t>ボウシ</t>
    </rPh>
    <rPh sb="60" eb="62">
      <t>カイニュウ</t>
    </rPh>
    <phoneticPr fontId="3"/>
  </si>
  <si>
    <t>交差点左折失敗（横断歩道）、信号待ちの歩行者が車道すれすれに立っておりブレーキがかかった。信号が切り替わっており取り残されたので介入。</t>
    <rPh sb="45" eb="47">
      <t>シンゴウ</t>
    </rPh>
    <rPh sb="48" eb="49">
      <t>キ</t>
    </rPh>
    <rPh sb="50" eb="51">
      <t>カ</t>
    </rPh>
    <rPh sb="56" eb="57">
      <t>ト</t>
    </rPh>
    <rPh sb="58" eb="59">
      <t>ノコ</t>
    </rPh>
    <rPh sb="64" eb="66">
      <t>カイニュウ</t>
    </rPh>
    <phoneticPr fontId="3"/>
  </si>
  <si>
    <t>右左折時　歩行者・自転車等の挙動（歩行者検知遅れ）</t>
    <rPh sb="17" eb="20">
      <t>ホコウシャ</t>
    </rPh>
    <rPh sb="20" eb="22">
      <t>ケンチ</t>
    </rPh>
    <rPh sb="22" eb="23">
      <t>オク</t>
    </rPh>
    <phoneticPr fontId="3"/>
  </si>
  <si>
    <t>交差点右折失敗 取り残された</t>
    <phoneticPr fontId="3"/>
  </si>
  <si>
    <t>直進時　歩行者・自転車等の挙動、後ろの原付が近くにいた。ブラインドスポット</t>
    <phoneticPr fontId="3"/>
  </si>
  <si>
    <t>右左折時の周辺の交通参加者に対する危険回避</t>
    <phoneticPr fontId="3"/>
  </si>
  <si>
    <t>直進時　歩行者・自転車等の挙動、右手の自転車に反応</t>
    <phoneticPr fontId="3"/>
  </si>
  <si>
    <t>円滑のための介入、原付が後ろから近づいてきてブレーキできなかたった（ずり下がり）</t>
    <phoneticPr fontId="3"/>
  </si>
  <si>
    <t>円滑に走行するための手動介入</t>
    <phoneticPr fontId="3"/>
  </si>
  <si>
    <t>前方車両や障害物に対する危険回避</t>
    <phoneticPr fontId="3"/>
  </si>
  <si>
    <t>自動運行装置の作動不良時の安全確保</t>
    <phoneticPr fontId="3"/>
  </si>
  <si>
    <t>直進時　歩行者・自転車等の挙動 自転車の飛び出し検知</t>
    <phoneticPr fontId="3"/>
  </si>
  <si>
    <t>対向車検知、対向車（教習車）が路駐回避する際に中央線ギリギリを走行。急ブレーキがかかる前に運転手判断でブレーキ介入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</si>
</sst>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_ "/>
  </numFmts>
  <fonts count="2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4" fillId="0" borderId="0" xfId="1" applyNumberFormat="1" applyFont="1" applyAlignment="1" applyProtection="1">
      <alignment horizontal="left" vertical="center"/>
      <protection locked="0"/>
    </xf>
    <xf numFmtId="0" fontId="4" fillId="0" borderId="0" xfId="1" applyFont="1" applyAlignment="1" applyProtection="1">
      <alignment horizontal="left" vertical="center"/>
      <protection locked="0"/>
    </xf>
    <xf numFmtId="177" fontId="4" fillId="0" borderId="0" xfId="1" applyNumberFormat="1" applyFont="1" applyAlignment="1" applyProtection="1">
      <alignment horizontal="left" vertical="center"/>
      <protection locked="0"/>
    </xf>
    <xf numFmtId="0" fontId="4" fillId="0" borderId="0" xfId="1" applyFont="1" applyAlignment="1" applyProtection="1">
      <alignment horizontal="left" vertical="center" wrapText="1"/>
      <protection locked="0"/>
    </xf>
    <xf numFmtId="179" fontId="4" fillId="0" borderId="0" xfId="1" applyNumberFormat="1" applyFont="1" applyAlignment="1" applyProtection="1">
      <alignment horizontal="left" vertical="center" wrapText="1"/>
      <protection locked="0"/>
    </xf>
    <xf numFmtId="183" fontId="9" fillId="2" borderId="0" xfId="1" applyNumberFormat="1" applyFont="1" applyFill="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 Id="rId5" Type="http://schemas.openxmlformats.org/officeDocument/2006/relationships/image" Target="../media/image15.jpe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5B7961BF-3362-419C-B16C-B918BDD07B44}"/>
            </a:ext>
          </a:extLst>
        </xdr:cNvPr>
        <xdr:cNvSpPr/>
      </xdr:nvSpPr>
      <xdr:spPr>
        <a:xfrm>
          <a:off x="77252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29578FBF-8134-4344-A8F0-8988DBC4E4FA}"/>
            </a:ext>
          </a:extLst>
        </xdr:cNvPr>
        <xdr:cNvSpPr/>
      </xdr:nvSpPr>
      <xdr:spPr>
        <a:xfrm>
          <a:off x="1860665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152400</xdr:colOff>
      <xdr:row>10</xdr:row>
      <xdr:rowOff>88900</xdr:rowOff>
    </xdr:from>
    <xdr:to>
      <xdr:col>52</xdr:col>
      <xdr:colOff>495300</xdr:colOff>
      <xdr:row>39</xdr:row>
      <xdr:rowOff>498358</xdr:rowOff>
    </xdr:to>
    <xdr:grpSp>
      <xdr:nvGrpSpPr>
        <xdr:cNvPr id="3" name="グループ化 2">
          <a:extLst>
            <a:ext uri="{FF2B5EF4-FFF2-40B4-BE49-F238E27FC236}">
              <a16:creationId xmlns:a16="http://schemas.microsoft.com/office/drawing/2014/main" id="{26E93D6F-7B7D-4A05-B612-D8BD71FDE4F8}"/>
            </a:ext>
          </a:extLst>
        </xdr:cNvPr>
        <xdr:cNvGrpSpPr/>
      </xdr:nvGrpSpPr>
      <xdr:grpSpPr>
        <a:xfrm>
          <a:off x="30543500" y="3597910"/>
          <a:ext cx="16725900" cy="12610348"/>
          <a:chOff x="238412" y="66674"/>
          <a:chExt cx="16211263" cy="11217158"/>
        </a:xfrm>
      </xdr:grpSpPr>
      <xdr:pic>
        <xdr:nvPicPr>
          <xdr:cNvPr id="4" name="図 3">
            <a:extLst>
              <a:ext uri="{FF2B5EF4-FFF2-40B4-BE49-F238E27FC236}">
                <a16:creationId xmlns:a16="http://schemas.microsoft.com/office/drawing/2014/main" id="{4D7893D0-2614-D6E9-9402-1709CB099811}"/>
              </a:ext>
            </a:extLst>
          </xdr:cNvPr>
          <xdr:cNvPicPr>
            <a:picLocks noChangeAspect="1"/>
          </xdr:cNvPicPr>
        </xdr:nvPicPr>
        <xdr:blipFill>
          <a:blip xmlns:r="http://schemas.openxmlformats.org/officeDocument/2006/relationships" r:embed="rId1"/>
          <a:stretch>
            <a:fillRect/>
          </a:stretch>
        </xdr:blipFill>
        <xdr:spPr>
          <a:xfrm>
            <a:off x="3457575" y="2705100"/>
            <a:ext cx="8811855" cy="6315956"/>
          </a:xfrm>
          <a:prstGeom prst="rect">
            <a:avLst/>
          </a:prstGeom>
          <a:ln w="19050">
            <a:solidFill>
              <a:schemeClr val="accent1"/>
            </a:solidFill>
          </a:ln>
        </xdr:spPr>
      </xdr:pic>
      <xdr:pic>
        <xdr:nvPicPr>
          <xdr:cNvPr id="5" name="図 4">
            <a:extLst>
              <a:ext uri="{FF2B5EF4-FFF2-40B4-BE49-F238E27FC236}">
                <a16:creationId xmlns:a16="http://schemas.microsoft.com/office/drawing/2014/main" id="{2FFFE5EF-A341-9B77-2E3F-3E2582AB069C}"/>
              </a:ext>
            </a:extLst>
          </xdr:cNvPr>
          <xdr:cNvPicPr>
            <a:picLocks noChangeAspect="1"/>
          </xdr:cNvPicPr>
        </xdr:nvPicPr>
        <xdr:blipFill>
          <a:blip xmlns:r="http://schemas.openxmlformats.org/officeDocument/2006/relationships" r:embed="rId2"/>
          <a:stretch>
            <a:fillRect/>
          </a:stretch>
        </xdr:blipFill>
        <xdr:spPr>
          <a:xfrm>
            <a:off x="12016911" y="66674"/>
            <a:ext cx="3642884" cy="4429971"/>
          </a:xfrm>
          <a:prstGeom prst="rect">
            <a:avLst/>
          </a:prstGeom>
          <a:ln>
            <a:solidFill>
              <a:schemeClr val="accent2"/>
            </a:solidFill>
          </a:ln>
        </xdr:spPr>
      </xdr:pic>
      <xdr:sp macro="" textlink="">
        <xdr:nvSpPr>
          <xdr:cNvPr id="6" name="吹き出し: 線 5">
            <a:extLst>
              <a:ext uri="{FF2B5EF4-FFF2-40B4-BE49-F238E27FC236}">
                <a16:creationId xmlns:a16="http://schemas.microsoft.com/office/drawing/2014/main" id="{148F4484-E4C7-A0A8-3475-884148B43D84}"/>
              </a:ext>
            </a:extLst>
          </xdr:cNvPr>
          <xdr:cNvSpPr/>
        </xdr:nvSpPr>
        <xdr:spPr>
          <a:xfrm>
            <a:off x="10315575" y="2743200"/>
            <a:ext cx="1323975" cy="1238250"/>
          </a:xfrm>
          <a:prstGeom prst="borderCallout1">
            <a:avLst>
              <a:gd name="adj1" fmla="val 26442"/>
              <a:gd name="adj2" fmla="val 101020"/>
              <a:gd name="adj3" fmla="val -577"/>
              <a:gd name="adj4" fmla="val 156631"/>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7" name="図 6">
            <a:extLst>
              <a:ext uri="{FF2B5EF4-FFF2-40B4-BE49-F238E27FC236}">
                <a16:creationId xmlns:a16="http://schemas.microsoft.com/office/drawing/2014/main" id="{05E6FCF7-12E0-AFA2-B4A4-C97677F3EE42}"/>
              </a:ext>
            </a:extLst>
          </xdr:cNvPr>
          <xdr:cNvPicPr>
            <a:picLocks noChangeAspect="1"/>
          </xdr:cNvPicPr>
        </xdr:nvPicPr>
        <xdr:blipFill rotWithShape="1">
          <a:blip xmlns:r="http://schemas.openxmlformats.org/officeDocument/2006/relationships" r:embed="rId3"/>
          <a:srcRect r="11575"/>
          <a:stretch/>
        </xdr:blipFill>
        <xdr:spPr>
          <a:xfrm>
            <a:off x="12011024" y="6997284"/>
            <a:ext cx="4438651" cy="4286548"/>
          </a:xfrm>
          <a:prstGeom prst="rect">
            <a:avLst/>
          </a:prstGeom>
          <a:ln>
            <a:solidFill>
              <a:schemeClr val="accent2"/>
            </a:solidFill>
          </a:ln>
        </xdr:spPr>
      </xdr:pic>
      <xdr:pic>
        <xdr:nvPicPr>
          <xdr:cNvPr id="8" name="図 7">
            <a:extLst>
              <a:ext uri="{FF2B5EF4-FFF2-40B4-BE49-F238E27FC236}">
                <a16:creationId xmlns:a16="http://schemas.microsoft.com/office/drawing/2014/main" id="{2AFD40CB-09A1-C9CD-F0E4-1806D1A33418}"/>
              </a:ext>
            </a:extLst>
          </xdr:cNvPr>
          <xdr:cNvPicPr>
            <a:picLocks noChangeAspect="1"/>
          </xdr:cNvPicPr>
        </xdr:nvPicPr>
        <xdr:blipFill>
          <a:blip xmlns:r="http://schemas.openxmlformats.org/officeDocument/2006/relationships" r:embed="rId4"/>
          <a:stretch>
            <a:fillRect/>
          </a:stretch>
        </xdr:blipFill>
        <xdr:spPr>
          <a:xfrm>
            <a:off x="6260458" y="9048749"/>
            <a:ext cx="5113611" cy="1381455"/>
          </a:xfrm>
          <a:prstGeom prst="rect">
            <a:avLst/>
          </a:prstGeom>
          <a:ln>
            <a:solidFill>
              <a:schemeClr val="accent2"/>
            </a:solidFill>
          </a:ln>
        </xdr:spPr>
      </xdr:pic>
      <xdr:sp macro="" textlink="">
        <xdr:nvSpPr>
          <xdr:cNvPr id="9" name="吹き出し: 線 8">
            <a:extLst>
              <a:ext uri="{FF2B5EF4-FFF2-40B4-BE49-F238E27FC236}">
                <a16:creationId xmlns:a16="http://schemas.microsoft.com/office/drawing/2014/main" id="{5B974B4E-8E61-DD56-A482-A4B8557F7C5E}"/>
              </a:ext>
            </a:extLst>
          </xdr:cNvPr>
          <xdr:cNvSpPr/>
        </xdr:nvSpPr>
        <xdr:spPr>
          <a:xfrm>
            <a:off x="7229475" y="8239125"/>
            <a:ext cx="2447925" cy="657225"/>
          </a:xfrm>
          <a:prstGeom prst="borderCallout1">
            <a:avLst>
              <a:gd name="adj1" fmla="val 101804"/>
              <a:gd name="adj2" fmla="val 96351"/>
              <a:gd name="adj3" fmla="val 151959"/>
              <a:gd name="adj4" fmla="val 88707"/>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10" name="図 9">
            <a:extLst>
              <a:ext uri="{FF2B5EF4-FFF2-40B4-BE49-F238E27FC236}">
                <a16:creationId xmlns:a16="http://schemas.microsoft.com/office/drawing/2014/main" id="{8FF769C7-8367-AFC9-0F0E-2C9D9349F57C}"/>
              </a:ext>
            </a:extLst>
          </xdr:cNvPr>
          <xdr:cNvPicPr>
            <a:picLocks noChangeAspect="1"/>
          </xdr:cNvPicPr>
        </xdr:nvPicPr>
        <xdr:blipFill>
          <a:blip xmlns:r="http://schemas.openxmlformats.org/officeDocument/2006/relationships" r:embed="rId5"/>
          <a:stretch>
            <a:fillRect/>
          </a:stretch>
        </xdr:blipFill>
        <xdr:spPr>
          <a:xfrm>
            <a:off x="238412" y="7734300"/>
            <a:ext cx="4925273" cy="3448845"/>
          </a:xfrm>
          <a:prstGeom prst="rect">
            <a:avLst/>
          </a:prstGeom>
          <a:ln>
            <a:solidFill>
              <a:schemeClr val="accent2"/>
            </a:solidFill>
          </a:ln>
        </xdr:spPr>
      </xdr:pic>
      <xdr:sp macro="" textlink="">
        <xdr:nvSpPr>
          <xdr:cNvPr id="11" name="吹き出し: 線 10">
            <a:extLst>
              <a:ext uri="{FF2B5EF4-FFF2-40B4-BE49-F238E27FC236}">
                <a16:creationId xmlns:a16="http://schemas.microsoft.com/office/drawing/2014/main" id="{BB67EA54-55B8-4BEB-FE57-84382EFA6AC3}"/>
              </a:ext>
            </a:extLst>
          </xdr:cNvPr>
          <xdr:cNvSpPr/>
        </xdr:nvSpPr>
        <xdr:spPr>
          <a:xfrm>
            <a:off x="3952875" y="6457950"/>
            <a:ext cx="1971675" cy="1152525"/>
          </a:xfrm>
          <a:prstGeom prst="borderCallout1">
            <a:avLst>
              <a:gd name="adj1" fmla="val 99325"/>
              <a:gd name="adj2" fmla="val 70747"/>
              <a:gd name="adj3" fmla="val 175099"/>
              <a:gd name="adj4" fmla="val 23007"/>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12" name="図 11">
            <a:extLst>
              <a:ext uri="{FF2B5EF4-FFF2-40B4-BE49-F238E27FC236}">
                <a16:creationId xmlns:a16="http://schemas.microsoft.com/office/drawing/2014/main" id="{10675C50-E77D-B101-7D78-EF18096C0451}"/>
              </a:ext>
            </a:extLst>
          </xdr:cNvPr>
          <xdr:cNvPicPr>
            <a:picLocks noChangeAspect="1"/>
          </xdr:cNvPicPr>
        </xdr:nvPicPr>
        <xdr:blipFill>
          <a:blip xmlns:r="http://schemas.openxmlformats.org/officeDocument/2006/relationships" r:embed="rId6"/>
          <a:stretch>
            <a:fillRect/>
          </a:stretch>
        </xdr:blipFill>
        <xdr:spPr>
          <a:xfrm>
            <a:off x="485775" y="2305051"/>
            <a:ext cx="5715000" cy="2322912"/>
          </a:xfrm>
          <a:prstGeom prst="rect">
            <a:avLst/>
          </a:prstGeom>
          <a:ln>
            <a:solidFill>
              <a:schemeClr val="accent2"/>
            </a:solidFill>
          </a:ln>
        </xdr:spPr>
      </xdr:pic>
      <xdr:sp macro="" textlink="">
        <xdr:nvSpPr>
          <xdr:cNvPr id="13" name="吹き出し: 線 12">
            <a:extLst>
              <a:ext uri="{FF2B5EF4-FFF2-40B4-BE49-F238E27FC236}">
                <a16:creationId xmlns:a16="http://schemas.microsoft.com/office/drawing/2014/main" id="{59F0A8AF-FCCD-91F2-BA74-97A9E511105C}"/>
              </a:ext>
            </a:extLst>
          </xdr:cNvPr>
          <xdr:cNvSpPr/>
        </xdr:nvSpPr>
        <xdr:spPr>
          <a:xfrm>
            <a:off x="5029200" y="4943475"/>
            <a:ext cx="2009775" cy="609600"/>
          </a:xfrm>
          <a:prstGeom prst="borderCallout1">
            <a:avLst>
              <a:gd name="adj1" fmla="val 241"/>
              <a:gd name="adj2" fmla="val 59858"/>
              <a:gd name="adj3" fmla="val -71479"/>
              <a:gd name="adj4" fmla="val 41788"/>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14" name="図 13">
            <a:extLst>
              <a:ext uri="{FF2B5EF4-FFF2-40B4-BE49-F238E27FC236}">
                <a16:creationId xmlns:a16="http://schemas.microsoft.com/office/drawing/2014/main" id="{3A1678C7-78E3-357F-4366-6CB8E4C1148E}"/>
              </a:ext>
            </a:extLst>
          </xdr:cNvPr>
          <xdr:cNvPicPr>
            <a:picLocks noChangeAspect="1"/>
          </xdr:cNvPicPr>
        </xdr:nvPicPr>
        <xdr:blipFill rotWithShape="1">
          <a:blip xmlns:r="http://schemas.openxmlformats.org/officeDocument/2006/relationships" r:embed="rId7"/>
          <a:srcRect l="12882" b="13805"/>
          <a:stretch/>
        </xdr:blipFill>
        <xdr:spPr>
          <a:xfrm>
            <a:off x="6496050" y="247651"/>
            <a:ext cx="5165068" cy="2438400"/>
          </a:xfrm>
          <a:prstGeom prst="rect">
            <a:avLst/>
          </a:prstGeom>
          <a:ln>
            <a:solidFill>
              <a:schemeClr val="accent2"/>
            </a:solidFill>
          </a:ln>
        </xdr:spPr>
      </xdr:pic>
      <xdr:sp macro="" textlink="">
        <xdr:nvSpPr>
          <xdr:cNvPr id="15" name="吹き出し: 線 14">
            <a:extLst>
              <a:ext uri="{FF2B5EF4-FFF2-40B4-BE49-F238E27FC236}">
                <a16:creationId xmlns:a16="http://schemas.microsoft.com/office/drawing/2014/main" id="{3467AD39-078B-C716-DB3E-0448C267C3CA}"/>
              </a:ext>
            </a:extLst>
          </xdr:cNvPr>
          <xdr:cNvSpPr/>
        </xdr:nvSpPr>
        <xdr:spPr>
          <a:xfrm>
            <a:off x="7715250" y="3714750"/>
            <a:ext cx="1495425" cy="923926"/>
          </a:xfrm>
          <a:prstGeom prst="borderCallout1">
            <a:avLst>
              <a:gd name="adj1" fmla="val -831"/>
              <a:gd name="adj2" fmla="val 9909"/>
              <a:gd name="adj3" fmla="val -118646"/>
              <a:gd name="adj4" fmla="val 44685"/>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16" name="図 15">
            <a:extLst>
              <a:ext uri="{FF2B5EF4-FFF2-40B4-BE49-F238E27FC236}">
                <a16:creationId xmlns:a16="http://schemas.microsoft.com/office/drawing/2014/main" id="{DA27E294-EE85-5FDD-34F1-C19044C65E34}"/>
              </a:ext>
            </a:extLst>
          </xdr:cNvPr>
          <xdr:cNvPicPr>
            <a:picLocks noChangeAspect="1"/>
          </xdr:cNvPicPr>
        </xdr:nvPicPr>
        <xdr:blipFill>
          <a:blip xmlns:r="http://schemas.openxmlformats.org/officeDocument/2006/relationships" r:embed="rId8"/>
          <a:stretch>
            <a:fillRect/>
          </a:stretch>
        </xdr:blipFill>
        <xdr:spPr>
          <a:xfrm>
            <a:off x="12639675" y="4655935"/>
            <a:ext cx="2600325" cy="2202558"/>
          </a:xfrm>
          <a:prstGeom prst="rect">
            <a:avLst/>
          </a:prstGeom>
          <a:ln>
            <a:solidFill>
              <a:schemeClr val="accent2"/>
            </a:solidFill>
          </a:ln>
        </xdr:spPr>
      </xdr:pic>
      <xdr:sp macro="" textlink="">
        <xdr:nvSpPr>
          <xdr:cNvPr id="17" name="吹き出し: 線 16">
            <a:extLst>
              <a:ext uri="{FF2B5EF4-FFF2-40B4-BE49-F238E27FC236}">
                <a16:creationId xmlns:a16="http://schemas.microsoft.com/office/drawing/2014/main" id="{9C828B02-E062-36F1-D4F6-74852A2A5A94}"/>
              </a:ext>
            </a:extLst>
          </xdr:cNvPr>
          <xdr:cNvSpPr/>
        </xdr:nvSpPr>
        <xdr:spPr>
          <a:xfrm>
            <a:off x="11220450" y="5019675"/>
            <a:ext cx="809625" cy="1600200"/>
          </a:xfrm>
          <a:prstGeom prst="borderCallout1">
            <a:avLst>
              <a:gd name="adj1" fmla="val 94299"/>
              <a:gd name="adj2" fmla="val 101020"/>
              <a:gd name="adj3" fmla="val 133352"/>
              <a:gd name="adj4" fmla="val 143690"/>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sp macro="" textlink="">
        <xdr:nvSpPr>
          <xdr:cNvPr id="18" name="吹き出し: 線 17">
            <a:extLst>
              <a:ext uri="{FF2B5EF4-FFF2-40B4-BE49-F238E27FC236}">
                <a16:creationId xmlns:a16="http://schemas.microsoft.com/office/drawing/2014/main" id="{E037C608-7F76-92CB-84A9-236FF1190925}"/>
              </a:ext>
            </a:extLst>
          </xdr:cNvPr>
          <xdr:cNvSpPr/>
        </xdr:nvSpPr>
        <xdr:spPr>
          <a:xfrm>
            <a:off x="9648825" y="5143500"/>
            <a:ext cx="1266825" cy="809625"/>
          </a:xfrm>
          <a:prstGeom prst="borderCallout1">
            <a:avLst>
              <a:gd name="adj1" fmla="val -2970"/>
              <a:gd name="adj2" fmla="val 88238"/>
              <a:gd name="adj3" fmla="val -56753"/>
              <a:gd name="adj4" fmla="val 240426"/>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76200</xdr:colOff>
      <xdr:row>10</xdr:row>
      <xdr:rowOff>76200</xdr:rowOff>
    </xdr:from>
    <xdr:to>
      <xdr:col>47</xdr:col>
      <xdr:colOff>437863</xdr:colOff>
      <xdr:row>60</xdr:row>
      <xdr:rowOff>91958</xdr:rowOff>
    </xdr:to>
    <xdr:grpSp>
      <xdr:nvGrpSpPr>
        <xdr:cNvPr id="14" name="グループ化 13">
          <a:extLst>
            <a:ext uri="{FF2B5EF4-FFF2-40B4-BE49-F238E27FC236}">
              <a16:creationId xmlns:a16="http://schemas.microsoft.com/office/drawing/2014/main" id="{F1DF7EB8-17E4-42D6-978A-4955B9D931B3}"/>
            </a:ext>
          </a:extLst>
        </xdr:cNvPr>
        <xdr:cNvGrpSpPr/>
      </xdr:nvGrpSpPr>
      <xdr:grpSpPr>
        <a:xfrm>
          <a:off x="26123900" y="2476500"/>
          <a:ext cx="16215073" cy="11195568"/>
          <a:chOff x="238412" y="66674"/>
          <a:chExt cx="16211263" cy="11217158"/>
        </a:xfrm>
      </xdr:grpSpPr>
      <xdr:pic>
        <xdr:nvPicPr>
          <xdr:cNvPr id="15" name="図 14">
            <a:extLst>
              <a:ext uri="{FF2B5EF4-FFF2-40B4-BE49-F238E27FC236}">
                <a16:creationId xmlns:a16="http://schemas.microsoft.com/office/drawing/2014/main" id="{B4125E09-8CAA-7ABF-0C0A-058B4FA452BD}"/>
              </a:ext>
            </a:extLst>
          </xdr:cNvPr>
          <xdr:cNvPicPr>
            <a:picLocks noChangeAspect="1"/>
          </xdr:cNvPicPr>
        </xdr:nvPicPr>
        <xdr:blipFill>
          <a:blip xmlns:r="http://schemas.openxmlformats.org/officeDocument/2006/relationships" r:embed="rId1"/>
          <a:stretch>
            <a:fillRect/>
          </a:stretch>
        </xdr:blipFill>
        <xdr:spPr>
          <a:xfrm>
            <a:off x="3457575" y="2705100"/>
            <a:ext cx="8811855" cy="6315956"/>
          </a:xfrm>
          <a:prstGeom prst="rect">
            <a:avLst/>
          </a:prstGeom>
          <a:ln w="19050">
            <a:solidFill>
              <a:schemeClr val="accent1"/>
            </a:solidFill>
          </a:ln>
        </xdr:spPr>
      </xdr:pic>
      <xdr:pic>
        <xdr:nvPicPr>
          <xdr:cNvPr id="16" name="図 15">
            <a:extLst>
              <a:ext uri="{FF2B5EF4-FFF2-40B4-BE49-F238E27FC236}">
                <a16:creationId xmlns:a16="http://schemas.microsoft.com/office/drawing/2014/main" id="{61DF4211-FFA6-8EFC-E55A-D661D97F306F}"/>
              </a:ext>
            </a:extLst>
          </xdr:cNvPr>
          <xdr:cNvPicPr>
            <a:picLocks noChangeAspect="1"/>
          </xdr:cNvPicPr>
        </xdr:nvPicPr>
        <xdr:blipFill>
          <a:blip xmlns:r="http://schemas.openxmlformats.org/officeDocument/2006/relationships" r:embed="rId2"/>
          <a:stretch>
            <a:fillRect/>
          </a:stretch>
        </xdr:blipFill>
        <xdr:spPr>
          <a:xfrm>
            <a:off x="12016911" y="66674"/>
            <a:ext cx="3642884" cy="4429971"/>
          </a:xfrm>
          <a:prstGeom prst="rect">
            <a:avLst/>
          </a:prstGeom>
          <a:ln>
            <a:solidFill>
              <a:schemeClr val="accent2"/>
            </a:solidFill>
          </a:ln>
        </xdr:spPr>
      </xdr:pic>
      <xdr:sp macro="" textlink="">
        <xdr:nvSpPr>
          <xdr:cNvPr id="17" name="吹き出し: 線 16">
            <a:extLst>
              <a:ext uri="{FF2B5EF4-FFF2-40B4-BE49-F238E27FC236}">
                <a16:creationId xmlns:a16="http://schemas.microsoft.com/office/drawing/2014/main" id="{AACA631E-06B3-ACEB-CB25-0E1FB18264C0}"/>
              </a:ext>
            </a:extLst>
          </xdr:cNvPr>
          <xdr:cNvSpPr/>
        </xdr:nvSpPr>
        <xdr:spPr>
          <a:xfrm>
            <a:off x="10315575" y="2743200"/>
            <a:ext cx="1323975" cy="1238250"/>
          </a:xfrm>
          <a:prstGeom prst="borderCallout1">
            <a:avLst>
              <a:gd name="adj1" fmla="val 26442"/>
              <a:gd name="adj2" fmla="val 101020"/>
              <a:gd name="adj3" fmla="val -577"/>
              <a:gd name="adj4" fmla="val 156631"/>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18" name="図 17">
            <a:extLst>
              <a:ext uri="{FF2B5EF4-FFF2-40B4-BE49-F238E27FC236}">
                <a16:creationId xmlns:a16="http://schemas.microsoft.com/office/drawing/2014/main" id="{0FD9B72E-091D-1B62-4111-BA6B451B0578}"/>
              </a:ext>
            </a:extLst>
          </xdr:cNvPr>
          <xdr:cNvPicPr>
            <a:picLocks noChangeAspect="1"/>
          </xdr:cNvPicPr>
        </xdr:nvPicPr>
        <xdr:blipFill rotWithShape="1">
          <a:blip xmlns:r="http://schemas.openxmlformats.org/officeDocument/2006/relationships" r:embed="rId3"/>
          <a:srcRect r="11575"/>
          <a:stretch/>
        </xdr:blipFill>
        <xdr:spPr>
          <a:xfrm>
            <a:off x="12011024" y="6997284"/>
            <a:ext cx="4438651" cy="4286548"/>
          </a:xfrm>
          <a:prstGeom prst="rect">
            <a:avLst/>
          </a:prstGeom>
          <a:ln>
            <a:solidFill>
              <a:schemeClr val="accent2"/>
            </a:solidFill>
          </a:ln>
        </xdr:spPr>
      </xdr:pic>
      <xdr:pic>
        <xdr:nvPicPr>
          <xdr:cNvPr id="19" name="図 18">
            <a:extLst>
              <a:ext uri="{FF2B5EF4-FFF2-40B4-BE49-F238E27FC236}">
                <a16:creationId xmlns:a16="http://schemas.microsoft.com/office/drawing/2014/main" id="{B6DABEE3-B9F8-C412-C08A-2E71D9D3F4BE}"/>
              </a:ext>
            </a:extLst>
          </xdr:cNvPr>
          <xdr:cNvPicPr>
            <a:picLocks noChangeAspect="1"/>
          </xdr:cNvPicPr>
        </xdr:nvPicPr>
        <xdr:blipFill>
          <a:blip xmlns:r="http://schemas.openxmlformats.org/officeDocument/2006/relationships" r:embed="rId4"/>
          <a:stretch>
            <a:fillRect/>
          </a:stretch>
        </xdr:blipFill>
        <xdr:spPr>
          <a:xfrm>
            <a:off x="6260458" y="9048749"/>
            <a:ext cx="5113611" cy="1381455"/>
          </a:xfrm>
          <a:prstGeom prst="rect">
            <a:avLst/>
          </a:prstGeom>
          <a:ln>
            <a:solidFill>
              <a:schemeClr val="accent2"/>
            </a:solidFill>
          </a:ln>
        </xdr:spPr>
      </xdr:pic>
      <xdr:sp macro="" textlink="">
        <xdr:nvSpPr>
          <xdr:cNvPr id="20" name="吹き出し: 線 19">
            <a:extLst>
              <a:ext uri="{FF2B5EF4-FFF2-40B4-BE49-F238E27FC236}">
                <a16:creationId xmlns:a16="http://schemas.microsoft.com/office/drawing/2014/main" id="{466D72D9-0DB3-2CF7-12A0-75BD6420DB5B}"/>
              </a:ext>
            </a:extLst>
          </xdr:cNvPr>
          <xdr:cNvSpPr/>
        </xdr:nvSpPr>
        <xdr:spPr>
          <a:xfrm>
            <a:off x="7229475" y="8239125"/>
            <a:ext cx="2447925" cy="657225"/>
          </a:xfrm>
          <a:prstGeom prst="borderCallout1">
            <a:avLst>
              <a:gd name="adj1" fmla="val 101804"/>
              <a:gd name="adj2" fmla="val 96351"/>
              <a:gd name="adj3" fmla="val 151959"/>
              <a:gd name="adj4" fmla="val 88707"/>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21" name="図 20">
            <a:extLst>
              <a:ext uri="{FF2B5EF4-FFF2-40B4-BE49-F238E27FC236}">
                <a16:creationId xmlns:a16="http://schemas.microsoft.com/office/drawing/2014/main" id="{DD2C930F-420C-ED3F-D384-3A4E4C483B25}"/>
              </a:ext>
            </a:extLst>
          </xdr:cNvPr>
          <xdr:cNvPicPr>
            <a:picLocks noChangeAspect="1"/>
          </xdr:cNvPicPr>
        </xdr:nvPicPr>
        <xdr:blipFill>
          <a:blip xmlns:r="http://schemas.openxmlformats.org/officeDocument/2006/relationships" r:embed="rId5"/>
          <a:stretch>
            <a:fillRect/>
          </a:stretch>
        </xdr:blipFill>
        <xdr:spPr>
          <a:xfrm>
            <a:off x="238412" y="7734300"/>
            <a:ext cx="4925273" cy="3448845"/>
          </a:xfrm>
          <a:prstGeom prst="rect">
            <a:avLst/>
          </a:prstGeom>
          <a:ln>
            <a:solidFill>
              <a:schemeClr val="accent2"/>
            </a:solidFill>
          </a:ln>
        </xdr:spPr>
      </xdr:pic>
      <xdr:sp macro="" textlink="">
        <xdr:nvSpPr>
          <xdr:cNvPr id="22" name="吹き出し: 線 21">
            <a:extLst>
              <a:ext uri="{FF2B5EF4-FFF2-40B4-BE49-F238E27FC236}">
                <a16:creationId xmlns:a16="http://schemas.microsoft.com/office/drawing/2014/main" id="{C96BCCD1-5A0E-7812-0AB2-7361F2AA1B53}"/>
              </a:ext>
            </a:extLst>
          </xdr:cNvPr>
          <xdr:cNvSpPr/>
        </xdr:nvSpPr>
        <xdr:spPr>
          <a:xfrm>
            <a:off x="3952875" y="6457950"/>
            <a:ext cx="1971675" cy="1152525"/>
          </a:xfrm>
          <a:prstGeom prst="borderCallout1">
            <a:avLst>
              <a:gd name="adj1" fmla="val 99325"/>
              <a:gd name="adj2" fmla="val 70747"/>
              <a:gd name="adj3" fmla="val 175099"/>
              <a:gd name="adj4" fmla="val 23007"/>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23" name="図 22">
            <a:extLst>
              <a:ext uri="{FF2B5EF4-FFF2-40B4-BE49-F238E27FC236}">
                <a16:creationId xmlns:a16="http://schemas.microsoft.com/office/drawing/2014/main" id="{BD8ADD39-7053-15A1-C11B-3C42BE194AEF}"/>
              </a:ext>
            </a:extLst>
          </xdr:cNvPr>
          <xdr:cNvPicPr>
            <a:picLocks noChangeAspect="1"/>
          </xdr:cNvPicPr>
        </xdr:nvPicPr>
        <xdr:blipFill>
          <a:blip xmlns:r="http://schemas.openxmlformats.org/officeDocument/2006/relationships" r:embed="rId6"/>
          <a:stretch>
            <a:fillRect/>
          </a:stretch>
        </xdr:blipFill>
        <xdr:spPr>
          <a:xfrm>
            <a:off x="485775" y="2305051"/>
            <a:ext cx="5715000" cy="2322912"/>
          </a:xfrm>
          <a:prstGeom prst="rect">
            <a:avLst/>
          </a:prstGeom>
          <a:ln>
            <a:solidFill>
              <a:schemeClr val="accent2"/>
            </a:solidFill>
          </a:ln>
        </xdr:spPr>
      </xdr:pic>
      <xdr:sp macro="" textlink="">
        <xdr:nvSpPr>
          <xdr:cNvPr id="24" name="吹き出し: 線 23">
            <a:extLst>
              <a:ext uri="{FF2B5EF4-FFF2-40B4-BE49-F238E27FC236}">
                <a16:creationId xmlns:a16="http://schemas.microsoft.com/office/drawing/2014/main" id="{F1A5AA5E-FE8C-97CD-0A32-1426994D5EF1}"/>
              </a:ext>
            </a:extLst>
          </xdr:cNvPr>
          <xdr:cNvSpPr/>
        </xdr:nvSpPr>
        <xdr:spPr>
          <a:xfrm>
            <a:off x="5029200" y="4943475"/>
            <a:ext cx="2009775" cy="609600"/>
          </a:xfrm>
          <a:prstGeom prst="borderCallout1">
            <a:avLst>
              <a:gd name="adj1" fmla="val 241"/>
              <a:gd name="adj2" fmla="val 59858"/>
              <a:gd name="adj3" fmla="val -71479"/>
              <a:gd name="adj4" fmla="val 41788"/>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25" name="図 24">
            <a:extLst>
              <a:ext uri="{FF2B5EF4-FFF2-40B4-BE49-F238E27FC236}">
                <a16:creationId xmlns:a16="http://schemas.microsoft.com/office/drawing/2014/main" id="{423FF055-6818-1301-E40E-297A4E1988FD}"/>
              </a:ext>
            </a:extLst>
          </xdr:cNvPr>
          <xdr:cNvPicPr>
            <a:picLocks noChangeAspect="1"/>
          </xdr:cNvPicPr>
        </xdr:nvPicPr>
        <xdr:blipFill rotWithShape="1">
          <a:blip xmlns:r="http://schemas.openxmlformats.org/officeDocument/2006/relationships" r:embed="rId7"/>
          <a:srcRect l="12882" b="13805"/>
          <a:stretch/>
        </xdr:blipFill>
        <xdr:spPr>
          <a:xfrm>
            <a:off x="6496050" y="247651"/>
            <a:ext cx="5165068" cy="2438400"/>
          </a:xfrm>
          <a:prstGeom prst="rect">
            <a:avLst/>
          </a:prstGeom>
          <a:ln>
            <a:solidFill>
              <a:schemeClr val="accent2"/>
            </a:solidFill>
          </a:ln>
        </xdr:spPr>
      </xdr:pic>
      <xdr:sp macro="" textlink="">
        <xdr:nvSpPr>
          <xdr:cNvPr id="26" name="吹き出し: 線 25">
            <a:extLst>
              <a:ext uri="{FF2B5EF4-FFF2-40B4-BE49-F238E27FC236}">
                <a16:creationId xmlns:a16="http://schemas.microsoft.com/office/drawing/2014/main" id="{21E9EBB1-F29A-1DDD-17CB-A3B63AF9869F}"/>
              </a:ext>
            </a:extLst>
          </xdr:cNvPr>
          <xdr:cNvSpPr/>
        </xdr:nvSpPr>
        <xdr:spPr>
          <a:xfrm>
            <a:off x="7715250" y="3714750"/>
            <a:ext cx="1495425" cy="923926"/>
          </a:xfrm>
          <a:prstGeom prst="borderCallout1">
            <a:avLst>
              <a:gd name="adj1" fmla="val -831"/>
              <a:gd name="adj2" fmla="val 9909"/>
              <a:gd name="adj3" fmla="val -118646"/>
              <a:gd name="adj4" fmla="val 44685"/>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pic>
        <xdr:nvPicPr>
          <xdr:cNvPr id="27" name="図 26">
            <a:extLst>
              <a:ext uri="{FF2B5EF4-FFF2-40B4-BE49-F238E27FC236}">
                <a16:creationId xmlns:a16="http://schemas.microsoft.com/office/drawing/2014/main" id="{14DA96E6-0B4E-D533-2F14-516B7B1536AE}"/>
              </a:ext>
            </a:extLst>
          </xdr:cNvPr>
          <xdr:cNvPicPr>
            <a:picLocks noChangeAspect="1"/>
          </xdr:cNvPicPr>
        </xdr:nvPicPr>
        <xdr:blipFill>
          <a:blip xmlns:r="http://schemas.openxmlformats.org/officeDocument/2006/relationships" r:embed="rId8"/>
          <a:stretch>
            <a:fillRect/>
          </a:stretch>
        </xdr:blipFill>
        <xdr:spPr>
          <a:xfrm>
            <a:off x="12639675" y="4655935"/>
            <a:ext cx="2600325" cy="2202558"/>
          </a:xfrm>
          <a:prstGeom prst="rect">
            <a:avLst/>
          </a:prstGeom>
          <a:ln>
            <a:solidFill>
              <a:schemeClr val="accent2"/>
            </a:solidFill>
          </a:ln>
        </xdr:spPr>
      </xdr:pic>
      <xdr:sp macro="" textlink="">
        <xdr:nvSpPr>
          <xdr:cNvPr id="28" name="吹き出し: 線 27">
            <a:extLst>
              <a:ext uri="{FF2B5EF4-FFF2-40B4-BE49-F238E27FC236}">
                <a16:creationId xmlns:a16="http://schemas.microsoft.com/office/drawing/2014/main" id="{FB953A12-83EC-6F0B-70C7-2D130F4D9379}"/>
              </a:ext>
            </a:extLst>
          </xdr:cNvPr>
          <xdr:cNvSpPr/>
        </xdr:nvSpPr>
        <xdr:spPr>
          <a:xfrm>
            <a:off x="11220450" y="5019675"/>
            <a:ext cx="809625" cy="1600200"/>
          </a:xfrm>
          <a:prstGeom prst="borderCallout1">
            <a:avLst>
              <a:gd name="adj1" fmla="val 94299"/>
              <a:gd name="adj2" fmla="val 101020"/>
              <a:gd name="adj3" fmla="val 133352"/>
              <a:gd name="adj4" fmla="val 143690"/>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sp macro="" textlink="">
        <xdr:nvSpPr>
          <xdr:cNvPr id="29" name="吹き出し: 線 28">
            <a:extLst>
              <a:ext uri="{FF2B5EF4-FFF2-40B4-BE49-F238E27FC236}">
                <a16:creationId xmlns:a16="http://schemas.microsoft.com/office/drawing/2014/main" id="{40F86613-C9CC-A0E5-7FAA-1EF894A6670D}"/>
              </a:ext>
            </a:extLst>
          </xdr:cNvPr>
          <xdr:cNvSpPr/>
        </xdr:nvSpPr>
        <xdr:spPr>
          <a:xfrm>
            <a:off x="9648825" y="5143500"/>
            <a:ext cx="1266825" cy="809625"/>
          </a:xfrm>
          <a:prstGeom prst="borderCallout1">
            <a:avLst>
              <a:gd name="adj1" fmla="val -2970"/>
              <a:gd name="adj2" fmla="val 88238"/>
              <a:gd name="adj3" fmla="val -56753"/>
              <a:gd name="adj4" fmla="val 240426"/>
            </a:avLst>
          </a:prstGeom>
          <a:noFill/>
          <a:ln w="381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2169" y="15292251"/>
          <a:ext cx="5667557" cy="455807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0333" y="18789831"/>
          <a:ext cx="5083356" cy="455807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5" zoomScaleNormal="75" workbookViewId="0">
      <pane xSplit="2" ySplit="7" topLeftCell="C41" activePane="bottomRight" state="frozen"/>
      <selection pane="topRight" activeCell="E1" sqref="E1"/>
      <selection pane="bottomLeft" activeCell="A45" sqref="A45"/>
      <selection pane="bottomRight" activeCell="I8" sqref="I8"/>
    </sheetView>
  </sheetViews>
  <sheetFormatPr defaultColWidth="8" defaultRowHeight="16.2"/>
  <cols>
    <col min="1" max="1" width="3.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c r="B2" s="1" t="s">
        <v>0</v>
      </c>
      <c r="C2" s="2"/>
    </row>
    <row r="3" spans="2:10" ht="16.5" customHeight="1">
      <c r="B3" s="85" t="s">
        <v>551</v>
      </c>
      <c r="C3" s="5"/>
      <c r="G3" s="232" t="s">
        <v>1</v>
      </c>
      <c r="H3" s="232" t="s">
        <v>2</v>
      </c>
      <c r="I3" s="232" t="s">
        <v>3</v>
      </c>
    </row>
    <row r="4" spans="2:10">
      <c r="B4" s="7" t="s">
        <v>4</v>
      </c>
      <c r="C4" s="8"/>
      <c r="G4" s="233"/>
      <c r="H4" s="233" t="s">
        <v>488</v>
      </c>
      <c r="I4" s="233" t="s">
        <v>487</v>
      </c>
    </row>
    <row r="5" spans="2:10">
      <c r="G5" s="231" t="s">
        <v>5</v>
      </c>
    </row>
    <row r="6" spans="2:10">
      <c r="E6" s="6"/>
    </row>
    <row r="7" spans="2:10">
      <c r="B7" s="275" t="s">
        <v>6</v>
      </c>
      <c r="C7" s="276" t="s">
        <v>7</v>
      </c>
      <c r="D7" s="277" t="s">
        <v>8</v>
      </c>
      <c r="E7" s="276" t="s">
        <v>9</v>
      </c>
      <c r="F7" s="277" t="s">
        <v>10</v>
      </c>
      <c r="G7" s="278" t="s">
        <v>11</v>
      </c>
      <c r="H7" s="276" t="s">
        <v>12</v>
      </c>
      <c r="I7" s="279" t="s">
        <v>13</v>
      </c>
    </row>
    <row r="8" spans="2:10" ht="32.4">
      <c r="B8" s="294" t="s">
        <v>14</v>
      </c>
      <c r="C8" s="15">
        <f t="shared" ref="C8:C82" si="0">ROW()-7</f>
        <v>1</v>
      </c>
      <c r="D8" s="208" t="s">
        <v>15</v>
      </c>
      <c r="E8" s="15" t="s">
        <v>16</v>
      </c>
      <c r="F8" s="209" t="s">
        <v>17</v>
      </c>
      <c r="G8" s="209" t="s">
        <v>18</v>
      </c>
      <c r="H8" s="137">
        <v>2</v>
      </c>
      <c r="I8" s="286"/>
      <c r="J8" s="3" t="s">
        <v>19</v>
      </c>
    </row>
    <row r="9" spans="2:10" ht="32.4">
      <c r="B9" s="295" t="s">
        <v>14</v>
      </c>
      <c r="C9" s="12">
        <f t="shared" si="0"/>
        <v>2</v>
      </c>
      <c r="D9" s="89" t="s">
        <v>15</v>
      </c>
      <c r="E9" s="9" t="s">
        <v>20</v>
      </c>
      <c r="F9" s="90" t="s">
        <v>21</v>
      </c>
      <c r="G9" s="90" t="s">
        <v>18</v>
      </c>
      <c r="H9" s="138">
        <v>3</v>
      </c>
      <c r="I9" s="287"/>
      <c r="J9" s="3" t="s">
        <v>19</v>
      </c>
    </row>
    <row r="10" spans="2:10" ht="32.4">
      <c r="B10" s="295" t="s">
        <v>14</v>
      </c>
      <c r="C10" s="13">
        <f t="shared" si="0"/>
        <v>3</v>
      </c>
      <c r="D10" s="89" t="s">
        <v>15</v>
      </c>
      <c r="E10" s="12" t="s">
        <v>22</v>
      </c>
      <c r="F10" s="90" t="s">
        <v>23</v>
      </c>
      <c r="G10" s="90" t="s">
        <v>24</v>
      </c>
      <c r="H10" s="139" t="s">
        <v>239</v>
      </c>
      <c r="I10" s="288"/>
      <c r="J10" s="3" t="s">
        <v>19</v>
      </c>
    </row>
    <row r="11" spans="2:10" ht="32.4">
      <c r="B11" s="295" t="s">
        <v>14</v>
      </c>
      <c r="C11" s="12">
        <f t="shared" si="0"/>
        <v>4</v>
      </c>
      <c r="D11" s="89" t="s">
        <v>15</v>
      </c>
      <c r="E11" s="12" t="s">
        <v>25</v>
      </c>
      <c r="F11" s="13" t="s">
        <v>26</v>
      </c>
      <c r="G11" s="13" t="s">
        <v>24</v>
      </c>
      <c r="H11" s="139" t="s">
        <v>239</v>
      </c>
      <c r="I11" s="287"/>
      <c r="J11" s="3" t="s">
        <v>19</v>
      </c>
    </row>
    <row r="12" spans="2:10" ht="32.4">
      <c r="B12" s="295" t="s">
        <v>14</v>
      </c>
      <c r="C12" s="9">
        <f t="shared" si="0"/>
        <v>5</v>
      </c>
      <c r="D12" s="212" t="s">
        <v>15</v>
      </c>
      <c r="E12" s="27" t="s">
        <v>27</v>
      </c>
      <c r="F12" s="211" t="s">
        <v>28</v>
      </c>
      <c r="G12" s="211" t="s">
        <v>18</v>
      </c>
      <c r="H12" s="140">
        <v>5</v>
      </c>
      <c r="I12" s="289"/>
      <c r="J12" s="3" t="s">
        <v>19</v>
      </c>
    </row>
    <row r="13" spans="2:10" ht="32.4">
      <c r="B13" s="295" t="s">
        <v>14</v>
      </c>
      <c r="C13" s="9">
        <f t="shared" si="0"/>
        <v>6</v>
      </c>
      <c r="D13" s="113" t="s">
        <v>15</v>
      </c>
      <c r="E13" s="12" t="s">
        <v>29</v>
      </c>
      <c r="F13" s="13" t="s">
        <v>30</v>
      </c>
      <c r="G13" s="13" t="s">
        <v>18</v>
      </c>
      <c r="H13" s="138">
        <v>2</v>
      </c>
      <c r="I13" s="287"/>
      <c r="J13" s="3" t="s">
        <v>19</v>
      </c>
    </row>
    <row r="14" spans="2:10" ht="32.4">
      <c r="B14" s="295" t="s">
        <v>14</v>
      </c>
      <c r="C14" s="27">
        <f t="shared" si="0"/>
        <v>7</v>
      </c>
      <c r="D14" s="89" t="s">
        <v>15</v>
      </c>
      <c r="E14" s="12" t="s">
        <v>31</v>
      </c>
      <c r="F14" s="13" t="s">
        <v>32</v>
      </c>
      <c r="G14" s="13" t="s">
        <v>24</v>
      </c>
      <c r="H14" s="139" t="s">
        <v>239</v>
      </c>
      <c r="I14" s="287"/>
      <c r="J14" s="3" t="s">
        <v>19</v>
      </c>
    </row>
    <row r="15" spans="2:10" ht="32.4">
      <c r="B15" s="295" t="s">
        <v>14</v>
      </c>
      <c r="C15" s="18">
        <f t="shared" si="0"/>
        <v>8</v>
      </c>
      <c r="D15" s="213" t="s">
        <v>33</v>
      </c>
      <c r="E15" s="18" t="s">
        <v>34</v>
      </c>
      <c r="F15" s="13" t="s">
        <v>35</v>
      </c>
      <c r="G15" s="13" t="s">
        <v>18</v>
      </c>
      <c r="H15" s="138">
        <v>5.6</v>
      </c>
      <c r="I15" s="287"/>
      <c r="J15" s="3" t="s">
        <v>19</v>
      </c>
    </row>
    <row r="16" spans="2:10" ht="32.4">
      <c r="B16" s="295" t="s">
        <v>14</v>
      </c>
      <c r="C16" s="18">
        <f t="shared" si="0"/>
        <v>9</v>
      </c>
      <c r="D16" s="213" t="s">
        <v>33</v>
      </c>
      <c r="E16" s="18" t="s">
        <v>36</v>
      </c>
      <c r="F16" s="13" t="s">
        <v>37</v>
      </c>
      <c r="G16" s="13" t="s">
        <v>18</v>
      </c>
      <c r="H16" s="138"/>
      <c r="I16" s="287" t="s">
        <v>546</v>
      </c>
      <c r="J16" s="3" t="s">
        <v>19</v>
      </c>
    </row>
    <row r="17" spans="2:19" ht="32.4">
      <c r="B17" s="295" t="s">
        <v>14</v>
      </c>
      <c r="C17" s="12">
        <f t="shared" si="0"/>
        <v>10</v>
      </c>
      <c r="D17" s="89" t="s">
        <v>38</v>
      </c>
      <c r="E17" s="12" t="s">
        <v>39</v>
      </c>
      <c r="F17" s="13" t="s">
        <v>40</v>
      </c>
      <c r="G17" s="13" t="s">
        <v>24</v>
      </c>
      <c r="H17" s="139" t="s">
        <v>239</v>
      </c>
      <c r="I17" s="287"/>
      <c r="J17" s="3" t="s">
        <v>19</v>
      </c>
    </row>
    <row r="18" spans="2:19" ht="32.4">
      <c r="B18" s="295" t="s">
        <v>14</v>
      </c>
      <c r="C18" s="92">
        <f t="shared" si="0"/>
        <v>11</v>
      </c>
      <c r="D18" s="21" t="s">
        <v>38</v>
      </c>
      <c r="E18" s="12" t="s">
        <v>41</v>
      </c>
      <c r="F18" s="17" t="s">
        <v>42</v>
      </c>
      <c r="G18" s="17" t="s">
        <v>24</v>
      </c>
      <c r="H18" s="139" t="s">
        <v>239</v>
      </c>
      <c r="I18" s="287"/>
      <c r="J18" s="3" t="s">
        <v>19</v>
      </c>
    </row>
    <row r="19" spans="2:19" ht="32.4">
      <c r="B19" s="295" t="s">
        <v>14</v>
      </c>
      <c r="C19" s="20">
        <f t="shared" si="0"/>
        <v>12</v>
      </c>
      <c r="D19" s="29" t="s">
        <v>33</v>
      </c>
      <c r="E19" s="19" t="s">
        <v>43</v>
      </c>
      <c r="F19" s="20" t="s">
        <v>44</v>
      </c>
      <c r="G19" s="20" t="s">
        <v>45</v>
      </c>
      <c r="H19" s="141"/>
      <c r="I19" s="290"/>
      <c r="J19" s="3" t="s">
        <v>19</v>
      </c>
    </row>
    <row r="20" spans="2:19" ht="32.4">
      <c r="B20" s="294" t="s">
        <v>46</v>
      </c>
      <c r="C20" s="92">
        <f t="shared" si="0"/>
        <v>13</v>
      </c>
      <c r="D20" s="22" t="s">
        <v>15</v>
      </c>
      <c r="E20" s="9" t="s">
        <v>16</v>
      </c>
      <c r="F20" s="10" t="s">
        <v>47</v>
      </c>
      <c r="G20" s="10" t="s">
        <v>18</v>
      </c>
      <c r="H20" s="139">
        <v>5</v>
      </c>
      <c r="I20" s="288"/>
      <c r="J20" s="3" t="s">
        <v>19</v>
      </c>
    </row>
    <row r="21" spans="2:19" ht="32.4">
      <c r="B21" s="296" t="s">
        <v>48</v>
      </c>
      <c r="C21" s="92">
        <f t="shared" si="0"/>
        <v>14</v>
      </c>
      <c r="D21" s="21" t="s">
        <v>15</v>
      </c>
      <c r="E21" s="12" t="s">
        <v>20</v>
      </c>
      <c r="F21" s="17" t="s">
        <v>49</v>
      </c>
      <c r="G21" s="17" t="s">
        <v>18</v>
      </c>
      <c r="H21" s="138">
        <v>12</v>
      </c>
      <c r="I21" s="287"/>
      <c r="J21" s="3" t="s">
        <v>19</v>
      </c>
    </row>
    <row r="22" spans="2:19" ht="32.4">
      <c r="B22" s="296" t="s">
        <v>48</v>
      </c>
      <c r="C22" s="92">
        <f t="shared" si="0"/>
        <v>15</v>
      </c>
      <c r="D22" s="23" t="s">
        <v>50</v>
      </c>
      <c r="E22" s="18" t="s">
        <v>22</v>
      </c>
      <c r="F22" s="17" t="s">
        <v>51</v>
      </c>
      <c r="G22" s="17" t="s">
        <v>24</v>
      </c>
      <c r="H22" s="139" t="s">
        <v>239</v>
      </c>
      <c r="I22" s="287"/>
      <c r="J22" s="3" t="s">
        <v>19</v>
      </c>
    </row>
    <row r="23" spans="2:19" ht="32.4">
      <c r="B23" s="296" t="s">
        <v>48</v>
      </c>
      <c r="C23" s="92">
        <f t="shared" si="0"/>
        <v>16</v>
      </c>
      <c r="D23" s="23" t="s">
        <v>15</v>
      </c>
      <c r="E23" s="18" t="s">
        <v>25</v>
      </c>
      <c r="F23" s="17" t="s">
        <v>52</v>
      </c>
      <c r="G23" s="17" t="s">
        <v>24</v>
      </c>
      <c r="H23" s="139" t="s">
        <v>239</v>
      </c>
      <c r="I23" s="287"/>
      <c r="J23" s="3" t="s">
        <v>19</v>
      </c>
    </row>
    <row r="24" spans="2:19" ht="32.4">
      <c r="B24" s="296" t="s">
        <v>48</v>
      </c>
      <c r="C24" s="92">
        <f t="shared" si="0"/>
        <v>17</v>
      </c>
      <c r="D24" s="23" t="s">
        <v>15</v>
      </c>
      <c r="E24" s="18" t="s">
        <v>27</v>
      </c>
      <c r="F24" s="17" t="s">
        <v>53</v>
      </c>
      <c r="G24" s="17" t="s">
        <v>18</v>
      </c>
      <c r="H24" s="138">
        <v>15</v>
      </c>
      <c r="I24" s="287"/>
      <c r="J24" s="3" t="s">
        <v>19</v>
      </c>
    </row>
    <row r="25" spans="2:19" ht="32.4">
      <c r="B25" s="296" t="s">
        <v>48</v>
      </c>
      <c r="C25" s="9">
        <f t="shared" si="0"/>
        <v>18</v>
      </c>
      <c r="D25" s="113" t="s">
        <v>15</v>
      </c>
      <c r="E25" s="12" t="s">
        <v>29</v>
      </c>
      <c r="F25" s="13" t="s">
        <v>54</v>
      </c>
      <c r="G25" s="13" t="s">
        <v>18</v>
      </c>
      <c r="H25" s="138">
        <v>2</v>
      </c>
      <c r="I25" s="287"/>
      <c r="J25" s="3" t="s">
        <v>19</v>
      </c>
    </row>
    <row r="26" spans="2:19" ht="32.4">
      <c r="B26" s="296" t="s">
        <v>48</v>
      </c>
      <c r="C26" s="92">
        <f t="shared" si="0"/>
        <v>19</v>
      </c>
      <c r="D26" s="23" t="s">
        <v>15</v>
      </c>
      <c r="E26" s="18" t="s">
        <v>31</v>
      </c>
      <c r="F26" s="17" t="s">
        <v>55</v>
      </c>
      <c r="G26" s="17" t="s">
        <v>24</v>
      </c>
      <c r="H26" s="139" t="s">
        <v>239</v>
      </c>
      <c r="I26" s="287"/>
      <c r="J26" s="3" t="s">
        <v>19</v>
      </c>
    </row>
    <row r="27" spans="2:19" ht="32.4">
      <c r="B27" s="296" t="s">
        <v>48</v>
      </c>
      <c r="C27" s="92">
        <f t="shared" si="0"/>
        <v>20</v>
      </c>
      <c r="D27" s="23" t="s">
        <v>33</v>
      </c>
      <c r="E27" s="18" t="s">
        <v>34</v>
      </c>
      <c r="F27" s="17" t="s">
        <v>56</v>
      </c>
      <c r="G27" s="17" t="s">
        <v>18</v>
      </c>
      <c r="H27" s="138">
        <v>5.6</v>
      </c>
      <c r="I27" s="287"/>
      <c r="J27" s="3" t="s">
        <v>19</v>
      </c>
    </row>
    <row r="28" spans="2:19" ht="32.4">
      <c r="B28" s="296" t="s">
        <v>48</v>
      </c>
      <c r="C28" s="92">
        <f t="shared" si="0"/>
        <v>21</v>
      </c>
      <c r="D28" s="23" t="s">
        <v>33</v>
      </c>
      <c r="E28" s="18" t="s">
        <v>36</v>
      </c>
      <c r="F28" s="17" t="s">
        <v>57</v>
      </c>
      <c r="G28" s="17" t="s">
        <v>18</v>
      </c>
      <c r="H28" s="138">
        <v>6.5</v>
      </c>
      <c r="I28" s="287" t="s">
        <v>550</v>
      </c>
      <c r="J28" s="3" t="s">
        <v>19</v>
      </c>
    </row>
    <row r="29" spans="2:19" ht="32.4">
      <c r="B29" s="296" t="s">
        <v>48</v>
      </c>
      <c r="C29" s="92">
        <f t="shared" si="0"/>
        <v>22</v>
      </c>
      <c r="D29" s="21" t="s">
        <v>33</v>
      </c>
      <c r="E29" s="12" t="s">
        <v>39</v>
      </c>
      <c r="F29" s="10" t="s">
        <v>58</v>
      </c>
      <c r="G29" s="10" t="s">
        <v>24</v>
      </c>
      <c r="H29" s="139" t="s">
        <v>239</v>
      </c>
      <c r="I29" s="288"/>
      <c r="J29" s="3" t="s">
        <v>19</v>
      </c>
    </row>
    <row r="30" spans="2:19" ht="32.4">
      <c r="B30" s="296" t="s">
        <v>48</v>
      </c>
      <c r="C30" s="92">
        <f t="shared" si="0"/>
        <v>23</v>
      </c>
      <c r="D30" s="89" t="s">
        <v>33</v>
      </c>
      <c r="E30" s="12" t="s">
        <v>41</v>
      </c>
      <c r="F30" s="90" t="s">
        <v>59</v>
      </c>
      <c r="G30" s="90" t="s">
        <v>24</v>
      </c>
      <c r="H30" s="139" t="s">
        <v>239</v>
      </c>
      <c r="I30" s="288"/>
      <c r="J30" s="3" t="s">
        <v>19</v>
      </c>
    </row>
    <row r="31" spans="2:19" ht="18" customHeight="1">
      <c r="B31" s="296" t="s">
        <v>48</v>
      </c>
      <c r="C31" s="92">
        <f t="shared" si="0"/>
        <v>24</v>
      </c>
      <c r="D31" s="89" t="s">
        <v>33</v>
      </c>
      <c r="E31" s="12" t="s">
        <v>43</v>
      </c>
      <c r="F31" s="13" t="s">
        <v>60</v>
      </c>
      <c r="G31" s="13" t="s">
        <v>45</v>
      </c>
      <c r="H31" s="138"/>
      <c r="I31" s="287"/>
      <c r="J31" s="3" t="s">
        <v>19</v>
      </c>
    </row>
    <row r="32" spans="2:19" s="25" customFormat="1">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2.4">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c r="B36" s="282" t="s">
        <v>61</v>
      </c>
      <c r="C36" s="293">
        <f t="shared" si="1"/>
        <v>29</v>
      </c>
      <c r="D36" s="23" t="s">
        <v>74</v>
      </c>
      <c r="E36" s="18" t="s">
        <v>75</v>
      </c>
      <c r="F36" s="293" t="s">
        <v>76</v>
      </c>
      <c r="G36" s="17" t="s">
        <v>18</v>
      </c>
      <c r="H36" s="135"/>
      <c r="I36" s="283"/>
      <c r="J36" s="3" t="s">
        <v>19</v>
      </c>
      <c r="K36" s="3"/>
      <c r="L36" s="3"/>
      <c r="M36" s="3"/>
      <c r="N36" s="3"/>
      <c r="O36" s="3"/>
      <c r="P36" s="3"/>
      <c r="Q36" s="3"/>
      <c r="R36" s="3"/>
      <c r="S36" s="3"/>
    </row>
    <row r="37" spans="2:19" s="25" customFormat="1" ht="32.4">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2.4">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2.4">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8.6">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2.4">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2.4">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8.6">
      <c r="B43" s="282" t="s">
        <v>61</v>
      </c>
      <c r="C43" s="12">
        <f t="shared" si="0"/>
        <v>36</v>
      </c>
      <c r="D43" s="89" t="s">
        <v>50</v>
      </c>
      <c r="E43" s="12" t="s">
        <v>89</v>
      </c>
      <c r="F43" s="13" t="s">
        <v>90</v>
      </c>
      <c r="G43" s="13" t="s">
        <v>18</v>
      </c>
      <c r="H43" s="135"/>
      <c r="I43" s="285"/>
      <c r="J43" s="3" t="s">
        <v>19</v>
      </c>
      <c r="K43" s="3"/>
      <c r="L43" s="3"/>
      <c r="M43" s="3"/>
      <c r="N43" s="3"/>
      <c r="O43" s="3"/>
      <c r="P43" s="3"/>
      <c r="Q43" s="3"/>
      <c r="R43" s="3"/>
      <c r="S43" s="3"/>
    </row>
    <row r="44" spans="2:19" s="25" customFormat="1">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c r="B46" s="282" t="s">
        <v>91</v>
      </c>
      <c r="C46" s="12">
        <f t="shared" si="0"/>
        <v>39</v>
      </c>
      <c r="D46" s="89" t="s">
        <v>33</v>
      </c>
      <c r="E46" s="27" t="s">
        <v>96</v>
      </c>
      <c r="F46" s="211" t="s">
        <v>97</v>
      </c>
      <c r="G46" s="211" t="s">
        <v>18</v>
      </c>
      <c r="H46" s="136">
        <v>1</v>
      </c>
      <c r="I46" s="285"/>
      <c r="J46" s="3" t="s">
        <v>19</v>
      </c>
      <c r="K46" s="3"/>
      <c r="L46" s="3"/>
      <c r="M46" s="3"/>
      <c r="N46" s="3"/>
      <c r="O46" s="3"/>
      <c r="P46" s="3"/>
      <c r="Q46" s="3"/>
      <c r="R46" s="3"/>
      <c r="S46" s="3"/>
    </row>
    <row r="47" spans="2:19">
      <c r="B47" s="280" t="s">
        <v>98</v>
      </c>
      <c r="C47" s="91">
        <f t="shared" si="0"/>
        <v>40</v>
      </c>
      <c r="D47" s="24" t="s">
        <v>15</v>
      </c>
      <c r="E47" s="15" t="s">
        <v>99</v>
      </c>
      <c r="F47" s="16" t="s">
        <v>100</v>
      </c>
      <c r="G47" s="16" t="s">
        <v>64</v>
      </c>
      <c r="H47" s="134" t="s">
        <v>101</v>
      </c>
      <c r="I47" s="281"/>
      <c r="J47" s="3" t="s">
        <v>19</v>
      </c>
    </row>
    <row r="48" spans="2:19">
      <c r="B48" s="282" t="s">
        <v>98</v>
      </c>
      <c r="C48" s="17">
        <f t="shared" si="0"/>
        <v>41</v>
      </c>
      <c r="D48" s="11" t="s">
        <v>50</v>
      </c>
      <c r="E48" s="13" t="s">
        <v>102</v>
      </c>
      <c r="F48" s="17" t="s">
        <v>103</v>
      </c>
      <c r="G48" s="17" t="s">
        <v>68</v>
      </c>
      <c r="H48" s="135"/>
      <c r="I48" s="284"/>
      <c r="J48" s="3" t="s">
        <v>19</v>
      </c>
    </row>
    <row r="49" spans="2:19" ht="32.4">
      <c r="B49" s="282" t="s">
        <v>98</v>
      </c>
      <c r="C49" s="17">
        <f t="shared" si="0"/>
        <v>42</v>
      </c>
      <c r="D49" s="11" t="s">
        <v>15</v>
      </c>
      <c r="E49" s="13" t="s">
        <v>71</v>
      </c>
      <c r="F49" s="17" t="s">
        <v>104</v>
      </c>
      <c r="G49" s="17" t="s">
        <v>73</v>
      </c>
      <c r="H49" s="135"/>
      <c r="I49" s="284"/>
      <c r="J49" s="3" t="s">
        <v>19</v>
      </c>
    </row>
    <row r="50" spans="2:19" ht="48.6">
      <c r="B50" s="282"/>
      <c r="C50" s="13">
        <f t="shared" si="0"/>
        <v>43</v>
      </c>
      <c r="D50" s="113" t="s">
        <v>15</v>
      </c>
      <c r="E50" s="13" t="s">
        <v>105</v>
      </c>
      <c r="F50" s="13" t="s">
        <v>106</v>
      </c>
      <c r="G50" s="13" t="s">
        <v>107</v>
      </c>
      <c r="H50" s="135"/>
      <c r="I50" s="284"/>
      <c r="J50" s="3" t="s">
        <v>19</v>
      </c>
    </row>
    <row r="51" spans="2:19">
      <c r="B51" s="282"/>
      <c r="C51" s="12">
        <f t="shared" si="0"/>
        <v>44</v>
      </c>
      <c r="D51" s="89" t="s">
        <v>33</v>
      </c>
      <c r="E51" s="13" t="s">
        <v>108</v>
      </c>
      <c r="F51" s="13" t="s">
        <v>109</v>
      </c>
      <c r="G51" s="13" t="s">
        <v>18</v>
      </c>
      <c r="H51" s="135"/>
      <c r="I51" s="284"/>
      <c r="J51" s="3" t="s">
        <v>19</v>
      </c>
    </row>
    <row r="52" spans="2:19" ht="32.4">
      <c r="B52" s="282" t="s">
        <v>98</v>
      </c>
      <c r="C52" s="13">
        <f t="shared" si="0"/>
        <v>45</v>
      </c>
      <c r="D52" s="113" t="s">
        <v>15</v>
      </c>
      <c r="E52" s="13" t="s">
        <v>110</v>
      </c>
      <c r="F52" s="13" t="s">
        <v>111</v>
      </c>
      <c r="G52" s="13" t="s">
        <v>112</v>
      </c>
      <c r="H52" s="135"/>
      <c r="I52" s="284"/>
      <c r="J52" s="3" t="s">
        <v>19</v>
      </c>
    </row>
    <row r="53" spans="2:19">
      <c r="B53" s="282" t="s">
        <v>98</v>
      </c>
      <c r="C53" s="13">
        <f t="shared" si="0"/>
        <v>46</v>
      </c>
      <c r="D53" s="113" t="s">
        <v>15</v>
      </c>
      <c r="E53" s="13" t="s">
        <v>113</v>
      </c>
      <c r="F53" s="13" t="s">
        <v>114</v>
      </c>
      <c r="G53" s="13" t="s">
        <v>115</v>
      </c>
      <c r="H53" s="135"/>
      <c r="I53" s="284"/>
      <c r="J53" s="3" t="s">
        <v>19</v>
      </c>
    </row>
    <row r="54" spans="2:19" ht="64.8">
      <c r="B54" s="282" t="s">
        <v>98</v>
      </c>
      <c r="C54" s="13">
        <f t="shared" si="0"/>
        <v>47</v>
      </c>
      <c r="D54" s="113" t="s">
        <v>50</v>
      </c>
      <c r="E54" s="13" t="s">
        <v>116</v>
      </c>
      <c r="F54" s="13" t="s">
        <v>117</v>
      </c>
      <c r="G54" s="13" t="s">
        <v>118</v>
      </c>
      <c r="H54" s="135"/>
      <c r="I54" s="284"/>
      <c r="J54" s="3" t="s">
        <v>19</v>
      </c>
    </row>
    <row r="55" spans="2:19" ht="32.4">
      <c r="B55" s="282" t="s">
        <v>98</v>
      </c>
      <c r="C55" s="117">
        <f t="shared" si="0"/>
        <v>48</v>
      </c>
      <c r="D55" s="113" t="s">
        <v>50</v>
      </c>
      <c r="E55" s="117" t="s">
        <v>119</v>
      </c>
      <c r="F55" s="117" t="s">
        <v>120</v>
      </c>
      <c r="G55" s="117" t="s">
        <v>121</v>
      </c>
      <c r="H55" s="135"/>
      <c r="I55" s="284"/>
      <c r="J55" s="3" t="s">
        <v>19</v>
      </c>
    </row>
    <row r="56" spans="2:19" ht="18" customHeight="1">
      <c r="B56" s="282" t="s">
        <v>98</v>
      </c>
      <c r="C56" s="13">
        <f t="shared" si="0"/>
        <v>49</v>
      </c>
      <c r="D56" s="113" t="s">
        <v>50</v>
      </c>
      <c r="E56" s="13" t="s">
        <v>122</v>
      </c>
      <c r="F56" s="13" t="s">
        <v>123</v>
      </c>
      <c r="G56" s="13" t="s">
        <v>124</v>
      </c>
      <c r="H56" s="135"/>
      <c r="I56" s="284"/>
      <c r="J56" s="3" t="s">
        <v>19</v>
      </c>
    </row>
    <row r="57" spans="2:19" ht="18" customHeight="1">
      <c r="B57" s="282" t="s">
        <v>98</v>
      </c>
      <c r="C57" s="117">
        <f t="shared" si="0"/>
        <v>50</v>
      </c>
      <c r="D57" s="113" t="s">
        <v>50</v>
      </c>
      <c r="E57" s="214" t="s">
        <v>125</v>
      </c>
      <c r="F57" s="215" t="s">
        <v>126</v>
      </c>
      <c r="G57" s="117" t="s">
        <v>24</v>
      </c>
      <c r="H57" s="135"/>
      <c r="I57" s="284"/>
      <c r="J57" s="3" t="s">
        <v>19</v>
      </c>
    </row>
    <row r="58" spans="2:19">
      <c r="B58" s="282" t="s">
        <v>98</v>
      </c>
      <c r="C58" s="117">
        <f t="shared" si="0"/>
        <v>51</v>
      </c>
      <c r="D58" s="113" t="s">
        <v>50</v>
      </c>
      <c r="E58" s="214" t="s">
        <v>127</v>
      </c>
      <c r="F58" s="215" t="s">
        <v>128</v>
      </c>
      <c r="G58" s="117" t="s">
        <v>24</v>
      </c>
      <c r="H58" s="135"/>
      <c r="I58" s="284"/>
      <c r="J58" s="3" t="s">
        <v>19</v>
      </c>
    </row>
    <row r="59" spans="2:19">
      <c r="B59" s="282" t="s">
        <v>98</v>
      </c>
      <c r="C59" s="117">
        <f t="shared" si="0"/>
        <v>52</v>
      </c>
      <c r="D59" s="113" t="s">
        <v>50</v>
      </c>
      <c r="E59" s="214" t="s">
        <v>129</v>
      </c>
      <c r="F59" s="215" t="s">
        <v>130</v>
      </c>
      <c r="G59" s="117" t="s">
        <v>24</v>
      </c>
      <c r="H59" s="135"/>
      <c r="I59" s="284"/>
      <c r="J59" s="3" t="s">
        <v>19</v>
      </c>
    </row>
    <row r="60" spans="2:19" ht="32.4">
      <c r="B60" s="282" t="s">
        <v>98</v>
      </c>
      <c r="C60" s="117">
        <f t="shared" si="0"/>
        <v>53</v>
      </c>
      <c r="D60" s="113" t="s">
        <v>50</v>
      </c>
      <c r="E60" s="214" t="s">
        <v>131</v>
      </c>
      <c r="F60" s="117" t="s">
        <v>132</v>
      </c>
      <c r="G60" s="117" t="s">
        <v>133</v>
      </c>
      <c r="H60" s="135"/>
      <c r="I60" s="284"/>
      <c r="J60" s="3" t="s">
        <v>19</v>
      </c>
      <c r="S60" s="14"/>
    </row>
    <row r="61" spans="2:19" ht="81">
      <c r="B61" s="282" t="s">
        <v>98</v>
      </c>
      <c r="C61" s="117">
        <f t="shared" si="0"/>
        <v>54</v>
      </c>
      <c r="D61" s="216" t="s">
        <v>50</v>
      </c>
      <c r="E61" s="13" t="s">
        <v>134</v>
      </c>
      <c r="F61" s="13" t="s">
        <v>135</v>
      </c>
      <c r="G61" s="13" t="s">
        <v>136</v>
      </c>
      <c r="H61" s="135"/>
      <c r="I61" s="284"/>
      <c r="J61" s="3" t="s">
        <v>19</v>
      </c>
      <c r="S61" s="14"/>
    </row>
    <row r="62" spans="2:19" ht="178.2">
      <c r="B62" s="282" t="s">
        <v>98</v>
      </c>
      <c r="C62" s="13">
        <f t="shared" si="0"/>
        <v>55</v>
      </c>
      <c r="D62" s="113" t="s">
        <v>50</v>
      </c>
      <c r="E62" s="13" t="s">
        <v>137</v>
      </c>
      <c r="F62" s="13" t="s">
        <v>138</v>
      </c>
      <c r="G62" s="13" t="s">
        <v>139</v>
      </c>
      <c r="H62" s="135"/>
      <c r="I62" s="284"/>
      <c r="J62" s="3" t="s">
        <v>19</v>
      </c>
      <c r="S62" s="14"/>
    </row>
    <row r="63" spans="2:19">
      <c r="B63" s="282" t="s">
        <v>98</v>
      </c>
      <c r="C63" s="13">
        <f t="shared" si="0"/>
        <v>56</v>
      </c>
      <c r="D63" s="89" t="s">
        <v>15</v>
      </c>
      <c r="E63" s="13" t="s">
        <v>140</v>
      </c>
      <c r="F63" s="13" t="s">
        <v>141</v>
      </c>
      <c r="G63" s="13" t="s">
        <v>45</v>
      </c>
      <c r="H63" s="135"/>
      <c r="I63" s="284"/>
      <c r="J63" s="3" t="s">
        <v>19</v>
      </c>
      <c r="S63" s="14"/>
    </row>
    <row r="64" spans="2:19">
      <c r="B64" s="282" t="s">
        <v>98</v>
      </c>
      <c r="C64" s="13">
        <f t="shared" si="0"/>
        <v>57</v>
      </c>
      <c r="D64" s="113" t="s">
        <v>15</v>
      </c>
      <c r="E64" s="217" t="s">
        <v>142</v>
      </c>
      <c r="F64" s="13" t="s">
        <v>143</v>
      </c>
      <c r="G64" s="13" t="s">
        <v>18</v>
      </c>
      <c r="H64" s="205"/>
      <c r="I64" s="284"/>
      <c r="J64" s="3" t="s">
        <v>19</v>
      </c>
      <c r="S64" s="14"/>
    </row>
    <row r="65" spans="2:19" ht="48.6">
      <c r="B65" s="282" t="s">
        <v>98</v>
      </c>
      <c r="C65" s="27">
        <f t="shared" si="0"/>
        <v>58</v>
      </c>
      <c r="D65" s="212" t="s">
        <v>74</v>
      </c>
      <c r="E65" s="27" t="s">
        <v>144</v>
      </c>
      <c r="F65" s="211" t="s">
        <v>145</v>
      </c>
      <c r="G65" s="211" t="s">
        <v>146</v>
      </c>
      <c r="H65" s="140" t="s">
        <v>290</v>
      </c>
      <c r="I65" s="287"/>
      <c r="J65" s="3" t="s">
        <v>19</v>
      </c>
      <c r="S65" s="14"/>
    </row>
    <row r="66" spans="2:19" ht="18" customHeight="1">
      <c r="B66" s="282" t="s">
        <v>98</v>
      </c>
      <c r="C66" s="117">
        <f t="shared" si="0"/>
        <v>59</v>
      </c>
      <c r="D66" s="216" t="s">
        <v>74</v>
      </c>
      <c r="E66" s="18" t="s">
        <v>147</v>
      </c>
      <c r="F66" s="117" t="s">
        <v>148</v>
      </c>
      <c r="G66" s="117" t="s">
        <v>45</v>
      </c>
      <c r="H66" s="142" t="s">
        <v>489</v>
      </c>
      <c r="I66" s="290"/>
      <c r="J66" s="3" t="s">
        <v>19</v>
      </c>
      <c r="S66" s="14"/>
    </row>
    <row r="67" spans="2:19" ht="32.4">
      <c r="B67" s="280" t="s">
        <v>149</v>
      </c>
      <c r="C67" s="209">
        <f t="shared" si="0"/>
        <v>60</v>
      </c>
      <c r="D67" s="115" t="s">
        <v>74</v>
      </c>
      <c r="E67" s="15" t="s">
        <v>99</v>
      </c>
      <c r="F67" s="209" t="s">
        <v>150</v>
      </c>
      <c r="G67" s="209" t="s">
        <v>64</v>
      </c>
      <c r="H67" s="134" t="s">
        <v>151</v>
      </c>
      <c r="I67" s="281"/>
      <c r="J67" s="3" t="s">
        <v>19</v>
      </c>
      <c r="S67" s="14"/>
    </row>
    <row r="68" spans="2:19">
      <c r="B68" s="282" t="s">
        <v>149</v>
      </c>
      <c r="C68" s="13">
        <f t="shared" si="0"/>
        <v>61</v>
      </c>
      <c r="D68" s="213" t="s">
        <v>74</v>
      </c>
      <c r="E68" s="9" t="s">
        <v>102</v>
      </c>
      <c r="F68" s="90" t="s">
        <v>152</v>
      </c>
      <c r="G68" s="90" t="s">
        <v>68</v>
      </c>
      <c r="H68" s="135"/>
      <c r="I68" s="284"/>
      <c r="J68" s="3" t="s">
        <v>19</v>
      </c>
      <c r="S68" s="14"/>
    </row>
    <row r="69" spans="2:19" ht="32.4">
      <c r="B69" s="282" t="s">
        <v>149</v>
      </c>
      <c r="C69" s="13">
        <f t="shared" si="0"/>
        <v>62</v>
      </c>
      <c r="D69" s="113" t="s">
        <v>15</v>
      </c>
      <c r="E69" s="13" t="s">
        <v>71</v>
      </c>
      <c r="F69" s="13" t="s">
        <v>153</v>
      </c>
      <c r="G69" s="13" t="s">
        <v>73</v>
      </c>
      <c r="H69" s="135"/>
      <c r="I69" s="284"/>
      <c r="J69" s="3" t="s">
        <v>19</v>
      </c>
      <c r="S69" s="14"/>
    </row>
    <row r="70" spans="2:19" ht="64.349999999999994" customHeight="1">
      <c r="B70" s="282" t="s">
        <v>149</v>
      </c>
      <c r="C70" s="13">
        <f t="shared" si="0"/>
        <v>63</v>
      </c>
      <c r="D70" s="113" t="s">
        <v>15</v>
      </c>
      <c r="E70" s="13" t="s">
        <v>105</v>
      </c>
      <c r="F70" s="13" t="s">
        <v>154</v>
      </c>
      <c r="G70" s="13" t="s">
        <v>155</v>
      </c>
      <c r="H70" s="135"/>
      <c r="I70" s="284"/>
      <c r="J70" s="3" t="s">
        <v>19</v>
      </c>
      <c r="S70" s="14"/>
    </row>
    <row r="71" spans="2:19" ht="18" customHeight="1">
      <c r="B71" s="282" t="s">
        <v>149</v>
      </c>
      <c r="C71" s="13">
        <f t="shared" si="0"/>
        <v>64</v>
      </c>
      <c r="D71" s="213" t="s">
        <v>74</v>
      </c>
      <c r="E71" s="9" t="s">
        <v>156</v>
      </c>
      <c r="F71" s="90" t="s">
        <v>157</v>
      </c>
      <c r="G71" s="90" t="s">
        <v>158</v>
      </c>
      <c r="H71" s="135"/>
      <c r="I71" s="284"/>
      <c r="J71" s="3" t="s">
        <v>19</v>
      </c>
    </row>
    <row r="72" spans="2:19" ht="32.4">
      <c r="B72" s="282" t="s">
        <v>149</v>
      </c>
      <c r="C72" s="12">
        <f t="shared" si="0"/>
        <v>65</v>
      </c>
      <c r="D72" s="89" t="s">
        <v>74</v>
      </c>
      <c r="E72" s="12" t="s">
        <v>159</v>
      </c>
      <c r="F72" s="13" t="s">
        <v>160</v>
      </c>
      <c r="G72" s="13" t="s">
        <v>161</v>
      </c>
      <c r="H72" s="135"/>
      <c r="I72" s="284"/>
      <c r="J72" s="3" t="s">
        <v>19</v>
      </c>
    </row>
    <row r="73" spans="2:19" ht="18" customHeight="1">
      <c r="B73" s="282" t="s">
        <v>149</v>
      </c>
      <c r="C73" s="12">
        <f t="shared" si="0"/>
        <v>66</v>
      </c>
      <c r="D73" s="89" t="s">
        <v>74</v>
      </c>
      <c r="E73" s="12" t="s">
        <v>162</v>
      </c>
      <c r="F73" s="13" t="s">
        <v>163</v>
      </c>
      <c r="G73" s="13" t="s">
        <v>45</v>
      </c>
      <c r="H73" s="135"/>
      <c r="I73" s="284"/>
      <c r="J73" s="3" t="s">
        <v>19</v>
      </c>
    </row>
    <row r="74" spans="2:19" ht="18" customHeight="1">
      <c r="B74" s="282" t="s">
        <v>149</v>
      </c>
      <c r="C74" s="13">
        <f t="shared" si="0"/>
        <v>67</v>
      </c>
      <c r="D74" s="113" t="s">
        <v>15</v>
      </c>
      <c r="E74" s="13" t="s">
        <v>110</v>
      </c>
      <c r="F74" s="13" t="s">
        <v>164</v>
      </c>
      <c r="G74" s="13" t="s">
        <v>112</v>
      </c>
      <c r="H74" s="135"/>
      <c r="I74" s="284"/>
      <c r="J74" s="3" t="s">
        <v>19</v>
      </c>
    </row>
    <row r="75" spans="2:19">
      <c r="B75" s="282" t="s">
        <v>149</v>
      </c>
      <c r="C75" s="13">
        <f t="shared" si="0"/>
        <v>68</v>
      </c>
      <c r="D75" s="113" t="s">
        <v>15</v>
      </c>
      <c r="E75" s="13" t="s">
        <v>113</v>
      </c>
      <c r="F75" s="13" t="s">
        <v>165</v>
      </c>
      <c r="G75" s="13" t="s">
        <v>115</v>
      </c>
      <c r="H75" s="135"/>
      <c r="I75" s="284"/>
      <c r="J75" s="3" t="s">
        <v>19</v>
      </c>
    </row>
    <row r="76" spans="2:19" ht="64.8">
      <c r="B76" s="282" t="s">
        <v>149</v>
      </c>
      <c r="C76" s="12">
        <f t="shared" si="0"/>
        <v>69</v>
      </c>
      <c r="D76" s="89" t="s">
        <v>74</v>
      </c>
      <c r="E76" s="12" t="s">
        <v>116</v>
      </c>
      <c r="F76" s="13" t="s">
        <v>166</v>
      </c>
      <c r="G76" s="13" t="s">
        <v>118</v>
      </c>
      <c r="H76" s="135"/>
      <c r="I76" s="284"/>
      <c r="J76" s="3" t="s">
        <v>19</v>
      </c>
    </row>
    <row r="77" spans="2:19">
      <c r="B77" s="282" t="s">
        <v>149</v>
      </c>
      <c r="C77" s="12">
        <f t="shared" si="0"/>
        <v>70</v>
      </c>
      <c r="D77" s="89" t="s">
        <v>74</v>
      </c>
      <c r="E77" s="12" t="s">
        <v>119</v>
      </c>
      <c r="F77" s="13" t="s">
        <v>167</v>
      </c>
      <c r="G77" s="13" t="s">
        <v>168</v>
      </c>
      <c r="H77" s="135"/>
      <c r="I77" s="284"/>
      <c r="J77" s="3" t="s">
        <v>19</v>
      </c>
    </row>
    <row r="78" spans="2:19" ht="32.4">
      <c r="B78" s="282" t="s">
        <v>149</v>
      </c>
      <c r="C78" s="12">
        <f t="shared" si="0"/>
        <v>71</v>
      </c>
      <c r="D78" s="89" t="s">
        <v>74</v>
      </c>
      <c r="E78" s="12" t="s">
        <v>122</v>
      </c>
      <c r="F78" s="13" t="s">
        <v>169</v>
      </c>
      <c r="G78" s="13" t="s">
        <v>124</v>
      </c>
      <c r="H78" s="135"/>
      <c r="I78" s="284"/>
      <c r="J78" s="3" t="s">
        <v>19</v>
      </c>
    </row>
    <row r="79" spans="2:19" ht="32.4">
      <c r="B79" s="282" t="s">
        <v>149</v>
      </c>
      <c r="C79" s="18">
        <f t="shared" si="0"/>
        <v>72</v>
      </c>
      <c r="D79" s="213" t="s">
        <v>74</v>
      </c>
      <c r="E79" s="214" t="s">
        <v>125</v>
      </c>
      <c r="F79" s="117" t="s">
        <v>170</v>
      </c>
      <c r="G79" s="117" t="s">
        <v>24</v>
      </c>
      <c r="H79" s="135"/>
      <c r="I79" s="284"/>
      <c r="J79" s="3" t="s">
        <v>19</v>
      </c>
    </row>
    <row r="80" spans="2:19" ht="32.4">
      <c r="B80" s="282" t="s">
        <v>149</v>
      </c>
      <c r="C80" s="117">
        <f t="shared" si="0"/>
        <v>73</v>
      </c>
      <c r="D80" s="113" t="s">
        <v>50</v>
      </c>
      <c r="E80" s="214" t="s">
        <v>127</v>
      </c>
      <c r="F80" s="117" t="s">
        <v>171</v>
      </c>
      <c r="G80" s="117" t="s">
        <v>24</v>
      </c>
      <c r="H80" s="135"/>
      <c r="I80" s="291"/>
      <c r="J80" s="3" t="s">
        <v>19</v>
      </c>
    </row>
    <row r="81" spans="2:19" ht="32.4">
      <c r="B81" s="282" t="s">
        <v>149</v>
      </c>
      <c r="C81" s="117">
        <f t="shared" si="0"/>
        <v>74</v>
      </c>
      <c r="D81" s="113" t="s">
        <v>50</v>
      </c>
      <c r="E81" s="214" t="s">
        <v>129</v>
      </c>
      <c r="F81" s="117" t="s">
        <v>172</v>
      </c>
      <c r="G81" s="117" t="s">
        <v>24</v>
      </c>
      <c r="H81" s="135"/>
      <c r="I81" s="291"/>
      <c r="J81" s="3" t="s">
        <v>19</v>
      </c>
    </row>
    <row r="82" spans="2:19">
      <c r="B82" s="282" t="s">
        <v>149</v>
      </c>
      <c r="C82" s="12">
        <f t="shared" si="0"/>
        <v>75</v>
      </c>
      <c r="D82" s="89" t="s">
        <v>74</v>
      </c>
      <c r="E82" s="217" t="s">
        <v>142</v>
      </c>
      <c r="F82" s="13" t="s">
        <v>143</v>
      </c>
      <c r="G82" s="13" t="s">
        <v>18</v>
      </c>
      <c r="H82" s="135"/>
      <c r="I82" s="285"/>
      <c r="J82" s="3" t="s">
        <v>19</v>
      </c>
    </row>
    <row r="83" spans="2:19">
      <c r="B83" s="280" t="s">
        <v>173</v>
      </c>
      <c r="C83" s="114">
        <f t="shared" ref="C83:C89" si="2">ROW()-7</f>
        <v>76</v>
      </c>
      <c r="D83" s="115" t="s">
        <v>33</v>
      </c>
      <c r="E83" s="114" t="s">
        <v>99</v>
      </c>
      <c r="F83" s="116" t="s">
        <v>174</v>
      </c>
      <c r="G83" s="116" t="s">
        <v>175</v>
      </c>
      <c r="H83" s="134" t="s">
        <v>176</v>
      </c>
      <c r="I83" s="281"/>
      <c r="J83" s="3" t="s">
        <v>19</v>
      </c>
    </row>
    <row r="84" spans="2:19">
      <c r="B84" s="282" t="s">
        <v>173</v>
      </c>
      <c r="C84" s="12">
        <f t="shared" si="2"/>
        <v>77</v>
      </c>
      <c r="D84" s="89" t="s">
        <v>33</v>
      </c>
      <c r="E84" s="12" t="s">
        <v>177</v>
      </c>
      <c r="F84" s="13" t="s">
        <v>178</v>
      </c>
      <c r="G84" s="13" t="s">
        <v>68</v>
      </c>
      <c r="H84" s="135"/>
      <c r="I84" s="284"/>
      <c r="J84" s="3" t="s">
        <v>19</v>
      </c>
    </row>
    <row r="85" spans="2:19">
      <c r="B85" s="282" t="s">
        <v>173</v>
      </c>
      <c r="C85" s="12">
        <f t="shared" si="2"/>
        <v>78</v>
      </c>
      <c r="D85" s="89" t="s">
        <v>33</v>
      </c>
      <c r="E85" s="12" t="s">
        <v>179</v>
      </c>
      <c r="F85" s="13" t="s">
        <v>180</v>
      </c>
      <c r="G85" s="13" t="s">
        <v>68</v>
      </c>
      <c r="H85" s="135"/>
      <c r="I85" s="284"/>
      <c r="J85" s="3" t="s">
        <v>19</v>
      </c>
    </row>
    <row r="86" spans="2:19" s="25" customFormat="1" ht="32.4">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8.6">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c r="B89" s="292"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06A79-818E-4293-AD57-EDA0AEF24409}">
  <sheetPr>
    <tabColor theme="7" tint="0.79998168889431442"/>
    <pageSetUpPr fitToPage="1"/>
  </sheetPr>
  <dimension ref="B2:W108"/>
  <sheetViews>
    <sheetView zoomScale="85" zoomScaleNormal="85" workbookViewId="0">
      <pane ySplit="9" topLeftCell="A10" activePane="bottomLeft" state="frozen"/>
      <selection activeCell="I4" sqref="I4"/>
      <selection pane="bottomLeft" activeCell="L13" sqref="L13"/>
    </sheetView>
  </sheetViews>
  <sheetFormatPr defaultColWidth="8" defaultRowHeight="16.2"/>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c r="B2" s="234" t="s">
        <v>1</v>
      </c>
      <c r="C2" s="234" t="s">
        <v>2</v>
      </c>
      <c r="D2" s="234" t="s">
        <v>3</v>
      </c>
    </row>
    <row r="3" spans="2:23" hidden="1">
      <c r="B3" s="234" t="str">
        <f>走行データ一覧!G4&amp;""</f>
        <v/>
      </c>
      <c r="C3" s="234" t="str">
        <f>走行データ一覧!H4&amp;""</f>
        <v>宮城県</v>
      </c>
      <c r="D3" s="234" t="str">
        <f>走行データ一覧!I4&amp;""</f>
        <v>仙台市</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64.8">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D73"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c r="B11" s="143" t="s">
        <v>209</v>
      </c>
      <c r="C11" s="144">
        <v>45969</v>
      </c>
      <c r="D11" s="145" t="str">
        <f t="shared" si="0"/>
        <v>土</v>
      </c>
      <c r="E11" s="146">
        <v>0.41828703703703701</v>
      </c>
      <c r="F11" s="147">
        <v>5</v>
      </c>
      <c r="G11" s="148" t="s">
        <v>208</v>
      </c>
      <c r="H11" s="149">
        <v>10</v>
      </c>
      <c r="I11" s="150">
        <v>4.8339999999999996</v>
      </c>
      <c r="J11" s="150">
        <v>0.53400000000000003</v>
      </c>
      <c r="K11" s="150">
        <v>3.2000000000000001E-2</v>
      </c>
      <c r="L11" s="150">
        <f t="shared" ref="L11:L44" si="1">J11-K11</f>
        <v>0.502</v>
      </c>
      <c r="M11" s="151">
        <v>4.3</v>
      </c>
      <c r="N11" s="151">
        <v>0.17899999999999999</v>
      </c>
      <c r="O11" s="151">
        <f t="shared" ref="O11:O44" si="2">M11-N11</f>
        <v>4.1209999999999996</v>
      </c>
      <c r="P11" s="152">
        <v>116.17200000000001</v>
      </c>
      <c r="Q11" s="153">
        <v>112.02300000000001</v>
      </c>
      <c r="R11" s="3" t="s">
        <v>190</v>
      </c>
      <c r="S11" s="360"/>
    </row>
    <row r="12" spans="2:23">
      <c r="B12" s="154"/>
      <c r="C12" s="144">
        <v>45969</v>
      </c>
      <c r="D12" s="145" t="str">
        <f t="shared" si="0"/>
        <v>土</v>
      </c>
      <c r="E12" s="146">
        <v>0.45862268518518517</v>
      </c>
      <c r="F12" s="147">
        <v>7</v>
      </c>
      <c r="G12" s="148" t="s">
        <v>208</v>
      </c>
      <c r="H12" s="149">
        <v>11</v>
      </c>
      <c r="I12" s="150">
        <v>4.8090000000000002</v>
      </c>
      <c r="J12" s="150">
        <v>0.53400000000000003</v>
      </c>
      <c r="K12" s="150">
        <v>3.1E-2</v>
      </c>
      <c r="L12" s="150">
        <f t="shared" si="1"/>
        <v>0.503</v>
      </c>
      <c r="M12" s="151">
        <v>4.2750000000000004</v>
      </c>
      <c r="N12" s="151">
        <v>6.7000000000000004E-2</v>
      </c>
      <c r="O12" s="151">
        <f t="shared" si="2"/>
        <v>4.2080000000000002</v>
      </c>
      <c r="P12" s="152">
        <v>112.02300000000001</v>
      </c>
      <c r="Q12" s="153">
        <v>106.49100000000001</v>
      </c>
      <c r="R12" s="3" t="s">
        <v>190</v>
      </c>
      <c r="S12" s="360"/>
    </row>
    <row r="13" spans="2:23">
      <c r="B13" s="154"/>
      <c r="C13" s="144">
        <v>45969</v>
      </c>
      <c r="D13" s="145" t="str">
        <f t="shared" si="0"/>
        <v>土</v>
      </c>
      <c r="E13" s="146">
        <v>0.55995370370370368</v>
      </c>
      <c r="F13" s="147">
        <v>9</v>
      </c>
      <c r="G13" s="148" t="s">
        <v>208</v>
      </c>
      <c r="H13" s="149">
        <v>12</v>
      </c>
      <c r="I13" s="150">
        <v>4.9109999999999996</v>
      </c>
      <c r="J13" s="150">
        <v>0.53500000000000003</v>
      </c>
      <c r="K13" s="150">
        <v>0</v>
      </c>
      <c r="L13" s="150">
        <f t="shared" si="1"/>
        <v>0.53500000000000003</v>
      </c>
      <c r="M13" s="151">
        <v>4.3760000000000003</v>
      </c>
      <c r="N13" s="151">
        <v>6.6000000000000003E-2</v>
      </c>
      <c r="O13" s="151">
        <f t="shared" si="2"/>
        <v>4.3100000000000005</v>
      </c>
      <c r="P13" s="152">
        <v>106.49100000000001</v>
      </c>
      <c r="Q13" s="153">
        <v>100.959</v>
      </c>
      <c r="R13" s="3" t="s">
        <v>190</v>
      </c>
      <c r="S13" s="360"/>
      <c r="V13" s="46"/>
      <c r="W13" s="46"/>
    </row>
    <row r="14" spans="2:23">
      <c r="B14" s="154"/>
      <c r="C14" s="144">
        <v>45969</v>
      </c>
      <c r="D14" s="145" t="str">
        <f t="shared" si="0"/>
        <v>土</v>
      </c>
      <c r="E14" s="146">
        <v>0.60428240740740746</v>
      </c>
      <c r="F14" s="147">
        <v>2</v>
      </c>
      <c r="G14" s="148" t="s">
        <v>348</v>
      </c>
      <c r="H14" s="149">
        <v>12</v>
      </c>
      <c r="I14" s="150">
        <v>4.7949999999999999</v>
      </c>
      <c r="J14" s="150">
        <v>0.53500000000000003</v>
      </c>
      <c r="K14" s="150">
        <v>3.1E-2</v>
      </c>
      <c r="L14" s="150">
        <f t="shared" si="1"/>
        <v>0.504</v>
      </c>
      <c r="M14" s="151">
        <v>4.26</v>
      </c>
      <c r="N14" s="151">
        <v>3.0000000000000001E-3</v>
      </c>
      <c r="O14" s="151">
        <f t="shared" si="2"/>
        <v>4.2569999999999997</v>
      </c>
      <c r="P14" s="152">
        <v>99.576000000000008</v>
      </c>
      <c r="Q14" s="153">
        <v>95.427000000000007</v>
      </c>
      <c r="R14" s="3" t="s">
        <v>190</v>
      </c>
      <c r="S14" s="360"/>
    </row>
    <row r="15" spans="2:23">
      <c r="B15" s="154"/>
      <c r="C15" s="144">
        <v>45969</v>
      </c>
      <c r="D15" s="145" t="str">
        <f t="shared" si="0"/>
        <v>土</v>
      </c>
      <c r="E15" s="146">
        <v>0.62853009259259263</v>
      </c>
      <c r="F15" s="147">
        <v>3</v>
      </c>
      <c r="G15" s="148" t="s">
        <v>348</v>
      </c>
      <c r="H15" s="149">
        <v>11</v>
      </c>
      <c r="I15" s="150">
        <v>4.8710000000000004</v>
      </c>
      <c r="J15" s="150">
        <v>0.53500000000000003</v>
      </c>
      <c r="K15" s="150">
        <v>0</v>
      </c>
      <c r="L15" s="150">
        <f t="shared" si="1"/>
        <v>0.53500000000000003</v>
      </c>
      <c r="M15" s="151">
        <v>4.3360000000000003</v>
      </c>
      <c r="N15" s="151">
        <v>0.123</v>
      </c>
      <c r="O15" s="151">
        <f t="shared" si="2"/>
        <v>4.2130000000000001</v>
      </c>
      <c r="P15" s="152">
        <v>95.427000000000007</v>
      </c>
      <c r="Q15" s="153">
        <v>91.278000000000006</v>
      </c>
      <c r="R15" s="3" t="s">
        <v>190</v>
      </c>
      <c r="S15" s="360"/>
    </row>
    <row r="16" spans="2:23">
      <c r="B16" s="154"/>
      <c r="C16" s="144">
        <v>45970</v>
      </c>
      <c r="D16" s="145" t="str">
        <f t="shared" si="0"/>
        <v>日</v>
      </c>
      <c r="E16" s="146">
        <v>0.41672453703703705</v>
      </c>
      <c r="F16" s="147">
        <v>20</v>
      </c>
      <c r="G16" s="148" t="s">
        <v>348</v>
      </c>
      <c r="H16" s="149">
        <v>11</v>
      </c>
      <c r="I16" s="150">
        <v>5.6349999999999998</v>
      </c>
      <c r="J16" s="150">
        <v>1.0269999999999999</v>
      </c>
      <c r="K16" s="150">
        <v>1.6E-2</v>
      </c>
      <c r="L16" s="150">
        <f t="shared" si="1"/>
        <v>1.0109999999999999</v>
      </c>
      <c r="M16" s="151">
        <v>4.6079999999999997</v>
      </c>
      <c r="N16" s="151">
        <v>6.9000000000000006E-2</v>
      </c>
      <c r="O16" s="151">
        <f t="shared" si="2"/>
        <v>4.5389999999999997</v>
      </c>
      <c r="P16" s="152">
        <v>117.55500000000001</v>
      </c>
      <c r="Q16" s="153">
        <v>112.02300000000001</v>
      </c>
      <c r="R16" s="3" t="s">
        <v>190</v>
      </c>
      <c r="S16" s="360"/>
    </row>
    <row r="17" spans="2:19">
      <c r="B17" s="154"/>
      <c r="C17" s="144">
        <v>45970</v>
      </c>
      <c r="D17" s="145" t="str">
        <f t="shared" si="0"/>
        <v>日</v>
      </c>
      <c r="E17" s="146">
        <v>0.4584259259259259</v>
      </c>
      <c r="F17" s="147">
        <v>9</v>
      </c>
      <c r="G17" s="148" t="s">
        <v>348</v>
      </c>
      <c r="H17" s="149">
        <v>11</v>
      </c>
      <c r="I17" s="150">
        <v>5.6509999999999998</v>
      </c>
      <c r="J17" s="150">
        <v>1.0269999999999999</v>
      </c>
      <c r="K17" s="150">
        <v>0.03</v>
      </c>
      <c r="L17" s="150">
        <f t="shared" si="1"/>
        <v>0.99699999999999989</v>
      </c>
      <c r="M17" s="151">
        <v>4.6239999999999997</v>
      </c>
      <c r="N17" s="151">
        <v>0</v>
      </c>
      <c r="O17" s="151">
        <f t="shared" si="2"/>
        <v>4.6239999999999997</v>
      </c>
      <c r="P17" s="152">
        <v>110.64000000000001</v>
      </c>
      <c r="Q17" s="153">
        <v>105.108</v>
      </c>
      <c r="R17" s="3" t="s">
        <v>190</v>
      </c>
      <c r="S17" s="360"/>
    </row>
    <row r="18" spans="2:19">
      <c r="B18" s="154"/>
      <c r="C18" s="144">
        <v>45970</v>
      </c>
      <c r="D18" s="145" t="str">
        <f t="shared" si="0"/>
        <v>日</v>
      </c>
      <c r="E18" s="146">
        <v>0.56354166666666672</v>
      </c>
      <c r="F18" s="147">
        <v>8</v>
      </c>
      <c r="G18" s="148" t="s">
        <v>348</v>
      </c>
      <c r="H18" s="149">
        <v>13</v>
      </c>
      <c r="I18" s="150">
        <v>5.657</v>
      </c>
      <c r="J18" s="150">
        <v>1.0309999999999999</v>
      </c>
      <c r="K18" s="150">
        <v>2.7E-2</v>
      </c>
      <c r="L18" s="150">
        <f t="shared" si="1"/>
        <v>1.004</v>
      </c>
      <c r="M18" s="151">
        <v>4.6260000000000003</v>
      </c>
      <c r="N18" s="151">
        <v>7.3999999999999996E-2</v>
      </c>
      <c r="O18" s="151">
        <f t="shared" si="2"/>
        <v>4.5520000000000005</v>
      </c>
      <c r="P18" s="152">
        <v>102.34200000000001</v>
      </c>
      <c r="Q18" s="153">
        <v>96.81</v>
      </c>
      <c r="R18" s="3" t="s">
        <v>190</v>
      </c>
      <c r="S18" s="360"/>
    </row>
    <row r="19" spans="2:19">
      <c r="B19" s="154"/>
      <c r="C19" s="144">
        <v>45970</v>
      </c>
      <c r="D19" s="145" t="str">
        <f t="shared" si="0"/>
        <v>日</v>
      </c>
      <c r="E19" s="146">
        <v>0.60422453703703705</v>
      </c>
      <c r="F19" s="147">
        <v>17</v>
      </c>
      <c r="G19" s="148" t="s">
        <v>348</v>
      </c>
      <c r="H19" s="149">
        <v>13</v>
      </c>
      <c r="I19" s="150">
        <v>5.6619999999999999</v>
      </c>
      <c r="J19" s="150">
        <v>1.0289999999999999</v>
      </c>
      <c r="K19" s="150">
        <v>5.8999999999999997E-2</v>
      </c>
      <c r="L19" s="150">
        <f t="shared" si="1"/>
        <v>0.97</v>
      </c>
      <c r="M19" s="151">
        <v>4.633</v>
      </c>
      <c r="N19" s="151">
        <v>0.14000000000000001</v>
      </c>
      <c r="O19" s="151">
        <f t="shared" si="2"/>
        <v>4.4930000000000003</v>
      </c>
      <c r="P19" s="152">
        <v>96.81</v>
      </c>
      <c r="Q19" s="153">
        <v>91.278000000000006</v>
      </c>
      <c r="R19" s="3" t="s">
        <v>190</v>
      </c>
      <c r="S19" s="360"/>
    </row>
    <row r="20" spans="2:19">
      <c r="B20" s="154"/>
      <c r="C20" s="144">
        <v>45970</v>
      </c>
      <c r="D20" s="145" t="str">
        <f t="shared" si="0"/>
        <v>日</v>
      </c>
      <c r="E20" s="146">
        <v>0.64587962962962964</v>
      </c>
      <c r="F20" s="147">
        <v>16</v>
      </c>
      <c r="G20" s="148" t="s">
        <v>348</v>
      </c>
      <c r="H20" s="149">
        <v>13</v>
      </c>
      <c r="I20" s="150">
        <v>5.6559999999999997</v>
      </c>
      <c r="J20" s="150">
        <v>1.0289999999999999</v>
      </c>
      <c r="K20" s="150">
        <v>0.04</v>
      </c>
      <c r="L20" s="150">
        <f t="shared" si="1"/>
        <v>0.98899999999999988</v>
      </c>
      <c r="M20" s="151">
        <v>4.6269999999999998</v>
      </c>
      <c r="N20" s="151">
        <v>9.6000000000000002E-2</v>
      </c>
      <c r="O20" s="151">
        <f t="shared" si="2"/>
        <v>4.5309999999999997</v>
      </c>
      <c r="P20" s="152">
        <v>89.89500000000001</v>
      </c>
      <c r="Q20" s="153">
        <v>84.363</v>
      </c>
      <c r="R20" s="3" t="s">
        <v>190</v>
      </c>
      <c r="S20" s="360"/>
    </row>
    <row r="21" spans="2:19">
      <c r="B21" s="154"/>
      <c r="C21" s="144">
        <v>45971</v>
      </c>
      <c r="D21" s="145" t="str">
        <f t="shared" si="0"/>
        <v>月</v>
      </c>
      <c r="E21" s="146">
        <v>0.41675925925925927</v>
      </c>
      <c r="F21" s="147">
        <v>10</v>
      </c>
      <c r="G21" s="148" t="s">
        <v>348</v>
      </c>
      <c r="H21" s="149">
        <v>12</v>
      </c>
      <c r="I21" s="150">
        <v>5.681</v>
      </c>
      <c r="J21" s="150">
        <v>1.0269999999999999</v>
      </c>
      <c r="K21" s="150">
        <v>0</v>
      </c>
      <c r="L21" s="150">
        <f t="shared" si="1"/>
        <v>1.0269999999999999</v>
      </c>
      <c r="M21" s="151">
        <v>4.6539999999999999</v>
      </c>
      <c r="N21" s="151">
        <v>0.14000000000000001</v>
      </c>
      <c r="O21" s="151">
        <f t="shared" si="2"/>
        <v>4.5140000000000002</v>
      </c>
      <c r="P21" s="152">
        <v>123.08700000000002</v>
      </c>
      <c r="Q21" s="153">
        <v>117.55500000000001</v>
      </c>
      <c r="R21" s="3" t="s">
        <v>190</v>
      </c>
      <c r="S21" s="360"/>
    </row>
    <row r="22" spans="2:19">
      <c r="B22" s="154"/>
      <c r="C22" s="144">
        <v>45971</v>
      </c>
      <c r="D22" s="145" t="str">
        <f t="shared" si="0"/>
        <v>月</v>
      </c>
      <c r="E22" s="146">
        <v>0.45849537037037036</v>
      </c>
      <c r="F22" s="147">
        <v>22</v>
      </c>
      <c r="G22" s="148" t="s">
        <v>348</v>
      </c>
      <c r="H22" s="149">
        <v>12</v>
      </c>
      <c r="I22" s="150">
        <v>5.6959999999999997</v>
      </c>
      <c r="J22" s="150">
        <v>1.0289999999999999</v>
      </c>
      <c r="K22" s="150">
        <v>0.17899999999999999</v>
      </c>
      <c r="L22" s="150">
        <f t="shared" si="1"/>
        <v>0.84999999999999987</v>
      </c>
      <c r="M22" s="151">
        <v>4.6669999999999998</v>
      </c>
      <c r="N22" s="151">
        <v>0.26200000000000001</v>
      </c>
      <c r="O22" s="151">
        <f t="shared" si="2"/>
        <v>4.4049999999999994</v>
      </c>
      <c r="P22" s="152">
        <v>116.17200000000001</v>
      </c>
      <c r="Q22" s="153">
        <v>110.64000000000001</v>
      </c>
      <c r="R22" s="3" t="s">
        <v>190</v>
      </c>
      <c r="S22" s="360"/>
    </row>
    <row r="23" spans="2:19">
      <c r="B23" s="154"/>
      <c r="C23" s="144">
        <v>45971</v>
      </c>
      <c r="D23" s="145" t="str">
        <f t="shared" si="0"/>
        <v>月</v>
      </c>
      <c r="E23" s="146">
        <v>0.56262731481481476</v>
      </c>
      <c r="F23" s="147">
        <v>8</v>
      </c>
      <c r="G23" s="148" t="s">
        <v>352</v>
      </c>
      <c r="H23" s="149">
        <v>10</v>
      </c>
      <c r="I23" s="150">
        <v>5.665</v>
      </c>
      <c r="J23" s="150">
        <v>1.0269999999999999</v>
      </c>
      <c r="K23" s="150">
        <v>0.193</v>
      </c>
      <c r="L23" s="150">
        <f t="shared" si="1"/>
        <v>0.83399999999999985</v>
      </c>
      <c r="M23" s="151">
        <v>4.6379999999999999</v>
      </c>
      <c r="N23" s="151">
        <v>2.9000000000000001E-2</v>
      </c>
      <c r="O23" s="151">
        <f t="shared" si="2"/>
        <v>4.609</v>
      </c>
      <c r="P23" s="152">
        <v>107.87400000000001</v>
      </c>
      <c r="Q23" s="153">
        <v>102.34200000000001</v>
      </c>
      <c r="R23" s="3" t="s">
        <v>190</v>
      </c>
      <c r="S23" s="360"/>
    </row>
    <row r="24" spans="2:19">
      <c r="B24" s="154"/>
      <c r="C24" s="144">
        <v>45971</v>
      </c>
      <c r="D24" s="145" t="str">
        <f t="shared" si="0"/>
        <v>月</v>
      </c>
      <c r="E24" s="146">
        <v>0.60416666666666663</v>
      </c>
      <c r="F24" s="147">
        <v>6</v>
      </c>
      <c r="G24" s="148" t="s">
        <v>208</v>
      </c>
      <c r="H24" s="149">
        <v>10</v>
      </c>
      <c r="I24" s="150">
        <v>5.6669999999999998</v>
      </c>
      <c r="J24" s="150">
        <v>1.0269999999999999</v>
      </c>
      <c r="K24" s="150">
        <v>3.2000000000000001E-2</v>
      </c>
      <c r="L24" s="150">
        <f t="shared" si="1"/>
        <v>0.99499999999999988</v>
      </c>
      <c r="M24" s="151">
        <v>4.6399999999999997</v>
      </c>
      <c r="N24" s="151">
        <v>0.03</v>
      </c>
      <c r="O24" s="151">
        <f t="shared" si="2"/>
        <v>4.6099999999999994</v>
      </c>
      <c r="P24" s="152">
        <v>100.959</v>
      </c>
      <c r="Q24" s="153">
        <v>95.427000000000007</v>
      </c>
      <c r="R24" s="3" t="s">
        <v>190</v>
      </c>
      <c r="S24" s="360"/>
    </row>
    <row r="25" spans="2:19">
      <c r="B25" s="154"/>
      <c r="C25" s="144">
        <v>45971</v>
      </c>
      <c r="D25" s="145" t="str">
        <f t="shared" si="0"/>
        <v>月</v>
      </c>
      <c r="E25" s="146">
        <v>0.64591435185185186</v>
      </c>
      <c r="F25" s="147">
        <v>7</v>
      </c>
      <c r="G25" s="148" t="s">
        <v>208</v>
      </c>
      <c r="H25" s="149">
        <v>10</v>
      </c>
      <c r="I25" s="150">
        <v>5.6879999999999997</v>
      </c>
      <c r="J25" s="150">
        <v>1.0289999999999999</v>
      </c>
      <c r="K25" s="150">
        <v>7.6999999999999999E-2</v>
      </c>
      <c r="L25" s="150">
        <f t="shared" si="1"/>
        <v>0.95199999999999996</v>
      </c>
      <c r="M25" s="151">
        <v>4.6589999999999998</v>
      </c>
      <c r="N25" s="151">
        <v>0.14899999999999999</v>
      </c>
      <c r="O25" s="151">
        <f t="shared" si="2"/>
        <v>4.51</v>
      </c>
      <c r="P25" s="152">
        <v>95.427000000000007</v>
      </c>
      <c r="Q25" s="153">
        <v>89.89500000000001</v>
      </c>
      <c r="R25" s="3" t="s">
        <v>190</v>
      </c>
      <c r="S25" s="360"/>
    </row>
    <row r="26" spans="2:19">
      <c r="B26" s="154"/>
      <c r="C26" s="144">
        <v>45972</v>
      </c>
      <c r="D26" s="145" t="str">
        <f t="shared" si="0"/>
        <v>火</v>
      </c>
      <c r="E26" s="146">
        <v>0.41685185185185186</v>
      </c>
      <c r="F26" s="147">
        <v>18</v>
      </c>
      <c r="G26" s="148" t="s">
        <v>208</v>
      </c>
      <c r="H26" s="149">
        <v>11</v>
      </c>
      <c r="I26" s="150">
        <v>5.69</v>
      </c>
      <c r="J26" s="150">
        <v>1.0269999999999999</v>
      </c>
      <c r="K26" s="150">
        <v>7.9000000000000001E-2</v>
      </c>
      <c r="L26" s="150">
        <f t="shared" si="1"/>
        <v>0.94799999999999995</v>
      </c>
      <c r="M26" s="151">
        <v>4.6630000000000003</v>
      </c>
      <c r="N26" s="151">
        <v>2.7E-2</v>
      </c>
      <c r="O26" s="151">
        <f t="shared" si="2"/>
        <v>4.6360000000000001</v>
      </c>
      <c r="P26" s="152">
        <v>120.32100000000001</v>
      </c>
      <c r="Q26" s="153">
        <v>113.40600000000001</v>
      </c>
      <c r="R26" s="3" t="s">
        <v>190</v>
      </c>
      <c r="S26" s="360"/>
    </row>
    <row r="27" spans="2:19">
      <c r="B27" s="154"/>
      <c r="C27" s="144">
        <v>45972</v>
      </c>
      <c r="D27" s="145" t="str">
        <f t="shared" si="0"/>
        <v>火</v>
      </c>
      <c r="E27" s="146">
        <v>0.4584259259259259</v>
      </c>
      <c r="F27" s="147">
        <v>20</v>
      </c>
      <c r="G27" s="148" t="s">
        <v>208</v>
      </c>
      <c r="H27" s="149">
        <v>12</v>
      </c>
      <c r="I27" s="150">
        <v>5.6609999999999996</v>
      </c>
      <c r="J27" s="150">
        <v>1.028</v>
      </c>
      <c r="K27" s="150">
        <v>8.0000000000000002E-3</v>
      </c>
      <c r="L27" s="150">
        <f t="shared" si="1"/>
        <v>1.02</v>
      </c>
      <c r="M27" s="151">
        <v>4.633</v>
      </c>
      <c r="N27" s="151">
        <v>6.5000000000000002E-2</v>
      </c>
      <c r="O27" s="151">
        <f t="shared" si="2"/>
        <v>4.5679999999999996</v>
      </c>
      <c r="P27" s="152">
        <v>113.40600000000001</v>
      </c>
      <c r="Q27" s="153">
        <v>106.49100000000001</v>
      </c>
      <c r="R27" s="3" t="s">
        <v>190</v>
      </c>
      <c r="S27" s="360"/>
    </row>
    <row r="28" spans="2:19">
      <c r="B28" s="154"/>
      <c r="C28" s="144">
        <v>45972</v>
      </c>
      <c r="D28" s="145" t="str">
        <f t="shared" si="0"/>
        <v>火</v>
      </c>
      <c r="E28" s="146">
        <v>0.56256944444444446</v>
      </c>
      <c r="F28" s="147">
        <v>10</v>
      </c>
      <c r="G28" s="148" t="s">
        <v>208</v>
      </c>
      <c r="H28" s="149">
        <v>12</v>
      </c>
      <c r="I28" s="150">
        <v>5.7169999999999996</v>
      </c>
      <c r="J28" s="150">
        <v>1.0269999999999999</v>
      </c>
      <c r="K28" s="150">
        <v>0</v>
      </c>
      <c r="L28" s="150">
        <f t="shared" si="1"/>
        <v>1.0269999999999999</v>
      </c>
      <c r="M28" s="151">
        <v>4.6900000000000004</v>
      </c>
      <c r="N28" s="151">
        <v>2.9000000000000001E-2</v>
      </c>
      <c r="O28" s="151">
        <f t="shared" si="2"/>
        <v>4.6610000000000005</v>
      </c>
      <c r="P28" s="152">
        <v>105.108</v>
      </c>
      <c r="Q28" s="153">
        <v>98.192999999999998</v>
      </c>
      <c r="R28" s="3" t="s">
        <v>190</v>
      </c>
      <c r="S28" s="360"/>
    </row>
    <row r="29" spans="2:19">
      <c r="B29" s="154"/>
      <c r="C29" s="144">
        <v>45972</v>
      </c>
      <c r="D29" s="145" t="str">
        <f t="shared" si="0"/>
        <v>火</v>
      </c>
      <c r="E29" s="146">
        <v>0.64596064814814813</v>
      </c>
      <c r="F29" s="147">
        <v>14</v>
      </c>
      <c r="G29" s="148" t="s">
        <v>208</v>
      </c>
      <c r="H29" s="149">
        <v>10</v>
      </c>
      <c r="I29" s="150">
        <v>5.6859999999999999</v>
      </c>
      <c r="J29" s="150">
        <v>1.0269999999999999</v>
      </c>
      <c r="K29" s="150">
        <v>0</v>
      </c>
      <c r="L29" s="150">
        <f t="shared" si="1"/>
        <v>1.0269999999999999</v>
      </c>
      <c r="M29" s="151">
        <v>4.6589999999999998</v>
      </c>
      <c r="N29" s="151">
        <v>9.9000000000000005E-2</v>
      </c>
      <c r="O29" s="151">
        <f t="shared" si="2"/>
        <v>4.5599999999999996</v>
      </c>
      <c r="P29" s="152">
        <v>95.427000000000007</v>
      </c>
      <c r="Q29" s="153">
        <v>89.89500000000001</v>
      </c>
      <c r="R29" s="3" t="s">
        <v>190</v>
      </c>
      <c r="S29" s="360"/>
    </row>
    <row r="30" spans="2:19">
      <c r="B30" s="154"/>
      <c r="C30" s="144">
        <v>45975</v>
      </c>
      <c r="D30" s="145" t="str">
        <f t="shared" si="0"/>
        <v>金</v>
      </c>
      <c r="E30" s="146">
        <v>0.41672453703703705</v>
      </c>
      <c r="F30" s="147">
        <v>26</v>
      </c>
      <c r="G30" s="148" t="s">
        <v>208</v>
      </c>
      <c r="H30" s="149">
        <v>13</v>
      </c>
      <c r="I30" s="150">
        <v>5.6719999999999997</v>
      </c>
      <c r="J30" s="150">
        <v>1.0269999999999999</v>
      </c>
      <c r="K30" s="150">
        <v>0</v>
      </c>
      <c r="L30" s="150">
        <f t="shared" si="1"/>
        <v>1.0269999999999999</v>
      </c>
      <c r="M30" s="151">
        <v>4.6449999999999996</v>
      </c>
      <c r="N30" s="151">
        <v>6.4000000000000001E-2</v>
      </c>
      <c r="O30" s="151">
        <f t="shared" si="2"/>
        <v>4.5809999999999995</v>
      </c>
      <c r="P30" s="152">
        <v>118.938</v>
      </c>
      <c r="Q30" s="153">
        <v>112.02300000000001</v>
      </c>
      <c r="R30" s="3" t="s">
        <v>190</v>
      </c>
      <c r="S30" s="360"/>
    </row>
    <row r="31" spans="2:19">
      <c r="B31" s="154"/>
      <c r="C31" s="144">
        <v>45975</v>
      </c>
      <c r="D31" s="145" t="str">
        <f t="shared" si="0"/>
        <v>金</v>
      </c>
      <c r="E31" s="146">
        <v>0.45839120370370373</v>
      </c>
      <c r="F31" s="147">
        <v>27</v>
      </c>
      <c r="G31" s="148" t="s">
        <v>208</v>
      </c>
      <c r="H31" s="149">
        <v>14</v>
      </c>
      <c r="I31" s="150">
        <v>5.66</v>
      </c>
      <c r="J31" s="150">
        <v>1.0269999999999999</v>
      </c>
      <c r="K31" s="150">
        <v>0</v>
      </c>
      <c r="L31" s="150">
        <f t="shared" si="1"/>
        <v>1.0269999999999999</v>
      </c>
      <c r="M31" s="151">
        <v>4.633</v>
      </c>
      <c r="N31" s="151">
        <v>9.9000000000000005E-2</v>
      </c>
      <c r="O31" s="151">
        <f t="shared" si="2"/>
        <v>4.5339999999999998</v>
      </c>
      <c r="P31" s="152">
        <v>112.02300000000001</v>
      </c>
      <c r="Q31" s="153">
        <v>106.49100000000001</v>
      </c>
      <c r="R31" s="3" t="s">
        <v>190</v>
      </c>
      <c r="S31" s="360"/>
    </row>
    <row r="32" spans="2:19">
      <c r="B32" s="154"/>
      <c r="C32" s="144">
        <v>45975</v>
      </c>
      <c r="D32" s="145" t="str">
        <f t="shared" si="0"/>
        <v>金</v>
      </c>
      <c r="E32" s="146">
        <v>0.56255787037037042</v>
      </c>
      <c r="F32" s="147">
        <v>26</v>
      </c>
      <c r="G32" s="148" t="s">
        <v>208</v>
      </c>
      <c r="H32" s="149">
        <v>15</v>
      </c>
      <c r="I32" s="150">
        <v>5.6719999999999997</v>
      </c>
      <c r="J32" s="150">
        <v>1.03</v>
      </c>
      <c r="K32" s="150">
        <v>2.7E-2</v>
      </c>
      <c r="L32" s="150">
        <f t="shared" si="1"/>
        <v>1.0030000000000001</v>
      </c>
      <c r="M32" s="151">
        <v>4.6420000000000003</v>
      </c>
      <c r="N32" s="151">
        <v>0.38100000000000001</v>
      </c>
      <c r="O32" s="151">
        <f t="shared" si="2"/>
        <v>4.2610000000000001</v>
      </c>
      <c r="P32" s="152">
        <v>103.72500000000001</v>
      </c>
      <c r="Q32" s="153">
        <v>98.192999999999998</v>
      </c>
      <c r="R32" s="3" t="s">
        <v>190</v>
      </c>
      <c r="S32" s="360"/>
    </row>
    <row r="33" spans="2:19">
      <c r="B33" s="154"/>
      <c r="C33" s="144">
        <v>45975</v>
      </c>
      <c r="D33" s="145" t="str">
        <f t="shared" si="0"/>
        <v>金</v>
      </c>
      <c r="E33" s="146">
        <v>0.60421296296296301</v>
      </c>
      <c r="F33" s="147">
        <v>26</v>
      </c>
      <c r="G33" s="148" t="s">
        <v>208</v>
      </c>
      <c r="H33" s="149">
        <v>14</v>
      </c>
      <c r="I33" s="150">
        <v>5.6660000000000004</v>
      </c>
      <c r="J33" s="150">
        <v>1.0289999999999999</v>
      </c>
      <c r="K33" s="150">
        <v>0.126</v>
      </c>
      <c r="L33" s="150">
        <f t="shared" si="1"/>
        <v>0.90299999999999991</v>
      </c>
      <c r="M33" s="151">
        <v>4.6369999999999996</v>
      </c>
      <c r="N33" s="151">
        <v>0.13100000000000001</v>
      </c>
      <c r="O33" s="151">
        <f t="shared" si="2"/>
        <v>4.5059999999999993</v>
      </c>
      <c r="P33" s="152">
        <v>96.81</v>
      </c>
      <c r="Q33" s="153">
        <v>91.278000000000006</v>
      </c>
      <c r="R33" s="3" t="s">
        <v>190</v>
      </c>
      <c r="S33" s="360"/>
    </row>
    <row r="34" spans="2:19">
      <c r="B34" s="154"/>
      <c r="C34" s="144">
        <v>45975</v>
      </c>
      <c r="D34" s="145" t="str">
        <f t="shared" si="0"/>
        <v>金</v>
      </c>
      <c r="E34" s="146">
        <v>0.64591435185185186</v>
      </c>
      <c r="F34" s="147">
        <v>11</v>
      </c>
      <c r="G34" s="148" t="s">
        <v>208</v>
      </c>
      <c r="H34" s="149">
        <v>13</v>
      </c>
      <c r="I34" s="150">
        <v>5.681</v>
      </c>
      <c r="J34" s="150">
        <v>1.0269999999999999</v>
      </c>
      <c r="K34" s="150">
        <v>0.18099999999999999</v>
      </c>
      <c r="L34" s="150">
        <f t="shared" si="1"/>
        <v>0.84599999999999986</v>
      </c>
      <c r="M34" s="151">
        <v>4.6539999999999999</v>
      </c>
      <c r="N34" s="151">
        <v>2.7E-2</v>
      </c>
      <c r="O34" s="151">
        <f t="shared" si="2"/>
        <v>4.6269999999999998</v>
      </c>
      <c r="P34" s="152">
        <v>91.278000000000006</v>
      </c>
      <c r="Q34" s="153">
        <v>85.746000000000009</v>
      </c>
      <c r="R34" s="3" t="s">
        <v>190</v>
      </c>
      <c r="S34" s="360"/>
    </row>
    <row r="35" spans="2:19">
      <c r="B35" s="154"/>
      <c r="C35" s="144">
        <v>45976</v>
      </c>
      <c r="D35" s="145" t="str">
        <f t="shared" si="0"/>
        <v>土</v>
      </c>
      <c r="E35" s="146">
        <v>0.41672453703703705</v>
      </c>
      <c r="F35" s="147">
        <v>26</v>
      </c>
      <c r="G35" s="148" t="s">
        <v>208</v>
      </c>
      <c r="H35" s="149">
        <v>10</v>
      </c>
      <c r="I35" s="150">
        <v>5.59</v>
      </c>
      <c r="J35" s="150">
        <v>1.026</v>
      </c>
      <c r="K35" s="150">
        <v>0</v>
      </c>
      <c r="L35" s="150">
        <f t="shared" si="1"/>
        <v>1.026</v>
      </c>
      <c r="M35" s="151">
        <v>4.5640000000000001</v>
      </c>
      <c r="N35" s="151">
        <v>0</v>
      </c>
      <c r="O35" s="151">
        <f t="shared" si="2"/>
        <v>4.5640000000000001</v>
      </c>
      <c r="P35" s="152">
        <v>117.55500000000001</v>
      </c>
      <c r="Q35" s="153">
        <v>112.02300000000001</v>
      </c>
      <c r="R35" s="3" t="s">
        <v>190</v>
      </c>
      <c r="S35" s="360"/>
    </row>
    <row r="36" spans="2:19">
      <c r="B36" s="154"/>
      <c r="C36" s="144">
        <v>45976</v>
      </c>
      <c r="D36" s="145" t="str">
        <f t="shared" si="0"/>
        <v>土</v>
      </c>
      <c r="E36" s="146">
        <v>0.4584259259259259</v>
      </c>
      <c r="F36" s="147">
        <v>23</v>
      </c>
      <c r="G36" s="148" t="s">
        <v>208</v>
      </c>
      <c r="H36" s="149">
        <v>12</v>
      </c>
      <c r="I36" s="150">
        <v>5.6420000000000003</v>
      </c>
      <c r="J36" s="150">
        <v>1.0289999999999999</v>
      </c>
      <c r="K36" s="150">
        <v>0.17599999999999999</v>
      </c>
      <c r="L36" s="150">
        <f t="shared" si="1"/>
        <v>0.85299999999999998</v>
      </c>
      <c r="M36" s="151">
        <v>4.6130000000000004</v>
      </c>
      <c r="N36" s="151">
        <v>8.0000000000000002E-3</v>
      </c>
      <c r="O36" s="151">
        <f t="shared" si="2"/>
        <v>4.6050000000000004</v>
      </c>
      <c r="P36" s="152">
        <v>112.02300000000001</v>
      </c>
      <c r="Q36" s="153">
        <v>106.49100000000001</v>
      </c>
      <c r="R36" s="3" t="s">
        <v>190</v>
      </c>
      <c r="S36" s="360"/>
    </row>
    <row r="37" spans="2:19">
      <c r="B37" s="154"/>
      <c r="C37" s="144">
        <v>45976</v>
      </c>
      <c r="D37" s="145" t="str">
        <f t="shared" si="0"/>
        <v>土</v>
      </c>
      <c r="E37" s="146">
        <v>0.56262731481481476</v>
      </c>
      <c r="F37" s="147">
        <v>26</v>
      </c>
      <c r="G37" s="148" t="s">
        <v>208</v>
      </c>
      <c r="H37" s="149">
        <v>14</v>
      </c>
      <c r="I37" s="150">
        <v>5.6619999999999999</v>
      </c>
      <c r="J37" s="150">
        <v>1.0269999999999999</v>
      </c>
      <c r="K37" s="150">
        <v>0</v>
      </c>
      <c r="L37" s="150">
        <f t="shared" si="1"/>
        <v>1.0269999999999999</v>
      </c>
      <c r="M37" s="151">
        <v>4.6349999999999998</v>
      </c>
      <c r="N37" s="151">
        <v>0.113</v>
      </c>
      <c r="O37" s="151">
        <f t="shared" si="2"/>
        <v>4.5219999999999994</v>
      </c>
      <c r="P37" s="152">
        <v>103.72500000000001</v>
      </c>
      <c r="Q37" s="153">
        <v>98.192999999999998</v>
      </c>
      <c r="R37" s="3" t="s">
        <v>190</v>
      </c>
      <c r="S37" s="360"/>
    </row>
    <row r="38" spans="2:19">
      <c r="B38" s="154"/>
      <c r="C38" s="144">
        <v>45976</v>
      </c>
      <c r="D38" s="145" t="str">
        <f t="shared" si="0"/>
        <v>土</v>
      </c>
      <c r="E38" s="146">
        <v>0.60434027777777777</v>
      </c>
      <c r="F38" s="147">
        <v>25</v>
      </c>
      <c r="G38" s="148" t="s">
        <v>208</v>
      </c>
      <c r="H38" s="149">
        <v>13</v>
      </c>
      <c r="I38" s="150">
        <v>5.6749999999999998</v>
      </c>
      <c r="J38" s="150">
        <v>1.0269999999999999</v>
      </c>
      <c r="K38" s="150">
        <v>0.13100000000000001</v>
      </c>
      <c r="L38" s="150">
        <f t="shared" si="1"/>
        <v>0.89599999999999991</v>
      </c>
      <c r="M38" s="151">
        <v>4.6479999999999997</v>
      </c>
      <c r="N38" s="151">
        <v>0.20100000000000001</v>
      </c>
      <c r="O38" s="151">
        <f t="shared" si="2"/>
        <v>4.4470000000000001</v>
      </c>
      <c r="P38" s="152">
        <v>96.81</v>
      </c>
      <c r="Q38" s="153">
        <v>91.278000000000006</v>
      </c>
      <c r="R38" s="3" t="s">
        <v>190</v>
      </c>
      <c r="S38" s="360"/>
    </row>
    <row r="39" spans="2:19">
      <c r="B39" s="154"/>
      <c r="C39" s="144">
        <v>45976</v>
      </c>
      <c r="D39" s="145" t="str">
        <f t="shared" si="0"/>
        <v>土</v>
      </c>
      <c r="E39" s="146">
        <v>0.64590277777777783</v>
      </c>
      <c r="F39" s="147">
        <v>16</v>
      </c>
      <c r="G39" s="148" t="s">
        <v>208</v>
      </c>
      <c r="H39" s="149">
        <v>12</v>
      </c>
      <c r="I39" s="150">
        <v>5.6749999999999998</v>
      </c>
      <c r="J39" s="150">
        <v>1.0269999999999999</v>
      </c>
      <c r="K39" s="150">
        <v>0</v>
      </c>
      <c r="L39" s="150">
        <f t="shared" si="1"/>
        <v>1.0269999999999999</v>
      </c>
      <c r="M39" s="151">
        <v>4.6479999999999997</v>
      </c>
      <c r="N39" s="151">
        <v>0.13300000000000001</v>
      </c>
      <c r="O39" s="151">
        <f t="shared" si="2"/>
        <v>4.5149999999999997</v>
      </c>
      <c r="P39" s="152">
        <v>91.278000000000006</v>
      </c>
      <c r="Q39" s="153">
        <v>85.746000000000009</v>
      </c>
      <c r="R39" s="3" t="s">
        <v>190</v>
      </c>
      <c r="S39" s="360"/>
    </row>
    <row r="40" spans="2:19">
      <c r="B40" s="154"/>
      <c r="C40" s="144">
        <v>45977</v>
      </c>
      <c r="D40" s="145" t="str">
        <f t="shared" si="0"/>
        <v>日</v>
      </c>
      <c r="E40" s="146">
        <v>0.41673611111111108</v>
      </c>
      <c r="F40" s="147">
        <v>10</v>
      </c>
      <c r="G40" s="148" t="s">
        <v>208</v>
      </c>
      <c r="H40" s="149">
        <v>11</v>
      </c>
      <c r="I40" s="150">
        <v>5.6740000000000004</v>
      </c>
      <c r="J40" s="150">
        <v>1.0269999999999999</v>
      </c>
      <c r="K40" s="150">
        <v>0</v>
      </c>
      <c r="L40" s="150">
        <f t="shared" si="1"/>
        <v>1.0269999999999999</v>
      </c>
      <c r="M40" s="151">
        <v>4.6470000000000002</v>
      </c>
      <c r="N40" s="151">
        <v>0.159</v>
      </c>
      <c r="O40" s="151">
        <f t="shared" si="2"/>
        <v>4.4880000000000004</v>
      </c>
      <c r="P40" s="152">
        <v>121.70400000000001</v>
      </c>
      <c r="Q40" s="153">
        <v>114.789</v>
      </c>
      <c r="R40" s="3" t="s">
        <v>190</v>
      </c>
      <c r="S40" s="360"/>
    </row>
    <row r="41" spans="2:19">
      <c r="B41" s="154"/>
      <c r="C41" s="144">
        <v>45977</v>
      </c>
      <c r="D41" s="145" t="str">
        <f t="shared" si="0"/>
        <v>日</v>
      </c>
      <c r="E41" s="146">
        <v>0.45844907407407409</v>
      </c>
      <c r="F41" s="147">
        <v>27</v>
      </c>
      <c r="G41" s="148" t="s">
        <v>208</v>
      </c>
      <c r="H41" s="149">
        <v>12</v>
      </c>
      <c r="I41" s="150">
        <v>5.6719999999999997</v>
      </c>
      <c r="J41" s="150">
        <v>1.0269999999999999</v>
      </c>
      <c r="K41" s="150">
        <v>5.8000000000000003E-2</v>
      </c>
      <c r="L41" s="150">
        <f t="shared" si="1"/>
        <v>0.96899999999999986</v>
      </c>
      <c r="M41" s="151">
        <v>4.6449999999999996</v>
      </c>
      <c r="N41" s="151">
        <v>0.10199999999999999</v>
      </c>
      <c r="O41" s="151">
        <f t="shared" si="2"/>
        <v>4.5429999999999993</v>
      </c>
      <c r="P41" s="152">
        <v>114.789</v>
      </c>
      <c r="Q41" s="153">
        <v>109.25700000000002</v>
      </c>
      <c r="R41" s="3" t="s">
        <v>190</v>
      </c>
      <c r="S41" s="360"/>
    </row>
    <row r="42" spans="2:19">
      <c r="B42" s="154"/>
      <c r="C42" s="144">
        <v>45977</v>
      </c>
      <c r="D42" s="145" t="str">
        <f t="shared" si="0"/>
        <v>日</v>
      </c>
      <c r="E42" s="146">
        <v>0.56256944444444446</v>
      </c>
      <c r="F42" s="147">
        <v>24</v>
      </c>
      <c r="G42" s="148" t="s">
        <v>208</v>
      </c>
      <c r="H42" s="149">
        <v>13</v>
      </c>
      <c r="I42" s="150">
        <v>5.6459999999999999</v>
      </c>
      <c r="J42" s="150">
        <v>1.028</v>
      </c>
      <c r="K42" s="150">
        <v>0.01</v>
      </c>
      <c r="L42" s="150">
        <f t="shared" si="1"/>
        <v>1.018</v>
      </c>
      <c r="M42" s="151">
        <v>4.6180000000000003</v>
      </c>
      <c r="N42" s="151">
        <v>5.2999999999999999E-2</v>
      </c>
      <c r="O42" s="151">
        <f t="shared" si="2"/>
        <v>4.5650000000000004</v>
      </c>
      <c r="P42" s="152">
        <v>105.108</v>
      </c>
      <c r="Q42" s="153">
        <v>99.576000000000008</v>
      </c>
      <c r="R42" s="3" t="s">
        <v>190</v>
      </c>
      <c r="S42" s="360"/>
    </row>
    <row r="43" spans="2:19">
      <c r="B43" s="154"/>
      <c r="C43" s="144">
        <v>45977</v>
      </c>
      <c r="D43" s="145" t="str">
        <f t="shared" si="0"/>
        <v>日</v>
      </c>
      <c r="E43" s="146">
        <v>0.60428240740740746</v>
      </c>
      <c r="F43" s="147">
        <v>19</v>
      </c>
      <c r="G43" s="148" t="s">
        <v>208</v>
      </c>
      <c r="H43" s="149">
        <v>13</v>
      </c>
      <c r="I43" s="150">
        <v>5.6740000000000004</v>
      </c>
      <c r="J43" s="150">
        <v>1.0269999999999999</v>
      </c>
      <c r="K43" s="150">
        <v>7.5999999999999998E-2</v>
      </c>
      <c r="L43" s="150">
        <f t="shared" si="1"/>
        <v>0.95099999999999996</v>
      </c>
      <c r="M43" s="151">
        <v>4.6470000000000002</v>
      </c>
      <c r="N43" s="151">
        <v>0.10100000000000001</v>
      </c>
      <c r="O43" s="151">
        <f t="shared" si="2"/>
        <v>4.5460000000000003</v>
      </c>
      <c r="P43" s="152">
        <v>99.576000000000008</v>
      </c>
      <c r="Q43" s="153">
        <v>94.044000000000011</v>
      </c>
      <c r="R43" s="3" t="s">
        <v>190</v>
      </c>
      <c r="S43" s="360"/>
    </row>
    <row r="44" spans="2:19">
      <c r="B44" s="154"/>
      <c r="C44" s="144">
        <v>45977</v>
      </c>
      <c r="D44" s="145" t="str">
        <f t="shared" si="0"/>
        <v>日</v>
      </c>
      <c r="E44" s="146">
        <v>0.64599537037037036</v>
      </c>
      <c r="F44" s="147">
        <v>20</v>
      </c>
      <c r="G44" s="148" t="s">
        <v>208</v>
      </c>
      <c r="H44" s="149">
        <v>12</v>
      </c>
      <c r="I44" s="150">
        <v>5.6879999999999997</v>
      </c>
      <c r="J44" s="150">
        <v>1.032</v>
      </c>
      <c r="K44" s="150">
        <v>5.0000000000000001E-3</v>
      </c>
      <c r="L44" s="150">
        <f t="shared" si="1"/>
        <v>1.0270000000000001</v>
      </c>
      <c r="M44" s="151">
        <v>4.6559999999999997</v>
      </c>
      <c r="N44" s="151">
        <v>4.2000000000000003E-2</v>
      </c>
      <c r="O44" s="151">
        <f t="shared" si="2"/>
        <v>4.6139999999999999</v>
      </c>
      <c r="P44" s="152">
        <v>94.044000000000011</v>
      </c>
      <c r="Q44" s="153">
        <v>87.129000000000005</v>
      </c>
      <c r="R44" s="3" t="s">
        <v>190</v>
      </c>
      <c r="S44" s="360"/>
    </row>
    <row r="45" spans="2:19">
      <c r="B45" s="154"/>
      <c r="C45" s="144"/>
      <c r="D45" s="145" t="str">
        <f t="shared" si="0"/>
        <v/>
      </c>
      <c r="E45" s="146"/>
      <c r="F45" s="147"/>
      <c r="G45" s="148"/>
      <c r="H45" s="149"/>
      <c r="I45" s="150"/>
      <c r="J45" s="150"/>
      <c r="K45" s="150"/>
      <c r="L45" s="150"/>
      <c r="M45" s="151"/>
      <c r="N45" s="151"/>
      <c r="O45" s="151"/>
      <c r="P45" s="152"/>
      <c r="Q45" s="153"/>
      <c r="R45" s="3" t="s">
        <v>190</v>
      </c>
    </row>
    <row r="46" spans="2:19">
      <c r="B46" s="154"/>
      <c r="C46" s="144"/>
      <c r="D46" s="145" t="str">
        <f t="shared" si="0"/>
        <v/>
      </c>
      <c r="E46" s="146"/>
      <c r="F46" s="147"/>
      <c r="G46" s="148"/>
      <c r="H46" s="149"/>
      <c r="I46" s="150"/>
      <c r="J46" s="150"/>
      <c r="K46" s="150"/>
      <c r="L46" s="150"/>
      <c r="M46" s="151"/>
      <c r="N46" s="151"/>
      <c r="O46" s="151"/>
      <c r="P46" s="152"/>
      <c r="Q46" s="153"/>
      <c r="R46" s="3" t="s">
        <v>190</v>
      </c>
    </row>
    <row r="47" spans="2:19">
      <c r="B47" s="154"/>
      <c r="C47" s="144"/>
      <c r="D47" s="145" t="str">
        <f t="shared" si="0"/>
        <v/>
      </c>
      <c r="E47" s="146"/>
      <c r="F47" s="147"/>
      <c r="G47" s="148"/>
      <c r="H47" s="149"/>
      <c r="I47" s="150"/>
      <c r="J47" s="150"/>
      <c r="K47" s="150"/>
      <c r="L47" s="150"/>
      <c r="M47" s="151"/>
      <c r="N47" s="151"/>
      <c r="O47" s="151"/>
      <c r="P47" s="152"/>
      <c r="Q47" s="153"/>
      <c r="R47" s="3" t="s">
        <v>190</v>
      </c>
    </row>
    <row r="48" spans="2:19">
      <c r="B48" s="154"/>
      <c r="C48" s="144"/>
      <c r="D48" s="145" t="str">
        <f t="shared" si="0"/>
        <v/>
      </c>
      <c r="E48" s="146"/>
      <c r="F48" s="147"/>
      <c r="G48" s="148"/>
      <c r="H48" s="149"/>
      <c r="I48" s="150"/>
      <c r="J48" s="150"/>
      <c r="K48" s="150"/>
      <c r="L48" s="150"/>
      <c r="M48" s="151"/>
      <c r="N48" s="151"/>
      <c r="O48" s="151"/>
      <c r="P48" s="152"/>
      <c r="Q48" s="153"/>
      <c r="R48" s="3" t="s">
        <v>190</v>
      </c>
    </row>
    <row r="49" spans="2:18">
      <c r="B49" s="154"/>
      <c r="C49" s="144"/>
      <c r="D49" s="145" t="str">
        <f t="shared" si="0"/>
        <v/>
      </c>
      <c r="E49" s="146"/>
      <c r="F49" s="147"/>
      <c r="G49" s="148"/>
      <c r="H49" s="149"/>
      <c r="I49" s="150"/>
      <c r="J49" s="150"/>
      <c r="K49" s="150"/>
      <c r="L49" s="150"/>
      <c r="M49" s="151"/>
      <c r="N49" s="151"/>
      <c r="O49" s="151"/>
      <c r="P49" s="152"/>
      <c r="Q49" s="153"/>
      <c r="R49" s="3" t="s">
        <v>190</v>
      </c>
    </row>
    <row r="50" spans="2:18">
      <c r="B50" s="154"/>
      <c r="C50" s="144"/>
      <c r="D50" s="145" t="str">
        <f t="shared" si="0"/>
        <v/>
      </c>
      <c r="E50" s="146"/>
      <c r="F50" s="147"/>
      <c r="G50" s="148"/>
      <c r="H50" s="149"/>
      <c r="I50" s="150"/>
      <c r="J50" s="150"/>
      <c r="K50" s="150"/>
      <c r="L50" s="150"/>
      <c r="M50" s="151"/>
      <c r="N50" s="151"/>
      <c r="O50" s="151"/>
      <c r="P50" s="152"/>
      <c r="Q50" s="153"/>
      <c r="R50" s="3" t="s">
        <v>190</v>
      </c>
    </row>
    <row r="51" spans="2:18">
      <c r="B51" s="154"/>
      <c r="C51" s="144"/>
      <c r="D51" s="145" t="str">
        <f t="shared" si="0"/>
        <v/>
      </c>
      <c r="E51" s="146"/>
      <c r="F51" s="147"/>
      <c r="G51" s="148"/>
      <c r="H51" s="149"/>
      <c r="I51" s="150"/>
      <c r="J51" s="150"/>
      <c r="K51" s="150"/>
      <c r="L51" s="150"/>
      <c r="M51" s="151"/>
      <c r="N51" s="151"/>
      <c r="O51" s="151"/>
      <c r="P51" s="152"/>
      <c r="Q51" s="153"/>
      <c r="R51" s="3" t="s">
        <v>190</v>
      </c>
    </row>
    <row r="52" spans="2:18">
      <c r="B52" s="154"/>
      <c r="C52" s="144"/>
      <c r="D52" s="145" t="str">
        <f t="shared" si="0"/>
        <v/>
      </c>
      <c r="E52" s="146"/>
      <c r="F52" s="147"/>
      <c r="G52" s="148"/>
      <c r="H52" s="149"/>
      <c r="I52" s="150"/>
      <c r="J52" s="150"/>
      <c r="K52" s="150"/>
      <c r="L52" s="150"/>
      <c r="M52" s="151"/>
      <c r="N52" s="151"/>
      <c r="O52" s="151"/>
      <c r="P52" s="152"/>
      <c r="Q52" s="153"/>
      <c r="R52" s="3" t="s">
        <v>190</v>
      </c>
    </row>
    <row r="53" spans="2:18">
      <c r="B53" s="154"/>
      <c r="C53" s="144"/>
      <c r="D53" s="145" t="str">
        <f t="shared" si="0"/>
        <v/>
      </c>
      <c r="E53" s="146"/>
      <c r="F53" s="147"/>
      <c r="G53" s="148"/>
      <c r="H53" s="149"/>
      <c r="I53" s="150"/>
      <c r="J53" s="150"/>
      <c r="K53" s="150"/>
      <c r="L53" s="150"/>
      <c r="M53" s="151"/>
      <c r="N53" s="151"/>
      <c r="O53" s="151"/>
      <c r="P53" s="152"/>
      <c r="Q53" s="153"/>
      <c r="R53" s="3" t="s">
        <v>190</v>
      </c>
    </row>
    <row r="54" spans="2:18">
      <c r="B54" s="154"/>
      <c r="C54" s="144"/>
      <c r="D54" s="145" t="str">
        <f t="shared" si="0"/>
        <v/>
      </c>
      <c r="E54" s="146"/>
      <c r="F54" s="147"/>
      <c r="G54" s="148"/>
      <c r="H54" s="149"/>
      <c r="I54" s="150"/>
      <c r="J54" s="150"/>
      <c r="K54" s="150"/>
      <c r="L54" s="150"/>
      <c r="M54" s="151"/>
      <c r="N54" s="151"/>
      <c r="O54" s="151"/>
      <c r="P54" s="152"/>
      <c r="Q54" s="153"/>
      <c r="R54" s="3" t="s">
        <v>190</v>
      </c>
    </row>
    <row r="55" spans="2:18">
      <c r="B55" s="154"/>
      <c r="C55" s="144"/>
      <c r="D55" s="145" t="str">
        <f t="shared" si="0"/>
        <v/>
      </c>
      <c r="E55" s="146"/>
      <c r="F55" s="147"/>
      <c r="G55" s="148"/>
      <c r="H55" s="149"/>
      <c r="I55" s="150"/>
      <c r="J55" s="150"/>
      <c r="K55" s="150"/>
      <c r="L55" s="150"/>
      <c r="M55" s="151"/>
      <c r="N55" s="151"/>
      <c r="O55" s="151"/>
      <c r="P55" s="152"/>
      <c r="Q55" s="153"/>
      <c r="R55" s="3" t="s">
        <v>190</v>
      </c>
    </row>
    <row r="56" spans="2:18">
      <c r="B56" s="154"/>
      <c r="C56" s="144"/>
      <c r="D56" s="145" t="str">
        <f t="shared" si="0"/>
        <v/>
      </c>
      <c r="E56" s="146"/>
      <c r="F56" s="147"/>
      <c r="G56" s="148"/>
      <c r="H56" s="149"/>
      <c r="I56" s="150"/>
      <c r="J56" s="150"/>
      <c r="K56" s="150"/>
      <c r="L56" s="150"/>
      <c r="M56" s="151"/>
      <c r="N56" s="151"/>
      <c r="O56" s="151"/>
      <c r="P56" s="152"/>
      <c r="Q56" s="153"/>
      <c r="R56" s="3" t="s">
        <v>190</v>
      </c>
    </row>
    <row r="57" spans="2:18">
      <c r="B57" s="154"/>
      <c r="C57" s="144"/>
      <c r="D57" s="145" t="str">
        <f t="shared" si="0"/>
        <v/>
      </c>
      <c r="E57" s="146"/>
      <c r="F57" s="147"/>
      <c r="G57" s="148"/>
      <c r="H57" s="149"/>
      <c r="I57" s="150"/>
      <c r="J57" s="150"/>
      <c r="K57" s="150"/>
      <c r="L57" s="150"/>
      <c r="M57" s="151"/>
      <c r="N57" s="151"/>
      <c r="O57" s="151"/>
      <c r="P57" s="152"/>
      <c r="Q57" s="153"/>
      <c r="R57" s="3" t="s">
        <v>190</v>
      </c>
    </row>
    <row r="58" spans="2:18">
      <c r="B58" s="154"/>
      <c r="C58" s="144"/>
      <c r="D58" s="145" t="str">
        <f t="shared" si="0"/>
        <v/>
      </c>
      <c r="E58" s="146"/>
      <c r="F58" s="147"/>
      <c r="G58" s="148"/>
      <c r="H58" s="149"/>
      <c r="I58" s="150"/>
      <c r="J58" s="150"/>
      <c r="K58" s="150"/>
      <c r="L58" s="150"/>
      <c r="M58" s="151"/>
      <c r="N58" s="151"/>
      <c r="O58" s="151"/>
      <c r="P58" s="152"/>
      <c r="Q58" s="153"/>
      <c r="R58" s="3" t="s">
        <v>190</v>
      </c>
    </row>
    <row r="59" spans="2:18">
      <c r="B59" s="154"/>
      <c r="C59" s="144"/>
      <c r="D59" s="145" t="str">
        <f t="shared" si="0"/>
        <v/>
      </c>
      <c r="E59" s="146"/>
      <c r="F59" s="147"/>
      <c r="G59" s="148"/>
      <c r="H59" s="149"/>
      <c r="I59" s="150"/>
      <c r="J59" s="150"/>
      <c r="K59" s="150"/>
      <c r="L59" s="150"/>
      <c r="M59" s="151"/>
      <c r="N59" s="151"/>
      <c r="O59" s="151"/>
      <c r="P59" s="152"/>
      <c r="Q59" s="153"/>
      <c r="R59" s="3" t="s">
        <v>190</v>
      </c>
    </row>
    <row r="60" spans="2:18">
      <c r="B60" s="154"/>
      <c r="C60" s="144"/>
      <c r="D60" s="145" t="str">
        <f t="shared" si="0"/>
        <v/>
      </c>
      <c r="E60" s="146"/>
      <c r="F60" s="147"/>
      <c r="G60" s="148"/>
      <c r="H60" s="149"/>
      <c r="I60" s="150"/>
      <c r="J60" s="150"/>
      <c r="K60" s="150"/>
      <c r="L60" s="150"/>
      <c r="M60" s="151"/>
      <c r="N60" s="151"/>
      <c r="O60" s="151"/>
      <c r="P60" s="152"/>
      <c r="Q60" s="153"/>
      <c r="R60" s="3" t="s">
        <v>190</v>
      </c>
    </row>
    <row r="61" spans="2:18">
      <c r="B61" s="154"/>
      <c r="C61" s="144"/>
      <c r="D61" s="145" t="str">
        <f t="shared" si="0"/>
        <v/>
      </c>
      <c r="E61" s="146"/>
      <c r="F61" s="147"/>
      <c r="G61" s="148"/>
      <c r="H61" s="149"/>
      <c r="I61" s="150"/>
      <c r="J61" s="150"/>
      <c r="K61" s="150"/>
      <c r="L61" s="150"/>
      <c r="M61" s="151"/>
      <c r="N61" s="151"/>
      <c r="O61" s="151"/>
      <c r="P61" s="152"/>
      <c r="Q61" s="153"/>
      <c r="R61" s="3" t="s">
        <v>190</v>
      </c>
    </row>
    <row r="62" spans="2:18">
      <c r="B62" s="154"/>
      <c r="C62" s="144"/>
      <c r="D62" s="145" t="str">
        <f t="shared" si="0"/>
        <v/>
      </c>
      <c r="E62" s="146"/>
      <c r="F62" s="147"/>
      <c r="G62" s="148"/>
      <c r="H62" s="149"/>
      <c r="I62" s="150"/>
      <c r="J62" s="150"/>
      <c r="K62" s="150"/>
      <c r="L62" s="150"/>
      <c r="M62" s="151"/>
      <c r="N62" s="151"/>
      <c r="O62" s="151"/>
      <c r="P62" s="152"/>
      <c r="Q62" s="153"/>
      <c r="R62" s="3" t="s">
        <v>190</v>
      </c>
    </row>
    <row r="63" spans="2:18">
      <c r="B63" s="154"/>
      <c r="C63" s="144"/>
      <c r="D63" s="145" t="str">
        <f t="shared" si="0"/>
        <v/>
      </c>
      <c r="E63" s="146"/>
      <c r="F63" s="147"/>
      <c r="G63" s="148"/>
      <c r="H63" s="149"/>
      <c r="I63" s="150"/>
      <c r="J63" s="150"/>
      <c r="K63" s="150"/>
      <c r="L63" s="150"/>
      <c r="M63" s="151"/>
      <c r="N63" s="151"/>
      <c r="O63" s="151"/>
      <c r="P63" s="152"/>
      <c r="Q63" s="153"/>
      <c r="R63" s="3" t="s">
        <v>190</v>
      </c>
    </row>
    <row r="64" spans="2:18">
      <c r="B64" s="154"/>
      <c r="C64" s="144"/>
      <c r="D64" s="145" t="str">
        <f t="shared" si="0"/>
        <v/>
      </c>
      <c r="E64" s="146"/>
      <c r="F64" s="147"/>
      <c r="G64" s="148"/>
      <c r="H64" s="149"/>
      <c r="I64" s="150"/>
      <c r="J64" s="150"/>
      <c r="K64" s="150"/>
      <c r="L64" s="150"/>
      <c r="M64" s="151"/>
      <c r="N64" s="151"/>
      <c r="O64" s="151"/>
      <c r="P64" s="152"/>
      <c r="Q64" s="153"/>
      <c r="R64" s="3" t="s">
        <v>190</v>
      </c>
    </row>
    <row r="65" spans="2:18">
      <c r="B65" s="154"/>
      <c r="C65" s="144"/>
      <c r="D65" s="145" t="str">
        <f t="shared" si="0"/>
        <v/>
      </c>
      <c r="E65" s="146"/>
      <c r="F65" s="147"/>
      <c r="G65" s="148"/>
      <c r="H65" s="149"/>
      <c r="I65" s="150"/>
      <c r="J65" s="150"/>
      <c r="K65" s="150"/>
      <c r="L65" s="150"/>
      <c r="M65" s="151"/>
      <c r="N65" s="151"/>
      <c r="O65" s="151"/>
      <c r="P65" s="152"/>
      <c r="Q65" s="153"/>
      <c r="R65" s="3" t="s">
        <v>190</v>
      </c>
    </row>
    <row r="66" spans="2:18">
      <c r="B66" s="154"/>
      <c r="C66" s="144"/>
      <c r="D66" s="145" t="str">
        <f t="shared" si="0"/>
        <v/>
      </c>
      <c r="E66" s="146"/>
      <c r="F66" s="147"/>
      <c r="G66" s="148"/>
      <c r="H66" s="149"/>
      <c r="I66" s="150"/>
      <c r="J66" s="150"/>
      <c r="K66" s="150"/>
      <c r="L66" s="150"/>
      <c r="M66" s="151"/>
      <c r="N66" s="151"/>
      <c r="O66" s="151"/>
      <c r="P66" s="152"/>
      <c r="Q66" s="153"/>
      <c r="R66" s="3" t="s">
        <v>190</v>
      </c>
    </row>
    <row r="67" spans="2:18">
      <c r="B67" s="154"/>
      <c r="C67" s="144"/>
      <c r="D67" s="145" t="str">
        <f t="shared" si="0"/>
        <v/>
      </c>
      <c r="E67" s="146"/>
      <c r="F67" s="147"/>
      <c r="G67" s="148"/>
      <c r="H67" s="149"/>
      <c r="I67" s="150"/>
      <c r="J67" s="150"/>
      <c r="K67" s="150"/>
      <c r="L67" s="150"/>
      <c r="M67" s="151"/>
      <c r="N67" s="151"/>
      <c r="O67" s="151"/>
      <c r="P67" s="152"/>
      <c r="Q67" s="153"/>
      <c r="R67" s="3" t="s">
        <v>190</v>
      </c>
    </row>
    <row r="68" spans="2:18">
      <c r="B68" s="154"/>
      <c r="C68" s="144"/>
      <c r="D68" s="145" t="str">
        <f t="shared" si="0"/>
        <v/>
      </c>
      <c r="E68" s="146"/>
      <c r="F68" s="147"/>
      <c r="G68" s="148"/>
      <c r="H68" s="149"/>
      <c r="I68" s="150"/>
      <c r="J68" s="150"/>
      <c r="K68" s="150"/>
      <c r="L68" s="150"/>
      <c r="M68" s="151"/>
      <c r="N68" s="151"/>
      <c r="O68" s="151"/>
      <c r="P68" s="152"/>
      <c r="Q68" s="153"/>
      <c r="R68" s="3" t="s">
        <v>190</v>
      </c>
    </row>
    <row r="69" spans="2:18">
      <c r="B69" s="154"/>
      <c r="C69" s="144"/>
      <c r="D69" s="145" t="str">
        <f t="shared" si="0"/>
        <v/>
      </c>
      <c r="E69" s="146"/>
      <c r="F69" s="147"/>
      <c r="G69" s="148"/>
      <c r="H69" s="149"/>
      <c r="I69" s="150"/>
      <c r="J69" s="150"/>
      <c r="K69" s="150"/>
      <c r="L69" s="150"/>
      <c r="M69" s="151"/>
      <c r="N69" s="151"/>
      <c r="O69" s="151"/>
      <c r="P69" s="152"/>
      <c r="Q69" s="153"/>
      <c r="R69" s="3" t="s">
        <v>190</v>
      </c>
    </row>
    <row r="70" spans="2:18">
      <c r="B70" s="154"/>
      <c r="C70" s="144"/>
      <c r="D70" s="145" t="str">
        <f t="shared" si="0"/>
        <v/>
      </c>
      <c r="E70" s="146"/>
      <c r="F70" s="147"/>
      <c r="G70" s="148"/>
      <c r="H70" s="149"/>
      <c r="I70" s="150"/>
      <c r="J70" s="150"/>
      <c r="K70" s="150"/>
      <c r="L70" s="150"/>
      <c r="M70" s="151"/>
      <c r="N70" s="151"/>
      <c r="O70" s="151"/>
      <c r="P70" s="152"/>
      <c r="Q70" s="153"/>
      <c r="R70" s="3" t="s">
        <v>190</v>
      </c>
    </row>
    <row r="71" spans="2:18">
      <c r="B71" s="154"/>
      <c r="C71" s="144"/>
      <c r="D71" s="145" t="str">
        <f t="shared" si="0"/>
        <v/>
      </c>
      <c r="E71" s="146"/>
      <c r="F71" s="147"/>
      <c r="G71" s="148"/>
      <c r="H71" s="149"/>
      <c r="I71" s="150"/>
      <c r="J71" s="150"/>
      <c r="K71" s="150"/>
      <c r="L71" s="150"/>
      <c r="M71" s="151"/>
      <c r="N71" s="151"/>
      <c r="O71" s="151"/>
      <c r="P71" s="152"/>
      <c r="Q71" s="153"/>
      <c r="R71" s="3" t="s">
        <v>190</v>
      </c>
    </row>
    <row r="72" spans="2:18">
      <c r="B72" s="154"/>
      <c r="C72" s="144"/>
      <c r="D72" s="145" t="str">
        <f t="shared" si="0"/>
        <v/>
      </c>
      <c r="E72" s="146"/>
      <c r="F72" s="147"/>
      <c r="G72" s="148"/>
      <c r="H72" s="149"/>
      <c r="I72" s="150"/>
      <c r="J72" s="150"/>
      <c r="K72" s="150"/>
      <c r="L72" s="150"/>
      <c r="M72" s="151"/>
      <c r="N72" s="151"/>
      <c r="O72" s="151"/>
      <c r="P72" s="152"/>
      <c r="Q72" s="153"/>
      <c r="R72" s="3" t="s">
        <v>190</v>
      </c>
    </row>
    <row r="73" spans="2:18">
      <c r="B73" s="154"/>
      <c r="C73" s="144"/>
      <c r="D73" s="145" t="str">
        <f t="shared" si="0"/>
        <v/>
      </c>
      <c r="E73" s="146"/>
      <c r="F73" s="147"/>
      <c r="G73" s="148"/>
      <c r="H73" s="149"/>
      <c r="I73" s="150"/>
      <c r="J73" s="150"/>
      <c r="K73" s="150"/>
      <c r="L73" s="150"/>
      <c r="M73" s="151"/>
      <c r="N73" s="151"/>
      <c r="O73" s="151"/>
      <c r="P73" s="152"/>
      <c r="Q73" s="153"/>
      <c r="R73" s="3" t="s">
        <v>190</v>
      </c>
    </row>
    <row r="74" spans="2:18">
      <c r="B74" s="154"/>
      <c r="C74" s="144"/>
      <c r="D74" s="145" t="str">
        <f t="shared" ref="D74:D81" si="3">IF($C74 &lt;&gt; "", IF(ISERROR(MATCH($C74, 祝日, 0)), TEXT($C74, "aaa"), "祝日"), "")</f>
        <v/>
      </c>
      <c r="E74" s="146"/>
      <c r="F74" s="147"/>
      <c r="G74" s="148"/>
      <c r="H74" s="149"/>
      <c r="I74" s="150"/>
      <c r="J74" s="150"/>
      <c r="K74" s="150"/>
      <c r="L74" s="150"/>
      <c r="M74" s="151"/>
      <c r="N74" s="151"/>
      <c r="O74" s="151"/>
      <c r="P74" s="152"/>
      <c r="Q74" s="153"/>
      <c r="R74" s="3" t="s">
        <v>190</v>
      </c>
    </row>
    <row r="75" spans="2:18">
      <c r="B75" s="154"/>
      <c r="C75" s="144"/>
      <c r="D75" s="145" t="str">
        <f t="shared" si="3"/>
        <v/>
      </c>
      <c r="E75" s="146"/>
      <c r="F75" s="147"/>
      <c r="G75" s="148"/>
      <c r="H75" s="149"/>
      <c r="I75" s="150"/>
      <c r="J75" s="150"/>
      <c r="K75" s="150"/>
      <c r="L75" s="150"/>
      <c r="M75" s="151"/>
      <c r="N75" s="151"/>
      <c r="O75" s="151"/>
      <c r="P75" s="152"/>
      <c r="Q75" s="153"/>
      <c r="R75" s="3" t="s">
        <v>190</v>
      </c>
    </row>
    <row r="76" spans="2:18">
      <c r="B76" s="154"/>
      <c r="C76" s="144"/>
      <c r="D76" s="145" t="str">
        <f t="shared" si="3"/>
        <v/>
      </c>
      <c r="E76" s="146"/>
      <c r="F76" s="147"/>
      <c r="G76" s="148"/>
      <c r="H76" s="149"/>
      <c r="I76" s="150"/>
      <c r="J76" s="150"/>
      <c r="K76" s="150"/>
      <c r="L76" s="150"/>
      <c r="M76" s="151"/>
      <c r="N76" s="151"/>
      <c r="O76" s="151"/>
      <c r="P76" s="152"/>
      <c r="Q76" s="153"/>
      <c r="R76" s="3" t="s">
        <v>190</v>
      </c>
    </row>
    <row r="77" spans="2:18">
      <c r="B77" s="154"/>
      <c r="C77" s="144"/>
      <c r="D77" s="145" t="str">
        <f t="shared" si="3"/>
        <v/>
      </c>
      <c r="E77" s="146"/>
      <c r="F77" s="147"/>
      <c r="G77" s="148"/>
      <c r="H77" s="149"/>
      <c r="I77" s="150"/>
      <c r="J77" s="150"/>
      <c r="K77" s="150"/>
      <c r="L77" s="150"/>
      <c r="M77" s="151"/>
      <c r="N77" s="151"/>
      <c r="O77" s="151"/>
      <c r="P77" s="152"/>
      <c r="Q77" s="153"/>
      <c r="R77" s="3" t="s">
        <v>190</v>
      </c>
    </row>
    <row r="78" spans="2:18">
      <c r="B78" s="154"/>
      <c r="C78" s="144"/>
      <c r="D78" s="145" t="str">
        <f t="shared" si="3"/>
        <v/>
      </c>
      <c r="E78" s="146"/>
      <c r="F78" s="147"/>
      <c r="G78" s="148"/>
      <c r="H78" s="149"/>
      <c r="I78" s="150"/>
      <c r="J78" s="150"/>
      <c r="K78" s="150"/>
      <c r="L78" s="150"/>
      <c r="M78" s="151"/>
      <c r="N78" s="151"/>
      <c r="O78" s="151"/>
      <c r="P78" s="152"/>
      <c r="Q78" s="153"/>
      <c r="R78" s="3" t="s">
        <v>190</v>
      </c>
    </row>
    <row r="79" spans="2:18">
      <c r="B79" s="154"/>
      <c r="C79" s="144"/>
      <c r="D79" s="145" t="str">
        <f t="shared" si="3"/>
        <v/>
      </c>
      <c r="E79" s="146"/>
      <c r="F79" s="147"/>
      <c r="G79" s="148"/>
      <c r="H79" s="149"/>
      <c r="I79" s="150"/>
      <c r="J79" s="150"/>
      <c r="K79" s="150"/>
      <c r="L79" s="150"/>
      <c r="M79" s="151"/>
      <c r="N79" s="151"/>
      <c r="O79" s="151"/>
      <c r="P79" s="152"/>
      <c r="Q79" s="153"/>
      <c r="R79" s="3" t="s">
        <v>190</v>
      </c>
    </row>
    <row r="80" spans="2:18">
      <c r="B80" s="154"/>
      <c r="C80" s="144"/>
      <c r="D80" s="145" t="str">
        <f t="shared" si="3"/>
        <v/>
      </c>
      <c r="E80" s="146"/>
      <c r="F80" s="147"/>
      <c r="G80" s="148"/>
      <c r="H80" s="149"/>
      <c r="I80" s="150"/>
      <c r="J80" s="150"/>
      <c r="K80" s="150"/>
      <c r="L80" s="150"/>
      <c r="M80" s="151"/>
      <c r="N80" s="151"/>
      <c r="O80" s="151"/>
      <c r="P80" s="152"/>
      <c r="Q80" s="153"/>
      <c r="R80" s="3" t="s">
        <v>190</v>
      </c>
    </row>
    <row r="81" spans="2:18">
      <c r="B81" s="154"/>
      <c r="C81" s="144"/>
      <c r="D81" s="145" t="str">
        <f t="shared" si="3"/>
        <v/>
      </c>
      <c r="E81" s="146"/>
      <c r="F81" s="147"/>
      <c r="G81" s="148"/>
      <c r="H81" s="149"/>
      <c r="I81" s="150"/>
      <c r="J81" s="150"/>
      <c r="K81" s="150"/>
      <c r="L81" s="150"/>
      <c r="M81" s="151"/>
      <c r="N81" s="151"/>
      <c r="O81" s="151"/>
      <c r="P81" s="152"/>
      <c r="Q81" s="153"/>
      <c r="R81" s="3" t="s">
        <v>190</v>
      </c>
    </row>
    <row r="82" spans="2:18">
      <c r="B82" s="154"/>
      <c r="C82" s="144"/>
      <c r="D82" s="145"/>
      <c r="E82" s="146"/>
      <c r="F82" s="147"/>
      <c r="G82" s="148"/>
      <c r="H82" s="149"/>
      <c r="I82" s="150"/>
      <c r="J82" s="150"/>
      <c r="K82" s="150"/>
      <c r="L82" s="150"/>
      <c r="M82" s="151"/>
      <c r="N82" s="151"/>
      <c r="O82" s="151"/>
      <c r="P82" s="152"/>
      <c r="Q82" s="153"/>
    </row>
    <row r="83" spans="2:18">
      <c r="B83" s="154"/>
      <c r="C83" s="144"/>
      <c r="D83" s="145" t="str">
        <f t="shared" ref="D83:D107" si="4">IF($C83 &lt;&gt; "", IF(ISERROR(MATCH($C83, 祝日, 0)), TEXT($C83, "aaa"), "祝日"), "")</f>
        <v/>
      </c>
      <c r="E83" s="146"/>
      <c r="F83" s="147"/>
      <c r="G83" s="148"/>
      <c r="H83" s="149"/>
      <c r="I83" s="150"/>
      <c r="J83" s="150"/>
      <c r="K83" s="150"/>
      <c r="L83" s="150"/>
      <c r="M83" s="151"/>
      <c r="N83" s="151"/>
      <c r="O83" s="151"/>
      <c r="P83" s="152"/>
      <c r="Q83" s="153"/>
      <c r="R83" s="3" t="s">
        <v>190</v>
      </c>
    </row>
    <row r="84" spans="2:18">
      <c r="B84" s="154"/>
      <c r="C84" s="144"/>
      <c r="D84" s="145" t="str">
        <f t="shared" si="4"/>
        <v/>
      </c>
      <c r="E84" s="146"/>
      <c r="F84" s="147"/>
      <c r="G84" s="148"/>
      <c r="H84" s="149"/>
      <c r="I84" s="150"/>
      <c r="J84" s="150"/>
      <c r="K84" s="150"/>
      <c r="L84" s="150"/>
      <c r="M84" s="151"/>
      <c r="N84" s="151"/>
      <c r="O84" s="151"/>
      <c r="P84" s="152"/>
      <c r="Q84" s="153"/>
      <c r="R84" s="3" t="s">
        <v>190</v>
      </c>
    </row>
    <row r="85" spans="2:18">
      <c r="B85" s="154"/>
      <c r="C85" s="144"/>
      <c r="D85" s="145" t="str">
        <f t="shared" si="4"/>
        <v/>
      </c>
      <c r="E85" s="146"/>
      <c r="F85" s="147"/>
      <c r="G85" s="148"/>
      <c r="H85" s="149"/>
      <c r="I85" s="150"/>
      <c r="J85" s="150"/>
      <c r="K85" s="150"/>
      <c r="L85" s="150"/>
      <c r="M85" s="151"/>
      <c r="N85" s="151"/>
      <c r="O85" s="151"/>
      <c r="P85" s="152"/>
      <c r="Q85" s="153"/>
      <c r="R85" s="3" t="s">
        <v>190</v>
      </c>
    </row>
    <row r="86" spans="2:18">
      <c r="B86" s="154"/>
      <c r="C86" s="144"/>
      <c r="D86" s="145" t="str">
        <f t="shared" si="4"/>
        <v/>
      </c>
      <c r="E86" s="146"/>
      <c r="F86" s="147"/>
      <c r="G86" s="148"/>
      <c r="H86" s="149"/>
      <c r="I86" s="150"/>
      <c r="J86" s="150"/>
      <c r="K86" s="150"/>
      <c r="L86" s="150"/>
      <c r="M86" s="151"/>
      <c r="N86" s="151"/>
      <c r="O86" s="151"/>
      <c r="P86" s="152"/>
      <c r="Q86" s="153"/>
      <c r="R86" s="3" t="s">
        <v>190</v>
      </c>
    </row>
    <row r="87" spans="2:18">
      <c r="B87" s="154"/>
      <c r="C87" s="144"/>
      <c r="D87" s="145" t="str">
        <f t="shared" si="4"/>
        <v/>
      </c>
      <c r="E87" s="146"/>
      <c r="F87" s="147"/>
      <c r="G87" s="148"/>
      <c r="H87" s="149"/>
      <c r="I87" s="150"/>
      <c r="J87" s="150"/>
      <c r="K87" s="150"/>
      <c r="L87" s="150"/>
      <c r="M87" s="151"/>
      <c r="N87" s="151"/>
      <c r="O87" s="151"/>
      <c r="P87" s="152"/>
      <c r="Q87" s="153"/>
      <c r="R87" s="3" t="s">
        <v>190</v>
      </c>
    </row>
    <row r="88" spans="2:18">
      <c r="B88" s="154"/>
      <c r="C88" s="144"/>
      <c r="D88" s="145" t="str">
        <f t="shared" si="4"/>
        <v/>
      </c>
      <c r="E88" s="146"/>
      <c r="F88" s="147"/>
      <c r="G88" s="148"/>
      <c r="H88" s="149"/>
      <c r="I88" s="150"/>
      <c r="J88" s="150"/>
      <c r="K88" s="150"/>
      <c r="L88" s="150"/>
      <c r="M88" s="151"/>
      <c r="N88" s="151"/>
      <c r="O88" s="151"/>
      <c r="P88" s="152"/>
      <c r="Q88" s="153"/>
      <c r="R88" s="3" t="s">
        <v>190</v>
      </c>
    </row>
    <row r="89" spans="2:18">
      <c r="B89" s="154"/>
      <c r="C89" s="144"/>
      <c r="D89" s="145" t="str">
        <f t="shared" si="4"/>
        <v/>
      </c>
      <c r="E89" s="146"/>
      <c r="F89" s="147"/>
      <c r="G89" s="148"/>
      <c r="H89" s="149"/>
      <c r="I89" s="150"/>
      <c r="J89" s="150"/>
      <c r="K89" s="150"/>
      <c r="L89" s="150"/>
      <c r="M89" s="151"/>
      <c r="N89" s="151"/>
      <c r="O89" s="151"/>
      <c r="P89" s="152"/>
      <c r="Q89" s="153"/>
      <c r="R89" s="3" t="s">
        <v>190</v>
      </c>
    </row>
    <row r="90" spans="2:18">
      <c r="B90" s="154"/>
      <c r="C90" s="144"/>
      <c r="D90" s="145" t="str">
        <f t="shared" si="4"/>
        <v/>
      </c>
      <c r="E90" s="146"/>
      <c r="F90" s="147"/>
      <c r="G90" s="148"/>
      <c r="H90" s="149"/>
      <c r="I90" s="150"/>
      <c r="J90" s="150"/>
      <c r="K90" s="150"/>
      <c r="L90" s="150"/>
      <c r="M90" s="151"/>
      <c r="N90" s="151"/>
      <c r="O90" s="151"/>
      <c r="P90" s="152"/>
      <c r="Q90" s="153"/>
      <c r="R90" s="3" t="s">
        <v>190</v>
      </c>
    </row>
    <row r="91" spans="2:18">
      <c r="B91" s="154"/>
      <c r="C91" s="144"/>
      <c r="D91" s="145" t="str">
        <f t="shared" si="4"/>
        <v/>
      </c>
      <c r="E91" s="146"/>
      <c r="F91" s="147"/>
      <c r="G91" s="148"/>
      <c r="H91" s="149"/>
      <c r="I91" s="150"/>
      <c r="J91" s="150"/>
      <c r="K91" s="150"/>
      <c r="L91" s="150"/>
      <c r="M91" s="151"/>
      <c r="N91" s="151"/>
      <c r="O91" s="151"/>
      <c r="P91" s="152"/>
      <c r="Q91" s="153"/>
      <c r="R91" s="3" t="s">
        <v>190</v>
      </c>
    </row>
    <row r="92" spans="2:18">
      <c r="B92" s="154"/>
      <c r="C92" s="144"/>
      <c r="D92" s="145" t="str">
        <f t="shared" si="4"/>
        <v/>
      </c>
      <c r="E92" s="146"/>
      <c r="F92" s="147"/>
      <c r="G92" s="148"/>
      <c r="H92" s="149"/>
      <c r="I92" s="150"/>
      <c r="J92" s="150"/>
      <c r="K92" s="150"/>
      <c r="L92" s="150"/>
      <c r="M92" s="151"/>
      <c r="N92" s="151"/>
      <c r="O92" s="151"/>
      <c r="P92" s="152"/>
      <c r="Q92" s="153"/>
      <c r="R92" s="3" t="s">
        <v>190</v>
      </c>
    </row>
    <row r="93" spans="2:18">
      <c r="B93" s="154"/>
      <c r="C93" s="144"/>
      <c r="D93" s="145" t="str">
        <f t="shared" si="4"/>
        <v/>
      </c>
      <c r="E93" s="146"/>
      <c r="F93" s="147"/>
      <c r="G93" s="148"/>
      <c r="H93" s="149"/>
      <c r="I93" s="150"/>
      <c r="J93" s="150"/>
      <c r="K93" s="150"/>
      <c r="L93" s="150"/>
      <c r="M93" s="151"/>
      <c r="N93" s="151"/>
      <c r="O93" s="151"/>
      <c r="P93" s="152"/>
      <c r="Q93" s="153"/>
      <c r="R93" s="3" t="s">
        <v>190</v>
      </c>
    </row>
    <row r="94" spans="2:18">
      <c r="B94" s="154"/>
      <c r="C94" s="144"/>
      <c r="D94" s="145" t="str">
        <f t="shared" si="4"/>
        <v/>
      </c>
      <c r="E94" s="146"/>
      <c r="F94" s="147"/>
      <c r="G94" s="148"/>
      <c r="H94" s="149"/>
      <c r="I94" s="150"/>
      <c r="J94" s="150"/>
      <c r="K94" s="150"/>
      <c r="L94" s="150"/>
      <c r="M94" s="151"/>
      <c r="N94" s="151"/>
      <c r="O94" s="151"/>
      <c r="P94" s="152"/>
      <c r="Q94" s="153"/>
      <c r="R94" s="3" t="s">
        <v>190</v>
      </c>
    </row>
    <row r="95" spans="2:18">
      <c r="B95" s="154"/>
      <c r="C95" s="144"/>
      <c r="D95" s="145" t="str">
        <f t="shared" si="4"/>
        <v/>
      </c>
      <c r="E95" s="146"/>
      <c r="F95" s="147"/>
      <c r="G95" s="148"/>
      <c r="H95" s="149"/>
      <c r="I95" s="150"/>
      <c r="J95" s="150"/>
      <c r="K95" s="150"/>
      <c r="L95" s="150"/>
      <c r="M95" s="151"/>
      <c r="N95" s="151"/>
      <c r="O95" s="151"/>
      <c r="P95" s="152"/>
      <c r="Q95" s="153"/>
      <c r="R95" s="3" t="s">
        <v>190</v>
      </c>
    </row>
    <row r="96" spans="2:18">
      <c r="B96" s="154"/>
      <c r="C96" s="144"/>
      <c r="D96" s="145" t="str">
        <f t="shared" si="4"/>
        <v/>
      </c>
      <c r="E96" s="146"/>
      <c r="F96" s="147"/>
      <c r="G96" s="148"/>
      <c r="H96" s="149"/>
      <c r="I96" s="150"/>
      <c r="J96" s="150"/>
      <c r="K96" s="150"/>
      <c r="L96" s="150"/>
      <c r="M96" s="151"/>
      <c r="N96" s="151"/>
      <c r="O96" s="151"/>
      <c r="P96" s="152"/>
      <c r="Q96" s="153"/>
      <c r="R96" s="3" t="s">
        <v>190</v>
      </c>
    </row>
    <row r="97" spans="2:18">
      <c r="B97" s="154"/>
      <c r="C97" s="144"/>
      <c r="D97" s="145" t="str">
        <f t="shared" si="4"/>
        <v/>
      </c>
      <c r="E97" s="146"/>
      <c r="F97" s="147"/>
      <c r="G97" s="148"/>
      <c r="H97" s="149"/>
      <c r="I97" s="150"/>
      <c r="J97" s="150"/>
      <c r="K97" s="150"/>
      <c r="L97" s="150"/>
      <c r="M97" s="151"/>
      <c r="N97" s="151"/>
      <c r="O97" s="151"/>
      <c r="P97" s="152"/>
      <c r="Q97" s="153"/>
      <c r="R97" s="3" t="s">
        <v>190</v>
      </c>
    </row>
    <row r="98" spans="2:18">
      <c r="B98" s="154"/>
      <c r="C98" s="144"/>
      <c r="D98" s="145" t="str">
        <f t="shared" si="4"/>
        <v/>
      </c>
      <c r="E98" s="146"/>
      <c r="F98" s="147"/>
      <c r="G98" s="148"/>
      <c r="H98" s="149"/>
      <c r="I98" s="150"/>
      <c r="J98" s="150"/>
      <c r="K98" s="150"/>
      <c r="L98" s="150"/>
      <c r="M98" s="151"/>
      <c r="N98" s="151"/>
      <c r="O98" s="151"/>
      <c r="P98" s="152"/>
      <c r="Q98" s="153"/>
      <c r="R98" s="3" t="s">
        <v>190</v>
      </c>
    </row>
    <row r="99" spans="2:18">
      <c r="B99" s="154"/>
      <c r="C99" s="144"/>
      <c r="D99" s="145" t="str">
        <f t="shared" si="4"/>
        <v/>
      </c>
      <c r="E99" s="146"/>
      <c r="F99" s="147"/>
      <c r="G99" s="148"/>
      <c r="H99" s="149"/>
      <c r="I99" s="150"/>
      <c r="J99" s="150"/>
      <c r="K99" s="150"/>
      <c r="L99" s="150"/>
      <c r="M99" s="151"/>
      <c r="N99" s="151"/>
      <c r="O99" s="151"/>
      <c r="P99" s="152"/>
      <c r="Q99" s="153"/>
      <c r="R99" s="3" t="s">
        <v>190</v>
      </c>
    </row>
    <row r="100" spans="2:18">
      <c r="B100" s="154"/>
      <c r="C100" s="144"/>
      <c r="D100" s="145" t="str">
        <f t="shared" si="4"/>
        <v/>
      </c>
      <c r="E100" s="146"/>
      <c r="F100" s="147"/>
      <c r="G100" s="148"/>
      <c r="H100" s="149"/>
      <c r="I100" s="150"/>
      <c r="J100" s="150"/>
      <c r="K100" s="150"/>
      <c r="L100" s="150"/>
      <c r="M100" s="151"/>
      <c r="N100" s="151"/>
      <c r="O100" s="151"/>
      <c r="P100" s="152"/>
      <c r="Q100" s="153"/>
      <c r="R100" s="3" t="s">
        <v>190</v>
      </c>
    </row>
    <row r="101" spans="2:18">
      <c r="B101" s="154"/>
      <c r="C101" s="144"/>
      <c r="D101" s="145" t="str">
        <f t="shared" si="4"/>
        <v/>
      </c>
      <c r="E101" s="146"/>
      <c r="F101" s="147"/>
      <c r="G101" s="148"/>
      <c r="H101" s="149"/>
      <c r="I101" s="150"/>
      <c r="J101" s="150"/>
      <c r="K101" s="150"/>
      <c r="L101" s="150"/>
      <c r="M101" s="151"/>
      <c r="N101" s="151"/>
      <c r="O101" s="151"/>
      <c r="P101" s="152"/>
      <c r="Q101" s="153"/>
      <c r="R101" s="3" t="s">
        <v>190</v>
      </c>
    </row>
    <row r="102" spans="2:18">
      <c r="B102" s="154"/>
      <c r="C102" s="144"/>
      <c r="D102" s="145" t="str">
        <f t="shared" si="4"/>
        <v/>
      </c>
      <c r="E102" s="146"/>
      <c r="F102" s="147"/>
      <c r="G102" s="148"/>
      <c r="H102" s="149"/>
      <c r="I102" s="150"/>
      <c r="J102" s="150"/>
      <c r="K102" s="150"/>
      <c r="L102" s="150"/>
      <c r="M102" s="151"/>
      <c r="N102" s="151"/>
      <c r="O102" s="151"/>
      <c r="P102" s="152"/>
      <c r="Q102" s="153"/>
      <c r="R102" s="3" t="s">
        <v>190</v>
      </c>
    </row>
    <row r="103" spans="2:18">
      <c r="B103" s="154"/>
      <c r="C103" s="144"/>
      <c r="D103" s="145" t="str">
        <f t="shared" si="4"/>
        <v/>
      </c>
      <c r="E103" s="146"/>
      <c r="F103" s="147"/>
      <c r="G103" s="148"/>
      <c r="H103" s="149"/>
      <c r="I103" s="150"/>
      <c r="J103" s="150"/>
      <c r="K103" s="150"/>
      <c r="L103" s="150"/>
      <c r="M103" s="151"/>
      <c r="N103" s="151"/>
      <c r="O103" s="151"/>
      <c r="P103" s="152"/>
      <c r="Q103" s="153"/>
      <c r="R103" s="3" t="s">
        <v>190</v>
      </c>
    </row>
    <row r="104" spans="2:18">
      <c r="B104" s="154"/>
      <c r="C104" s="144"/>
      <c r="D104" s="145" t="str">
        <f t="shared" si="4"/>
        <v/>
      </c>
      <c r="E104" s="146"/>
      <c r="F104" s="147"/>
      <c r="G104" s="148"/>
      <c r="H104" s="149"/>
      <c r="I104" s="150"/>
      <c r="J104" s="150"/>
      <c r="K104" s="150"/>
      <c r="L104" s="150"/>
      <c r="M104" s="151"/>
      <c r="N104" s="151"/>
      <c r="O104" s="151"/>
      <c r="P104" s="152"/>
      <c r="Q104" s="153"/>
      <c r="R104" s="3" t="s">
        <v>190</v>
      </c>
    </row>
    <row r="105" spans="2:18">
      <c r="B105" s="154"/>
      <c r="C105" s="144"/>
      <c r="D105" s="145" t="str">
        <f t="shared" si="4"/>
        <v/>
      </c>
      <c r="E105" s="146"/>
      <c r="F105" s="147"/>
      <c r="G105" s="148"/>
      <c r="H105" s="149"/>
      <c r="I105" s="150"/>
      <c r="J105" s="150"/>
      <c r="K105" s="150"/>
      <c r="L105" s="150"/>
      <c r="M105" s="151"/>
      <c r="N105" s="151"/>
      <c r="O105" s="151"/>
      <c r="P105" s="152"/>
      <c r="Q105" s="153"/>
      <c r="R105" s="3" t="s">
        <v>190</v>
      </c>
    </row>
    <row r="106" spans="2:18">
      <c r="B106" s="154"/>
      <c r="C106" s="144"/>
      <c r="D106" s="145" t="str">
        <f t="shared" si="4"/>
        <v/>
      </c>
      <c r="E106" s="146"/>
      <c r="F106" s="147"/>
      <c r="G106" s="148"/>
      <c r="H106" s="149"/>
      <c r="I106" s="150"/>
      <c r="J106" s="150"/>
      <c r="K106" s="150"/>
      <c r="L106" s="150"/>
      <c r="M106" s="151"/>
      <c r="N106" s="151"/>
      <c r="O106" s="151"/>
      <c r="P106" s="152"/>
      <c r="Q106" s="153"/>
      <c r="R106" s="3" t="s">
        <v>190</v>
      </c>
    </row>
    <row r="107" spans="2:18">
      <c r="B107" s="155"/>
      <c r="C107" s="156"/>
      <c r="D107" s="157" t="str">
        <f t="shared" si="4"/>
        <v/>
      </c>
      <c r="E107" s="158"/>
      <c r="F107" s="159"/>
      <c r="G107" s="160"/>
      <c r="H107" s="161"/>
      <c r="I107" s="162"/>
      <c r="J107" s="162"/>
      <c r="K107" s="162"/>
      <c r="L107" s="162"/>
      <c r="M107" s="163"/>
      <c r="N107" s="163"/>
      <c r="O107" s="163"/>
      <c r="P107" s="164"/>
      <c r="Q107" s="165"/>
      <c r="R107" s="3" t="s">
        <v>190</v>
      </c>
    </row>
    <row r="108" spans="2:18">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Q107">
    <cfRule type="expression" dxfId="6" priority="1">
      <formula>#REF!="無"</formula>
    </cfRule>
  </conditionalFormatting>
  <dataValidations count="8">
    <dataValidation type="list" operator="greaterThanOrEqual" allowBlank="1" showInputMessage="1" showErrorMessage="1" sqref="G11:G107" xr:uid="{E5899B19-7D6A-427A-9DD4-81D47EB3B1A2}">
      <formula1>"晴れ,曇り,降雨,降雪,堆雪,キリ"</formula1>
    </dataValidation>
    <dataValidation type="date" operator="greaterThanOrEqual" allowBlank="1" showInputMessage="1" showErrorMessage="1" sqref="C11:C107" xr:uid="{7197EE2B-804B-4425-B93E-8CDC39179ABF}">
      <formula1>45292</formula1>
    </dataValidation>
    <dataValidation type="time" operator="greaterThanOrEqual" allowBlank="1" showInputMessage="1" showErrorMessage="1" sqref="E10:E107" xr:uid="{8B2A0060-928E-4342-BFC0-1FE440FF9477}">
      <formula1>0</formula1>
    </dataValidation>
    <dataValidation type="list" allowBlank="1" showInputMessage="1" showErrorMessage="1" sqref="G10:G107" xr:uid="{2079F3A9-0622-4B7B-8B72-FC6E2914425F}">
      <formula1>"晴れ, 曇り, 降雨, 降雪, 堆雪, キリ"</formula1>
    </dataValidation>
    <dataValidation type="date" operator="greaterThanOrEqual" allowBlank="1" showInputMessage="1" showErrorMessage="1" sqref="C10" xr:uid="{01481D0F-D86D-4A8E-A26B-20948D5C7ADB}">
      <formula1>44927</formula1>
    </dataValidation>
    <dataValidation type="whole" operator="greaterThanOrEqual" allowBlank="1" showInputMessage="1" showErrorMessage="1" sqref="F10:F107 H10:H107 G10" xr:uid="{55C4D1D6-E151-488B-97D9-59091624F708}">
      <formula1>0</formula1>
    </dataValidation>
    <dataValidation type="decimal" operator="greaterThanOrEqual" allowBlank="1" showInputMessage="1" showErrorMessage="1" sqref="I10:Q107" xr:uid="{311934DB-1900-4B25-9691-FF500934BBB6}">
      <formula1>0</formula1>
    </dataValidation>
    <dataValidation type="decimal" allowBlank="1" showInputMessage="1" showErrorMessage="1" sqref="H10:H107" xr:uid="{61598C18-AC6F-4CCC-9F1E-B8B3E703FA0A}">
      <formula1>-100</formula1>
      <formula2>100</formula2>
    </dataValidation>
  </dataValidations>
  <pageMargins left="0.7" right="0.7" top="0.75" bottom="0.75" header="0.3" footer="0.3"/>
  <pageSetup paperSize="9" scale="28"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zoomScaleNormal="100" workbookViewId="0">
      <selection activeCell="F19" sqref="F19"/>
    </sheetView>
  </sheetViews>
  <sheetFormatPr defaultColWidth="8" defaultRowHeight="16.2"/>
  <cols>
    <col min="1" max="1" width="3.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BB122"/>
  <sheetViews>
    <sheetView showGridLines="0" zoomScale="75" zoomScaleNormal="75" workbookViewId="0">
      <pane ySplit="11" topLeftCell="A104" activePane="bottomLeft" state="frozen"/>
      <selection activeCell="I4" sqref="I4"/>
      <selection pane="bottomLeft" activeCell="T9" sqref="T9"/>
    </sheetView>
  </sheetViews>
  <sheetFormatPr defaultColWidth="7.09765625" defaultRowHeight="15"/>
  <cols>
    <col min="1" max="1" width="3.5" style="110" customWidth="1"/>
    <col min="2" max="2" width="10.5" style="110" customWidth="1"/>
    <col min="3" max="6" width="11.5" style="110" customWidth="1"/>
    <col min="7" max="10" width="18.5" style="110" customWidth="1"/>
    <col min="11" max="14" width="20.09765625" style="110" customWidth="1"/>
    <col min="15" max="17" width="18.5" style="110" customWidth="1"/>
    <col min="18" max="18" width="24.5" style="110" customWidth="1"/>
    <col min="19" max="19" width="34.19921875" style="110" customWidth="1"/>
    <col min="20" max="20" width="41.09765625" style="110" customWidth="1"/>
    <col min="21" max="21" width="21.5" style="110" customWidth="1"/>
    <col min="22" max="16384" width="7.09765625" style="110"/>
  </cols>
  <sheetData>
    <row r="1" spans="2:54" s="3" customFormat="1" ht="16.2">
      <c r="S1" s="25"/>
    </row>
    <row r="2" spans="2:54" s="3" customFormat="1" ht="16.2" hidden="1">
      <c r="B2" s="234" t="s">
        <v>1</v>
      </c>
      <c r="C2" s="234" t="s">
        <v>2</v>
      </c>
      <c r="D2" s="234" t="s">
        <v>3</v>
      </c>
      <c r="S2" s="25"/>
    </row>
    <row r="3" spans="2:54" s="3" customFormat="1" ht="16.2" hidden="1">
      <c r="B3" s="234" t="str">
        <f>走行データ一覧!G4&amp;""</f>
        <v/>
      </c>
      <c r="C3" s="234" t="str">
        <f>走行データ一覧!H4&amp;""</f>
        <v>宮城県</v>
      </c>
      <c r="D3" s="234" t="str">
        <f>走行データ一覧!I4&amp;""</f>
        <v>仙台市</v>
      </c>
      <c r="S3" s="25"/>
    </row>
    <row r="4" spans="2:54" ht="16.5" hidden="1" customHeight="1"/>
    <row r="5" spans="2:54" s="34" customFormat="1" ht="16.5" customHeight="1">
      <c r="B5" s="47" t="s">
        <v>98</v>
      </c>
      <c r="D5" s="47"/>
      <c r="G5" s="33"/>
      <c r="H5" s="33"/>
      <c r="I5" s="33"/>
      <c r="R5" s="271"/>
      <c r="S5" s="271"/>
      <c r="U5" s="33"/>
    </row>
    <row r="6" spans="2:54" s="34" customFormat="1" ht="16.5" customHeight="1">
      <c r="B6" s="34" t="s">
        <v>211</v>
      </c>
      <c r="D6" s="47"/>
      <c r="G6" s="33"/>
      <c r="H6" s="33"/>
      <c r="I6" s="33"/>
      <c r="R6" s="271"/>
      <c r="S6" s="271"/>
      <c r="U6" s="33"/>
    </row>
    <row r="7" spans="2:54" s="34" customFormat="1" ht="16.5" customHeight="1">
      <c r="B7" s="109" t="s">
        <v>212</v>
      </c>
      <c r="D7" s="47"/>
      <c r="G7" s="33"/>
      <c r="H7" s="33"/>
      <c r="I7" s="33"/>
      <c r="S7" s="271"/>
      <c r="U7" s="33"/>
    </row>
    <row r="8" spans="2:54" s="34" customFormat="1" ht="16.5" customHeight="1">
      <c r="D8" s="47"/>
      <c r="G8" s="33"/>
      <c r="H8" s="33"/>
      <c r="I8" s="33"/>
      <c r="R8" s="112" t="s">
        <v>213</v>
      </c>
      <c r="S8" s="112" t="s">
        <v>213</v>
      </c>
      <c r="U8" s="33"/>
    </row>
    <row r="9" spans="2:54" s="34" customFormat="1" ht="172.65"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54" s="34" customFormat="1" ht="18" customHeight="1">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7"/>
      <c r="BB10" s="34" t="s">
        <v>190</v>
      </c>
    </row>
    <row r="11" spans="2:54" s="34" customFormat="1" ht="35.1"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2"/>
      <c r="BB11" s="34" t="s">
        <v>190</v>
      </c>
    </row>
    <row r="12" spans="2:54" s="34" customFormat="1" ht="32.4">
      <c r="B12" s="64" t="s">
        <v>207</v>
      </c>
      <c r="C12" s="65">
        <v>45048</v>
      </c>
      <c r="D12" s="66" t="str">
        <f t="shared" ref="D12:D42" si="0">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2"/>
      <c r="BB12" s="34" t="s">
        <v>190</v>
      </c>
    </row>
    <row r="13" spans="2:54" s="34" customFormat="1" ht="16.2">
      <c r="B13" s="154"/>
      <c r="C13" s="167">
        <v>45969</v>
      </c>
      <c r="D13" s="145" t="str">
        <f t="shared" si="0"/>
        <v>土</v>
      </c>
      <c r="E13" s="168">
        <v>0.43416666666666665</v>
      </c>
      <c r="F13" s="169" t="s">
        <v>208</v>
      </c>
      <c r="G13" s="170" t="s">
        <v>234</v>
      </c>
      <c r="H13" s="171">
        <v>3.2000000000000001E-2</v>
      </c>
      <c r="I13" s="172" t="s">
        <v>329</v>
      </c>
      <c r="J13" s="172" t="s">
        <v>236</v>
      </c>
      <c r="K13" s="170" t="s">
        <v>260</v>
      </c>
      <c r="L13" s="170" t="s">
        <v>331</v>
      </c>
      <c r="M13" s="170" t="s">
        <v>239</v>
      </c>
      <c r="N13" s="170" t="s">
        <v>239</v>
      </c>
      <c r="O13" s="173" t="s">
        <v>240</v>
      </c>
      <c r="P13" s="170" t="s">
        <v>239</v>
      </c>
      <c r="Q13" s="172" t="s">
        <v>335</v>
      </c>
      <c r="R13" s="174" t="s">
        <v>336</v>
      </c>
      <c r="S13" s="174" t="s">
        <v>298</v>
      </c>
      <c r="T13" s="172" t="s">
        <v>600</v>
      </c>
      <c r="U13" s="175">
        <v>21</v>
      </c>
      <c r="W13" s="80"/>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2"/>
      <c r="BB13" s="34" t="s">
        <v>190</v>
      </c>
    </row>
    <row r="14" spans="2:54" s="34" customFormat="1" ht="32.4">
      <c r="B14" s="154"/>
      <c r="C14" s="167">
        <v>45969</v>
      </c>
      <c r="D14" s="145" t="str">
        <f t="shared" si="0"/>
        <v>土</v>
      </c>
      <c r="E14" s="168">
        <v>0.46744212962962961</v>
      </c>
      <c r="F14" s="169" t="s">
        <v>208</v>
      </c>
      <c r="G14" s="170" t="s">
        <v>334</v>
      </c>
      <c r="H14" s="171">
        <v>0.03</v>
      </c>
      <c r="I14" s="172" t="s">
        <v>329</v>
      </c>
      <c r="J14" s="172" t="s">
        <v>236</v>
      </c>
      <c r="K14" s="170" t="s">
        <v>260</v>
      </c>
      <c r="L14" s="170" t="s">
        <v>331</v>
      </c>
      <c r="M14" s="170" t="s">
        <v>240</v>
      </c>
      <c r="N14" s="170" t="s">
        <v>240</v>
      </c>
      <c r="O14" s="173" t="s">
        <v>240</v>
      </c>
      <c r="P14" s="170" t="s">
        <v>240</v>
      </c>
      <c r="Q14" s="172" t="s">
        <v>332</v>
      </c>
      <c r="R14" s="174" t="s">
        <v>336</v>
      </c>
      <c r="S14" s="174" t="s">
        <v>602</v>
      </c>
      <c r="T14" s="172" t="s">
        <v>524</v>
      </c>
      <c r="U14" s="175">
        <v>50</v>
      </c>
      <c r="W14" s="80"/>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2"/>
      <c r="BB14" s="34" t="s">
        <v>190</v>
      </c>
    </row>
    <row r="15" spans="2:54" s="34" customFormat="1" ht="16.2">
      <c r="B15" s="154"/>
      <c r="C15" s="167">
        <v>45969</v>
      </c>
      <c r="D15" s="145" t="str">
        <f t="shared" si="0"/>
        <v>土</v>
      </c>
      <c r="E15" s="168">
        <v>0.47380787037037037</v>
      </c>
      <c r="F15" s="169" t="s">
        <v>208</v>
      </c>
      <c r="G15" s="170" t="s">
        <v>334</v>
      </c>
      <c r="H15" s="171">
        <v>3.7999999999999999E-2</v>
      </c>
      <c r="I15" s="172" t="s">
        <v>329</v>
      </c>
      <c r="J15" s="172" t="s">
        <v>236</v>
      </c>
      <c r="K15" s="170" t="s">
        <v>237</v>
      </c>
      <c r="L15" s="170" t="s">
        <v>238</v>
      </c>
      <c r="M15" s="170" t="s">
        <v>240</v>
      </c>
      <c r="N15" s="170" t="s">
        <v>240</v>
      </c>
      <c r="O15" s="173" t="s">
        <v>240</v>
      </c>
      <c r="P15" s="170" t="s">
        <v>239</v>
      </c>
      <c r="Q15" s="172" t="s">
        <v>332</v>
      </c>
      <c r="R15" s="174" t="s">
        <v>336</v>
      </c>
      <c r="S15" s="174" t="s">
        <v>243</v>
      </c>
      <c r="T15" s="172" t="s">
        <v>490</v>
      </c>
      <c r="U15" s="175">
        <v>98</v>
      </c>
      <c r="W15" s="80"/>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2"/>
      <c r="BB15" s="34" t="s">
        <v>190</v>
      </c>
    </row>
    <row r="16" spans="2:54" s="34" customFormat="1" ht="16.2">
      <c r="B16" s="154"/>
      <c r="C16" s="167">
        <v>45969</v>
      </c>
      <c r="D16" s="145" t="str">
        <f t="shared" si="0"/>
        <v>土</v>
      </c>
      <c r="E16" s="168">
        <v>0.4758101851851852</v>
      </c>
      <c r="F16" s="169" t="s">
        <v>208</v>
      </c>
      <c r="G16" s="170" t="s">
        <v>234</v>
      </c>
      <c r="H16" s="171">
        <v>3.1E-2</v>
      </c>
      <c r="I16" s="172" t="s">
        <v>329</v>
      </c>
      <c r="J16" s="172" t="s">
        <v>236</v>
      </c>
      <c r="K16" s="170" t="s">
        <v>260</v>
      </c>
      <c r="L16" s="170" t="s">
        <v>331</v>
      </c>
      <c r="M16" s="170" t="s">
        <v>239</v>
      </c>
      <c r="N16" s="170" t="s">
        <v>239</v>
      </c>
      <c r="O16" s="173" t="s">
        <v>240</v>
      </c>
      <c r="P16" s="170" t="s">
        <v>239</v>
      </c>
      <c r="Q16" s="172" t="s">
        <v>335</v>
      </c>
      <c r="R16" s="174" t="s">
        <v>336</v>
      </c>
      <c r="S16" s="174" t="s">
        <v>298</v>
      </c>
      <c r="T16" s="172" t="s">
        <v>600</v>
      </c>
      <c r="U16" s="175">
        <v>21</v>
      </c>
      <c r="W16" s="80"/>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2"/>
      <c r="BB16" s="34" t="s">
        <v>190</v>
      </c>
    </row>
    <row r="17" spans="2:54" s="34" customFormat="1" ht="32.4">
      <c r="B17" s="154"/>
      <c r="C17" s="167">
        <v>45969</v>
      </c>
      <c r="D17" s="145" t="str">
        <f t="shared" si="0"/>
        <v>土</v>
      </c>
      <c r="E17" s="168">
        <v>0.57313657407407403</v>
      </c>
      <c r="F17" s="169" t="s">
        <v>208</v>
      </c>
      <c r="G17" s="170" t="s">
        <v>334</v>
      </c>
      <c r="H17" s="171">
        <v>0.35</v>
      </c>
      <c r="I17" s="172" t="s">
        <v>329</v>
      </c>
      <c r="J17" s="172" t="s">
        <v>236</v>
      </c>
      <c r="K17" s="170" t="s">
        <v>237</v>
      </c>
      <c r="L17" s="170" t="s">
        <v>238</v>
      </c>
      <c r="M17" s="170" t="s">
        <v>240</v>
      </c>
      <c r="N17" s="170" t="s">
        <v>240</v>
      </c>
      <c r="O17" s="173" t="s">
        <v>240</v>
      </c>
      <c r="P17" s="170" t="s">
        <v>239</v>
      </c>
      <c r="Q17" s="172" t="s">
        <v>332</v>
      </c>
      <c r="R17" s="174" t="s">
        <v>242</v>
      </c>
      <c r="S17" s="174" t="s">
        <v>295</v>
      </c>
      <c r="T17" s="172" t="s">
        <v>603</v>
      </c>
      <c r="U17" s="175">
        <v>98</v>
      </c>
      <c r="W17" s="80"/>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2"/>
      <c r="BB17" s="34" t="s">
        <v>190</v>
      </c>
    </row>
    <row r="18" spans="2:54" s="34" customFormat="1" ht="32.4">
      <c r="B18" s="154"/>
      <c r="C18" s="167">
        <v>45969</v>
      </c>
      <c r="D18" s="145" t="str">
        <f t="shared" si="0"/>
        <v>土</v>
      </c>
      <c r="E18" s="168">
        <v>0.57358796296296299</v>
      </c>
      <c r="F18" s="169" t="s">
        <v>208</v>
      </c>
      <c r="G18" s="170" t="s">
        <v>334</v>
      </c>
      <c r="H18" s="171">
        <v>2.1999999999999999E-2</v>
      </c>
      <c r="I18" s="172" t="s">
        <v>329</v>
      </c>
      <c r="J18" s="172" t="s">
        <v>236</v>
      </c>
      <c r="K18" s="170" t="s">
        <v>237</v>
      </c>
      <c r="L18" s="170" t="s">
        <v>482</v>
      </c>
      <c r="M18" s="170" t="s">
        <v>240</v>
      </c>
      <c r="N18" s="170" t="s">
        <v>240</v>
      </c>
      <c r="O18" s="173" t="s">
        <v>240</v>
      </c>
      <c r="P18" s="170" t="s">
        <v>239</v>
      </c>
      <c r="Q18" s="172" t="s">
        <v>332</v>
      </c>
      <c r="R18" s="174" t="s">
        <v>242</v>
      </c>
      <c r="S18" s="174" t="s">
        <v>295</v>
      </c>
      <c r="T18" s="172" t="s">
        <v>601</v>
      </c>
      <c r="U18" s="175">
        <v>99</v>
      </c>
      <c r="W18" s="80"/>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2"/>
      <c r="BB18" s="34" t="s">
        <v>190</v>
      </c>
    </row>
    <row r="19" spans="2:54" s="34" customFormat="1" ht="32.4">
      <c r="B19" s="154"/>
      <c r="C19" s="167">
        <v>45969</v>
      </c>
      <c r="D19" s="145" t="str">
        <f t="shared" si="0"/>
        <v>土</v>
      </c>
      <c r="E19" s="168">
        <v>0.61921296296296291</v>
      </c>
      <c r="F19" s="169" t="s">
        <v>348</v>
      </c>
      <c r="G19" s="170" t="s">
        <v>334</v>
      </c>
      <c r="H19" s="171">
        <v>1E-3</v>
      </c>
      <c r="I19" s="172" t="s">
        <v>329</v>
      </c>
      <c r="J19" s="172" t="s">
        <v>236</v>
      </c>
      <c r="K19" s="170" t="s">
        <v>237</v>
      </c>
      <c r="L19" s="170" t="s">
        <v>482</v>
      </c>
      <c r="M19" s="170" t="s">
        <v>240</v>
      </c>
      <c r="N19" s="170" t="s">
        <v>240</v>
      </c>
      <c r="O19" s="173" t="s">
        <v>240</v>
      </c>
      <c r="P19" s="170" t="s">
        <v>239</v>
      </c>
      <c r="Q19" s="172" t="s">
        <v>332</v>
      </c>
      <c r="R19" s="174" t="s">
        <v>242</v>
      </c>
      <c r="S19" s="174" t="s">
        <v>298</v>
      </c>
      <c r="T19" s="172" t="s">
        <v>604</v>
      </c>
      <c r="U19" s="175">
        <v>99</v>
      </c>
      <c r="W19" s="80"/>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2"/>
      <c r="BB19" s="34" t="s">
        <v>190</v>
      </c>
    </row>
    <row r="20" spans="2:54" s="34" customFormat="1" ht="16.2">
      <c r="B20" s="154"/>
      <c r="C20" s="167">
        <v>45969</v>
      </c>
      <c r="D20" s="145" t="str">
        <f t="shared" si="0"/>
        <v>土</v>
      </c>
      <c r="E20" s="168">
        <v>0.62092592592592588</v>
      </c>
      <c r="F20" s="169" t="s">
        <v>348</v>
      </c>
      <c r="G20" s="170" t="s">
        <v>234</v>
      </c>
      <c r="H20" s="171">
        <v>3.1E-2</v>
      </c>
      <c r="I20" s="172" t="s">
        <v>329</v>
      </c>
      <c r="J20" s="172" t="s">
        <v>236</v>
      </c>
      <c r="K20" s="170" t="s">
        <v>260</v>
      </c>
      <c r="L20" s="170" t="s">
        <v>331</v>
      </c>
      <c r="M20" s="170" t="s">
        <v>239</v>
      </c>
      <c r="N20" s="170" t="s">
        <v>239</v>
      </c>
      <c r="O20" s="173" t="s">
        <v>240</v>
      </c>
      <c r="P20" s="170" t="s">
        <v>239</v>
      </c>
      <c r="Q20" s="172" t="s">
        <v>335</v>
      </c>
      <c r="R20" s="174" t="s">
        <v>336</v>
      </c>
      <c r="S20" s="174" t="s">
        <v>298</v>
      </c>
      <c r="T20" s="172" t="s">
        <v>600</v>
      </c>
      <c r="U20" s="175">
        <v>21</v>
      </c>
      <c r="W20" s="80"/>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2"/>
      <c r="BB20" s="34" t="s">
        <v>190</v>
      </c>
    </row>
    <row r="21" spans="2:54" s="34" customFormat="1" ht="32.4">
      <c r="B21" s="154"/>
      <c r="C21" s="167">
        <v>45969</v>
      </c>
      <c r="D21" s="145" t="str">
        <f t="shared" si="0"/>
        <v>土</v>
      </c>
      <c r="E21" s="168">
        <v>0.63353009259259263</v>
      </c>
      <c r="F21" s="169" t="s">
        <v>348</v>
      </c>
      <c r="G21" s="170" t="s">
        <v>334</v>
      </c>
      <c r="H21" s="171">
        <v>0.125</v>
      </c>
      <c r="I21" s="172" t="s">
        <v>329</v>
      </c>
      <c r="J21" s="172" t="s">
        <v>236</v>
      </c>
      <c r="K21" s="170" t="s">
        <v>237</v>
      </c>
      <c r="L21" s="170" t="s">
        <v>484</v>
      </c>
      <c r="M21" s="170" t="s">
        <v>240</v>
      </c>
      <c r="N21" s="170" t="s">
        <v>240</v>
      </c>
      <c r="O21" s="173" t="s">
        <v>240</v>
      </c>
      <c r="P21" s="170" t="s">
        <v>239</v>
      </c>
      <c r="Q21" s="172" t="s">
        <v>332</v>
      </c>
      <c r="R21" s="174" t="s">
        <v>242</v>
      </c>
      <c r="S21" s="174" t="s">
        <v>606</v>
      </c>
      <c r="T21" s="172" t="s">
        <v>491</v>
      </c>
      <c r="U21" s="175">
        <v>41</v>
      </c>
      <c r="W21" s="80"/>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2"/>
      <c r="BB21" s="34" t="s">
        <v>190</v>
      </c>
    </row>
    <row r="22" spans="2:54" s="34" customFormat="1" ht="48.6">
      <c r="B22" s="154"/>
      <c r="C22" s="167">
        <v>45970</v>
      </c>
      <c r="D22" s="145" t="str">
        <f t="shared" si="0"/>
        <v>日</v>
      </c>
      <c r="E22" s="168">
        <v>0.41834490740740743</v>
      </c>
      <c r="F22" s="169" t="s">
        <v>348</v>
      </c>
      <c r="G22" s="170" t="s">
        <v>234</v>
      </c>
      <c r="H22" s="171">
        <v>1.6E-2</v>
      </c>
      <c r="I22" s="172" t="s">
        <v>329</v>
      </c>
      <c r="J22" s="172" t="s">
        <v>236</v>
      </c>
      <c r="K22" s="170" t="s">
        <v>237</v>
      </c>
      <c r="L22" s="170" t="s">
        <v>331</v>
      </c>
      <c r="M22" s="170" t="s">
        <v>240</v>
      </c>
      <c r="N22" s="170" t="s">
        <v>240</v>
      </c>
      <c r="O22" s="173" t="s">
        <v>240</v>
      </c>
      <c r="P22" s="170" t="s">
        <v>239</v>
      </c>
      <c r="Q22" s="172" t="s">
        <v>241</v>
      </c>
      <c r="R22" s="174" t="s">
        <v>242</v>
      </c>
      <c r="S22" s="174" t="s">
        <v>296</v>
      </c>
      <c r="T22" s="172" t="s">
        <v>492</v>
      </c>
      <c r="U22" s="175">
        <v>13</v>
      </c>
      <c r="W22" s="80"/>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2"/>
      <c r="BB22" s="34" t="s">
        <v>190</v>
      </c>
    </row>
    <row r="23" spans="2:54" s="34" customFormat="1" ht="32.4">
      <c r="B23" s="154"/>
      <c r="C23" s="167">
        <v>45970</v>
      </c>
      <c r="D23" s="145" t="str">
        <f t="shared" si="0"/>
        <v>日</v>
      </c>
      <c r="E23" s="168">
        <v>0.44013888888888891</v>
      </c>
      <c r="F23" s="169" t="s">
        <v>348</v>
      </c>
      <c r="G23" s="170" t="s">
        <v>334</v>
      </c>
      <c r="H23" s="171">
        <v>6.9000000000000006E-2</v>
      </c>
      <c r="I23" s="172" t="s">
        <v>329</v>
      </c>
      <c r="J23" s="172" t="s">
        <v>236</v>
      </c>
      <c r="K23" s="170" t="s">
        <v>237</v>
      </c>
      <c r="L23" s="170" t="s">
        <v>485</v>
      </c>
      <c r="M23" s="170" t="s">
        <v>240</v>
      </c>
      <c r="N23" s="170" t="s">
        <v>240</v>
      </c>
      <c r="O23" s="173" t="s">
        <v>240</v>
      </c>
      <c r="P23" s="170" t="s">
        <v>239</v>
      </c>
      <c r="Q23" s="172" t="s">
        <v>332</v>
      </c>
      <c r="R23" s="174" t="s">
        <v>242</v>
      </c>
      <c r="S23" s="174" t="s">
        <v>295</v>
      </c>
      <c r="T23" s="172" t="s">
        <v>608</v>
      </c>
      <c r="U23" s="175">
        <v>92</v>
      </c>
      <c r="W23" s="80"/>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2"/>
      <c r="BB23" s="34" t="s">
        <v>190</v>
      </c>
    </row>
    <row r="24" spans="2:54" s="34" customFormat="1" ht="32.4">
      <c r="B24" s="154"/>
      <c r="C24" s="167">
        <v>45970</v>
      </c>
      <c r="D24" s="145" t="str">
        <f t="shared" si="0"/>
        <v>日</v>
      </c>
      <c r="E24" s="168">
        <v>0.46174768518518516</v>
      </c>
      <c r="F24" s="169" t="s">
        <v>348</v>
      </c>
      <c r="G24" s="170" t="s">
        <v>234</v>
      </c>
      <c r="H24" s="171">
        <v>0.03</v>
      </c>
      <c r="I24" s="172" t="s">
        <v>329</v>
      </c>
      <c r="J24" s="172" t="s">
        <v>236</v>
      </c>
      <c r="K24" s="170" t="s">
        <v>260</v>
      </c>
      <c r="L24" s="170" t="s">
        <v>331</v>
      </c>
      <c r="M24" s="170" t="s">
        <v>239</v>
      </c>
      <c r="N24" s="170" t="s">
        <v>239</v>
      </c>
      <c r="O24" s="173" t="s">
        <v>240</v>
      </c>
      <c r="P24" s="170" t="s">
        <v>239</v>
      </c>
      <c r="Q24" s="172" t="s">
        <v>335</v>
      </c>
      <c r="R24" s="174" t="s">
        <v>336</v>
      </c>
      <c r="S24" s="174" t="s">
        <v>298</v>
      </c>
      <c r="T24" s="172" t="s">
        <v>594</v>
      </c>
      <c r="U24" s="175">
        <v>21</v>
      </c>
      <c r="W24" s="80"/>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2"/>
      <c r="BB24" s="34" t="s">
        <v>190</v>
      </c>
    </row>
    <row r="25" spans="2:54" s="34" customFormat="1" ht="16.2">
      <c r="B25" s="154"/>
      <c r="C25" s="167">
        <v>45970</v>
      </c>
      <c r="D25" s="145" t="str">
        <f t="shared" si="0"/>
        <v>日</v>
      </c>
      <c r="E25" s="168">
        <v>0.56777777777777783</v>
      </c>
      <c r="F25" s="169" t="s">
        <v>348</v>
      </c>
      <c r="G25" s="170" t="s">
        <v>234</v>
      </c>
      <c r="H25" s="171">
        <v>2.7E-2</v>
      </c>
      <c r="I25" s="172" t="s">
        <v>329</v>
      </c>
      <c r="J25" s="172" t="s">
        <v>236</v>
      </c>
      <c r="K25" s="170" t="s">
        <v>260</v>
      </c>
      <c r="L25" s="170" t="s">
        <v>331</v>
      </c>
      <c r="M25" s="170" t="s">
        <v>239</v>
      </c>
      <c r="N25" s="170" t="s">
        <v>239</v>
      </c>
      <c r="O25" s="173" t="s">
        <v>240</v>
      </c>
      <c r="P25" s="170" t="s">
        <v>239</v>
      </c>
      <c r="Q25" s="172" t="s">
        <v>335</v>
      </c>
      <c r="R25" s="174" t="s">
        <v>336</v>
      </c>
      <c r="S25" s="174" t="s">
        <v>298</v>
      </c>
      <c r="T25" s="172" t="s">
        <v>595</v>
      </c>
      <c r="U25" s="175">
        <v>21</v>
      </c>
      <c r="W25" s="80"/>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2"/>
      <c r="BB25" s="34" t="s">
        <v>190</v>
      </c>
    </row>
    <row r="26" spans="2:54" s="34" customFormat="1" ht="48.6">
      <c r="B26" s="154"/>
      <c r="C26" s="167">
        <v>45970</v>
      </c>
      <c r="D26" s="145" t="str">
        <f t="shared" si="0"/>
        <v>日</v>
      </c>
      <c r="E26" s="168">
        <v>0.56973379629629628</v>
      </c>
      <c r="F26" s="169" t="s">
        <v>348</v>
      </c>
      <c r="G26" s="170" t="s">
        <v>334</v>
      </c>
      <c r="H26" s="171">
        <v>1.4E-2</v>
      </c>
      <c r="I26" s="172" t="s">
        <v>329</v>
      </c>
      <c r="J26" s="172" t="s">
        <v>236</v>
      </c>
      <c r="K26" s="170" t="s">
        <v>237</v>
      </c>
      <c r="L26" s="170" t="s">
        <v>331</v>
      </c>
      <c r="M26" s="170" t="s">
        <v>240</v>
      </c>
      <c r="N26" s="170" t="s">
        <v>240</v>
      </c>
      <c r="O26" s="173" t="s">
        <v>240</v>
      </c>
      <c r="P26" s="170" t="s">
        <v>239</v>
      </c>
      <c r="Q26" s="172" t="s">
        <v>339</v>
      </c>
      <c r="R26" s="174" t="s">
        <v>242</v>
      </c>
      <c r="S26" s="174" t="s">
        <v>605</v>
      </c>
      <c r="T26" s="172" t="s">
        <v>493</v>
      </c>
      <c r="U26" s="175">
        <v>24</v>
      </c>
      <c r="W26" s="80"/>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2"/>
      <c r="BB26" s="34" t="s">
        <v>190</v>
      </c>
    </row>
    <row r="27" spans="2:54" s="34" customFormat="1" ht="32.4">
      <c r="B27" s="154"/>
      <c r="C27" s="167">
        <v>45970</v>
      </c>
      <c r="D27" s="145" t="str">
        <f t="shared" si="0"/>
        <v>日</v>
      </c>
      <c r="E27" s="168">
        <v>0.5746296296296296</v>
      </c>
      <c r="F27" s="169" t="s">
        <v>348</v>
      </c>
      <c r="G27" s="170" t="s">
        <v>334</v>
      </c>
      <c r="H27" s="171">
        <v>2.1999999999999999E-2</v>
      </c>
      <c r="I27" s="172" t="s">
        <v>329</v>
      </c>
      <c r="J27" s="172" t="s">
        <v>236</v>
      </c>
      <c r="K27" s="170" t="s">
        <v>237</v>
      </c>
      <c r="L27" s="170" t="s">
        <v>482</v>
      </c>
      <c r="M27" s="170" t="s">
        <v>240</v>
      </c>
      <c r="N27" s="170" t="s">
        <v>240</v>
      </c>
      <c r="O27" s="173" t="s">
        <v>240</v>
      </c>
      <c r="P27" s="170" t="s">
        <v>239</v>
      </c>
      <c r="Q27" s="172" t="s">
        <v>332</v>
      </c>
      <c r="R27" s="174" t="s">
        <v>242</v>
      </c>
      <c r="S27" s="174" t="s">
        <v>298</v>
      </c>
      <c r="T27" s="172" t="s">
        <v>494</v>
      </c>
      <c r="U27" s="175">
        <v>43</v>
      </c>
      <c r="W27" s="80"/>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2"/>
      <c r="BB27" s="34" t="s">
        <v>190</v>
      </c>
    </row>
    <row r="28" spans="2:54" s="34" customFormat="1" ht="32.4">
      <c r="B28" s="154"/>
      <c r="C28" s="167">
        <v>45970</v>
      </c>
      <c r="D28" s="145" t="str">
        <f t="shared" si="0"/>
        <v>日</v>
      </c>
      <c r="E28" s="168">
        <v>0.58041666666666669</v>
      </c>
      <c r="F28" s="169" t="s">
        <v>348</v>
      </c>
      <c r="G28" s="170" t="s">
        <v>334</v>
      </c>
      <c r="H28" s="171">
        <v>2.3E-2</v>
      </c>
      <c r="I28" s="172" t="s">
        <v>329</v>
      </c>
      <c r="J28" s="172" t="s">
        <v>236</v>
      </c>
      <c r="K28" s="170" t="s">
        <v>260</v>
      </c>
      <c r="L28" s="170" t="s">
        <v>331</v>
      </c>
      <c r="M28" s="170" t="s">
        <v>240</v>
      </c>
      <c r="N28" s="170" t="s">
        <v>240</v>
      </c>
      <c r="O28" s="173" t="s">
        <v>240</v>
      </c>
      <c r="P28" s="170" t="s">
        <v>240</v>
      </c>
      <c r="Q28" s="172" t="s">
        <v>335</v>
      </c>
      <c r="R28" s="174" t="s">
        <v>336</v>
      </c>
      <c r="S28" s="174" t="s">
        <v>298</v>
      </c>
      <c r="T28" s="172" t="s">
        <v>495</v>
      </c>
      <c r="U28" s="175">
        <v>50</v>
      </c>
      <c r="W28" s="80"/>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2"/>
      <c r="BB28" s="34" t="s">
        <v>190</v>
      </c>
    </row>
    <row r="29" spans="2:54" s="34" customFormat="1" ht="32.4">
      <c r="B29" s="154"/>
      <c r="C29" s="167">
        <v>45970</v>
      </c>
      <c r="D29" s="145" t="str">
        <f t="shared" si="0"/>
        <v>日</v>
      </c>
      <c r="E29" s="168">
        <v>0.60478009259259258</v>
      </c>
      <c r="F29" s="169" t="s">
        <v>348</v>
      </c>
      <c r="G29" s="170" t="s">
        <v>234</v>
      </c>
      <c r="H29" s="171">
        <v>5.8999999999999997E-2</v>
      </c>
      <c r="I29" s="172" t="s">
        <v>329</v>
      </c>
      <c r="J29" s="172" t="s">
        <v>236</v>
      </c>
      <c r="K29" s="170" t="s">
        <v>410</v>
      </c>
      <c r="L29" s="170" t="s">
        <v>238</v>
      </c>
      <c r="M29" s="170" t="s">
        <v>240</v>
      </c>
      <c r="N29" s="170" t="s">
        <v>240</v>
      </c>
      <c r="O29" s="173" t="s">
        <v>240</v>
      </c>
      <c r="P29" s="170" t="s">
        <v>239</v>
      </c>
      <c r="Q29" s="172" t="s">
        <v>332</v>
      </c>
      <c r="R29" s="174" t="s">
        <v>308</v>
      </c>
      <c r="S29" s="174" t="s">
        <v>243</v>
      </c>
      <c r="T29" s="172" t="s">
        <v>496</v>
      </c>
      <c r="U29" s="175">
        <v>6</v>
      </c>
      <c r="W29" s="80"/>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2"/>
      <c r="BB29" s="34" t="s">
        <v>190</v>
      </c>
    </row>
    <row r="30" spans="2:54" s="34" customFormat="1" ht="32.4">
      <c r="B30" s="154"/>
      <c r="C30" s="167">
        <v>45970</v>
      </c>
      <c r="D30" s="145" t="str">
        <f t="shared" si="0"/>
        <v>日</v>
      </c>
      <c r="E30" s="168">
        <v>0.61192129629629632</v>
      </c>
      <c r="F30" s="169" t="s">
        <v>348</v>
      </c>
      <c r="G30" s="170" t="s">
        <v>552</v>
      </c>
      <c r="H30" s="171">
        <v>0.1</v>
      </c>
      <c r="I30" s="172" t="s">
        <v>329</v>
      </c>
      <c r="J30" s="172" t="s">
        <v>236</v>
      </c>
      <c r="K30" s="170" t="s">
        <v>410</v>
      </c>
      <c r="L30" s="170" t="s">
        <v>331</v>
      </c>
      <c r="M30" s="170" t="s">
        <v>240</v>
      </c>
      <c r="N30" s="170" t="s">
        <v>240</v>
      </c>
      <c r="O30" s="173" t="s">
        <v>240</v>
      </c>
      <c r="P30" s="170" t="s">
        <v>239</v>
      </c>
      <c r="Q30" s="172" t="s">
        <v>332</v>
      </c>
      <c r="R30" s="174" t="s">
        <v>336</v>
      </c>
      <c r="S30" s="174" t="s">
        <v>243</v>
      </c>
      <c r="T30" s="172" t="s">
        <v>497</v>
      </c>
      <c r="U30" s="175">
        <v>26</v>
      </c>
      <c r="W30" s="80"/>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2"/>
      <c r="BB30" s="34" t="s">
        <v>190</v>
      </c>
    </row>
    <row r="31" spans="2:54" s="34" customFormat="1" ht="32.4">
      <c r="B31" s="154"/>
      <c r="C31" s="167">
        <v>45970</v>
      </c>
      <c r="D31" s="145" t="str">
        <f t="shared" si="0"/>
        <v>日</v>
      </c>
      <c r="E31" s="168">
        <v>0.6164236111111111</v>
      </c>
      <c r="F31" s="169" t="s">
        <v>348</v>
      </c>
      <c r="G31" s="170" t="s">
        <v>334</v>
      </c>
      <c r="H31" s="171">
        <v>2.5000000000000001E-2</v>
      </c>
      <c r="I31" s="172" t="s">
        <v>329</v>
      </c>
      <c r="J31" s="172" t="s">
        <v>236</v>
      </c>
      <c r="K31" s="170" t="s">
        <v>237</v>
      </c>
      <c r="L31" s="170" t="s">
        <v>482</v>
      </c>
      <c r="M31" s="170" t="s">
        <v>240</v>
      </c>
      <c r="N31" s="170" t="s">
        <v>240</v>
      </c>
      <c r="O31" s="173" t="s">
        <v>240</v>
      </c>
      <c r="P31" s="170" t="s">
        <v>239</v>
      </c>
      <c r="Q31" s="172" t="s">
        <v>332</v>
      </c>
      <c r="R31" s="174" t="s">
        <v>242</v>
      </c>
      <c r="S31" s="174" t="s">
        <v>298</v>
      </c>
      <c r="T31" s="172" t="s">
        <v>494</v>
      </c>
      <c r="U31" s="175">
        <v>43</v>
      </c>
      <c r="W31" s="80"/>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2"/>
      <c r="BB31" s="34" t="s">
        <v>190</v>
      </c>
    </row>
    <row r="32" spans="2:54" s="34" customFormat="1" ht="16.2">
      <c r="B32" s="154"/>
      <c r="C32" s="167">
        <v>45970</v>
      </c>
      <c r="D32" s="145" t="str">
        <f t="shared" si="0"/>
        <v>日</v>
      </c>
      <c r="E32" s="168">
        <v>0.64939814814814811</v>
      </c>
      <c r="F32" s="169" t="s">
        <v>348</v>
      </c>
      <c r="G32" s="170" t="s">
        <v>234</v>
      </c>
      <c r="H32" s="171">
        <v>0.04</v>
      </c>
      <c r="I32" s="172" t="s">
        <v>329</v>
      </c>
      <c r="J32" s="172" t="s">
        <v>236</v>
      </c>
      <c r="K32" s="170" t="s">
        <v>260</v>
      </c>
      <c r="L32" s="170" t="s">
        <v>331</v>
      </c>
      <c r="M32" s="170" t="s">
        <v>239</v>
      </c>
      <c r="N32" s="170" t="s">
        <v>239</v>
      </c>
      <c r="O32" s="173" t="s">
        <v>240</v>
      </c>
      <c r="P32" s="170" t="s">
        <v>239</v>
      </c>
      <c r="Q32" s="172" t="s">
        <v>335</v>
      </c>
      <c r="R32" s="174" t="s">
        <v>336</v>
      </c>
      <c r="S32" s="174" t="s">
        <v>298</v>
      </c>
      <c r="T32" s="172" t="s">
        <v>595</v>
      </c>
      <c r="U32" s="175">
        <v>21</v>
      </c>
      <c r="W32" s="80"/>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2"/>
      <c r="BB32" s="34" t="s">
        <v>190</v>
      </c>
    </row>
    <row r="33" spans="2:54" s="34" customFormat="1" ht="32.4">
      <c r="B33" s="154"/>
      <c r="C33" s="167">
        <v>45970</v>
      </c>
      <c r="D33" s="145" t="str">
        <f t="shared" si="0"/>
        <v>日</v>
      </c>
      <c r="E33" s="168">
        <v>0.65298611111111116</v>
      </c>
      <c r="F33" s="169" t="s">
        <v>348</v>
      </c>
      <c r="G33" s="170" t="s">
        <v>234</v>
      </c>
      <c r="H33" s="171">
        <v>3.2000000000000001E-2</v>
      </c>
      <c r="I33" s="172" t="s">
        <v>329</v>
      </c>
      <c r="J33" s="172" t="s">
        <v>236</v>
      </c>
      <c r="K33" s="170" t="s">
        <v>330</v>
      </c>
      <c r="L33" s="170" t="s">
        <v>331</v>
      </c>
      <c r="M33" s="170" t="s">
        <v>240</v>
      </c>
      <c r="N33" s="170" t="s">
        <v>240</v>
      </c>
      <c r="O33" s="173" t="s">
        <v>240</v>
      </c>
      <c r="P33" s="170" t="s">
        <v>239</v>
      </c>
      <c r="Q33" s="172" t="s">
        <v>339</v>
      </c>
      <c r="R33" s="174" t="s">
        <v>308</v>
      </c>
      <c r="S33" s="174" t="s">
        <v>248</v>
      </c>
      <c r="T33" s="172" t="s">
        <v>498</v>
      </c>
      <c r="U33" s="175">
        <v>22</v>
      </c>
      <c r="W33" s="80"/>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2"/>
      <c r="BB33" s="34" t="s">
        <v>190</v>
      </c>
    </row>
    <row r="34" spans="2:54" s="34" customFormat="1" ht="48.6">
      <c r="B34" s="154"/>
      <c r="C34" s="167">
        <v>45970</v>
      </c>
      <c r="D34" s="145" t="str">
        <f t="shared" si="0"/>
        <v>日</v>
      </c>
      <c r="E34" s="168">
        <v>0.6705902777777778</v>
      </c>
      <c r="F34" s="169" t="s">
        <v>348</v>
      </c>
      <c r="G34" s="170" t="s">
        <v>334</v>
      </c>
      <c r="H34" s="171">
        <v>3.9E-2</v>
      </c>
      <c r="I34" s="172" t="s">
        <v>329</v>
      </c>
      <c r="J34" s="172" t="s">
        <v>236</v>
      </c>
      <c r="K34" s="170" t="s">
        <v>237</v>
      </c>
      <c r="L34" s="170" t="s">
        <v>238</v>
      </c>
      <c r="M34" s="170" t="s">
        <v>240</v>
      </c>
      <c r="N34" s="170" t="s">
        <v>240</v>
      </c>
      <c r="O34" s="173" t="s">
        <v>240</v>
      </c>
      <c r="P34" s="170" t="s">
        <v>239</v>
      </c>
      <c r="Q34" s="172" t="s">
        <v>332</v>
      </c>
      <c r="R34" s="174" t="s">
        <v>336</v>
      </c>
      <c r="S34" s="174" t="s">
        <v>243</v>
      </c>
      <c r="T34" s="172" t="s">
        <v>499</v>
      </c>
      <c r="U34" s="175">
        <v>98</v>
      </c>
      <c r="W34" s="80"/>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2"/>
      <c r="BB34" s="34" t="s">
        <v>190</v>
      </c>
    </row>
    <row r="35" spans="2:54" s="34" customFormat="1" ht="48.6">
      <c r="B35" s="154"/>
      <c r="C35" s="167">
        <v>45971</v>
      </c>
      <c r="D35" s="145" t="str">
        <f t="shared" si="0"/>
        <v>月</v>
      </c>
      <c r="E35" s="168">
        <v>0.43155092592592592</v>
      </c>
      <c r="F35" s="169" t="s">
        <v>348</v>
      </c>
      <c r="G35" s="170" t="s">
        <v>334</v>
      </c>
      <c r="H35" s="171">
        <v>3.2000000000000001E-2</v>
      </c>
      <c r="I35" s="172" t="s">
        <v>329</v>
      </c>
      <c r="J35" s="172" t="s">
        <v>236</v>
      </c>
      <c r="K35" s="170" t="s">
        <v>237</v>
      </c>
      <c r="L35" s="170" t="s">
        <v>331</v>
      </c>
      <c r="M35" s="170" t="s">
        <v>240</v>
      </c>
      <c r="N35" s="170" t="s">
        <v>240</v>
      </c>
      <c r="O35" s="173" t="s">
        <v>240</v>
      </c>
      <c r="P35" s="170" t="s">
        <v>239</v>
      </c>
      <c r="Q35" s="172" t="s">
        <v>332</v>
      </c>
      <c r="R35" s="174" t="s">
        <v>308</v>
      </c>
      <c r="S35" s="174" t="s">
        <v>298</v>
      </c>
      <c r="T35" s="172" t="s">
        <v>501</v>
      </c>
      <c r="U35" s="175">
        <v>45</v>
      </c>
      <c r="W35" s="80"/>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2"/>
      <c r="BB35" s="34" t="s">
        <v>190</v>
      </c>
    </row>
    <row r="36" spans="2:54" s="34" customFormat="1" ht="48.6">
      <c r="B36" s="154"/>
      <c r="C36" s="167">
        <v>45971</v>
      </c>
      <c r="D36" s="145" t="str">
        <f t="shared" si="0"/>
        <v>月</v>
      </c>
      <c r="E36" s="168">
        <v>0.43237268518518518</v>
      </c>
      <c r="F36" s="169" t="s">
        <v>348</v>
      </c>
      <c r="G36" s="170" t="s">
        <v>334</v>
      </c>
      <c r="H36" s="171">
        <v>1.9E-2</v>
      </c>
      <c r="I36" s="172" t="s">
        <v>329</v>
      </c>
      <c r="J36" s="172" t="s">
        <v>236</v>
      </c>
      <c r="K36" s="170" t="s">
        <v>260</v>
      </c>
      <c r="L36" s="170" t="s">
        <v>331</v>
      </c>
      <c r="M36" s="170" t="s">
        <v>240</v>
      </c>
      <c r="N36" s="170" t="s">
        <v>240</v>
      </c>
      <c r="O36" s="173" t="s">
        <v>240</v>
      </c>
      <c r="P36" s="170" t="s">
        <v>240</v>
      </c>
      <c r="Q36" s="172" t="s">
        <v>335</v>
      </c>
      <c r="R36" s="174" t="s">
        <v>242</v>
      </c>
      <c r="S36" s="174" t="s">
        <v>296</v>
      </c>
      <c r="T36" s="172" t="s">
        <v>500</v>
      </c>
      <c r="U36" s="175">
        <v>50</v>
      </c>
      <c r="W36" s="80"/>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2"/>
      <c r="BB36" s="34" t="s">
        <v>190</v>
      </c>
    </row>
    <row r="37" spans="2:54" s="34" customFormat="1" ht="64.8">
      <c r="B37" s="154"/>
      <c r="C37" s="167">
        <v>45971</v>
      </c>
      <c r="D37" s="145" t="str">
        <f t="shared" si="0"/>
        <v>月</v>
      </c>
      <c r="E37" s="168">
        <v>0.43361111111111111</v>
      </c>
      <c r="F37" s="169" t="s">
        <v>348</v>
      </c>
      <c r="G37" s="170" t="s">
        <v>334</v>
      </c>
      <c r="H37" s="171">
        <v>6.2E-2</v>
      </c>
      <c r="I37" s="172" t="s">
        <v>329</v>
      </c>
      <c r="J37" s="172" t="s">
        <v>236</v>
      </c>
      <c r="K37" s="170" t="s">
        <v>237</v>
      </c>
      <c r="L37" s="170" t="s">
        <v>485</v>
      </c>
      <c r="M37" s="170" t="s">
        <v>240</v>
      </c>
      <c r="N37" s="170" t="s">
        <v>240</v>
      </c>
      <c r="O37" s="173" t="s">
        <v>240</v>
      </c>
      <c r="P37" s="170" t="s">
        <v>240</v>
      </c>
      <c r="Q37" s="172" t="s">
        <v>332</v>
      </c>
      <c r="R37" s="174" t="s">
        <v>308</v>
      </c>
      <c r="S37" s="174" t="s">
        <v>295</v>
      </c>
      <c r="T37" s="172" t="s">
        <v>502</v>
      </c>
      <c r="U37" s="175">
        <v>58</v>
      </c>
      <c r="W37" s="80"/>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2"/>
      <c r="BB37" s="34" t="s">
        <v>190</v>
      </c>
    </row>
    <row r="38" spans="2:54" s="34" customFormat="1" ht="48.6">
      <c r="B38" s="154"/>
      <c r="C38" s="167">
        <v>45971</v>
      </c>
      <c r="D38" s="145" t="str">
        <f t="shared" si="0"/>
        <v>月</v>
      </c>
      <c r="E38" s="168">
        <v>0.45883101851851854</v>
      </c>
      <c r="F38" s="169" t="s">
        <v>348</v>
      </c>
      <c r="G38" s="170" t="s">
        <v>234</v>
      </c>
      <c r="H38" s="171">
        <v>8.6999999999999994E-2</v>
      </c>
      <c r="I38" s="172" t="s">
        <v>329</v>
      </c>
      <c r="J38" s="172" t="s">
        <v>236</v>
      </c>
      <c r="K38" s="170" t="s">
        <v>410</v>
      </c>
      <c r="L38" s="170" t="s">
        <v>238</v>
      </c>
      <c r="M38" s="170" t="s">
        <v>240</v>
      </c>
      <c r="N38" s="170" t="s">
        <v>240</v>
      </c>
      <c r="O38" s="173" t="s">
        <v>240</v>
      </c>
      <c r="P38" s="170" t="s">
        <v>239</v>
      </c>
      <c r="Q38" s="172" t="s">
        <v>332</v>
      </c>
      <c r="R38" s="174" t="s">
        <v>308</v>
      </c>
      <c r="S38" s="174" t="s">
        <v>295</v>
      </c>
      <c r="T38" s="172" t="s">
        <v>503</v>
      </c>
      <c r="U38" s="175">
        <v>6</v>
      </c>
      <c r="W38" s="80"/>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2"/>
      <c r="BB38" s="34" t="s">
        <v>190</v>
      </c>
    </row>
    <row r="39" spans="2:54" s="34" customFormat="1" ht="16.2">
      <c r="B39" s="154"/>
      <c r="C39" s="167">
        <v>45971</v>
      </c>
      <c r="D39" s="145" t="str">
        <f t="shared" si="0"/>
        <v>月</v>
      </c>
      <c r="E39" s="168">
        <v>0.46100694444444446</v>
      </c>
      <c r="F39" s="169" t="s">
        <v>348</v>
      </c>
      <c r="G39" s="170" t="s">
        <v>234</v>
      </c>
      <c r="H39" s="171">
        <v>9.1999999999999998E-2</v>
      </c>
      <c r="I39" s="172" t="s">
        <v>329</v>
      </c>
      <c r="J39" s="172" t="s">
        <v>236</v>
      </c>
      <c r="K39" s="170" t="s">
        <v>237</v>
      </c>
      <c r="L39" s="170" t="s">
        <v>331</v>
      </c>
      <c r="M39" s="170" t="s">
        <v>240</v>
      </c>
      <c r="N39" s="170" t="s">
        <v>240</v>
      </c>
      <c r="O39" s="173" t="s">
        <v>240</v>
      </c>
      <c r="P39" s="170" t="s">
        <v>239</v>
      </c>
      <c r="Q39" s="172" t="s">
        <v>332</v>
      </c>
      <c r="R39" s="174" t="s">
        <v>242</v>
      </c>
      <c r="S39" s="174" t="s">
        <v>243</v>
      </c>
      <c r="T39" s="172" t="s">
        <v>596</v>
      </c>
      <c r="U39" s="175">
        <v>17</v>
      </c>
      <c r="W39" s="80"/>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2"/>
      <c r="BB39" s="34" t="s">
        <v>190</v>
      </c>
    </row>
    <row r="40" spans="2:54" s="34" customFormat="1" ht="48.6">
      <c r="B40" s="154"/>
      <c r="C40" s="167">
        <v>45971</v>
      </c>
      <c r="D40" s="145" t="str">
        <f t="shared" si="0"/>
        <v>月</v>
      </c>
      <c r="E40" s="168">
        <v>0.46579861111111109</v>
      </c>
      <c r="F40" s="169" t="s">
        <v>348</v>
      </c>
      <c r="G40" s="170" t="s">
        <v>334</v>
      </c>
      <c r="H40" s="171">
        <v>0.187</v>
      </c>
      <c r="I40" s="172" t="s">
        <v>329</v>
      </c>
      <c r="J40" s="172" t="s">
        <v>236</v>
      </c>
      <c r="K40" s="170" t="s">
        <v>237</v>
      </c>
      <c r="L40" s="170" t="s">
        <v>331</v>
      </c>
      <c r="M40" s="170" t="s">
        <v>240</v>
      </c>
      <c r="N40" s="170" t="s">
        <v>240</v>
      </c>
      <c r="O40" s="173" t="s">
        <v>240</v>
      </c>
      <c r="P40" s="170" t="s">
        <v>239</v>
      </c>
      <c r="Q40" s="172" t="s">
        <v>332</v>
      </c>
      <c r="R40" s="174" t="s">
        <v>308</v>
      </c>
      <c r="S40" s="174" t="s">
        <v>295</v>
      </c>
      <c r="T40" s="172" t="s">
        <v>504</v>
      </c>
      <c r="U40" s="175">
        <v>24</v>
      </c>
      <c r="W40" s="80"/>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2"/>
      <c r="BB40" s="34" t="s">
        <v>190</v>
      </c>
    </row>
    <row r="41" spans="2:54" s="34" customFormat="1" ht="81">
      <c r="B41" s="154"/>
      <c r="C41" s="167">
        <v>45971</v>
      </c>
      <c r="D41" s="145" t="str">
        <f t="shared" si="0"/>
        <v>月</v>
      </c>
      <c r="E41" s="168">
        <v>0.4674537037037037</v>
      </c>
      <c r="F41" s="169" t="s">
        <v>348</v>
      </c>
      <c r="G41" s="170" t="s">
        <v>334</v>
      </c>
      <c r="H41" s="171">
        <v>4.9000000000000002E-2</v>
      </c>
      <c r="I41" s="172" t="s">
        <v>329</v>
      </c>
      <c r="J41" s="172" t="s">
        <v>236</v>
      </c>
      <c r="K41" s="170" t="s">
        <v>330</v>
      </c>
      <c r="L41" s="170" t="s">
        <v>331</v>
      </c>
      <c r="M41" s="170" t="s">
        <v>239</v>
      </c>
      <c r="N41" s="170" t="s">
        <v>239</v>
      </c>
      <c r="O41" s="173" t="s">
        <v>240</v>
      </c>
      <c r="P41" s="170" t="s">
        <v>239</v>
      </c>
      <c r="Q41" s="172" t="s">
        <v>342</v>
      </c>
      <c r="R41" s="174" t="s">
        <v>336</v>
      </c>
      <c r="S41" s="174" t="s">
        <v>248</v>
      </c>
      <c r="T41" s="172" t="s">
        <v>505</v>
      </c>
      <c r="U41" s="175">
        <v>33</v>
      </c>
      <c r="W41" s="84"/>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6"/>
      <c r="BB41" s="34" t="s">
        <v>190</v>
      </c>
    </row>
    <row r="42" spans="2:54" s="34" customFormat="1" ht="32.4">
      <c r="B42" s="154"/>
      <c r="C42" s="167">
        <v>45971</v>
      </c>
      <c r="D42" s="145" t="str">
        <f t="shared" si="0"/>
        <v>月</v>
      </c>
      <c r="E42" s="168">
        <v>0.47495370370370371</v>
      </c>
      <c r="F42" s="169" t="s">
        <v>348</v>
      </c>
      <c r="G42" s="170" t="s">
        <v>334</v>
      </c>
      <c r="H42" s="171">
        <v>2.1000000000000001E-2</v>
      </c>
      <c r="I42" s="172" t="s">
        <v>329</v>
      </c>
      <c r="J42" s="172" t="s">
        <v>236</v>
      </c>
      <c r="K42" s="170" t="s">
        <v>260</v>
      </c>
      <c r="L42" s="170" t="s">
        <v>331</v>
      </c>
      <c r="M42" s="170" t="s">
        <v>240</v>
      </c>
      <c r="N42" s="170" t="s">
        <v>240</v>
      </c>
      <c r="O42" s="173" t="s">
        <v>240</v>
      </c>
      <c r="P42" s="170" t="s">
        <v>240</v>
      </c>
      <c r="Q42" s="172" t="s">
        <v>335</v>
      </c>
      <c r="R42" s="174" t="s">
        <v>242</v>
      </c>
      <c r="S42" s="174" t="s">
        <v>296</v>
      </c>
      <c r="T42" s="172" t="s">
        <v>506</v>
      </c>
      <c r="U42" s="175">
        <v>50</v>
      </c>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34" t="s">
        <v>190</v>
      </c>
    </row>
    <row r="43" spans="2:54" s="34" customFormat="1" ht="32.4">
      <c r="B43" s="154"/>
      <c r="C43" s="167">
        <v>45971</v>
      </c>
      <c r="D43" s="145" t="str">
        <f t="shared" ref="D43:D72" si="1">IF($C43 &lt;&gt; "", IF(ISERROR(MATCH(C43, 祝日, 0)), TEXT($C43, "aaa"), "祝日"), "")</f>
        <v>月</v>
      </c>
      <c r="E43" s="168">
        <v>0.56315972222222221</v>
      </c>
      <c r="F43" s="169" t="s">
        <v>352</v>
      </c>
      <c r="G43" s="170" t="s">
        <v>234</v>
      </c>
      <c r="H43" s="171">
        <v>6.4000000000000001E-2</v>
      </c>
      <c r="I43" s="172" t="s">
        <v>329</v>
      </c>
      <c r="J43" s="172" t="s">
        <v>236</v>
      </c>
      <c r="K43" s="170" t="s">
        <v>410</v>
      </c>
      <c r="L43" s="170" t="s">
        <v>238</v>
      </c>
      <c r="M43" s="170" t="s">
        <v>240</v>
      </c>
      <c r="N43" s="170" t="s">
        <v>240</v>
      </c>
      <c r="O43" s="173" t="s">
        <v>240</v>
      </c>
      <c r="P43" s="170" t="s">
        <v>239</v>
      </c>
      <c r="Q43" s="172" t="s">
        <v>332</v>
      </c>
      <c r="R43" s="174" t="s">
        <v>308</v>
      </c>
      <c r="S43" s="174" t="s">
        <v>243</v>
      </c>
      <c r="T43" s="172" t="s">
        <v>507</v>
      </c>
      <c r="U43" s="175">
        <v>6</v>
      </c>
      <c r="BB43" s="34" t="s">
        <v>190</v>
      </c>
    </row>
    <row r="44" spans="2:54" s="34" customFormat="1" ht="32.4">
      <c r="B44" s="154"/>
      <c r="C44" s="167">
        <v>45971</v>
      </c>
      <c r="D44" s="145" t="str">
        <f t="shared" si="1"/>
        <v>月</v>
      </c>
      <c r="E44" s="168">
        <v>0.56439814814814815</v>
      </c>
      <c r="F44" s="169" t="s">
        <v>352</v>
      </c>
      <c r="G44" s="170" t="s">
        <v>234</v>
      </c>
      <c r="H44" s="171">
        <v>3.5999999999999997E-2</v>
      </c>
      <c r="I44" s="172" t="s">
        <v>329</v>
      </c>
      <c r="J44" s="172" t="s">
        <v>236</v>
      </c>
      <c r="K44" s="170" t="s">
        <v>260</v>
      </c>
      <c r="L44" s="170" t="s">
        <v>331</v>
      </c>
      <c r="M44" s="170" t="s">
        <v>240</v>
      </c>
      <c r="N44" s="170" t="s">
        <v>239</v>
      </c>
      <c r="O44" s="173" t="s">
        <v>240</v>
      </c>
      <c r="P44" s="170" t="s">
        <v>239</v>
      </c>
      <c r="Q44" s="172" t="s">
        <v>241</v>
      </c>
      <c r="R44" s="174" t="s">
        <v>242</v>
      </c>
      <c r="S44" s="174" t="s">
        <v>296</v>
      </c>
      <c r="T44" s="172" t="s">
        <v>599</v>
      </c>
      <c r="U44" s="175">
        <v>14</v>
      </c>
      <c r="BB44" s="34" t="s">
        <v>190</v>
      </c>
    </row>
    <row r="45" spans="2:54" s="34" customFormat="1" ht="16.2">
      <c r="B45" s="154"/>
      <c r="C45" s="167">
        <v>45971</v>
      </c>
      <c r="D45" s="145" t="str">
        <f t="shared" si="1"/>
        <v>月</v>
      </c>
      <c r="E45" s="168">
        <v>0.56537037037037041</v>
      </c>
      <c r="F45" s="169" t="s">
        <v>352</v>
      </c>
      <c r="G45" s="170" t="s">
        <v>234</v>
      </c>
      <c r="H45" s="171">
        <v>9.1999999999999998E-2</v>
      </c>
      <c r="I45" s="172" t="s">
        <v>329</v>
      </c>
      <c r="J45" s="172" t="s">
        <v>236</v>
      </c>
      <c r="K45" s="170" t="s">
        <v>237</v>
      </c>
      <c r="L45" s="170" t="s">
        <v>331</v>
      </c>
      <c r="M45" s="170" t="s">
        <v>240</v>
      </c>
      <c r="N45" s="170" t="s">
        <v>240</v>
      </c>
      <c r="O45" s="173" t="s">
        <v>240</v>
      </c>
      <c r="P45" s="170" t="s">
        <v>239</v>
      </c>
      <c r="Q45" s="172" t="s">
        <v>332</v>
      </c>
      <c r="R45" s="174" t="s">
        <v>308</v>
      </c>
      <c r="S45" s="174" t="s">
        <v>243</v>
      </c>
      <c r="T45" s="172" t="s">
        <v>596</v>
      </c>
      <c r="U45" s="175">
        <v>17</v>
      </c>
      <c r="BB45" s="34" t="s">
        <v>190</v>
      </c>
    </row>
    <row r="46" spans="2:54" s="34" customFormat="1" ht="32.4">
      <c r="B46" s="154"/>
      <c r="C46" s="167">
        <v>45971</v>
      </c>
      <c r="D46" s="145" t="str">
        <f t="shared" si="1"/>
        <v>月</v>
      </c>
      <c r="E46" s="168">
        <v>0.57437499999999997</v>
      </c>
      <c r="F46" s="169" t="s">
        <v>348</v>
      </c>
      <c r="G46" s="170" t="s">
        <v>334</v>
      </c>
      <c r="H46" s="171">
        <v>2.1999999999999999E-2</v>
      </c>
      <c r="I46" s="172" t="s">
        <v>329</v>
      </c>
      <c r="J46" s="172" t="s">
        <v>236</v>
      </c>
      <c r="K46" s="170" t="s">
        <v>237</v>
      </c>
      <c r="L46" s="170" t="s">
        <v>482</v>
      </c>
      <c r="M46" s="170" t="s">
        <v>240</v>
      </c>
      <c r="N46" s="170" t="s">
        <v>240</v>
      </c>
      <c r="O46" s="173" t="s">
        <v>240</v>
      </c>
      <c r="P46" s="170" t="s">
        <v>239</v>
      </c>
      <c r="Q46" s="172" t="s">
        <v>332</v>
      </c>
      <c r="R46" s="174" t="s">
        <v>242</v>
      </c>
      <c r="S46" s="174" t="s">
        <v>298</v>
      </c>
      <c r="T46" s="172" t="s">
        <v>494</v>
      </c>
      <c r="U46" s="175">
        <v>43</v>
      </c>
      <c r="BB46" s="34" t="s">
        <v>190</v>
      </c>
    </row>
    <row r="47" spans="2:54" s="34" customFormat="1" ht="64.8">
      <c r="B47" s="154"/>
      <c r="C47" s="167">
        <v>45971</v>
      </c>
      <c r="D47" s="145" t="str">
        <f t="shared" si="1"/>
        <v>月</v>
      </c>
      <c r="E47" s="168">
        <v>0.60817129629629629</v>
      </c>
      <c r="F47" s="169" t="s">
        <v>208</v>
      </c>
      <c r="G47" s="170" t="s">
        <v>234</v>
      </c>
      <c r="H47" s="171">
        <v>3.2000000000000001E-2</v>
      </c>
      <c r="I47" s="172" t="s">
        <v>329</v>
      </c>
      <c r="J47" s="172" t="s">
        <v>236</v>
      </c>
      <c r="K47" s="170" t="s">
        <v>260</v>
      </c>
      <c r="L47" s="170" t="s">
        <v>331</v>
      </c>
      <c r="M47" s="170" t="s">
        <v>239</v>
      </c>
      <c r="N47" s="170" t="s">
        <v>239</v>
      </c>
      <c r="O47" s="173" t="s">
        <v>240</v>
      </c>
      <c r="P47" s="170" t="s">
        <v>239</v>
      </c>
      <c r="Q47" s="172" t="s">
        <v>335</v>
      </c>
      <c r="R47" s="174" t="s">
        <v>242</v>
      </c>
      <c r="S47" s="174" t="s">
        <v>296</v>
      </c>
      <c r="T47" s="172" t="s">
        <v>508</v>
      </c>
      <c r="U47" s="175">
        <v>21</v>
      </c>
      <c r="BB47" s="34" t="s">
        <v>190</v>
      </c>
    </row>
    <row r="48" spans="2:54" s="34" customFormat="1" ht="48.6">
      <c r="B48" s="154"/>
      <c r="C48" s="167">
        <v>45971</v>
      </c>
      <c r="D48" s="145" t="str">
        <f t="shared" si="1"/>
        <v>月</v>
      </c>
      <c r="E48" s="168">
        <v>0.61586805555555557</v>
      </c>
      <c r="F48" s="169" t="s">
        <v>208</v>
      </c>
      <c r="G48" s="170" t="s">
        <v>334</v>
      </c>
      <c r="H48" s="171">
        <v>2.3E-2</v>
      </c>
      <c r="I48" s="172" t="s">
        <v>329</v>
      </c>
      <c r="J48" s="172" t="s">
        <v>236</v>
      </c>
      <c r="K48" s="170" t="s">
        <v>237</v>
      </c>
      <c r="L48" s="170" t="s">
        <v>482</v>
      </c>
      <c r="M48" s="170" t="s">
        <v>240</v>
      </c>
      <c r="N48" s="170" t="s">
        <v>240</v>
      </c>
      <c r="O48" s="173" t="s">
        <v>240</v>
      </c>
      <c r="P48" s="170" t="s">
        <v>239</v>
      </c>
      <c r="Q48" s="172" t="s">
        <v>332</v>
      </c>
      <c r="R48" s="174" t="s">
        <v>336</v>
      </c>
      <c r="S48" s="174" t="s">
        <v>298</v>
      </c>
      <c r="T48" s="172" t="s">
        <v>509</v>
      </c>
      <c r="U48" s="175">
        <v>43</v>
      </c>
      <c r="BB48" s="34" t="s">
        <v>190</v>
      </c>
    </row>
    <row r="49" spans="2:54" s="34" customFormat="1" ht="16.2">
      <c r="B49" s="154"/>
      <c r="C49" s="167">
        <v>45971</v>
      </c>
      <c r="D49" s="145" t="str">
        <f t="shared" si="1"/>
        <v>月</v>
      </c>
      <c r="E49" s="168">
        <v>0.6486574074074074</v>
      </c>
      <c r="F49" s="169" t="s">
        <v>208</v>
      </c>
      <c r="G49" s="170" t="s">
        <v>234</v>
      </c>
      <c r="H49" s="171">
        <v>7.6999999999999999E-2</v>
      </c>
      <c r="I49" s="172" t="s">
        <v>329</v>
      </c>
      <c r="J49" s="172" t="s">
        <v>236</v>
      </c>
      <c r="K49" s="170" t="s">
        <v>237</v>
      </c>
      <c r="L49" s="170" t="s">
        <v>331</v>
      </c>
      <c r="M49" s="170" t="s">
        <v>240</v>
      </c>
      <c r="N49" s="170" t="s">
        <v>240</v>
      </c>
      <c r="O49" s="173" t="s">
        <v>240</v>
      </c>
      <c r="P49" s="170" t="s">
        <v>239</v>
      </c>
      <c r="Q49" s="172" t="s">
        <v>332</v>
      </c>
      <c r="R49" s="174" t="s">
        <v>242</v>
      </c>
      <c r="S49" s="174" t="s">
        <v>243</v>
      </c>
      <c r="T49" s="172" t="s">
        <v>596</v>
      </c>
      <c r="U49" s="175">
        <v>18</v>
      </c>
      <c r="BB49" s="34" t="s">
        <v>190</v>
      </c>
    </row>
    <row r="50" spans="2:54" s="34" customFormat="1" ht="32.4">
      <c r="B50" s="154"/>
      <c r="C50" s="167">
        <v>45971</v>
      </c>
      <c r="D50" s="145" t="str">
        <f t="shared" si="1"/>
        <v>月</v>
      </c>
      <c r="E50" s="168">
        <v>0.65743055555555552</v>
      </c>
      <c r="F50" s="169" t="s">
        <v>348</v>
      </c>
      <c r="G50" s="170" t="s">
        <v>334</v>
      </c>
      <c r="H50" s="171">
        <v>0.121</v>
      </c>
      <c r="I50" s="172" t="s">
        <v>329</v>
      </c>
      <c r="J50" s="172" t="s">
        <v>236</v>
      </c>
      <c r="K50" s="170" t="s">
        <v>237</v>
      </c>
      <c r="L50" s="170" t="s">
        <v>485</v>
      </c>
      <c r="M50" s="170" t="s">
        <v>240</v>
      </c>
      <c r="N50" s="170" t="s">
        <v>240</v>
      </c>
      <c r="O50" s="173" t="s">
        <v>240</v>
      </c>
      <c r="P50" s="170" t="s">
        <v>239</v>
      </c>
      <c r="Q50" s="172" t="s">
        <v>332</v>
      </c>
      <c r="R50" s="174" t="s">
        <v>242</v>
      </c>
      <c r="S50" s="174" t="s">
        <v>248</v>
      </c>
      <c r="T50" s="172" t="s">
        <v>510</v>
      </c>
      <c r="U50" s="175">
        <v>42</v>
      </c>
      <c r="BB50" s="34" t="s">
        <v>190</v>
      </c>
    </row>
    <row r="51" spans="2:54" s="34" customFormat="1" ht="48.6">
      <c r="B51" s="154"/>
      <c r="C51" s="167">
        <v>45971</v>
      </c>
      <c r="D51" s="145" t="str">
        <f t="shared" si="1"/>
        <v>月</v>
      </c>
      <c r="E51" s="168">
        <v>0.66194444444444445</v>
      </c>
      <c r="F51" s="169" t="s">
        <v>352</v>
      </c>
      <c r="G51" s="170" t="s">
        <v>334</v>
      </c>
      <c r="H51" s="171">
        <v>1.9E-2</v>
      </c>
      <c r="I51" s="172" t="s">
        <v>329</v>
      </c>
      <c r="J51" s="172" t="s">
        <v>236</v>
      </c>
      <c r="K51" s="170" t="s">
        <v>260</v>
      </c>
      <c r="L51" s="170" t="s">
        <v>331</v>
      </c>
      <c r="M51" s="170" t="s">
        <v>240</v>
      </c>
      <c r="N51" s="170" t="s">
        <v>240</v>
      </c>
      <c r="O51" s="173" t="s">
        <v>240</v>
      </c>
      <c r="P51" s="170" t="s">
        <v>240</v>
      </c>
      <c r="Q51" s="172" t="s">
        <v>335</v>
      </c>
      <c r="R51" s="174" t="s">
        <v>242</v>
      </c>
      <c r="S51" s="174" t="s">
        <v>296</v>
      </c>
      <c r="T51" s="172" t="s">
        <v>500</v>
      </c>
      <c r="U51" s="175">
        <v>50</v>
      </c>
      <c r="BB51" s="34" t="s">
        <v>190</v>
      </c>
    </row>
    <row r="52" spans="2:54" s="34" customFormat="1" ht="32.4">
      <c r="B52" s="154"/>
      <c r="C52" s="167">
        <v>45972</v>
      </c>
      <c r="D52" s="145" t="str">
        <f t="shared" si="1"/>
        <v>火</v>
      </c>
      <c r="E52" s="168">
        <v>0.41945601851851849</v>
      </c>
      <c r="F52" s="169" t="s">
        <v>208</v>
      </c>
      <c r="G52" s="170" t="s">
        <v>234</v>
      </c>
      <c r="H52" s="171">
        <v>5.2999999999999999E-2</v>
      </c>
      <c r="I52" s="172" t="s">
        <v>329</v>
      </c>
      <c r="J52" s="172" t="s">
        <v>236</v>
      </c>
      <c r="K52" s="170" t="s">
        <v>237</v>
      </c>
      <c r="L52" s="170" t="s">
        <v>331</v>
      </c>
      <c r="M52" s="170" t="s">
        <v>240</v>
      </c>
      <c r="N52" s="170" t="s">
        <v>240</v>
      </c>
      <c r="O52" s="173" t="s">
        <v>240</v>
      </c>
      <c r="P52" s="170" t="s">
        <v>239</v>
      </c>
      <c r="Q52" s="172" t="s">
        <v>332</v>
      </c>
      <c r="R52" s="174" t="s">
        <v>308</v>
      </c>
      <c r="S52" s="174" t="s">
        <v>243</v>
      </c>
      <c r="T52" s="172" t="s">
        <v>593</v>
      </c>
      <c r="U52" s="175">
        <v>17</v>
      </c>
      <c r="BB52" s="34" t="s">
        <v>190</v>
      </c>
    </row>
    <row r="53" spans="2:54" s="34" customFormat="1" ht="64.8">
      <c r="B53" s="154"/>
      <c r="C53" s="167">
        <v>45972</v>
      </c>
      <c r="D53" s="145" t="str">
        <f t="shared" si="1"/>
        <v>火</v>
      </c>
      <c r="E53" s="168">
        <v>0.42082175925925924</v>
      </c>
      <c r="F53" s="169" t="s">
        <v>208</v>
      </c>
      <c r="G53" s="170" t="s">
        <v>234</v>
      </c>
      <c r="H53" s="171">
        <v>2.5000000000000001E-2</v>
      </c>
      <c r="I53" s="172" t="s">
        <v>329</v>
      </c>
      <c r="J53" s="172" t="s">
        <v>236</v>
      </c>
      <c r="K53" s="170" t="s">
        <v>260</v>
      </c>
      <c r="L53" s="170" t="s">
        <v>331</v>
      </c>
      <c r="M53" s="170" t="s">
        <v>239</v>
      </c>
      <c r="N53" s="170" t="s">
        <v>239</v>
      </c>
      <c r="O53" s="173" t="s">
        <v>240</v>
      </c>
      <c r="P53" s="170" t="s">
        <v>239</v>
      </c>
      <c r="Q53" s="172" t="s">
        <v>335</v>
      </c>
      <c r="R53" s="174" t="s">
        <v>336</v>
      </c>
      <c r="S53" s="174" t="s">
        <v>298</v>
      </c>
      <c r="T53" s="172" t="s">
        <v>511</v>
      </c>
      <c r="U53" s="175">
        <v>21</v>
      </c>
      <c r="BB53" s="34" t="s">
        <v>190</v>
      </c>
    </row>
    <row r="54" spans="2:54" s="34" customFormat="1" ht="64.8">
      <c r="B54" s="154"/>
      <c r="C54" s="167">
        <v>45972</v>
      </c>
      <c r="D54" s="145" t="str">
        <f t="shared" si="1"/>
        <v>火</v>
      </c>
      <c r="E54" s="168">
        <v>0.43916666666666665</v>
      </c>
      <c r="F54" s="169" t="s">
        <v>208</v>
      </c>
      <c r="G54" s="170" t="s">
        <v>334</v>
      </c>
      <c r="H54" s="171">
        <v>2.1000000000000001E-2</v>
      </c>
      <c r="I54" s="172" t="s">
        <v>329</v>
      </c>
      <c r="J54" s="172" t="s">
        <v>236</v>
      </c>
      <c r="K54" s="170" t="s">
        <v>260</v>
      </c>
      <c r="L54" s="170" t="s">
        <v>331</v>
      </c>
      <c r="M54" s="170" t="s">
        <v>239</v>
      </c>
      <c r="N54" s="170" t="s">
        <v>239</v>
      </c>
      <c r="O54" s="173" t="s">
        <v>240</v>
      </c>
      <c r="P54" s="170" t="s">
        <v>239</v>
      </c>
      <c r="Q54" s="172" t="s">
        <v>335</v>
      </c>
      <c r="R54" s="174" t="s">
        <v>336</v>
      </c>
      <c r="S54" s="174" t="s">
        <v>296</v>
      </c>
      <c r="T54" s="172" t="s">
        <v>512</v>
      </c>
      <c r="U54" s="175">
        <v>73</v>
      </c>
      <c r="BB54" s="34" t="s">
        <v>190</v>
      </c>
    </row>
    <row r="55" spans="2:54" s="34" customFormat="1" ht="48.6">
      <c r="B55" s="154"/>
      <c r="C55" s="167">
        <v>45972</v>
      </c>
      <c r="D55" s="145" t="str">
        <f t="shared" si="1"/>
        <v>火</v>
      </c>
      <c r="E55" s="168">
        <v>0.46174768518518516</v>
      </c>
      <c r="F55" s="169" t="s">
        <v>208</v>
      </c>
      <c r="G55" s="170" t="s">
        <v>234</v>
      </c>
      <c r="H55" s="171">
        <v>8.0000000000000002E-3</v>
      </c>
      <c r="I55" s="172" t="s">
        <v>329</v>
      </c>
      <c r="J55" s="172" t="s">
        <v>236</v>
      </c>
      <c r="K55" s="170" t="s">
        <v>260</v>
      </c>
      <c r="L55" s="170" t="s">
        <v>483</v>
      </c>
      <c r="M55" s="170" t="s">
        <v>240</v>
      </c>
      <c r="N55" s="170" t="s">
        <v>240</v>
      </c>
      <c r="O55" s="173" t="s">
        <v>240</v>
      </c>
      <c r="P55" s="170" t="s">
        <v>239</v>
      </c>
      <c r="Q55" s="172" t="s">
        <v>342</v>
      </c>
      <c r="R55" s="174" t="s">
        <v>336</v>
      </c>
      <c r="S55" s="174" t="s">
        <v>295</v>
      </c>
      <c r="T55" s="172" t="s">
        <v>547</v>
      </c>
      <c r="U55" s="175" t="s">
        <v>486</v>
      </c>
      <c r="BB55" s="34" t="s">
        <v>190</v>
      </c>
    </row>
    <row r="56" spans="2:54" s="34" customFormat="1" ht="32.4">
      <c r="B56" s="154"/>
      <c r="C56" s="167">
        <v>45972</v>
      </c>
      <c r="D56" s="145" t="str">
        <f t="shared" si="1"/>
        <v>火</v>
      </c>
      <c r="E56" s="168">
        <v>0.47412037037037036</v>
      </c>
      <c r="F56" s="169" t="s">
        <v>208</v>
      </c>
      <c r="G56" s="170" t="s">
        <v>334</v>
      </c>
      <c r="H56" s="171">
        <v>1.7000000000000001E-2</v>
      </c>
      <c r="I56" s="172" t="s">
        <v>329</v>
      </c>
      <c r="J56" s="172" t="s">
        <v>236</v>
      </c>
      <c r="K56" s="170" t="s">
        <v>260</v>
      </c>
      <c r="L56" s="170" t="s">
        <v>331</v>
      </c>
      <c r="M56" s="170" t="s">
        <v>240</v>
      </c>
      <c r="N56" s="170" t="s">
        <v>240</v>
      </c>
      <c r="O56" s="173" t="s">
        <v>240</v>
      </c>
      <c r="P56" s="170" t="s">
        <v>240</v>
      </c>
      <c r="Q56" s="172" t="s">
        <v>335</v>
      </c>
      <c r="R56" s="174" t="s">
        <v>242</v>
      </c>
      <c r="S56" s="174" t="s">
        <v>296</v>
      </c>
      <c r="T56" s="172" t="s">
        <v>506</v>
      </c>
      <c r="U56" s="175">
        <v>50</v>
      </c>
      <c r="BB56" s="34" t="s">
        <v>190</v>
      </c>
    </row>
    <row r="57" spans="2:54" s="34" customFormat="1" ht="64.8">
      <c r="B57" s="154"/>
      <c r="C57" s="167">
        <v>45972</v>
      </c>
      <c r="D57" s="145" t="str">
        <f t="shared" si="1"/>
        <v>火</v>
      </c>
      <c r="E57" s="168">
        <v>0.47616898148148146</v>
      </c>
      <c r="F57" s="169" t="s">
        <v>208</v>
      </c>
      <c r="G57" s="170" t="s">
        <v>334</v>
      </c>
      <c r="H57" s="171">
        <v>2.1000000000000001E-2</v>
      </c>
      <c r="I57" s="172" t="s">
        <v>329</v>
      </c>
      <c r="J57" s="172" t="s">
        <v>236</v>
      </c>
      <c r="K57" s="170" t="s">
        <v>237</v>
      </c>
      <c r="L57" s="170" t="s">
        <v>331</v>
      </c>
      <c r="M57" s="170" t="s">
        <v>240</v>
      </c>
      <c r="N57" s="170" t="s">
        <v>239</v>
      </c>
      <c r="O57" s="173" t="s">
        <v>240</v>
      </c>
      <c r="P57" s="170" t="s">
        <v>239</v>
      </c>
      <c r="Q57" s="172" t="s">
        <v>332</v>
      </c>
      <c r="R57" s="174" t="s">
        <v>242</v>
      </c>
      <c r="S57" s="174" t="s">
        <v>295</v>
      </c>
      <c r="T57" s="172" t="s">
        <v>583</v>
      </c>
      <c r="U57" s="175">
        <v>65</v>
      </c>
      <c r="BB57" s="34" t="s">
        <v>190</v>
      </c>
    </row>
    <row r="58" spans="2:54" s="34" customFormat="1" ht="64.8">
      <c r="B58" s="154"/>
      <c r="C58" s="167">
        <v>45972</v>
      </c>
      <c r="D58" s="145" t="str">
        <f t="shared" si="1"/>
        <v>火</v>
      </c>
      <c r="E58" s="168">
        <v>0.48072916666666665</v>
      </c>
      <c r="F58" s="169" t="s">
        <v>208</v>
      </c>
      <c r="G58" s="170" t="s">
        <v>334</v>
      </c>
      <c r="H58" s="171">
        <v>2.4E-2</v>
      </c>
      <c r="I58" s="172" t="s">
        <v>329</v>
      </c>
      <c r="J58" s="172" t="s">
        <v>236</v>
      </c>
      <c r="K58" s="170" t="s">
        <v>260</v>
      </c>
      <c r="L58" s="170" t="s">
        <v>331</v>
      </c>
      <c r="M58" s="170" t="s">
        <v>239</v>
      </c>
      <c r="N58" s="170" t="s">
        <v>239</v>
      </c>
      <c r="O58" s="173" t="s">
        <v>240</v>
      </c>
      <c r="P58" s="170" t="s">
        <v>239</v>
      </c>
      <c r="Q58" s="172" t="s">
        <v>335</v>
      </c>
      <c r="R58" s="174" t="s">
        <v>336</v>
      </c>
      <c r="S58" s="174" t="s">
        <v>296</v>
      </c>
      <c r="T58" s="172" t="s">
        <v>512</v>
      </c>
      <c r="U58" s="175">
        <v>73</v>
      </c>
      <c r="BB58" s="34" t="s">
        <v>190</v>
      </c>
    </row>
    <row r="59" spans="2:54" s="34" customFormat="1" ht="32.4">
      <c r="B59" s="154"/>
      <c r="C59" s="167">
        <v>45972</v>
      </c>
      <c r="D59" s="145" t="str">
        <f t="shared" si="1"/>
        <v>火</v>
      </c>
      <c r="E59" s="168">
        <v>0.57822916666666668</v>
      </c>
      <c r="F59" s="169" t="s">
        <v>208</v>
      </c>
      <c r="G59" s="170" t="s">
        <v>334</v>
      </c>
      <c r="H59" s="171">
        <v>3.3000000000000002E-2</v>
      </c>
      <c r="I59" s="172" t="s">
        <v>329</v>
      </c>
      <c r="J59" s="172" t="s">
        <v>236</v>
      </c>
      <c r="K59" s="170" t="s">
        <v>260</v>
      </c>
      <c r="L59" s="170" t="s">
        <v>331</v>
      </c>
      <c r="M59" s="170" t="s">
        <v>240</v>
      </c>
      <c r="N59" s="170" t="s">
        <v>240</v>
      </c>
      <c r="O59" s="173" t="s">
        <v>240</v>
      </c>
      <c r="P59" s="170" t="s">
        <v>240</v>
      </c>
      <c r="Q59" s="172" t="s">
        <v>335</v>
      </c>
      <c r="R59" s="174" t="s">
        <v>242</v>
      </c>
      <c r="S59" s="174" t="s">
        <v>296</v>
      </c>
      <c r="T59" s="172" t="s">
        <v>506</v>
      </c>
      <c r="U59" s="175">
        <v>50</v>
      </c>
      <c r="BB59" s="34" t="s">
        <v>190</v>
      </c>
    </row>
    <row r="60" spans="2:54" s="34" customFormat="1" ht="32.4">
      <c r="B60" s="154"/>
      <c r="C60" s="167">
        <v>45972</v>
      </c>
      <c r="D60" s="145" t="str">
        <f t="shared" si="1"/>
        <v>火</v>
      </c>
      <c r="E60" s="168">
        <v>0.66202546296296294</v>
      </c>
      <c r="F60" s="169" t="s">
        <v>208</v>
      </c>
      <c r="G60" s="170" t="s">
        <v>334</v>
      </c>
      <c r="H60" s="171">
        <v>2.1000000000000001E-2</v>
      </c>
      <c r="I60" s="172" t="s">
        <v>329</v>
      </c>
      <c r="J60" s="172" t="s">
        <v>236</v>
      </c>
      <c r="K60" s="170" t="s">
        <v>260</v>
      </c>
      <c r="L60" s="170" t="s">
        <v>331</v>
      </c>
      <c r="M60" s="170" t="s">
        <v>240</v>
      </c>
      <c r="N60" s="170" t="s">
        <v>240</v>
      </c>
      <c r="O60" s="173" t="s">
        <v>240</v>
      </c>
      <c r="P60" s="170" t="s">
        <v>240</v>
      </c>
      <c r="Q60" s="172" t="s">
        <v>335</v>
      </c>
      <c r="R60" s="174" t="s">
        <v>336</v>
      </c>
      <c r="S60" s="174" t="s">
        <v>296</v>
      </c>
      <c r="T60" s="172" t="s">
        <v>515</v>
      </c>
      <c r="U60" s="175">
        <v>50</v>
      </c>
      <c r="BB60" s="34" t="s">
        <v>190</v>
      </c>
    </row>
    <row r="61" spans="2:54" s="34" customFormat="1" ht="32.4">
      <c r="B61" s="154"/>
      <c r="C61" s="167">
        <v>45972</v>
      </c>
      <c r="D61" s="145" t="str">
        <f t="shared" si="1"/>
        <v>火</v>
      </c>
      <c r="E61" s="168">
        <v>0.6630787037037037</v>
      </c>
      <c r="F61" s="169" t="s">
        <v>208</v>
      </c>
      <c r="G61" s="170" t="s">
        <v>334</v>
      </c>
      <c r="H61" s="171">
        <v>5.0000000000000001E-3</v>
      </c>
      <c r="I61" s="172" t="s">
        <v>329</v>
      </c>
      <c r="J61" s="172" t="s">
        <v>236</v>
      </c>
      <c r="K61" s="170" t="s">
        <v>237</v>
      </c>
      <c r="L61" s="170" t="s">
        <v>485</v>
      </c>
      <c r="M61" s="170" t="s">
        <v>240</v>
      </c>
      <c r="N61" s="170" t="s">
        <v>240</v>
      </c>
      <c r="O61" s="173" t="s">
        <v>240</v>
      </c>
      <c r="P61" s="170" t="s">
        <v>240</v>
      </c>
      <c r="Q61" s="172" t="s">
        <v>332</v>
      </c>
      <c r="R61" s="174" t="s">
        <v>242</v>
      </c>
      <c r="S61" s="174" t="s">
        <v>248</v>
      </c>
      <c r="T61" s="172" t="s">
        <v>513</v>
      </c>
      <c r="U61" s="175">
        <v>58</v>
      </c>
      <c r="BB61" s="34" t="s">
        <v>190</v>
      </c>
    </row>
    <row r="62" spans="2:54" s="34" customFormat="1" ht="16.2">
      <c r="B62" s="154"/>
      <c r="C62" s="167">
        <v>45972</v>
      </c>
      <c r="D62" s="145" t="str">
        <f t="shared" si="1"/>
        <v>火</v>
      </c>
      <c r="E62" s="168">
        <v>0.66769675925925931</v>
      </c>
      <c r="F62" s="169" t="s">
        <v>208</v>
      </c>
      <c r="G62" s="170" t="s">
        <v>334</v>
      </c>
      <c r="H62" s="171">
        <v>3.9E-2</v>
      </c>
      <c r="I62" s="172" t="s">
        <v>329</v>
      </c>
      <c r="J62" s="172" t="s">
        <v>236</v>
      </c>
      <c r="K62" s="170" t="s">
        <v>260</v>
      </c>
      <c r="L62" s="170" t="s">
        <v>331</v>
      </c>
      <c r="M62" s="170" t="s">
        <v>239</v>
      </c>
      <c r="N62" s="170" t="s">
        <v>239</v>
      </c>
      <c r="O62" s="173" t="s">
        <v>240</v>
      </c>
      <c r="P62" s="170" t="s">
        <v>239</v>
      </c>
      <c r="Q62" s="172" t="s">
        <v>335</v>
      </c>
      <c r="R62" s="174" t="s">
        <v>336</v>
      </c>
      <c r="S62" s="174" t="s">
        <v>298</v>
      </c>
      <c r="T62" s="172" t="s">
        <v>595</v>
      </c>
      <c r="U62" s="175">
        <v>73</v>
      </c>
      <c r="BB62" s="34" t="s">
        <v>190</v>
      </c>
    </row>
    <row r="63" spans="2:54" s="34" customFormat="1" ht="32.4">
      <c r="B63" s="154"/>
      <c r="C63" s="167">
        <v>45972</v>
      </c>
      <c r="D63" s="145" t="str">
        <f t="shared" si="1"/>
        <v>火</v>
      </c>
      <c r="E63" s="168">
        <v>0.6715740740740741</v>
      </c>
      <c r="F63" s="169" t="s">
        <v>208</v>
      </c>
      <c r="G63" s="170" t="s">
        <v>334</v>
      </c>
      <c r="H63" s="171">
        <v>3.3000000000000002E-2</v>
      </c>
      <c r="I63" s="172" t="s">
        <v>329</v>
      </c>
      <c r="J63" s="172" t="s">
        <v>236</v>
      </c>
      <c r="K63" s="170" t="s">
        <v>260</v>
      </c>
      <c r="L63" s="170" t="s">
        <v>482</v>
      </c>
      <c r="M63" s="170" t="s">
        <v>239</v>
      </c>
      <c r="N63" s="170" t="s">
        <v>239</v>
      </c>
      <c r="O63" s="173" t="s">
        <v>240</v>
      </c>
      <c r="P63" s="170" t="s">
        <v>239</v>
      </c>
      <c r="Q63" s="172" t="s">
        <v>241</v>
      </c>
      <c r="R63" s="174" t="s">
        <v>336</v>
      </c>
      <c r="S63" s="174" t="s">
        <v>296</v>
      </c>
      <c r="T63" s="172" t="s">
        <v>514</v>
      </c>
      <c r="U63" s="175">
        <v>100</v>
      </c>
      <c r="BB63" s="34" t="s">
        <v>190</v>
      </c>
    </row>
    <row r="64" spans="2:54" s="34" customFormat="1" ht="64.8">
      <c r="B64" s="154"/>
      <c r="C64" s="167">
        <v>45975</v>
      </c>
      <c r="D64" s="145" t="str">
        <f t="shared" si="1"/>
        <v>金</v>
      </c>
      <c r="E64" s="168">
        <v>0.43836805555555558</v>
      </c>
      <c r="F64" s="169" t="s">
        <v>208</v>
      </c>
      <c r="G64" s="170" t="s">
        <v>334</v>
      </c>
      <c r="H64" s="171">
        <v>2.9000000000000001E-2</v>
      </c>
      <c r="I64" s="172" t="s">
        <v>329</v>
      </c>
      <c r="J64" s="172" t="s">
        <v>236</v>
      </c>
      <c r="K64" s="170" t="s">
        <v>260</v>
      </c>
      <c r="L64" s="170" t="s">
        <v>331</v>
      </c>
      <c r="M64" s="170" t="s">
        <v>239</v>
      </c>
      <c r="N64" s="170" t="s">
        <v>239</v>
      </c>
      <c r="O64" s="173" t="s">
        <v>240</v>
      </c>
      <c r="P64" s="170" t="s">
        <v>239</v>
      </c>
      <c r="Q64" s="172" t="s">
        <v>335</v>
      </c>
      <c r="R64" s="174" t="s">
        <v>336</v>
      </c>
      <c r="S64" s="174" t="s">
        <v>296</v>
      </c>
      <c r="T64" s="172" t="s">
        <v>512</v>
      </c>
      <c r="U64" s="175">
        <v>73</v>
      </c>
      <c r="BB64" s="34" t="s">
        <v>190</v>
      </c>
    </row>
    <row r="65" spans="2:54" s="34" customFormat="1" ht="48.6">
      <c r="B65" s="154"/>
      <c r="C65" s="167">
        <v>45975</v>
      </c>
      <c r="D65" s="145" t="str">
        <f t="shared" si="1"/>
        <v>金</v>
      </c>
      <c r="E65" s="168">
        <v>0.4397800925925926</v>
      </c>
      <c r="F65" s="169" t="s">
        <v>208</v>
      </c>
      <c r="G65" s="170" t="s">
        <v>334</v>
      </c>
      <c r="H65" s="171">
        <v>3.5000000000000003E-2</v>
      </c>
      <c r="I65" s="172" t="s">
        <v>329</v>
      </c>
      <c r="J65" s="172" t="s">
        <v>236</v>
      </c>
      <c r="K65" s="170" t="s">
        <v>260</v>
      </c>
      <c r="L65" s="170" t="s">
        <v>331</v>
      </c>
      <c r="M65" s="170" t="s">
        <v>239</v>
      </c>
      <c r="N65" s="170" t="s">
        <v>239</v>
      </c>
      <c r="O65" s="173" t="s">
        <v>240</v>
      </c>
      <c r="P65" s="170" t="s">
        <v>239</v>
      </c>
      <c r="Q65" s="172" t="s">
        <v>335</v>
      </c>
      <c r="R65" s="174" t="s">
        <v>336</v>
      </c>
      <c r="S65" s="174" t="s">
        <v>296</v>
      </c>
      <c r="T65" s="172" t="s">
        <v>516</v>
      </c>
      <c r="U65" s="175">
        <v>81</v>
      </c>
      <c r="BB65" s="34" t="s">
        <v>190</v>
      </c>
    </row>
    <row r="66" spans="2:54" s="34" customFormat="1" ht="48.6">
      <c r="B66" s="154"/>
      <c r="C66" s="167">
        <v>45975</v>
      </c>
      <c r="D66" s="145" t="str">
        <f t="shared" si="1"/>
        <v>金</v>
      </c>
      <c r="E66" s="168">
        <v>0.46552083333333333</v>
      </c>
      <c r="F66" s="169" t="s">
        <v>208</v>
      </c>
      <c r="G66" s="170" t="s">
        <v>334</v>
      </c>
      <c r="H66" s="171">
        <v>0.06</v>
      </c>
      <c r="I66" s="172" t="s">
        <v>329</v>
      </c>
      <c r="J66" s="172" t="s">
        <v>236</v>
      </c>
      <c r="K66" s="170" t="s">
        <v>237</v>
      </c>
      <c r="L66" s="170" t="s">
        <v>331</v>
      </c>
      <c r="M66" s="170" t="s">
        <v>240</v>
      </c>
      <c r="N66" s="170" t="s">
        <v>240</v>
      </c>
      <c r="O66" s="173" t="s">
        <v>240</v>
      </c>
      <c r="P66" s="170" t="s">
        <v>239</v>
      </c>
      <c r="Q66" s="172" t="s">
        <v>339</v>
      </c>
      <c r="R66" s="174" t="s">
        <v>336</v>
      </c>
      <c r="S66" s="174" t="s">
        <v>243</v>
      </c>
      <c r="T66" s="172" t="s">
        <v>518</v>
      </c>
      <c r="U66" s="175">
        <v>24</v>
      </c>
      <c r="BB66" s="34" t="s">
        <v>190</v>
      </c>
    </row>
    <row r="67" spans="2:54" s="34" customFormat="1" ht="32.4">
      <c r="B67" s="154"/>
      <c r="C67" s="167">
        <v>45975</v>
      </c>
      <c r="D67" s="145" t="str">
        <f t="shared" si="1"/>
        <v>金</v>
      </c>
      <c r="E67" s="168">
        <v>0.47385416666666669</v>
      </c>
      <c r="F67" s="169" t="s">
        <v>208</v>
      </c>
      <c r="G67" s="170" t="s">
        <v>334</v>
      </c>
      <c r="H67" s="171">
        <v>3.9E-2</v>
      </c>
      <c r="I67" s="172" t="s">
        <v>329</v>
      </c>
      <c r="J67" s="172" t="s">
        <v>236</v>
      </c>
      <c r="K67" s="170" t="s">
        <v>260</v>
      </c>
      <c r="L67" s="170" t="s">
        <v>331</v>
      </c>
      <c r="M67" s="170" t="s">
        <v>240</v>
      </c>
      <c r="N67" s="170" t="s">
        <v>240</v>
      </c>
      <c r="O67" s="173" t="s">
        <v>240</v>
      </c>
      <c r="P67" s="170" t="s">
        <v>240</v>
      </c>
      <c r="Q67" s="172" t="s">
        <v>342</v>
      </c>
      <c r="R67" s="174" t="s">
        <v>336</v>
      </c>
      <c r="S67" s="174" t="s">
        <v>298</v>
      </c>
      <c r="T67" s="172" t="s">
        <v>517</v>
      </c>
      <c r="U67" s="175">
        <v>50</v>
      </c>
      <c r="BB67" s="34" t="s">
        <v>190</v>
      </c>
    </row>
    <row r="68" spans="2:54" s="34" customFormat="1" ht="48.6">
      <c r="B68" s="154"/>
      <c r="C68" s="167">
        <v>45975</v>
      </c>
      <c r="D68" s="145" t="str">
        <f t="shared" si="1"/>
        <v>金</v>
      </c>
      <c r="E68" s="168">
        <v>0.56627314814814811</v>
      </c>
      <c r="F68" s="169" t="s">
        <v>208</v>
      </c>
      <c r="G68" s="170" t="s">
        <v>234</v>
      </c>
      <c r="H68" s="171">
        <v>2.7E-2</v>
      </c>
      <c r="I68" s="172" t="s">
        <v>329</v>
      </c>
      <c r="J68" s="172" t="s">
        <v>236</v>
      </c>
      <c r="K68" s="170" t="s">
        <v>260</v>
      </c>
      <c r="L68" s="170" t="s">
        <v>331</v>
      </c>
      <c r="M68" s="170" t="s">
        <v>239</v>
      </c>
      <c r="N68" s="170" t="s">
        <v>239</v>
      </c>
      <c r="O68" s="173" t="s">
        <v>240</v>
      </c>
      <c r="P68" s="170" t="s">
        <v>239</v>
      </c>
      <c r="Q68" s="172" t="s">
        <v>335</v>
      </c>
      <c r="R68" s="174" t="s">
        <v>336</v>
      </c>
      <c r="S68" s="174" t="s">
        <v>298</v>
      </c>
      <c r="T68" s="172" t="s">
        <v>597</v>
      </c>
      <c r="U68" s="175">
        <v>21</v>
      </c>
      <c r="BB68" s="34" t="s">
        <v>190</v>
      </c>
    </row>
    <row r="69" spans="2:54" s="34" customFormat="1" ht="32.4">
      <c r="B69" s="154"/>
      <c r="C69" s="167">
        <v>45975</v>
      </c>
      <c r="D69" s="145" t="str">
        <f t="shared" si="1"/>
        <v>金</v>
      </c>
      <c r="E69" s="168">
        <v>0.57797453703703705</v>
      </c>
      <c r="F69" s="169" t="s">
        <v>208</v>
      </c>
      <c r="G69" s="170" t="s">
        <v>334</v>
      </c>
      <c r="H69" s="171">
        <v>0.03</v>
      </c>
      <c r="I69" s="172" t="s">
        <v>329</v>
      </c>
      <c r="J69" s="172" t="s">
        <v>236</v>
      </c>
      <c r="K69" s="170" t="s">
        <v>260</v>
      </c>
      <c r="L69" s="170" t="s">
        <v>331</v>
      </c>
      <c r="M69" s="170" t="s">
        <v>240</v>
      </c>
      <c r="N69" s="170" t="s">
        <v>240</v>
      </c>
      <c r="O69" s="173" t="s">
        <v>240</v>
      </c>
      <c r="P69" s="170" t="s">
        <v>240</v>
      </c>
      <c r="Q69" s="172" t="s">
        <v>335</v>
      </c>
      <c r="R69" s="174" t="s">
        <v>336</v>
      </c>
      <c r="S69" s="174" t="s">
        <v>296</v>
      </c>
      <c r="T69" s="172" t="s">
        <v>506</v>
      </c>
      <c r="U69" s="175">
        <v>50</v>
      </c>
      <c r="BB69" s="34" t="s">
        <v>190</v>
      </c>
    </row>
    <row r="70" spans="2:54" s="34" customFormat="1" ht="48.6">
      <c r="B70" s="154"/>
      <c r="C70" s="167">
        <v>45975</v>
      </c>
      <c r="D70" s="145" t="str">
        <f t="shared" si="1"/>
        <v>金</v>
      </c>
      <c r="E70" s="168">
        <v>0.58410879629629631</v>
      </c>
      <c r="F70" s="169" t="s">
        <v>208</v>
      </c>
      <c r="G70" s="170" t="s">
        <v>334</v>
      </c>
      <c r="H70" s="171">
        <v>8.5999999999999993E-2</v>
      </c>
      <c r="I70" s="172" t="s">
        <v>329</v>
      </c>
      <c r="J70" s="172" t="s">
        <v>236</v>
      </c>
      <c r="K70" s="170" t="s">
        <v>260</v>
      </c>
      <c r="L70" s="170" t="s">
        <v>331</v>
      </c>
      <c r="M70" s="170" t="s">
        <v>239</v>
      </c>
      <c r="N70" s="170" t="s">
        <v>239</v>
      </c>
      <c r="O70" s="173" t="s">
        <v>240</v>
      </c>
      <c r="P70" s="170" t="s">
        <v>239</v>
      </c>
      <c r="Q70" s="172" t="s">
        <v>335</v>
      </c>
      <c r="R70" s="174" t="s">
        <v>336</v>
      </c>
      <c r="S70" s="174" t="s">
        <v>295</v>
      </c>
      <c r="T70" s="172" t="s">
        <v>519</v>
      </c>
      <c r="U70" s="175">
        <v>73</v>
      </c>
      <c r="BB70" s="34" t="s">
        <v>190</v>
      </c>
    </row>
    <row r="71" spans="2:54" s="34" customFormat="1" ht="32.4">
      <c r="B71" s="154"/>
      <c r="C71" s="167">
        <v>45975</v>
      </c>
      <c r="D71" s="145" t="str">
        <f t="shared" si="1"/>
        <v>金</v>
      </c>
      <c r="E71" s="168">
        <v>0.58599537037037042</v>
      </c>
      <c r="F71" s="169" t="s">
        <v>208</v>
      </c>
      <c r="G71" s="170" t="s">
        <v>334</v>
      </c>
      <c r="H71" s="171">
        <v>0.219</v>
      </c>
      <c r="I71" s="172" t="s">
        <v>329</v>
      </c>
      <c r="J71" s="172" t="s">
        <v>236</v>
      </c>
      <c r="K71" s="170" t="s">
        <v>237</v>
      </c>
      <c r="L71" s="170" t="s">
        <v>345</v>
      </c>
      <c r="M71" s="170" t="s">
        <v>240</v>
      </c>
      <c r="N71" s="170" t="s">
        <v>240</v>
      </c>
      <c r="O71" s="173" t="s">
        <v>240</v>
      </c>
      <c r="P71" s="170" t="s">
        <v>239</v>
      </c>
      <c r="Q71" s="172" t="s">
        <v>332</v>
      </c>
      <c r="R71" s="174" t="s">
        <v>308</v>
      </c>
      <c r="S71" s="174" t="s">
        <v>295</v>
      </c>
      <c r="T71" s="172" t="s">
        <v>586</v>
      </c>
      <c r="U71" s="175">
        <v>89</v>
      </c>
      <c r="BB71" s="34" t="s">
        <v>190</v>
      </c>
    </row>
    <row r="72" spans="2:54" s="34" customFormat="1" ht="32.4">
      <c r="B72" s="154"/>
      <c r="C72" s="167">
        <v>45975</v>
      </c>
      <c r="D72" s="145" t="str">
        <f t="shared" si="1"/>
        <v>金</v>
      </c>
      <c r="E72" s="168">
        <v>0.58809027777777778</v>
      </c>
      <c r="F72" s="169" t="s">
        <v>208</v>
      </c>
      <c r="G72" s="170" t="s">
        <v>334</v>
      </c>
      <c r="H72" s="171">
        <v>3.7999999999999999E-2</v>
      </c>
      <c r="I72" s="172" t="s">
        <v>329</v>
      </c>
      <c r="J72" s="172" t="s">
        <v>236</v>
      </c>
      <c r="K72" s="170" t="s">
        <v>330</v>
      </c>
      <c r="L72" s="170" t="s">
        <v>482</v>
      </c>
      <c r="M72" s="170" t="s">
        <v>239</v>
      </c>
      <c r="N72" s="170" t="s">
        <v>239</v>
      </c>
      <c r="O72" s="173" t="s">
        <v>240</v>
      </c>
      <c r="P72" s="170" t="s">
        <v>239</v>
      </c>
      <c r="Q72" s="172" t="s">
        <v>241</v>
      </c>
      <c r="R72" s="174" t="s">
        <v>336</v>
      </c>
      <c r="S72" s="174" t="s">
        <v>296</v>
      </c>
      <c r="T72" s="172" t="s">
        <v>520</v>
      </c>
      <c r="U72" s="175">
        <v>100</v>
      </c>
      <c r="BB72" s="34" t="s">
        <v>190</v>
      </c>
    </row>
    <row r="73" spans="2:54" s="34" customFormat="1" ht="32.4">
      <c r="B73" s="154"/>
      <c r="C73" s="167">
        <v>45975</v>
      </c>
      <c r="D73" s="145" t="str">
        <f t="shared" ref="D73:D103" si="2">IF($C73 &lt;&gt; "", IF(ISERROR(MATCH(C73, 祝日, 0)), TEXT($C73, "aaa"), "祝日"), "")</f>
        <v>金</v>
      </c>
      <c r="E73" s="168">
        <v>0.60460648148148144</v>
      </c>
      <c r="F73" s="169" t="s">
        <v>208</v>
      </c>
      <c r="G73" s="170" t="s">
        <v>234</v>
      </c>
      <c r="H73" s="171">
        <v>8.1000000000000003E-2</v>
      </c>
      <c r="I73" s="172" t="s">
        <v>329</v>
      </c>
      <c r="J73" s="172" t="s">
        <v>236</v>
      </c>
      <c r="K73" s="170" t="s">
        <v>410</v>
      </c>
      <c r="L73" s="170" t="s">
        <v>238</v>
      </c>
      <c r="M73" s="170" t="s">
        <v>240</v>
      </c>
      <c r="N73" s="170" t="s">
        <v>240</v>
      </c>
      <c r="O73" s="173" t="s">
        <v>240</v>
      </c>
      <c r="P73" s="170" t="s">
        <v>239</v>
      </c>
      <c r="Q73" s="172" t="s">
        <v>332</v>
      </c>
      <c r="R73" s="174" t="s">
        <v>308</v>
      </c>
      <c r="S73" s="174" t="s">
        <v>243</v>
      </c>
      <c r="T73" s="172" t="s">
        <v>521</v>
      </c>
      <c r="U73" s="175">
        <v>3</v>
      </c>
      <c r="BB73" s="34" t="s">
        <v>190</v>
      </c>
    </row>
    <row r="74" spans="2:54" s="34" customFormat="1" ht="48.6">
      <c r="B74" s="154"/>
      <c r="C74" s="167">
        <v>45975</v>
      </c>
      <c r="D74" s="145" t="str">
        <f t="shared" si="2"/>
        <v>金</v>
      </c>
      <c r="E74" s="168">
        <v>0.60655092592592597</v>
      </c>
      <c r="F74" s="169" t="s">
        <v>208</v>
      </c>
      <c r="G74" s="170" t="s">
        <v>234</v>
      </c>
      <c r="H74" s="171">
        <v>4.4999999999999998E-2</v>
      </c>
      <c r="I74" s="172" t="s">
        <v>329</v>
      </c>
      <c r="J74" s="172" t="s">
        <v>236</v>
      </c>
      <c r="K74" s="170" t="s">
        <v>237</v>
      </c>
      <c r="L74" s="170" t="s">
        <v>331</v>
      </c>
      <c r="M74" s="170" t="s">
        <v>240</v>
      </c>
      <c r="N74" s="170" t="s">
        <v>240</v>
      </c>
      <c r="O74" s="173" t="s">
        <v>240</v>
      </c>
      <c r="P74" s="170" t="s">
        <v>239</v>
      </c>
      <c r="Q74" s="172" t="s">
        <v>332</v>
      </c>
      <c r="R74" s="174" t="s">
        <v>336</v>
      </c>
      <c r="S74" s="174" t="s">
        <v>243</v>
      </c>
      <c r="T74" s="172" t="s">
        <v>522</v>
      </c>
      <c r="U74" s="175">
        <v>18</v>
      </c>
      <c r="BB74" s="34" t="s">
        <v>190</v>
      </c>
    </row>
    <row r="75" spans="2:54" s="34" customFormat="1" ht="32.4">
      <c r="B75" s="154"/>
      <c r="C75" s="167">
        <v>45975</v>
      </c>
      <c r="D75" s="145" t="str">
        <f t="shared" si="2"/>
        <v>金</v>
      </c>
      <c r="E75" s="168">
        <v>0.61145833333333333</v>
      </c>
      <c r="F75" s="169" t="s">
        <v>208</v>
      </c>
      <c r="G75" s="170" t="s">
        <v>234</v>
      </c>
      <c r="H75" s="171">
        <v>4.9000000000000002E-2</v>
      </c>
      <c r="I75" s="172" t="s">
        <v>329</v>
      </c>
      <c r="J75" s="172" t="s">
        <v>236</v>
      </c>
      <c r="K75" s="170" t="s">
        <v>237</v>
      </c>
      <c r="L75" s="170" t="s">
        <v>331</v>
      </c>
      <c r="M75" s="170" t="s">
        <v>240</v>
      </c>
      <c r="N75" s="170" t="s">
        <v>240</v>
      </c>
      <c r="O75" s="173" t="s">
        <v>239</v>
      </c>
      <c r="P75" s="170" t="s">
        <v>239</v>
      </c>
      <c r="Q75" s="172" t="s">
        <v>339</v>
      </c>
      <c r="R75" s="174" t="s">
        <v>336</v>
      </c>
      <c r="S75" s="174" t="s">
        <v>243</v>
      </c>
      <c r="T75" s="172" t="s">
        <v>523</v>
      </c>
      <c r="U75" s="175">
        <v>23</v>
      </c>
      <c r="BB75" s="34" t="s">
        <v>190</v>
      </c>
    </row>
    <row r="76" spans="2:54" s="34" customFormat="1" ht="32.4">
      <c r="B76" s="154"/>
      <c r="C76" s="167">
        <v>45975</v>
      </c>
      <c r="D76" s="145" t="str">
        <f t="shared" si="2"/>
        <v>金</v>
      </c>
      <c r="E76" s="168">
        <v>0.64643518518518517</v>
      </c>
      <c r="F76" s="169" t="s">
        <v>208</v>
      </c>
      <c r="G76" s="170" t="s">
        <v>234</v>
      </c>
      <c r="H76" s="171">
        <v>6.2E-2</v>
      </c>
      <c r="I76" s="172" t="s">
        <v>329</v>
      </c>
      <c r="J76" s="172" t="s">
        <v>236</v>
      </c>
      <c r="K76" s="170" t="s">
        <v>410</v>
      </c>
      <c r="L76" s="170" t="s">
        <v>238</v>
      </c>
      <c r="M76" s="170" t="s">
        <v>240</v>
      </c>
      <c r="N76" s="170" t="s">
        <v>240</v>
      </c>
      <c r="O76" s="173" t="s">
        <v>240</v>
      </c>
      <c r="P76" s="170" t="s">
        <v>239</v>
      </c>
      <c r="Q76" s="172" t="s">
        <v>332</v>
      </c>
      <c r="R76" s="174" t="s">
        <v>308</v>
      </c>
      <c r="S76" s="174" t="s">
        <v>243</v>
      </c>
      <c r="T76" s="172" t="s">
        <v>525</v>
      </c>
      <c r="U76" s="175">
        <v>4</v>
      </c>
      <c r="BB76" s="34" t="s">
        <v>190</v>
      </c>
    </row>
    <row r="77" spans="2:54" s="34" customFormat="1" ht="48.6">
      <c r="B77" s="154"/>
      <c r="C77" s="167">
        <v>45975</v>
      </c>
      <c r="D77" s="145" t="str">
        <f t="shared" si="2"/>
        <v>金</v>
      </c>
      <c r="E77" s="168">
        <v>0.64822916666666663</v>
      </c>
      <c r="F77" s="169" t="s">
        <v>208</v>
      </c>
      <c r="G77" s="170" t="s">
        <v>234</v>
      </c>
      <c r="H77" s="171">
        <v>4.9000000000000002E-2</v>
      </c>
      <c r="I77" s="172" t="s">
        <v>329</v>
      </c>
      <c r="J77" s="172" t="s">
        <v>236</v>
      </c>
      <c r="K77" s="170" t="s">
        <v>237</v>
      </c>
      <c r="L77" s="170" t="s">
        <v>331</v>
      </c>
      <c r="M77" s="170" t="s">
        <v>240</v>
      </c>
      <c r="N77" s="170" t="s">
        <v>240</v>
      </c>
      <c r="O77" s="173" t="s">
        <v>240</v>
      </c>
      <c r="P77" s="170" t="s">
        <v>239</v>
      </c>
      <c r="Q77" s="172" t="s">
        <v>332</v>
      </c>
      <c r="R77" s="174" t="s">
        <v>336</v>
      </c>
      <c r="S77" s="174" t="s">
        <v>295</v>
      </c>
      <c r="T77" s="172" t="s">
        <v>526</v>
      </c>
      <c r="U77" s="175">
        <v>17</v>
      </c>
      <c r="BB77" s="34" t="s">
        <v>190</v>
      </c>
    </row>
    <row r="78" spans="2:54" s="34" customFormat="1" ht="48.6">
      <c r="B78" s="154"/>
      <c r="C78" s="167">
        <v>45975</v>
      </c>
      <c r="D78" s="145" t="str">
        <f t="shared" si="2"/>
        <v>金</v>
      </c>
      <c r="E78" s="168">
        <v>0.6484375</v>
      </c>
      <c r="F78" s="169" t="s">
        <v>208</v>
      </c>
      <c r="G78" s="170" t="s">
        <v>234</v>
      </c>
      <c r="H78" s="171">
        <v>6.9000000000000006E-2</v>
      </c>
      <c r="I78" s="172" t="s">
        <v>329</v>
      </c>
      <c r="J78" s="172" t="s">
        <v>236</v>
      </c>
      <c r="K78" s="170" t="s">
        <v>237</v>
      </c>
      <c r="L78" s="170" t="s">
        <v>331</v>
      </c>
      <c r="M78" s="170" t="s">
        <v>240</v>
      </c>
      <c r="N78" s="170" t="s">
        <v>240</v>
      </c>
      <c r="O78" s="173" t="s">
        <v>240</v>
      </c>
      <c r="P78" s="170" t="s">
        <v>239</v>
      </c>
      <c r="Q78" s="172" t="s">
        <v>332</v>
      </c>
      <c r="R78" s="174" t="s">
        <v>308</v>
      </c>
      <c r="S78" s="174" t="s">
        <v>243</v>
      </c>
      <c r="T78" s="172" t="s">
        <v>527</v>
      </c>
      <c r="U78" s="175">
        <v>18</v>
      </c>
      <c r="BB78" s="34" t="s">
        <v>190</v>
      </c>
    </row>
    <row r="79" spans="2:54" s="34" customFormat="1" ht="48.6">
      <c r="B79" s="154"/>
      <c r="C79" s="167">
        <v>45975</v>
      </c>
      <c r="D79" s="145" t="str">
        <f t="shared" si="2"/>
        <v>金</v>
      </c>
      <c r="E79" s="168">
        <v>0.66858796296296297</v>
      </c>
      <c r="F79" s="169" t="s">
        <v>208</v>
      </c>
      <c r="G79" s="170" t="s">
        <v>334</v>
      </c>
      <c r="H79" s="171">
        <v>1.9E-2</v>
      </c>
      <c r="I79" s="172" t="s">
        <v>329</v>
      </c>
      <c r="J79" s="172" t="s">
        <v>236</v>
      </c>
      <c r="K79" s="170" t="s">
        <v>260</v>
      </c>
      <c r="L79" s="170" t="s">
        <v>331</v>
      </c>
      <c r="M79" s="170" t="s">
        <v>239</v>
      </c>
      <c r="N79" s="170" t="s">
        <v>239</v>
      </c>
      <c r="O79" s="173" t="s">
        <v>240</v>
      </c>
      <c r="P79" s="170" t="s">
        <v>239</v>
      </c>
      <c r="Q79" s="172" t="s">
        <v>335</v>
      </c>
      <c r="R79" s="174" t="s">
        <v>336</v>
      </c>
      <c r="S79" s="174" t="s">
        <v>296</v>
      </c>
      <c r="T79" s="172" t="s">
        <v>548</v>
      </c>
      <c r="U79" s="175">
        <v>81</v>
      </c>
      <c r="BB79" s="34" t="s">
        <v>190</v>
      </c>
    </row>
    <row r="80" spans="2:54" s="34" customFormat="1" ht="64.8">
      <c r="B80" s="154"/>
      <c r="C80" s="167">
        <v>45976</v>
      </c>
      <c r="D80" s="145" t="str">
        <f t="shared" si="2"/>
        <v>土</v>
      </c>
      <c r="E80" s="168">
        <v>0.45876157407407409</v>
      </c>
      <c r="F80" s="169" t="s">
        <v>208</v>
      </c>
      <c r="G80" s="170" t="s">
        <v>234</v>
      </c>
      <c r="H80" s="171">
        <v>7.8E-2</v>
      </c>
      <c r="I80" s="172" t="s">
        <v>329</v>
      </c>
      <c r="J80" s="172" t="s">
        <v>236</v>
      </c>
      <c r="K80" s="170" t="s">
        <v>410</v>
      </c>
      <c r="L80" s="170" t="s">
        <v>238</v>
      </c>
      <c r="M80" s="170" t="s">
        <v>240</v>
      </c>
      <c r="N80" s="170" t="s">
        <v>240</v>
      </c>
      <c r="O80" s="173" t="s">
        <v>240</v>
      </c>
      <c r="P80" s="170" t="s">
        <v>239</v>
      </c>
      <c r="Q80" s="172" t="s">
        <v>332</v>
      </c>
      <c r="R80" s="174" t="s">
        <v>242</v>
      </c>
      <c r="S80" s="174" t="s">
        <v>243</v>
      </c>
      <c r="T80" s="172" t="s">
        <v>528</v>
      </c>
      <c r="U80" s="175">
        <v>4</v>
      </c>
      <c r="BB80" s="34" t="s">
        <v>190</v>
      </c>
    </row>
    <row r="81" spans="2:54" s="34" customFormat="1" ht="32.4">
      <c r="B81" s="154"/>
      <c r="C81" s="167">
        <v>45976</v>
      </c>
      <c r="D81" s="145" t="str">
        <f t="shared" si="2"/>
        <v>土</v>
      </c>
      <c r="E81" s="168">
        <v>0.46047453703703706</v>
      </c>
      <c r="F81" s="169" t="s">
        <v>208</v>
      </c>
      <c r="G81" s="170" t="s">
        <v>234</v>
      </c>
      <c r="H81" s="171">
        <v>6.4000000000000001E-2</v>
      </c>
      <c r="I81" s="172" t="s">
        <v>329</v>
      </c>
      <c r="J81" s="172" t="s">
        <v>236</v>
      </c>
      <c r="K81" s="170" t="s">
        <v>330</v>
      </c>
      <c r="L81" s="170" t="s">
        <v>331</v>
      </c>
      <c r="M81" s="170" t="s">
        <v>240</v>
      </c>
      <c r="N81" s="170" t="s">
        <v>240</v>
      </c>
      <c r="O81" s="173" t="s">
        <v>240</v>
      </c>
      <c r="P81" s="170" t="s">
        <v>239</v>
      </c>
      <c r="Q81" s="172" t="s">
        <v>332</v>
      </c>
      <c r="R81" s="174" t="s">
        <v>242</v>
      </c>
      <c r="S81" s="174" t="s">
        <v>243</v>
      </c>
      <c r="T81" s="172" t="s">
        <v>530</v>
      </c>
      <c r="U81" s="175">
        <v>17</v>
      </c>
      <c r="BB81" s="34" t="s">
        <v>190</v>
      </c>
    </row>
    <row r="82" spans="2:54" s="34" customFormat="1" ht="32.4">
      <c r="B82" s="154"/>
      <c r="C82" s="167">
        <v>45976</v>
      </c>
      <c r="D82" s="145" t="str">
        <f t="shared" si="2"/>
        <v>土</v>
      </c>
      <c r="E82" s="168">
        <v>0.4619212962962963</v>
      </c>
      <c r="F82" s="169" t="s">
        <v>208</v>
      </c>
      <c r="G82" s="170" t="s">
        <v>234</v>
      </c>
      <c r="H82" s="171">
        <v>3.3000000000000002E-2</v>
      </c>
      <c r="I82" s="172" t="s">
        <v>329</v>
      </c>
      <c r="J82" s="172" t="s">
        <v>236</v>
      </c>
      <c r="K82" s="170" t="s">
        <v>260</v>
      </c>
      <c r="L82" s="170" t="s">
        <v>331</v>
      </c>
      <c r="M82" s="170" t="s">
        <v>239</v>
      </c>
      <c r="N82" s="170" t="s">
        <v>239</v>
      </c>
      <c r="O82" s="173" t="s">
        <v>240</v>
      </c>
      <c r="P82" s="170" t="s">
        <v>239</v>
      </c>
      <c r="Q82" s="172" t="s">
        <v>335</v>
      </c>
      <c r="R82" s="174" t="s">
        <v>336</v>
      </c>
      <c r="S82" s="174" t="s">
        <v>298</v>
      </c>
      <c r="T82" s="172" t="s">
        <v>529</v>
      </c>
      <c r="U82" s="175">
        <v>21</v>
      </c>
      <c r="BB82" s="34" t="s">
        <v>190</v>
      </c>
    </row>
    <row r="83" spans="2:54" s="34" customFormat="1" ht="32.4">
      <c r="B83" s="154"/>
      <c r="C83" s="167">
        <v>45976</v>
      </c>
      <c r="D83" s="145" t="str">
        <f t="shared" si="2"/>
        <v>土</v>
      </c>
      <c r="E83" s="168">
        <v>0.48400462962962965</v>
      </c>
      <c r="F83" s="169" t="s">
        <v>208</v>
      </c>
      <c r="G83" s="170" t="s">
        <v>334</v>
      </c>
      <c r="H83" s="171">
        <v>8.0000000000000002E-3</v>
      </c>
      <c r="I83" s="172" t="s">
        <v>329</v>
      </c>
      <c r="J83" s="172" t="s">
        <v>236</v>
      </c>
      <c r="K83" s="170" t="s">
        <v>330</v>
      </c>
      <c r="L83" s="170" t="s">
        <v>331</v>
      </c>
      <c r="M83" s="170" t="s">
        <v>240</v>
      </c>
      <c r="N83" s="170" t="s">
        <v>240</v>
      </c>
      <c r="O83" s="173" t="s">
        <v>240</v>
      </c>
      <c r="P83" s="170" t="s">
        <v>239</v>
      </c>
      <c r="Q83" s="172" t="s">
        <v>332</v>
      </c>
      <c r="R83" s="174" t="s">
        <v>336</v>
      </c>
      <c r="S83" s="174" t="s">
        <v>295</v>
      </c>
      <c r="T83" s="172" t="s">
        <v>588</v>
      </c>
      <c r="U83" s="175">
        <v>101</v>
      </c>
      <c r="BB83" s="34" t="s">
        <v>190</v>
      </c>
    </row>
    <row r="84" spans="2:54" s="34" customFormat="1" ht="97.2">
      <c r="B84" s="154"/>
      <c r="C84" s="167">
        <v>45976</v>
      </c>
      <c r="D84" s="145" t="str">
        <f t="shared" si="2"/>
        <v>土</v>
      </c>
      <c r="E84" s="168">
        <v>0.57436342592592593</v>
      </c>
      <c r="F84" s="169" t="s">
        <v>208</v>
      </c>
      <c r="G84" s="170" t="s">
        <v>334</v>
      </c>
      <c r="H84" s="171">
        <v>0.113</v>
      </c>
      <c r="I84" s="172" t="s">
        <v>329</v>
      </c>
      <c r="J84" s="172" t="s">
        <v>236</v>
      </c>
      <c r="K84" s="170" t="s">
        <v>237</v>
      </c>
      <c r="L84" s="170" t="s">
        <v>485</v>
      </c>
      <c r="M84" s="170" t="s">
        <v>240</v>
      </c>
      <c r="N84" s="170" t="s">
        <v>240</v>
      </c>
      <c r="O84" s="173" t="s">
        <v>240</v>
      </c>
      <c r="P84" s="170" t="s">
        <v>239</v>
      </c>
      <c r="Q84" s="172" t="s">
        <v>332</v>
      </c>
      <c r="R84" s="174" t="s">
        <v>242</v>
      </c>
      <c r="S84" s="174" t="s">
        <v>295</v>
      </c>
      <c r="T84" s="172" t="s">
        <v>531</v>
      </c>
      <c r="U84" s="175">
        <v>42</v>
      </c>
      <c r="BB84" s="34" t="s">
        <v>190</v>
      </c>
    </row>
    <row r="85" spans="2:54" s="34" customFormat="1" ht="32.4">
      <c r="B85" s="154"/>
      <c r="C85" s="167">
        <v>45976</v>
      </c>
      <c r="D85" s="145" t="str">
        <f t="shared" si="2"/>
        <v>土</v>
      </c>
      <c r="E85" s="168">
        <v>0.60479166666666662</v>
      </c>
      <c r="F85" s="169" t="s">
        <v>208</v>
      </c>
      <c r="G85" s="170" t="s">
        <v>234</v>
      </c>
      <c r="H85" s="171">
        <v>0.06</v>
      </c>
      <c r="I85" s="172" t="s">
        <v>329</v>
      </c>
      <c r="J85" s="172" t="s">
        <v>236</v>
      </c>
      <c r="K85" s="170" t="s">
        <v>410</v>
      </c>
      <c r="L85" s="170" t="s">
        <v>331</v>
      </c>
      <c r="M85" s="170" t="s">
        <v>240</v>
      </c>
      <c r="N85" s="170" t="s">
        <v>240</v>
      </c>
      <c r="O85" s="173" t="s">
        <v>240</v>
      </c>
      <c r="P85" s="170" t="s">
        <v>239</v>
      </c>
      <c r="Q85" s="172" t="s">
        <v>332</v>
      </c>
      <c r="R85" s="174" t="s">
        <v>308</v>
      </c>
      <c r="S85" s="174" t="s">
        <v>243</v>
      </c>
      <c r="T85" s="172" t="s">
        <v>532</v>
      </c>
      <c r="U85" s="175">
        <v>5</v>
      </c>
      <c r="BB85" s="34" t="s">
        <v>190</v>
      </c>
    </row>
    <row r="86" spans="2:54" s="34" customFormat="1" ht="32.4">
      <c r="B86" s="154"/>
      <c r="C86" s="167">
        <v>45976</v>
      </c>
      <c r="D86" s="145" t="str">
        <f t="shared" si="2"/>
        <v>土</v>
      </c>
      <c r="E86" s="168">
        <v>0.60699074074074078</v>
      </c>
      <c r="F86" s="169" t="s">
        <v>208</v>
      </c>
      <c r="G86" s="170" t="s">
        <v>234</v>
      </c>
      <c r="H86" s="171">
        <v>2.1999999999999999E-2</v>
      </c>
      <c r="I86" s="172" t="s">
        <v>329</v>
      </c>
      <c r="J86" s="172" t="s">
        <v>236</v>
      </c>
      <c r="K86" s="170" t="s">
        <v>237</v>
      </c>
      <c r="L86" s="170" t="s">
        <v>331</v>
      </c>
      <c r="M86" s="170" t="s">
        <v>240</v>
      </c>
      <c r="N86" s="170" t="s">
        <v>240</v>
      </c>
      <c r="O86" s="173" t="s">
        <v>240</v>
      </c>
      <c r="P86" s="170" t="s">
        <v>239</v>
      </c>
      <c r="Q86" s="172" t="s">
        <v>332</v>
      </c>
      <c r="R86" s="174" t="s">
        <v>308</v>
      </c>
      <c r="S86" s="174" t="s">
        <v>243</v>
      </c>
      <c r="T86" s="172" t="s">
        <v>533</v>
      </c>
      <c r="U86" s="175">
        <v>17</v>
      </c>
      <c r="BB86" s="34" t="s">
        <v>190</v>
      </c>
    </row>
    <row r="87" spans="2:54" s="34" customFormat="1" ht="48.6">
      <c r="B87" s="154"/>
      <c r="C87" s="167">
        <v>45976</v>
      </c>
      <c r="D87" s="145" t="str">
        <f t="shared" si="2"/>
        <v>土</v>
      </c>
      <c r="E87" s="168">
        <v>0.60724537037037041</v>
      </c>
      <c r="F87" s="169" t="s">
        <v>208</v>
      </c>
      <c r="G87" s="170" t="s">
        <v>234</v>
      </c>
      <c r="H87" s="171">
        <v>1.4999999999999999E-2</v>
      </c>
      <c r="I87" s="172" t="s">
        <v>329</v>
      </c>
      <c r="J87" s="172" t="s">
        <v>236</v>
      </c>
      <c r="K87" s="170" t="s">
        <v>237</v>
      </c>
      <c r="L87" s="170" t="s">
        <v>331</v>
      </c>
      <c r="M87" s="170" t="s">
        <v>240</v>
      </c>
      <c r="N87" s="170" t="s">
        <v>240</v>
      </c>
      <c r="O87" s="173" t="s">
        <v>240</v>
      </c>
      <c r="P87" s="170" t="s">
        <v>239</v>
      </c>
      <c r="Q87" s="172" t="s">
        <v>332</v>
      </c>
      <c r="R87" s="174" t="s">
        <v>242</v>
      </c>
      <c r="S87" s="174" t="s">
        <v>248</v>
      </c>
      <c r="T87" s="172" t="s">
        <v>609</v>
      </c>
      <c r="U87" s="175">
        <v>18</v>
      </c>
      <c r="BB87" s="34" t="s">
        <v>190</v>
      </c>
    </row>
    <row r="88" spans="2:54" s="34" customFormat="1" ht="32.4">
      <c r="B88" s="154"/>
      <c r="C88" s="167">
        <v>45976</v>
      </c>
      <c r="D88" s="145" t="str">
        <f t="shared" si="2"/>
        <v>土</v>
      </c>
      <c r="E88" s="168">
        <v>0.60827546296296298</v>
      </c>
      <c r="F88" s="169" t="s">
        <v>208</v>
      </c>
      <c r="G88" s="170" t="s">
        <v>234</v>
      </c>
      <c r="H88" s="171">
        <v>3.3000000000000002E-2</v>
      </c>
      <c r="I88" s="172" t="s">
        <v>329</v>
      </c>
      <c r="J88" s="172" t="s">
        <v>236</v>
      </c>
      <c r="K88" s="170" t="s">
        <v>260</v>
      </c>
      <c r="L88" s="170" t="s">
        <v>331</v>
      </c>
      <c r="M88" s="170" t="s">
        <v>239</v>
      </c>
      <c r="N88" s="170" t="s">
        <v>239</v>
      </c>
      <c r="O88" s="173" t="s">
        <v>240</v>
      </c>
      <c r="P88" s="170" t="s">
        <v>239</v>
      </c>
      <c r="Q88" s="172" t="s">
        <v>332</v>
      </c>
      <c r="R88" s="174" t="s">
        <v>336</v>
      </c>
      <c r="S88" s="174" t="s">
        <v>298</v>
      </c>
      <c r="T88" s="172" t="s">
        <v>529</v>
      </c>
      <c r="U88" s="175">
        <v>21</v>
      </c>
      <c r="BB88" s="34" t="s">
        <v>190</v>
      </c>
    </row>
    <row r="89" spans="2:54" s="34" customFormat="1" ht="64.8">
      <c r="B89" s="154"/>
      <c r="C89" s="167">
        <v>45976</v>
      </c>
      <c r="D89" s="145" t="str">
        <f t="shared" si="2"/>
        <v>土</v>
      </c>
      <c r="E89" s="168">
        <v>0.61547453703703703</v>
      </c>
      <c r="F89" s="169" t="s">
        <v>208</v>
      </c>
      <c r="G89" s="170" t="s">
        <v>334</v>
      </c>
      <c r="H89" s="171">
        <v>0.20100000000000001</v>
      </c>
      <c r="I89" s="172" t="s">
        <v>329</v>
      </c>
      <c r="J89" s="172" t="s">
        <v>236</v>
      </c>
      <c r="K89" s="170" t="s">
        <v>237</v>
      </c>
      <c r="L89" s="170" t="s">
        <v>484</v>
      </c>
      <c r="M89" s="170" t="s">
        <v>240</v>
      </c>
      <c r="N89" s="170" t="s">
        <v>240</v>
      </c>
      <c r="O89" s="173" t="s">
        <v>240</v>
      </c>
      <c r="P89" s="170" t="s">
        <v>239</v>
      </c>
      <c r="Q89" s="172" t="s">
        <v>332</v>
      </c>
      <c r="R89" s="174" t="s">
        <v>336</v>
      </c>
      <c r="S89" s="174" t="s">
        <v>295</v>
      </c>
      <c r="T89" s="172" t="s">
        <v>534</v>
      </c>
      <c r="U89" s="175">
        <v>41</v>
      </c>
      <c r="BB89" s="34" t="s">
        <v>190</v>
      </c>
    </row>
    <row r="90" spans="2:54" s="34" customFormat="1" ht="81">
      <c r="B90" s="154"/>
      <c r="C90" s="167">
        <v>45976</v>
      </c>
      <c r="D90" s="145" t="str">
        <f t="shared" si="2"/>
        <v>土</v>
      </c>
      <c r="E90" s="168">
        <v>0.65872685185185187</v>
      </c>
      <c r="F90" s="169" t="s">
        <v>208</v>
      </c>
      <c r="G90" s="170" t="s">
        <v>334</v>
      </c>
      <c r="H90" s="171">
        <v>0.109</v>
      </c>
      <c r="I90" s="172" t="s">
        <v>329</v>
      </c>
      <c r="J90" s="172" t="s">
        <v>236</v>
      </c>
      <c r="K90" s="170" t="s">
        <v>237</v>
      </c>
      <c r="L90" s="170" t="s">
        <v>482</v>
      </c>
      <c r="M90" s="170" t="s">
        <v>240</v>
      </c>
      <c r="N90" s="170" t="s">
        <v>240</v>
      </c>
      <c r="O90" s="173" t="s">
        <v>240</v>
      </c>
      <c r="P90" s="170" t="s">
        <v>239</v>
      </c>
      <c r="Q90" s="172" t="s">
        <v>332</v>
      </c>
      <c r="R90" s="174" t="s">
        <v>242</v>
      </c>
      <c r="S90" s="174" t="s">
        <v>248</v>
      </c>
      <c r="T90" s="172" t="s">
        <v>535</v>
      </c>
      <c r="U90" s="175">
        <v>43</v>
      </c>
      <c r="BB90" s="34" t="s">
        <v>190</v>
      </c>
    </row>
    <row r="91" spans="2:54" s="34" customFormat="1" ht="97.2">
      <c r="B91" s="154"/>
      <c r="C91" s="167">
        <v>45976</v>
      </c>
      <c r="D91" s="145" t="str">
        <f t="shared" si="2"/>
        <v>土</v>
      </c>
      <c r="E91" s="168">
        <v>0.67078703703703701</v>
      </c>
      <c r="F91" s="169" t="s">
        <v>208</v>
      </c>
      <c r="G91" s="170" t="s">
        <v>334</v>
      </c>
      <c r="H91" s="171">
        <v>2.4E-2</v>
      </c>
      <c r="I91" s="172" t="s">
        <v>329</v>
      </c>
      <c r="J91" s="172" t="s">
        <v>236</v>
      </c>
      <c r="K91" s="170" t="s">
        <v>260</v>
      </c>
      <c r="L91" s="170" t="s">
        <v>482</v>
      </c>
      <c r="M91" s="170" t="s">
        <v>239</v>
      </c>
      <c r="N91" s="170" t="s">
        <v>239</v>
      </c>
      <c r="O91" s="173" t="s">
        <v>240</v>
      </c>
      <c r="P91" s="170" t="s">
        <v>239</v>
      </c>
      <c r="Q91" s="172" t="s">
        <v>241</v>
      </c>
      <c r="R91" s="174" t="s">
        <v>336</v>
      </c>
      <c r="S91" s="174" t="s">
        <v>296</v>
      </c>
      <c r="T91" s="172" t="s">
        <v>536</v>
      </c>
      <c r="U91" s="175">
        <v>100</v>
      </c>
      <c r="BB91" s="34" t="s">
        <v>190</v>
      </c>
    </row>
    <row r="92" spans="2:54" s="34" customFormat="1" ht="32.4">
      <c r="B92" s="154"/>
      <c r="C92" s="167">
        <v>45977</v>
      </c>
      <c r="D92" s="145" t="str">
        <f t="shared" si="2"/>
        <v>日</v>
      </c>
      <c r="E92" s="168">
        <v>0.42652777777777778</v>
      </c>
      <c r="F92" s="169" t="s">
        <v>208</v>
      </c>
      <c r="G92" s="170" t="s">
        <v>334</v>
      </c>
      <c r="H92" s="171">
        <v>3.3000000000000002E-2</v>
      </c>
      <c r="I92" s="172" t="s">
        <v>329</v>
      </c>
      <c r="J92" s="172" t="s">
        <v>236</v>
      </c>
      <c r="K92" s="170" t="s">
        <v>330</v>
      </c>
      <c r="L92" s="170" t="s">
        <v>331</v>
      </c>
      <c r="M92" s="170" t="s">
        <v>239</v>
      </c>
      <c r="N92" s="170" t="s">
        <v>239</v>
      </c>
      <c r="O92" s="173" t="s">
        <v>240</v>
      </c>
      <c r="P92" s="170" t="s">
        <v>239</v>
      </c>
      <c r="Q92" s="172" t="s">
        <v>339</v>
      </c>
      <c r="R92" s="174" t="s">
        <v>336</v>
      </c>
      <c r="S92" s="174" t="s">
        <v>607</v>
      </c>
      <c r="T92" s="172" t="s">
        <v>538</v>
      </c>
      <c r="U92" s="175">
        <v>33</v>
      </c>
      <c r="BB92" s="34" t="s">
        <v>190</v>
      </c>
    </row>
    <row r="93" spans="2:54" s="34" customFormat="1" ht="64.8">
      <c r="B93" s="154"/>
      <c r="C93" s="167">
        <v>45977</v>
      </c>
      <c r="D93" s="145" t="str">
        <f t="shared" si="2"/>
        <v>日</v>
      </c>
      <c r="E93" s="168">
        <v>0.44130787037037039</v>
      </c>
      <c r="F93" s="169" t="s">
        <v>208</v>
      </c>
      <c r="G93" s="170" t="s">
        <v>334</v>
      </c>
      <c r="H93" s="171">
        <v>0.12</v>
      </c>
      <c r="I93" s="172" t="s">
        <v>329</v>
      </c>
      <c r="J93" s="172" t="s">
        <v>236</v>
      </c>
      <c r="K93" s="170" t="s">
        <v>237</v>
      </c>
      <c r="L93" s="170" t="s">
        <v>331</v>
      </c>
      <c r="M93" s="170" t="s">
        <v>240</v>
      </c>
      <c r="N93" s="170" t="s">
        <v>240</v>
      </c>
      <c r="O93" s="173" t="s">
        <v>240</v>
      </c>
      <c r="P93" s="170" t="s">
        <v>239</v>
      </c>
      <c r="Q93" s="172" t="s">
        <v>332</v>
      </c>
      <c r="R93" s="174" t="s">
        <v>242</v>
      </c>
      <c r="S93" s="174" t="s">
        <v>243</v>
      </c>
      <c r="T93" s="172" t="s">
        <v>537</v>
      </c>
      <c r="U93" s="175">
        <v>97</v>
      </c>
      <c r="BB93" s="34" t="s">
        <v>190</v>
      </c>
    </row>
    <row r="94" spans="2:54" s="34" customFormat="1" ht="48.6">
      <c r="B94" s="154"/>
      <c r="C94" s="167">
        <v>45977</v>
      </c>
      <c r="D94" s="145" t="str">
        <f t="shared" si="2"/>
        <v>日</v>
      </c>
      <c r="E94" s="168">
        <v>0.46097222222222223</v>
      </c>
      <c r="F94" s="169" t="s">
        <v>208</v>
      </c>
      <c r="G94" s="170" t="s">
        <v>234</v>
      </c>
      <c r="H94" s="171">
        <v>5.5E-2</v>
      </c>
      <c r="I94" s="172" t="s">
        <v>329</v>
      </c>
      <c r="J94" s="172" t="s">
        <v>236</v>
      </c>
      <c r="K94" s="170" t="s">
        <v>237</v>
      </c>
      <c r="L94" s="170" t="s">
        <v>331</v>
      </c>
      <c r="M94" s="170" t="s">
        <v>240</v>
      </c>
      <c r="N94" s="170" t="s">
        <v>240</v>
      </c>
      <c r="O94" s="173" t="s">
        <v>240</v>
      </c>
      <c r="P94" s="170" t="s">
        <v>239</v>
      </c>
      <c r="Q94" s="172" t="s">
        <v>332</v>
      </c>
      <c r="R94" s="174" t="s">
        <v>242</v>
      </c>
      <c r="S94" s="174" t="s">
        <v>243</v>
      </c>
      <c r="T94" s="172" t="s">
        <v>539</v>
      </c>
      <c r="U94" s="175">
        <v>18</v>
      </c>
      <c r="BB94" s="34" t="s">
        <v>190</v>
      </c>
    </row>
    <row r="95" spans="2:54" s="34" customFormat="1" ht="48.6">
      <c r="B95" s="154"/>
      <c r="C95" s="167">
        <v>45977</v>
      </c>
      <c r="D95" s="145" t="str">
        <f t="shared" si="2"/>
        <v>日</v>
      </c>
      <c r="E95" s="168">
        <v>0.46167824074074076</v>
      </c>
      <c r="F95" s="169" t="s">
        <v>208</v>
      </c>
      <c r="G95" s="170" t="s">
        <v>234</v>
      </c>
      <c r="H95" s="171">
        <v>3.0000000000000001E-3</v>
      </c>
      <c r="I95" s="172" t="s">
        <v>329</v>
      </c>
      <c r="J95" s="172" t="s">
        <v>236</v>
      </c>
      <c r="K95" s="170" t="s">
        <v>260</v>
      </c>
      <c r="L95" s="170" t="s">
        <v>484</v>
      </c>
      <c r="M95" s="170" t="s">
        <v>240</v>
      </c>
      <c r="N95" s="170" t="s">
        <v>240</v>
      </c>
      <c r="O95" s="173" t="s">
        <v>240</v>
      </c>
      <c r="P95" s="170" t="s">
        <v>239</v>
      </c>
      <c r="Q95" s="172" t="s">
        <v>341</v>
      </c>
      <c r="R95" s="174" t="s">
        <v>242</v>
      </c>
      <c r="S95" s="174" t="s">
        <v>295</v>
      </c>
      <c r="T95" s="172" t="s">
        <v>549</v>
      </c>
      <c r="U95" s="175">
        <v>19</v>
      </c>
      <c r="BB95" s="34" t="s">
        <v>190</v>
      </c>
    </row>
    <row r="96" spans="2:54" s="34" customFormat="1" ht="48.6">
      <c r="B96" s="154"/>
      <c r="C96" s="167">
        <v>45977</v>
      </c>
      <c r="D96" s="145" t="str">
        <f t="shared" si="2"/>
        <v>日</v>
      </c>
      <c r="E96" s="168">
        <v>0.46843750000000001</v>
      </c>
      <c r="F96" s="169" t="s">
        <v>208</v>
      </c>
      <c r="G96" s="170" t="s">
        <v>334</v>
      </c>
      <c r="H96" s="171">
        <v>1.2999999999999999E-2</v>
      </c>
      <c r="I96" s="172" t="s">
        <v>329</v>
      </c>
      <c r="J96" s="172" t="s">
        <v>236</v>
      </c>
      <c r="K96" s="170" t="s">
        <v>260</v>
      </c>
      <c r="L96" s="170" t="s">
        <v>331</v>
      </c>
      <c r="M96" s="170" t="s">
        <v>239</v>
      </c>
      <c r="N96" s="170" t="s">
        <v>239</v>
      </c>
      <c r="O96" s="173" t="s">
        <v>240</v>
      </c>
      <c r="P96" s="170" t="s">
        <v>239</v>
      </c>
      <c r="Q96" s="172" t="s">
        <v>241</v>
      </c>
      <c r="R96" s="174" t="s">
        <v>336</v>
      </c>
      <c r="S96" s="174" t="s">
        <v>296</v>
      </c>
      <c r="T96" s="172" t="s">
        <v>541</v>
      </c>
      <c r="U96" s="175">
        <v>33</v>
      </c>
      <c r="BB96" s="34" t="s">
        <v>190</v>
      </c>
    </row>
    <row r="97" spans="2:54" s="34" customFormat="1" ht="48.6">
      <c r="B97" s="154"/>
      <c r="C97" s="167">
        <v>45977</v>
      </c>
      <c r="D97" s="145" t="str">
        <f t="shared" si="2"/>
        <v>日</v>
      </c>
      <c r="E97" s="168">
        <v>0.48219907407407409</v>
      </c>
      <c r="F97" s="169" t="s">
        <v>208</v>
      </c>
      <c r="G97" s="170" t="s">
        <v>334</v>
      </c>
      <c r="H97" s="171">
        <v>7.0999999999999994E-2</v>
      </c>
      <c r="I97" s="172" t="s">
        <v>329</v>
      </c>
      <c r="J97" s="172" t="s">
        <v>236</v>
      </c>
      <c r="K97" s="170" t="s">
        <v>237</v>
      </c>
      <c r="L97" s="170" t="s">
        <v>483</v>
      </c>
      <c r="M97" s="170" t="s">
        <v>240</v>
      </c>
      <c r="N97" s="170" t="s">
        <v>240</v>
      </c>
      <c r="O97" s="173" t="s">
        <v>240</v>
      </c>
      <c r="P97" s="170" t="s">
        <v>239</v>
      </c>
      <c r="Q97" s="172" t="s">
        <v>332</v>
      </c>
      <c r="R97" s="174" t="s">
        <v>336</v>
      </c>
      <c r="S97" s="174" t="s">
        <v>243</v>
      </c>
      <c r="T97" s="172" t="s">
        <v>542</v>
      </c>
      <c r="U97" s="175">
        <v>93</v>
      </c>
      <c r="BB97" s="34" t="s">
        <v>190</v>
      </c>
    </row>
    <row r="98" spans="2:54" s="34" customFormat="1" ht="48.6">
      <c r="B98" s="154"/>
      <c r="C98" s="167">
        <v>45977</v>
      </c>
      <c r="D98" s="145" t="str">
        <f t="shared" si="2"/>
        <v>日</v>
      </c>
      <c r="E98" s="168">
        <v>0.48351851851851851</v>
      </c>
      <c r="F98" s="169" t="s">
        <v>208</v>
      </c>
      <c r="G98" s="170" t="s">
        <v>334</v>
      </c>
      <c r="H98" s="171">
        <v>1.2E-2</v>
      </c>
      <c r="I98" s="172" t="s">
        <v>329</v>
      </c>
      <c r="J98" s="172" t="s">
        <v>236</v>
      </c>
      <c r="K98" s="170" t="s">
        <v>260</v>
      </c>
      <c r="L98" s="170" t="s">
        <v>482</v>
      </c>
      <c r="M98" s="170" t="s">
        <v>239</v>
      </c>
      <c r="N98" s="170" t="s">
        <v>239</v>
      </c>
      <c r="O98" s="173" t="s">
        <v>240</v>
      </c>
      <c r="P98" s="170" t="s">
        <v>239</v>
      </c>
      <c r="Q98" s="172" t="s">
        <v>241</v>
      </c>
      <c r="R98" s="174" t="s">
        <v>336</v>
      </c>
      <c r="S98" s="174" t="s">
        <v>298</v>
      </c>
      <c r="T98" s="172" t="s">
        <v>540</v>
      </c>
      <c r="U98" s="175">
        <v>100</v>
      </c>
      <c r="BB98" s="34" t="s">
        <v>190</v>
      </c>
    </row>
    <row r="99" spans="2:54" s="34" customFormat="1" ht="48.6">
      <c r="B99" s="154"/>
      <c r="C99" s="167">
        <v>45977</v>
      </c>
      <c r="D99" s="145" t="str">
        <f t="shared" si="2"/>
        <v>日</v>
      </c>
      <c r="E99" s="168">
        <v>0.56615740740740739</v>
      </c>
      <c r="F99" s="169" t="s">
        <v>208</v>
      </c>
      <c r="G99" s="170" t="s">
        <v>234</v>
      </c>
      <c r="H99" s="171">
        <v>0.01</v>
      </c>
      <c r="I99" s="172" t="s">
        <v>329</v>
      </c>
      <c r="J99" s="172" t="s">
        <v>236</v>
      </c>
      <c r="K99" s="170" t="s">
        <v>260</v>
      </c>
      <c r="L99" s="170" t="s">
        <v>484</v>
      </c>
      <c r="M99" s="170" t="s">
        <v>240</v>
      </c>
      <c r="N99" s="170" t="s">
        <v>240</v>
      </c>
      <c r="O99" s="173" t="s">
        <v>240</v>
      </c>
      <c r="P99" s="170" t="s">
        <v>239</v>
      </c>
      <c r="Q99" s="172" t="s">
        <v>341</v>
      </c>
      <c r="R99" s="174" t="s">
        <v>242</v>
      </c>
      <c r="S99" s="174" t="s">
        <v>295</v>
      </c>
      <c r="T99" s="172" t="s">
        <v>549</v>
      </c>
      <c r="U99" s="175">
        <v>19</v>
      </c>
      <c r="BB99" s="34" t="s">
        <v>190</v>
      </c>
    </row>
    <row r="100" spans="2:54" s="34" customFormat="1" ht="81">
      <c r="B100" s="154"/>
      <c r="C100" s="167">
        <v>45977</v>
      </c>
      <c r="D100" s="145" t="str">
        <f t="shared" si="2"/>
        <v>日</v>
      </c>
      <c r="E100" s="168">
        <v>0.57769675925925923</v>
      </c>
      <c r="F100" s="169" t="s">
        <v>208</v>
      </c>
      <c r="G100" s="170" t="s">
        <v>334</v>
      </c>
      <c r="H100" s="171">
        <v>2.3E-2</v>
      </c>
      <c r="I100" s="172" t="s">
        <v>329</v>
      </c>
      <c r="J100" s="172" t="s">
        <v>236</v>
      </c>
      <c r="K100" s="170" t="s">
        <v>260</v>
      </c>
      <c r="L100" s="170" t="s">
        <v>331</v>
      </c>
      <c r="M100" s="170" t="s">
        <v>240</v>
      </c>
      <c r="N100" s="170" t="s">
        <v>240</v>
      </c>
      <c r="O100" s="173" t="s">
        <v>240</v>
      </c>
      <c r="P100" s="170" t="s">
        <v>240</v>
      </c>
      <c r="Q100" s="172" t="s">
        <v>335</v>
      </c>
      <c r="R100" s="174" t="s">
        <v>242</v>
      </c>
      <c r="S100" s="174" t="s">
        <v>298</v>
      </c>
      <c r="T100" s="172" t="s">
        <v>543</v>
      </c>
      <c r="U100" s="175">
        <v>50</v>
      </c>
      <c r="BB100" s="34" t="s">
        <v>190</v>
      </c>
    </row>
    <row r="101" spans="2:54" s="34" customFormat="1" ht="48.6">
      <c r="B101" s="154"/>
      <c r="C101" s="167">
        <v>45977</v>
      </c>
      <c r="D101" s="145" t="str">
        <f t="shared" si="2"/>
        <v>日</v>
      </c>
      <c r="E101" s="168">
        <v>0.58787037037037038</v>
      </c>
      <c r="F101" s="169" t="s">
        <v>208</v>
      </c>
      <c r="G101" s="170" t="s">
        <v>334</v>
      </c>
      <c r="H101" s="171">
        <v>2.3E-2</v>
      </c>
      <c r="I101" s="172" t="s">
        <v>329</v>
      </c>
      <c r="J101" s="172" t="s">
        <v>236</v>
      </c>
      <c r="K101" s="170" t="s">
        <v>260</v>
      </c>
      <c r="L101" s="170" t="s">
        <v>482</v>
      </c>
      <c r="M101" s="170" t="s">
        <v>239</v>
      </c>
      <c r="N101" s="170" t="s">
        <v>239</v>
      </c>
      <c r="O101" s="173" t="s">
        <v>240</v>
      </c>
      <c r="P101" s="170" t="s">
        <v>239</v>
      </c>
      <c r="Q101" s="172" t="s">
        <v>241</v>
      </c>
      <c r="R101" s="174" t="s">
        <v>336</v>
      </c>
      <c r="S101" s="174" t="s">
        <v>298</v>
      </c>
      <c r="T101" s="172" t="s">
        <v>598</v>
      </c>
      <c r="U101" s="175">
        <v>100</v>
      </c>
      <c r="BB101" s="34" t="s">
        <v>190</v>
      </c>
    </row>
    <row r="102" spans="2:54" s="34" customFormat="1" ht="48.6">
      <c r="B102" s="154"/>
      <c r="C102" s="167">
        <v>45977</v>
      </c>
      <c r="D102" s="145" t="str">
        <f t="shared" si="2"/>
        <v>日</v>
      </c>
      <c r="E102" s="168">
        <v>0.60461805555555559</v>
      </c>
      <c r="F102" s="169" t="s">
        <v>208</v>
      </c>
      <c r="G102" s="170" t="s">
        <v>234</v>
      </c>
      <c r="H102" s="171">
        <v>7.5999999999999998E-2</v>
      </c>
      <c r="I102" s="172" t="s">
        <v>329</v>
      </c>
      <c r="J102" s="172" t="s">
        <v>236</v>
      </c>
      <c r="K102" s="170" t="s">
        <v>410</v>
      </c>
      <c r="L102" s="170" t="s">
        <v>238</v>
      </c>
      <c r="M102" s="170" t="s">
        <v>240</v>
      </c>
      <c r="N102" s="170" t="s">
        <v>240</v>
      </c>
      <c r="O102" s="173" t="s">
        <v>240</v>
      </c>
      <c r="P102" s="170" t="s">
        <v>239</v>
      </c>
      <c r="Q102" s="172" t="s">
        <v>332</v>
      </c>
      <c r="R102" s="174" t="s">
        <v>336</v>
      </c>
      <c r="S102" s="174" t="s">
        <v>295</v>
      </c>
      <c r="T102" s="172" t="s">
        <v>544</v>
      </c>
      <c r="U102" s="175">
        <v>6</v>
      </c>
      <c r="BB102" s="34" t="s">
        <v>190</v>
      </c>
    </row>
    <row r="103" spans="2:54" s="34" customFormat="1" ht="64.8">
      <c r="B103" s="154"/>
      <c r="C103" s="167">
        <v>45977</v>
      </c>
      <c r="D103" s="145" t="str">
        <f t="shared" si="2"/>
        <v>日</v>
      </c>
      <c r="E103" s="168">
        <v>0.61349537037037039</v>
      </c>
      <c r="F103" s="169" t="s">
        <v>208</v>
      </c>
      <c r="G103" s="170" t="s">
        <v>334</v>
      </c>
      <c r="H103" s="171">
        <v>4.1000000000000002E-2</v>
      </c>
      <c r="I103" s="172" t="s">
        <v>329</v>
      </c>
      <c r="J103" s="172" t="s">
        <v>236</v>
      </c>
      <c r="K103" s="170" t="s">
        <v>330</v>
      </c>
      <c r="L103" s="170" t="s">
        <v>483</v>
      </c>
      <c r="M103" s="170" t="s">
        <v>240</v>
      </c>
      <c r="N103" s="170" t="s">
        <v>240</v>
      </c>
      <c r="O103" s="173" t="s">
        <v>240</v>
      </c>
      <c r="P103" s="170" t="s">
        <v>239</v>
      </c>
      <c r="Q103" s="172" t="s">
        <v>332</v>
      </c>
      <c r="R103" s="174" t="s">
        <v>242</v>
      </c>
      <c r="S103" s="174" t="s">
        <v>243</v>
      </c>
      <c r="T103" s="172" t="s">
        <v>545</v>
      </c>
      <c r="U103" s="175">
        <v>34</v>
      </c>
      <c r="BB103" s="34" t="s">
        <v>190</v>
      </c>
    </row>
    <row r="104" spans="2:54" s="34" customFormat="1" ht="48.6">
      <c r="B104" s="154"/>
      <c r="C104" s="167">
        <v>45977</v>
      </c>
      <c r="D104" s="145" t="str">
        <f t="shared" ref="D104:D121" si="3">IF($C104 &lt;&gt; "", IF(ISERROR(MATCH(C104, 祝日, 0)), TEXT($C104, "aaa"), "祝日"), "")</f>
        <v>日</v>
      </c>
      <c r="E104" s="168">
        <v>0.6224305555555556</v>
      </c>
      <c r="F104" s="169" t="s">
        <v>208</v>
      </c>
      <c r="G104" s="170" t="s">
        <v>334</v>
      </c>
      <c r="H104" s="171">
        <v>5.6000000000000001E-2</v>
      </c>
      <c r="I104" s="172" t="s">
        <v>329</v>
      </c>
      <c r="J104" s="172" t="s">
        <v>236</v>
      </c>
      <c r="K104" s="170" t="s">
        <v>237</v>
      </c>
      <c r="L104" s="170" t="s">
        <v>482</v>
      </c>
      <c r="M104" s="170" t="s">
        <v>240</v>
      </c>
      <c r="N104" s="170" t="s">
        <v>240</v>
      </c>
      <c r="O104" s="173" t="s">
        <v>240</v>
      </c>
      <c r="P104" s="170" t="s">
        <v>240</v>
      </c>
      <c r="Q104" s="172" t="s">
        <v>332</v>
      </c>
      <c r="R104" s="174" t="s">
        <v>308</v>
      </c>
      <c r="S104" s="174" t="s">
        <v>295</v>
      </c>
      <c r="T104" s="172" t="s">
        <v>591</v>
      </c>
      <c r="U104" s="175">
        <v>60</v>
      </c>
      <c r="BB104" s="34" t="s">
        <v>190</v>
      </c>
    </row>
    <row r="105" spans="2:54" s="34" customFormat="1" ht="48.6">
      <c r="B105" s="154"/>
      <c r="C105" s="167">
        <v>45977</v>
      </c>
      <c r="D105" s="145" t="str">
        <f t="shared" si="3"/>
        <v>日</v>
      </c>
      <c r="E105" s="168">
        <v>0.65021990740740743</v>
      </c>
      <c r="F105" s="169" t="s">
        <v>208</v>
      </c>
      <c r="G105" s="170" t="s">
        <v>234</v>
      </c>
      <c r="H105" s="171">
        <v>5.0000000000000001E-3</v>
      </c>
      <c r="I105" s="172" t="s">
        <v>329</v>
      </c>
      <c r="J105" s="172" t="s">
        <v>236</v>
      </c>
      <c r="K105" s="170" t="s">
        <v>260</v>
      </c>
      <c r="L105" s="170" t="s">
        <v>483</v>
      </c>
      <c r="M105" s="170" t="s">
        <v>240</v>
      </c>
      <c r="N105" s="170" t="s">
        <v>240</v>
      </c>
      <c r="O105" s="173" t="s">
        <v>240</v>
      </c>
      <c r="P105" s="170" t="s">
        <v>239</v>
      </c>
      <c r="Q105" s="172" t="s">
        <v>341</v>
      </c>
      <c r="R105" s="174" t="s">
        <v>242</v>
      </c>
      <c r="S105" s="174" t="s">
        <v>295</v>
      </c>
      <c r="T105" s="172" t="s">
        <v>549</v>
      </c>
      <c r="U105" s="175" t="s">
        <v>486</v>
      </c>
      <c r="BB105" s="34" t="s">
        <v>190</v>
      </c>
    </row>
    <row r="106" spans="2:54" s="34" customFormat="1" ht="32.4">
      <c r="B106" s="154"/>
      <c r="C106" s="167">
        <v>45977</v>
      </c>
      <c r="D106" s="145" t="str">
        <f t="shared" si="3"/>
        <v>日</v>
      </c>
      <c r="E106" s="168">
        <v>0.66142361111111114</v>
      </c>
      <c r="F106" s="169" t="s">
        <v>208</v>
      </c>
      <c r="G106" s="170" t="s">
        <v>334</v>
      </c>
      <c r="H106" s="171">
        <v>3.6999999999999998E-2</v>
      </c>
      <c r="I106" s="172" t="s">
        <v>329</v>
      </c>
      <c r="J106" s="172" t="s">
        <v>236</v>
      </c>
      <c r="K106" s="170" t="s">
        <v>260</v>
      </c>
      <c r="L106" s="170" t="s">
        <v>331</v>
      </c>
      <c r="M106" s="170" t="s">
        <v>240</v>
      </c>
      <c r="N106" s="170" t="s">
        <v>240</v>
      </c>
      <c r="O106" s="173" t="s">
        <v>240</v>
      </c>
      <c r="P106" s="170" t="s">
        <v>240</v>
      </c>
      <c r="Q106" s="172" t="s">
        <v>335</v>
      </c>
      <c r="R106" s="174" t="s">
        <v>242</v>
      </c>
      <c r="S106" s="174" t="s">
        <v>296</v>
      </c>
      <c r="T106" s="172" t="s">
        <v>506</v>
      </c>
      <c r="U106" s="175">
        <v>50</v>
      </c>
      <c r="BB106" s="34" t="s">
        <v>190</v>
      </c>
    </row>
    <row r="107" spans="2:54" s="34" customFormat="1" ht="16.2">
      <c r="B107" s="154"/>
      <c r="C107" s="167"/>
      <c r="D107" s="145" t="str">
        <f t="shared" si="3"/>
        <v/>
      </c>
      <c r="E107" s="168"/>
      <c r="F107" s="169"/>
      <c r="G107" s="170"/>
      <c r="H107" s="171"/>
      <c r="I107" s="172"/>
      <c r="J107" s="172"/>
      <c r="K107" s="170"/>
      <c r="L107" s="170"/>
      <c r="M107" s="170"/>
      <c r="N107" s="170"/>
      <c r="O107" s="173"/>
      <c r="P107" s="170"/>
      <c r="Q107" s="172"/>
      <c r="R107" s="174"/>
      <c r="S107" s="174"/>
      <c r="T107" s="172"/>
      <c r="U107" s="175"/>
      <c r="BB107" s="34" t="s">
        <v>190</v>
      </c>
    </row>
    <row r="108" spans="2:54" s="34" customFormat="1" ht="16.2">
      <c r="B108" s="154"/>
      <c r="C108" s="167"/>
      <c r="D108" s="145" t="str">
        <f t="shared" si="3"/>
        <v/>
      </c>
      <c r="E108" s="168"/>
      <c r="F108" s="169"/>
      <c r="G108" s="170"/>
      <c r="H108" s="171"/>
      <c r="I108" s="172"/>
      <c r="J108" s="172"/>
      <c r="K108" s="170"/>
      <c r="L108" s="170"/>
      <c r="M108" s="170"/>
      <c r="N108" s="170"/>
      <c r="O108" s="173"/>
      <c r="P108" s="170"/>
      <c r="Q108" s="172"/>
      <c r="R108" s="174"/>
      <c r="S108" s="174"/>
      <c r="T108" s="172"/>
      <c r="U108" s="175"/>
      <c r="BB108" s="34" t="s">
        <v>190</v>
      </c>
    </row>
    <row r="109" spans="2:54" s="34" customFormat="1" ht="16.2">
      <c r="B109" s="154"/>
      <c r="C109" s="167"/>
      <c r="D109" s="145" t="str">
        <f t="shared" si="3"/>
        <v/>
      </c>
      <c r="E109" s="168"/>
      <c r="F109" s="169"/>
      <c r="G109" s="170"/>
      <c r="H109" s="171"/>
      <c r="I109" s="172"/>
      <c r="J109" s="172"/>
      <c r="K109" s="170"/>
      <c r="L109" s="170"/>
      <c r="M109" s="170"/>
      <c r="N109" s="170"/>
      <c r="O109" s="173"/>
      <c r="P109" s="170"/>
      <c r="Q109" s="172"/>
      <c r="R109" s="174"/>
      <c r="S109" s="174"/>
      <c r="T109" s="172"/>
      <c r="U109" s="175"/>
      <c r="BB109" s="34" t="s">
        <v>190</v>
      </c>
    </row>
    <row r="110" spans="2:54" s="34" customFormat="1" ht="16.2">
      <c r="B110" s="154"/>
      <c r="C110" s="167"/>
      <c r="D110" s="145" t="str">
        <f t="shared" si="3"/>
        <v/>
      </c>
      <c r="E110" s="168"/>
      <c r="F110" s="169"/>
      <c r="G110" s="170"/>
      <c r="H110" s="171"/>
      <c r="I110" s="172"/>
      <c r="J110" s="172"/>
      <c r="K110" s="170"/>
      <c r="L110" s="170"/>
      <c r="M110" s="170"/>
      <c r="N110" s="170"/>
      <c r="O110" s="173"/>
      <c r="P110" s="170"/>
      <c r="Q110" s="172"/>
      <c r="R110" s="174"/>
      <c r="S110" s="174"/>
      <c r="T110" s="172"/>
      <c r="U110" s="175"/>
      <c r="BB110" s="34" t="s">
        <v>190</v>
      </c>
    </row>
    <row r="111" spans="2:54" s="34" customFormat="1" ht="16.2">
      <c r="B111" s="154"/>
      <c r="C111" s="167"/>
      <c r="D111" s="145" t="str">
        <f t="shared" si="3"/>
        <v/>
      </c>
      <c r="E111" s="168"/>
      <c r="F111" s="169"/>
      <c r="G111" s="170"/>
      <c r="H111" s="171"/>
      <c r="I111" s="172"/>
      <c r="J111" s="172"/>
      <c r="K111" s="170"/>
      <c r="L111" s="170"/>
      <c r="M111" s="170"/>
      <c r="N111" s="170"/>
      <c r="O111" s="173"/>
      <c r="P111" s="170"/>
      <c r="Q111" s="172"/>
      <c r="R111" s="174"/>
      <c r="S111" s="174"/>
      <c r="T111" s="172"/>
      <c r="U111" s="175"/>
      <c r="BB111" s="34" t="s">
        <v>190</v>
      </c>
    </row>
    <row r="112" spans="2:54" s="34" customFormat="1" ht="16.2">
      <c r="B112" s="154"/>
      <c r="C112" s="167"/>
      <c r="D112" s="145" t="str">
        <f t="shared" si="3"/>
        <v/>
      </c>
      <c r="E112" s="168"/>
      <c r="F112" s="169"/>
      <c r="G112" s="170"/>
      <c r="H112" s="171"/>
      <c r="I112" s="172"/>
      <c r="J112" s="172"/>
      <c r="K112" s="170"/>
      <c r="L112" s="170"/>
      <c r="M112" s="170"/>
      <c r="N112" s="170"/>
      <c r="O112" s="173"/>
      <c r="P112" s="170"/>
      <c r="Q112" s="172"/>
      <c r="R112" s="174"/>
      <c r="S112" s="174"/>
      <c r="T112" s="172"/>
      <c r="U112" s="175"/>
      <c r="BB112" s="34" t="s">
        <v>190</v>
      </c>
    </row>
    <row r="113" spans="2:54" s="34" customFormat="1" ht="16.2">
      <c r="B113" s="154"/>
      <c r="C113" s="167"/>
      <c r="D113" s="145" t="str">
        <f t="shared" si="3"/>
        <v/>
      </c>
      <c r="E113" s="168"/>
      <c r="F113" s="169"/>
      <c r="G113" s="170"/>
      <c r="H113" s="171"/>
      <c r="I113" s="172"/>
      <c r="J113" s="172"/>
      <c r="K113" s="170"/>
      <c r="L113" s="170"/>
      <c r="M113" s="170"/>
      <c r="N113" s="170"/>
      <c r="O113" s="173"/>
      <c r="P113" s="170"/>
      <c r="Q113" s="172"/>
      <c r="R113" s="174"/>
      <c r="S113" s="174"/>
      <c r="T113" s="172"/>
      <c r="U113" s="175"/>
      <c r="BB113" s="34" t="s">
        <v>190</v>
      </c>
    </row>
    <row r="114" spans="2:54" s="34" customFormat="1" ht="16.2">
      <c r="B114" s="154"/>
      <c r="C114" s="167"/>
      <c r="D114" s="145" t="str">
        <f t="shared" si="3"/>
        <v/>
      </c>
      <c r="E114" s="168"/>
      <c r="F114" s="169"/>
      <c r="G114" s="170"/>
      <c r="H114" s="171"/>
      <c r="I114" s="172"/>
      <c r="J114" s="172"/>
      <c r="K114" s="170"/>
      <c r="L114" s="170"/>
      <c r="M114" s="170"/>
      <c r="N114" s="170"/>
      <c r="O114" s="173"/>
      <c r="P114" s="170"/>
      <c r="Q114" s="172"/>
      <c r="R114" s="174"/>
      <c r="S114" s="174"/>
      <c r="T114" s="172"/>
      <c r="U114" s="175"/>
      <c r="BB114" s="34" t="s">
        <v>190</v>
      </c>
    </row>
    <row r="115" spans="2:54" s="34" customFormat="1" ht="16.2">
      <c r="B115" s="154"/>
      <c r="C115" s="167"/>
      <c r="D115" s="145" t="str">
        <f t="shared" si="3"/>
        <v/>
      </c>
      <c r="E115" s="168"/>
      <c r="F115" s="169"/>
      <c r="G115" s="170"/>
      <c r="H115" s="171"/>
      <c r="I115" s="172"/>
      <c r="J115" s="172"/>
      <c r="K115" s="170"/>
      <c r="L115" s="170"/>
      <c r="M115" s="170"/>
      <c r="N115" s="170"/>
      <c r="O115" s="173"/>
      <c r="P115" s="170"/>
      <c r="Q115" s="172"/>
      <c r="R115" s="174"/>
      <c r="S115" s="174"/>
      <c r="T115" s="172"/>
      <c r="U115" s="175"/>
      <c r="BB115" s="34" t="s">
        <v>190</v>
      </c>
    </row>
    <row r="116" spans="2:54" s="34" customFormat="1" ht="16.2">
      <c r="B116" s="154"/>
      <c r="C116" s="167"/>
      <c r="D116" s="145" t="str">
        <f t="shared" si="3"/>
        <v/>
      </c>
      <c r="E116" s="168"/>
      <c r="F116" s="169"/>
      <c r="G116" s="170"/>
      <c r="H116" s="171"/>
      <c r="I116" s="172"/>
      <c r="J116" s="172"/>
      <c r="K116" s="170"/>
      <c r="L116" s="170"/>
      <c r="M116" s="170"/>
      <c r="N116" s="170"/>
      <c r="O116" s="173"/>
      <c r="P116" s="170"/>
      <c r="Q116" s="172"/>
      <c r="R116" s="174"/>
      <c r="S116" s="174"/>
      <c r="T116" s="172"/>
      <c r="U116" s="175"/>
      <c r="BB116" s="34" t="s">
        <v>190</v>
      </c>
    </row>
    <row r="117" spans="2:54" s="34" customFormat="1" ht="16.2">
      <c r="B117" s="154"/>
      <c r="C117" s="167"/>
      <c r="D117" s="145" t="str">
        <f t="shared" si="3"/>
        <v/>
      </c>
      <c r="E117" s="168"/>
      <c r="F117" s="169"/>
      <c r="G117" s="170"/>
      <c r="H117" s="171"/>
      <c r="I117" s="172"/>
      <c r="J117" s="172"/>
      <c r="K117" s="170"/>
      <c r="L117" s="170"/>
      <c r="M117" s="170"/>
      <c r="N117" s="170"/>
      <c r="O117" s="173"/>
      <c r="P117" s="170"/>
      <c r="Q117" s="172"/>
      <c r="R117" s="174"/>
      <c r="S117" s="174"/>
      <c r="T117" s="172"/>
      <c r="U117" s="175"/>
      <c r="BB117" s="34" t="s">
        <v>190</v>
      </c>
    </row>
    <row r="118" spans="2:54" s="34" customFormat="1" ht="16.2">
      <c r="B118" s="154"/>
      <c r="C118" s="167"/>
      <c r="D118" s="145" t="str">
        <f t="shared" si="3"/>
        <v/>
      </c>
      <c r="E118" s="168"/>
      <c r="F118" s="169"/>
      <c r="G118" s="170"/>
      <c r="H118" s="171"/>
      <c r="I118" s="172"/>
      <c r="J118" s="172"/>
      <c r="K118" s="170"/>
      <c r="L118" s="170"/>
      <c r="M118" s="170"/>
      <c r="N118" s="170"/>
      <c r="O118" s="173"/>
      <c r="P118" s="170"/>
      <c r="Q118" s="172"/>
      <c r="R118" s="174"/>
      <c r="S118" s="174"/>
      <c r="T118" s="172"/>
      <c r="U118" s="175"/>
      <c r="BB118" s="34" t="s">
        <v>190</v>
      </c>
    </row>
    <row r="119" spans="2:54" s="34" customFormat="1" ht="16.2">
      <c r="B119" s="154"/>
      <c r="C119" s="167"/>
      <c r="D119" s="145" t="str">
        <f t="shared" si="3"/>
        <v/>
      </c>
      <c r="E119" s="168"/>
      <c r="F119" s="169"/>
      <c r="G119" s="170"/>
      <c r="H119" s="171"/>
      <c r="I119" s="172"/>
      <c r="J119" s="172"/>
      <c r="K119" s="170"/>
      <c r="L119" s="170"/>
      <c r="M119" s="170"/>
      <c r="N119" s="170"/>
      <c r="O119" s="173"/>
      <c r="P119" s="170"/>
      <c r="Q119" s="172"/>
      <c r="R119" s="174"/>
      <c r="S119" s="174"/>
      <c r="T119" s="172"/>
      <c r="U119" s="175"/>
      <c r="BB119" s="34" t="s">
        <v>190</v>
      </c>
    </row>
    <row r="120" spans="2:54" s="34" customFormat="1" ht="16.2">
      <c r="B120" s="154"/>
      <c r="C120" s="167"/>
      <c r="D120" s="145" t="str">
        <f t="shared" si="3"/>
        <v/>
      </c>
      <c r="E120" s="168"/>
      <c r="F120" s="169"/>
      <c r="G120" s="170"/>
      <c r="H120" s="171"/>
      <c r="I120" s="172"/>
      <c r="J120" s="172"/>
      <c r="K120" s="170"/>
      <c r="L120" s="170"/>
      <c r="M120" s="170"/>
      <c r="N120" s="170"/>
      <c r="O120" s="173"/>
      <c r="P120" s="170"/>
      <c r="Q120" s="172"/>
      <c r="R120" s="174"/>
      <c r="S120" s="174"/>
      <c r="T120" s="172"/>
      <c r="U120" s="175"/>
      <c r="BB120" s="34" t="s">
        <v>190</v>
      </c>
    </row>
    <row r="121" spans="2:54" s="34" customFormat="1" ht="16.2">
      <c r="B121" s="155"/>
      <c r="C121" s="176"/>
      <c r="D121" s="157" t="str">
        <f t="shared" si="3"/>
        <v/>
      </c>
      <c r="E121" s="177"/>
      <c r="F121" s="178"/>
      <c r="G121" s="179"/>
      <c r="H121" s="180"/>
      <c r="I121" s="181"/>
      <c r="J121" s="181"/>
      <c r="K121" s="179"/>
      <c r="L121" s="179"/>
      <c r="M121" s="179"/>
      <c r="N121" s="179"/>
      <c r="O121" s="182"/>
      <c r="P121" s="179"/>
      <c r="Q121" s="181"/>
      <c r="R121" s="183"/>
      <c r="S121" s="183"/>
      <c r="T121" s="181"/>
      <c r="U121" s="184"/>
      <c r="BB121" s="34" t="s">
        <v>190</v>
      </c>
    </row>
    <row r="122" spans="2:54" s="34" customFormat="1" ht="16.2">
      <c r="B122" s="322" t="s">
        <v>19</v>
      </c>
      <c r="C122" s="355" t="s">
        <v>19</v>
      </c>
      <c r="D122" s="356" t="s">
        <v>19</v>
      </c>
      <c r="E122" s="357" t="s">
        <v>19</v>
      </c>
      <c r="F122" s="356" t="s">
        <v>19</v>
      </c>
      <c r="G122" s="358" t="s">
        <v>19</v>
      </c>
      <c r="H122" s="359"/>
      <c r="I122" s="358" t="s">
        <v>19</v>
      </c>
      <c r="J122" s="358" t="s">
        <v>19</v>
      </c>
      <c r="K122" s="358" t="s">
        <v>19</v>
      </c>
      <c r="L122" s="358" t="s">
        <v>19</v>
      </c>
      <c r="M122" s="358" t="s">
        <v>19</v>
      </c>
      <c r="N122" s="358" t="s">
        <v>19</v>
      </c>
      <c r="O122" s="358" t="s">
        <v>19</v>
      </c>
      <c r="P122" s="358" t="s">
        <v>19</v>
      </c>
      <c r="Q122" s="358" t="s">
        <v>19</v>
      </c>
      <c r="R122" s="356" t="s">
        <v>19</v>
      </c>
      <c r="S122" s="356" t="s">
        <v>19</v>
      </c>
      <c r="T122" s="358" t="s">
        <v>19</v>
      </c>
      <c r="U122" s="358" t="s">
        <v>19</v>
      </c>
      <c r="V122" s="34" t="s">
        <v>19</v>
      </c>
      <c r="W122" s="34" t="s">
        <v>19</v>
      </c>
      <c r="X122" s="34" t="s">
        <v>19</v>
      </c>
      <c r="Y122" s="34" t="s">
        <v>19</v>
      </c>
      <c r="Z122" s="34" t="s">
        <v>19</v>
      </c>
      <c r="AA122" s="34" t="s">
        <v>19</v>
      </c>
      <c r="AB122" s="34" t="s">
        <v>19</v>
      </c>
      <c r="AC122" s="34" t="s">
        <v>19</v>
      </c>
      <c r="AD122" s="34" t="s">
        <v>19</v>
      </c>
      <c r="AE122" s="34" t="s">
        <v>19</v>
      </c>
      <c r="AF122" s="34" t="s">
        <v>19</v>
      </c>
      <c r="AG122" s="34" t="s">
        <v>19</v>
      </c>
      <c r="AH122" s="34" t="s">
        <v>19</v>
      </c>
      <c r="AI122" s="34" t="s">
        <v>19</v>
      </c>
      <c r="AJ122" s="34" t="s">
        <v>19</v>
      </c>
      <c r="AK122" s="34" t="s">
        <v>19</v>
      </c>
      <c r="AL122" s="34" t="s">
        <v>19</v>
      </c>
      <c r="AM122" s="34" t="s">
        <v>19</v>
      </c>
      <c r="AN122" s="34" t="s">
        <v>19</v>
      </c>
      <c r="AO122" s="34" t="s">
        <v>19</v>
      </c>
      <c r="AP122" s="34" t="s">
        <v>19</v>
      </c>
      <c r="AQ122" s="34" t="s">
        <v>19</v>
      </c>
      <c r="AR122" s="34" t="s">
        <v>19</v>
      </c>
      <c r="AS122" s="34" t="s">
        <v>19</v>
      </c>
      <c r="AT122" s="34" t="s">
        <v>19</v>
      </c>
      <c r="AU122" s="34" t="s">
        <v>19</v>
      </c>
      <c r="AV122" s="34" t="s">
        <v>19</v>
      </c>
      <c r="AW122" s="34" t="s">
        <v>19</v>
      </c>
      <c r="AX122" s="34" t="s">
        <v>19</v>
      </c>
      <c r="AY122" s="34" t="s">
        <v>19</v>
      </c>
      <c r="AZ122" s="34" t="s">
        <v>19</v>
      </c>
      <c r="BA122" s="34" t="s">
        <v>19</v>
      </c>
      <c r="BB122" s="34" t="s">
        <v>19</v>
      </c>
    </row>
  </sheetData>
  <sheetProtection insertRows="0"/>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12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121" xr:uid="{FA00B25B-A972-4D56-8B81-76FE584069F0}">
      <formula1>"有,無"</formula1>
    </dataValidation>
    <dataValidation type="list" allowBlank="1" showInputMessage="1" showErrorMessage="1" sqref="J12:J121" xr:uid="{6CF311F8-F8D9-40D9-8304-4571501701DB}">
      <formula1>"乾燥, 湿潤, 凍結, 積雪"</formula1>
    </dataValidation>
    <dataValidation type="list" allowBlank="1" showInputMessage="1" showErrorMessage="1" sqref="I12:I121" xr:uid="{E2F89C22-3F83-4CAA-B87F-39589B61A25E}">
      <formula1>"良好, 逆光, 夕日, 西日, 夜"</formula1>
    </dataValidation>
    <dataValidation type="list" allowBlank="1" showInputMessage="1" showErrorMessage="1" sqref="F12:F121" xr:uid="{7E8C4648-6EC3-4A7E-A67B-E32A1E76F604}">
      <formula1>"晴れ, 曇り, 降雨, 降雪, 堆雪, キリ"</formula1>
    </dataValidation>
    <dataValidation type="whole" operator="greaterThan" allowBlank="1" showInputMessage="1" showErrorMessage="1" sqref="U12:U121" xr:uid="{F4703416-6BB9-44FE-BE54-EC96F8F6B78D}">
      <formula1>0</formula1>
    </dataValidation>
    <dataValidation type="list" allowBlank="1" showInputMessage="1" showErrorMessage="1" sqref="K13:K121" xr:uid="{A432D462-3AE4-4BFA-877D-EEDE60C90F61}">
      <formula1>"交差点内,交差点付近,単路,単路(トンネル),単路(橋),踏切,ロータリー,その他"</formula1>
    </dataValidation>
    <dataValidation type="decimal" operator="greaterThanOrEqual" allowBlank="1" showInputMessage="1" showErrorMessage="1" sqref="H12:H121" xr:uid="{FA40A900-C548-444A-BB5E-A15BE52D1063}">
      <formula1>0</formula1>
    </dataValidation>
    <dataValidation type="list" allowBlank="1" showInputMessage="1" showErrorMessage="1" sqref="G12:G121" xr:uid="{52C980BF-3A3A-42D7-B647-A2B7EE15191F}">
      <formula1>"L4想定区間内,L4想定区間外,実証走行ルート外"</formula1>
    </dataValidation>
    <dataValidation type="time" operator="greaterThanOrEqual" allowBlank="1" showInputMessage="1" showErrorMessage="1" sqref="E12:E121" xr:uid="{DF23B42D-39B9-467D-A587-9668D8B95CBF}">
      <formula1>0</formula1>
    </dataValidation>
    <dataValidation type="date" operator="greaterThanOrEqual" allowBlank="1" showInputMessage="1" showErrorMessage="1" sqref="C12:C121" xr:uid="{6B6809F1-194A-4628-8346-E002AE5D21BF}">
      <formula1>44927</formula1>
    </dataValidation>
    <dataValidation type="list" allowBlank="1" showInputMessage="1" showErrorMessage="1" sqref="R12:R121" xr:uid="{988D79F8-7461-4CF5-ABF9-CE6D5DDF07C7}">
      <formula1>"ブレーキ操作,アクセル操作,ステアリング操作,非常停止ボタン操作"</formula1>
    </dataValidation>
    <dataValidation type="list" allowBlank="1" showInputMessage="1" showErrorMessage="1" sqref="Q12:Q121" xr:uid="{FCF02E03-6422-4118-82AC-10F900E55DD7}">
      <formula1>"左折,直進,右折,合流,停止,出発,その他"</formula1>
    </dataValidation>
    <dataValidation type="list" allowBlank="1" showInputMessage="1" showErrorMessage="1" sqref="L12:L121"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W108"/>
  <sheetViews>
    <sheetView showGridLines="0" zoomScale="75" zoomScaleNormal="75" workbookViewId="0">
      <pane ySplit="11" topLeftCell="A12" activePane="bottomLeft" state="frozen"/>
      <selection activeCell="I4" sqref="I4"/>
      <selection pane="bottomLeft" activeCell="F14" sqref="F14"/>
    </sheetView>
  </sheetViews>
  <sheetFormatPr defaultColWidth="8" defaultRowHeight="16.2"/>
  <cols>
    <col min="1" max="1" width="3.5" style="34" customWidth="1"/>
    <col min="2" max="2" width="9.097656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09765625" style="34" customWidth="1"/>
    <col min="20" max="20" width="2.5" style="34" customWidth="1"/>
    <col min="21" max="21" width="2.5" style="48" customWidth="1"/>
    <col min="22" max="16384" width="8" style="34"/>
  </cols>
  <sheetData>
    <row r="1" spans="2:49" s="3" customFormat="1">
      <c r="S1" s="25"/>
    </row>
    <row r="2" spans="2:49" s="3" customFormat="1" hidden="1">
      <c r="B2" s="234" t="s">
        <v>1</v>
      </c>
      <c r="C2" s="234" t="s">
        <v>2</v>
      </c>
      <c r="D2" s="234" t="s">
        <v>3</v>
      </c>
      <c r="S2" s="25"/>
    </row>
    <row r="3" spans="2:49" s="3" customFormat="1" hidden="1">
      <c r="B3" s="234" t="str">
        <f>走行データ一覧!G4&amp;""</f>
        <v/>
      </c>
      <c r="C3" s="234" t="str">
        <f>走行データ一覧!H4&amp;""</f>
        <v>宮城県</v>
      </c>
      <c r="D3" s="234" t="str">
        <f>走行データ一覧!I4&amp;""</f>
        <v>仙台市</v>
      </c>
      <c r="S3" s="25"/>
    </row>
    <row r="4" spans="2:49" ht="16.5" hidden="1" customHeight="1"/>
    <row r="5" spans="2:49">
      <c r="B5" s="47" t="s">
        <v>149</v>
      </c>
      <c r="D5" s="47"/>
    </row>
    <row r="6" spans="2:49">
      <c r="B6" s="34" t="s">
        <v>249</v>
      </c>
      <c r="D6" s="47"/>
    </row>
    <row r="7" spans="2:49">
      <c r="B7" s="34" t="s">
        <v>250</v>
      </c>
      <c r="D7" s="47"/>
      <c r="G7" s="96"/>
    </row>
    <row r="8" spans="2:49" ht="97.2">
      <c r="B8" s="133" t="s">
        <v>251</v>
      </c>
      <c r="C8" s="47"/>
      <c r="D8" s="47"/>
      <c r="F8" s="49" t="s">
        <v>193</v>
      </c>
      <c r="G8" s="49" t="s">
        <v>214</v>
      </c>
      <c r="H8" s="49" t="s">
        <v>252</v>
      </c>
      <c r="I8" s="49" t="s">
        <v>253</v>
      </c>
      <c r="J8" s="53"/>
      <c r="K8" s="49" t="s">
        <v>215</v>
      </c>
      <c r="L8" s="49" t="s">
        <v>216</v>
      </c>
      <c r="M8" s="51" t="s">
        <v>254</v>
      </c>
      <c r="N8" s="51" t="s">
        <v>255</v>
      </c>
      <c r="O8" s="53" t="s">
        <v>219</v>
      </c>
      <c r="P8" s="53" t="s">
        <v>219</v>
      </c>
      <c r="Q8" s="53" t="s">
        <v>219</v>
      </c>
      <c r="R8" s="51" t="s">
        <v>220</v>
      </c>
      <c r="S8" s="53"/>
    </row>
    <row r="9" spans="2:49" ht="5.0999999999999996" customHeight="1"/>
    <row r="10" spans="2:49" ht="18" customHeight="1">
      <c r="B10" s="74" t="s">
        <v>256</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7"/>
      <c r="AW10" s="34" t="s">
        <v>190</v>
      </c>
    </row>
    <row r="11" spans="2:49" ht="32.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2"/>
      <c r="AW11" s="34" t="s">
        <v>190</v>
      </c>
    </row>
    <row r="12" spans="2:49" ht="32.4">
      <c r="B12" s="83" t="s">
        <v>207</v>
      </c>
      <c r="C12" s="65">
        <v>44927</v>
      </c>
      <c r="D12" s="66" t="str">
        <f t="shared" ref="D12:D43" si="0">IF($C12 &lt;&gt; "", IF(ISERROR(MATCH($C12, 祝日, 0)), TEXT($C12, "aaa"), "祝日"), "")</f>
        <v>日</v>
      </c>
      <c r="E12" s="67">
        <v>0.5083333333333333</v>
      </c>
      <c r="F12" s="72" t="s">
        <v>208</v>
      </c>
      <c r="G12" s="71" t="s">
        <v>234</v>
      </c>
      <c r="H12" s="66" t="s">
        <v>257</v>
      </c>
      <c r="I12" s="66" t="s">
        <v>258</v>
      </c>
      <c r="J12" s="70" t="s">
        <v>259</v>
      </c>
      <c r="K12" s="70" t="s">
        <v>235</v>
      </c>
      <c r="L12" s="70" t="s">
        <v>236</v>
      </c>
      <c r="M12" s="66" t="s">
        <v>260</v>
      </c>
      <c r="N12" s="66" t="s">
        <v>238</v>
      </c>
      <c r="O12" s="66" t="s">
        <v>239</v>
      </c>
      <c r="P12" s="72" t="s">
        <v>240</v>
      </c>
      <c r="Q12" s="71" t="s">
        <v>240</v>
      </c>
      <c r="R12" s="71" t="s">
        <v>239</v>
      </c>
      <c r="S12" s="68">
        <v>1</v>
      </c>
      <c r="V12" s="80"/>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2"/>
      <c r="AW12" s="34" t="s">
        <v>190</v>
      </c>
    </row>
    <row r="13" spans="2:49">
      <c r="B13" s="185" t="s">
        <v>209</v>
      </c>
      <c r="C13" s="186"/>
      <c r="D13" s="187" t="str">
        <f t="shared" si="0"/>
        <v/>
      </c>
      <c r="E13" s="188"/>
      <c r="F13" s="169"/>
      <c r="G13" s="170"/>
      <c r="H13" s="189"/>
      <c r="I13" s="189"/>
      <c r="J13" s="190"/>
      <c r="K13" s="172"/>
      <c r="L13" s="172"/>
      <c r="M13" s="189"/>
      <c r="N13" s="189"/>
      <c r="O13" s="189"/>
      <c r="P13" s="191"/>
      <c r="Q13" s="170"/>
      <c r="R13" s="170"/>
      <c r="S13" s="192"/>
      <c r="V13" s="80"/>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2"/>
      <c r="AW13" s="34" t="s">
        <v>190</v>
      </c>
    </row>
    <row r="14" spans="2:49">
      <c r="B14" s="193"/>
      <c r="C14" s="186"/>
      <c r="D14" s="187" t="str">
        <f t="shared" si="0"/>
        <v/>
      </c>
      <c r="E14" s="188"/>
      <c r="F14" s="169"/>
      <c r="G14" s="170"/>
      <c r="H14" s="189"/>
      <c r="I14" s="189"/>
      <c r="J14" s="190"/>
      <c r="K14" s="172"/>
      <c r="L14" s="172"/>
      <c r="M14" s="189"/>
      <c r="N14" s="189"/>
      <c r="O14" s="189"/>
      <c r="P14" s="191"/>
      <c r="Q14" s="170"/>
      <c r="R14" s="170"/>
      <c r="S14" s="192"/>
      <c r="V14" s="80"/>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2"/>
      <c r="AW14" s="34" t="s">
        <v>190</v>
      </c>
    </row>
    <row r="15" spans="2:49">
      <c r="B15" s="193"/>
      <c r="C15" s="186"/>
      <c r="D15" s="187" t="str">
        <f t="shared" si="0"/>
        <v/>
      </c>
      <c r="E15" s="188"/>
      <c r="F15" s="169"/>
      <c r="G15" s="170"/>
      <c r="H15" s="189"/>
      <c r="I15" s="189"/>
      <c r="J15" s="190"/>
      <c r="K15" s="172"/>
      <c r="L15" s="172"/>
      <c r="M15" s="189"/>
      <c r="N15" s="189"/>
      <c r="O15" s="189"/>
      <c r="P15" s="191"/>
      <c r="Q15" s="170"/>
      <c r="R15" s="170"/>
      <c r="S15" s="192"/>
      <c r="V15" s="80"/>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2"/>
      <c r="AW15" s="34" t="s">
        <v>190</v>
      </c>
    </row>
    <row r="16" spans="2:49">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2"/>
      <c r="AW16" s="34" t="s">
        <v>190</v>
      </c>
    </row>
    <row r="17" spans="2:49">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2"/>
      <c r="AW17" s="34" t="s">
        <v>190</v>
      </c>
    </row>
    <row r="18" spans="2:49">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2"/>
      <c r="AW18" s="34" t="s">
        <v>190</v>
      </c>
    </row>
    <row r="19" spans="2:49">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2"/>
      <c r="AW19" s="34" t="s">
        <v>190</v>
      </c>
    </row>
    <row r="20" spans="2:49">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2"/>
      <c r="AW20" s="34" t="s">
        <v>190</v>
      </c>
    </row>
    <row r="21" spans="2:49">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2"/>
      <c r="AW21" s="34" t="s">
        <v>190</v>
      </c>
    </row>
    <row r="22" spans="2:49">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2"/>
      <c r="AW22" s="34" t="s">
        <v>190</v>
      </c>
    </row>
    <row r="23" spans="2:49">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2"/>
      <c r="AW23" s="34" t="s">
        <v>190</v>
      </c>
    </row>
    <row r="24" spans="2:49">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2"/>
      <c r="AW24" s="34" t="s">
        <v>190</v>
      </c>
    </row>
    <row r="25" spans="2:49">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2"/>
      <c r="AW25" s="34" t="s">
        <v>190</v>
      </c>
    </row>
    <row r="26" spans="2:49">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2"/>
      <c r="AW26" s="34" t="s">
        <v>190</v>
      </c>
    </row>
    <row r="27" spans="2:49">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2"/>
      <c r="AW27" s="34" t="s">
        <v>190</v>
      </c>
    </row>
    <row r="28" spans="2:49">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2"/>
      <c r="AW28" s="34" t="s">
        <v>190</v>
      </c>
    </row>
    <row r="29" spans="2:49">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2"/>
      <c r="AW29" s="34" t="s">
        <v>190</v>
      </c>
    </row>
    <row r="30" spans="2:49">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2"/>
      <c r="AW30" s="34" t="s">
        <v>190</v>
      </c>
    </row>
    <row r="31" spans="2:49">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2"/>
      <c r="AW31" s="34" t="s">
        <v>190</v>
      </c>
    </row>
    <row r="32" spans="2:49">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2"/>
      <c r="AW32" s="34" t="s">
        <v>190</v>
      </c>
    </row>
    <row r="33" spans="2:49">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2"/>
      <c r="AW33" s="34" t="s">
        <v>190</v>
      </c>
    </row>
    <row r="34" spans="2:49">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2"/>
      <c r="AW34" s="34" t="s">
        <v>190</v>
      </c>
    </row>
    <row r="35" spans="2:49">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2"/>
      <c r="AW35" s="34" t="s">
        <v>190</v>
      </c>
    </row>
    <row r="36" spans="2:49">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2"/>
      <c r="AW36" s="34" t="s">
        <v>190</v>
      </c>
    </row>
    <row r="37" spans="2:49">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2"/>
      <c r="AW37" s="34" t="s">
        <v>190</v>
      </c>
    </row>
    <row r="38" spans="2:49">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2"/>
      <c r="AW38" s="34" t="s">
        <v>190</v>
      </c>
    </row>
    <row r="39" spans="2:49">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2"/>
      <c r="AW39" s="34" t="s">
        <v>190</v>
      </c>
    </row>
    <row r="40" spans="2:49">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2"/>
      <c r="AW40" s="34" t="s">
        <v>190</v>
      </c>
    </row>
    <row r="41" spans="2:49">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2"/>
      <c r="AW41" s="34" t="s">
        <v>190</v>
      </c>
    </row>
    <row r="42" spans="2:49">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2"/>
      <c r="AW42" s="34" t="s">
        <v>190</v>
      </c>
    </row>
    <row r="43" spans="2:49">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2"/>
      <c r="AW43" s="34" t="s">
        <v>190</v>
      </c>
    </row>
    <row r="44" spans="2:49">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2"/>
      <c r="AW44" s="34" t="s">
        <v>190</v>
      </c>
    </row>
    <row r="45" spans="2:49">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2"/>
      <c r="AW45" s="34" t="s">
        <v>190</v>
      </c>
    </row>
    <row r="46" spans="2:49">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2"/>
      <c r="AW46" s="34" t="s">
        <v>190</v>
      </c>
    </row>
    <row r="47" spans="2:49">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2"/>
      <c r="AW47" s="34" t="s">
        <v>190</v>
      </c>
    </row>
    <row r="48" spans="2:49">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1"/>
      <c r="AG48" s="81"/>
      <c r="AH48" s="81"/>
      <c r="AI48" s="81"/>
      <c r="AJ48" s="81"/>
      <c r="AK48" s="81"/>
      <c r="AL48" s="81"/>
      <c r="AM48" s="81"/>
      <c r="AN48" s="81"/>
      <c r="AO48" s="81"/>
      <c r="AP48" s="81"/>
      <c r="AQ48" s="81"/>
      <c r="AR48" s="81"/>
      <c r="AS48" s="81"/>
      <c r="AT48" s="81"/>
      <c r="AU48" s="81"/>
      <c r="AV48" s="82"/>
      <c r="AW48" s="34" t="s">
        <v>190</v>
      </c>
    </row>
    <row r="49" spans="2:49">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1"/>
      <c r="AG49" s="81"/>
      <c r="AH49" s="81"/>
      <c r="AI49" s="81"/>
      <c r="AJ49" s="81"/>
      <c r="AK49" s="81"/>
      <c r="AL49" s="81"/>
      <c r="AM49" s="81"/>
      <c r="AN49" s="81"/>
      <c r="AO49" s="81"/>
      <c r="AP49" s="81"/>
      <c r="AQ49" s="81"/>
      <c r="AR49" s="81"/>
      <c r="AS49" s="81"/>
      <c r="AT49" s="81"/>
      <c r="AU49" s="81"/>
      <c r="AV49" s="82"/>
      <c r="AW49" s="34" t="s">
        <v>190</v>
      </c>
    </row>
    <row r="50" spans="2:49">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2"/>
      <c r="AW50" s="34" t="s">
        <v>190</v>
      </c>
    </row>
    <row r="51" spans="2:49">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1"/>
      <c r="AG51" s="81"/>
      <c r="AH51" s="81"/>
      <c r="AI51" s="81"/>
      <c r="AJ51" s="81"/>
      <c r="AK51" s="81"/>
      <c r="AL51" s="81"/>
      <c r="AM51" s="81"/>
      <c r="AN51" s="81"/>
      <c r="AO51" s="81"/>
      <c r="AP51" s="81"/>
      <c r="AQ51" s="81"/>
      <c r="AR51" s="81"/>
      <c r="AS51" s="81"/>
      <c r="AT51" s="81"/>
      <c r="AU51" s="81"/>
      <c r="AV51" s="82"/>
      <c r="AW51" s="34" t="s">
        <v>190</v>
      </c>
    </row>
    <row r="52" spans="2:49">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2"/>
      <c r="AW52" s="34" t="s">
        <v>190</v>
      </c>
    </row>
    <row r="53" spans="2:49">
      <c r="B53" s="193"/>
      <c r="C53" s="186"/>
      <c r="D53" s="187" t="str">
        <f t="shared" si="1"/>
        <v/>
      </c>
      <c r="E53" s="188"/>
      <c r="F53" s="169"/>
      <c r="G53" s="170"/>
      <c r="H53" s="189"/>
      <c r="I53" s="189"/>
      <c r="J53" s="190"/>
      <c r="K53" s="172"/>
      <c r="L53" s="172"/>
      <c r="M53" s="189"/>
      <c r="N53" s="189"/>
      <c r="O53" s="189"/>
      <c r="P53" s="191"/>
      <c r="Q53" s="170"/>
      <c r="R53" s="170"/>
      <c r="S53" s="192"/>
      <c r="V53" s="80"/>
      <c r="W53" s="81"/>
      <c r="X53" s="81"/>
      <c r="Y53" s="81"/>
      <c r="Z53" s="81"/>
      <c r="AA53" s="81"/>
      <c r="AB53" s="81"/>
      <c r="AC53" s="81"/>
      <c r="AD53" s="81"/>
      <c r="AE53" s="81"/>
      <c r="AF53" s="81"/>
      <c r="AG53" s="81"/>
      <c r="AH53" s="81"/>
      <c r="AI53" s="81"/>
      <c r="AJ53" s="81"/>
      <c r="AK53" s="81"/>
      <c r="AL53" s="81"/>
      <c r="AM53" s="81"/>
      <c r="AN53" s="81"/>
      <c r="AO53" s="81"/>
      <c r="AP53" s="81"/>
      <c r="AQ53" s="81"/>
      <c r="AR53" s="81"/>
      <c r="AS53" s="81"/>
      <c r="AT53" s="81"/>
      <c r="AU53" s="81"/>
      <c r="AV53" s="82"/>
      <c r="AW53" s="34" t="s">
        <v>190</v>
      </c>
    </row>
    <row r="54" spans="2:49">
      <c r="B54" s="193"/>
      <c r="C54" s="186"/>
      <c r="D54" s="187" t="str">
        <f t="shared" si="1"/>
        <v/>
      </c>
      <c r="E54" s="188"/>
      <c r="F54" s="169"/>
      <c r="G54" s="170"/>
      <c r="H54" s="189"/>
      <c r="I54" s="189"/>
      <c r="J54" s="190"/>
      <c r="K54" s="172"/>
      <c r="L54" s="172"/>
      <c r="M54" s="189"/>
      <c r="N54" s="189"/>
      <c r="O54" s="189"/>
      <c r="P54" s="191"/>
      <c r="Q54" s="170"/>
      <c r="R54" s="170"/>
      <c r="S54" s="192"/>
      <c r="V54" s="80"/>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2"/>
      <c r="AW54" s="34" t="s">
        <v>190</v>
      </c>
    </row>
    <row r="55" spans="2:49">
      <c r="B55" s="193"/>
      <c r="C55" s="186"/>
      <c r="D55" s="187" t="str">
        <f t="shared" si="1"/>
        <v/>
      </c>
      <c r="E55" s="188"/>
      <c r="F55" s="169"/>
      <c r="G55" s="170"/>
      <c r="H55" s="189"/>
      <c r="I55" s="189"/>
      <c r="J55" s="190"/>
      <c r="K55" s="172"/>
      <c r="L55" s="172"/>
      <c r="M55" s="189"/>
      <c r="N55" s="189"/>
      <c r="O55" s="189"/>
      <c r="P55" s="191"/>
      <c r="Q55" s="170"/>
      <c r="R55" s="170"/>
      <c r="S55" s="192"/>
      <c r="V55" s="80"/>
      <c r="W55" s="81"/>
      <c r="X55" s="81"/>
      <c r="Y55" s="81"/>
      <c r="Z55" s="81"/>
      <c r="AA55" s="81"/>
      <c r="AB55" s="81"/>
      <c r="AC55" s="81"/>
      <c r="AD55" s="81"/>
      <c r="AE55" s="81"/>
      <c r="AF55" s="81"/>
      <c r="AG55" s="81"/>
      <c r="AH55" s="81"/>
      <c r="AI55" s="81"/>
      <c r="AJ55" s="81"/>
      <c r="AK55" s="81"/>
      <c r="AL55" s="81"/>
      <c r="AM55" s="81"/>
      <c r="AN55" s="81"/>
      <c r="AO55" s="81"/>
      <c r="AP55" s="81"/>
      <c r="AQ55" s="81"/>
      <c r="AR55" s="81"/>
      <c r="AS55" s="81"/>
      <c r="AT55" s="81"/>
      <c r="AU55" s="81"/>
      <c r="AV55" s="82"/>
      <c r="AW55" s="34" t="s">
        <v>190</v>
      </c>
    </row>
    <row r="56" spans="2:49">
      <c r="B56" s="193"/>
      <c r="C56" s="186"/>
      <c r="D56" s="187" t="str">
        <f t="shared" si="1"/>
        <v/>
      </c>
      <c r="E56" s="188"/>
      <c r="F56" s="169"/>
      <c r="G56" s="170"/>
      <c r="H56" s="189"/>
      <c r="I56" s="189"/>
      <c r="J56" s="190"/>
      <c r="K56" s="172"/>
      <c r="L56" s="172"/>
      <c r="M56" s="189"/>
      <c r="N56" s="189"/>
      <c r="O56" s="189"/>
      <c r="P56" s="191"/>
      <c r="Q56" s="170"/>
      <c r="R56" s="170"/>
      <c r="S56" s="192"/>
      <c r="V56" s="80"/>
      <c r="W56" s="81"/>
      <c r="X56" s="81"/>
      <c r="Y56" s="81"/>
      <c r="Z56" s="81"/>
      <c r="AA56" s="81"/>
      <c r="AB56" s="81"/>
      <c r="AC56" s="81"/>
      <c r="AD56" s="81"/>
      <c r="AE56" s="81"/>
      <c r="AF56" s="81"/>
      <c r="AG56" s="81"/>
      <c r="AH56" s="81"/>
      <c r="AI56" s="81"/>
      <c r="AJ56" s="81"/>
      <c r="AK56" s="81"/>
      <c r="AL56" s="81"/>
      <c r="AM56" s="81"/>
      <c r="AN56" s="81"/>
      <c r="AO56" s="81"/>
      <c r="AP56" s="81"/>
      <c r="AQ56" s="81"/>
      <c r="AR56" s="81"/>
      <c r="AS56" s="81"/>
      <c r="AT56" s="81"/>
      <c r="AU56" s="81"/>
      <c r="AV56" s="82"/>
      <c r="AW56" s="34" t="s">
        <v>190</v>
      </c>
    </row>
    <row r="57" spans="2:49">
      <c r="B57" s="193"/>
      <c r="C57" s="186"/>
      <c r="D57" s="187" t="str">
        <f t="shared" si="1"/>
        <v/>
      </c>
      <c r="E57" s="188"/>
      <c r="F57" s="169"/>
      <c r="G57" s="170"/>
      <c r="H57" s="189"/>
      <c r="I57" s="189"/>
      <c r="J57" s="190"/>
      <c r="K57" s="172"/>
      <c r="L57" s="172"/>
      <c r="M57" s="189"/>
      <c r="N57" s="189"/>
      <c r="O57" s="189"/>
      <c r="P57" s="191"/>
      <c r="Q57" s="170"/>
      <c r="R57" s="170"/>
      <c r="S57" s="192"/>
      <c r="V57" s="80"/>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2"/>
      <c r="AW57" s="34" t="s">
        <v>190</v>
      </c>
    </row>
    <row r="58" spans="2:49">
      <c r="B58" s="193"/>
      <c r="C58" s="186"/>
      <c r="D58" s="187" t="str">
        <f t="shared" si="1"/>
        <v/>
      </c>
      <c r="E58" s="188"/>
      <c r="F58" s="169"/>
      <c r="G58" s="170"/>
      <c r="H58" s="189"/>
      <c r="I58" s="189"/>
      <c r="J58" s="190"/>
      <c r="K58" s="172"/>
      <c r="L58" s="172"/>
      <c r="M58" s="189"/>
      <c r="N58" s="189"/>
      <c r="O58" s="189"/>
      <c r="P58" s="191"/>
      <c r="Q58" s="170"/>
      <c r="R58" s="170"/>
      <c r="S58" s="192"/>
      <c r="V58" s="80"/>
      <c r="W58" s="81"/>
      <c r="X58" s="81"/>
      <c r="Y58" s="81"/>
      <c r="Z58" s="81"/>
      <c r="AA58" s="81"/>
      <c r="AB58" s="81"/>
      <c r="AC58" s="81"/>
      <c r="AD58" s="81"/>
      <c r="AE58" s="81"/>
      <c r="AF58" s="81"/>
      <c r="AG58" s="81"/>
      <c r="AH58" s="81"/>
      <c r="AI58" s="81"/>
      <c r="AJ58" s="81"/>
      <c r="AK58" s="81"/>
      <c r="AL58" s="81"/>
      <c r="AM58" s="81"/>
      <c r="AN58" s="81"/>
      <c r="AO58" s="81"/>
      <c r="AP58" s="81"/>
      <c r="AQ58" s="81"/>
      <c r="AR58" s="81"/>
      <c r="AS58" s="81"/>
      <c r="AT58" s="81"/>
      <c r="AU58" s="81"/>
      <c r="AV58" s="82"/>
      <c r="AW58" s="34" t="s">
        <v>190</v>
      </c>
    </row>
    <row r="59" spans="2:49">
      <c r="B59" s="193"/>
      <c r="C59" s="186"/>
      <c r="D59" s="187" t="str">
        <f t="shared" si="1"/>
        <v/>
      </c>
      <c r="E59" s="188"/>
      <c r="F59" s="169"/>
      <c r="G59" s="170"/>
      <c r="H59" s="189"/>
      <c r="I59" s="189"/>
      <c r="J59" s="190"/>
      <c r="K59" s="172"/>
      <c r="L59" s="172"/>
      <c r="M59" s="189"/>
      <c r="N59" s="189"/>
      <c r="O59" s="189"/>
      <c r="P59" s="191"/>
      <c r="Q59" s="170"/>
      <c r="R59" s="170"/>
      <c r="S59" s="192"/>
      <c r="V59" s="80"/>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2"/>
      <c r="AW59" s="34" t="s">
        <v>190</v>
      </c>
    </row>
    <row r="60" spans="2:49">
      <c r="B60" s="193"/>
      <c r="C60" s="186"/>
      <c r="D60" s="187" t="str">
        <f t="shared" si="1"/>
        <v/>
      </c>
      <c r="E60" s="188"/>
      <c r="F60" s="169"/>
      <c r="G60" s="170"/>
      <c r="H60" s="189"/>
      <c r="I60" s="189"/>
      <c r="J60" s="190"/>
      <c r="K60" s="172"/>
      <c r="L60" s="172"/>
      <c r="M60" s="189"/>
      <c r="N60" s="189"/>
      <c r="O60" s="189"/>
      <c r="P60" s="191"/>
      <c r="Q60" s="170"/>
      <c r="R60" s="170"/>
      <c r="S60" s="192"/>
      <c r="V60" s="80"/>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2"/>
      <c r="AW60" s="34" t="s">
        <v>190</v>
      </c>
    </row>
    <row r="61" spans="2:49">
      <c r="B61" s="193"/>
      <c r="C61" s="186"/>
      <c r="D61" s="187" t="str">
        <f t="shared" si="1"/>
        <v/>
      </c>
      <c r="E61" s="188"/>
      <c r="F61" s="169"/>
      <c r="G61" s="170"/>
      <c r="H61" s="189"/>
      <c r="I61" s="189"/>
      <c r="J61" s="190"/>
      <c r="K61" s="172"/>
      <c r="L61" s="172"/>
      <c r="M61" s="189"/>
      <c r="N61" s="189"/>
      <c r="O61" s="189"/>
      <c r="P61" s="191"/>
      <c r="Q61" s="170"/>
      <c r="R61" s="170"/>
      <c r="S61" s="192"/>
      <c r="V61" s="84"/>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6"/>
      <c r="AW61" s="34" t="s">
        <v>190</v>
      </c>
    </row>
    <row r="62" spans="2:49">
      <c r="B62" s="193"/>
      <c r="C62" s="186"/>
      <c r="D62" s="187" t="str">
        <f t="shared" si="1"/>
        <v/>
      </c>
      <c r="E62" s="188"/>
      <c r="F62" s="169"/>
      <c r="G62" s="170"/>
      <c r="H62" s="189"/>
      <c r="I62" s="189"/>
      <c r="J62" s="190"/>
      <c r="K62" s="172"/>
      <c r="L62" s="172"/>
      <c r="M62" s="189"/>
      <c r="N62" s="189"/>
      <c r="O62" s="189"/>
      <c r="P62" s="191"/>
      <c r="Q62" s="170"/>
      <c r="R62" s="170"/>
      <c r="S62" s="192"/>
      <c r="AW62" s="34" t="s">
        <v>190</v>
      </c>
    </row>
    <row r="63" spans="2:49">
      <c r="B63" s="193"/>
      <c r="C63" s="186"/>
      <c r="D63" s="187" t="str">
        <f t="shared" si="1"/>
        <v/>
      </c>
      <c r="E63" s="188"/>
      <c r="F63" s="169"/>
      <c r="G63" s="170"/>
      <c r="H63" s="189"/>
      <c r="I63" s="189"/>
      <c r="J63" s="190"/>
      <c r="K63" s="172"/>
      <c r="L63" s="172"/>
      <c r="M63" s="189"/>
      <c r="N63" s="189"/>
      <c r="O63" s="189"/>
      <c r="P63" s="191"/>
      <c r="Q63" s="170"/>
      <c r="R63" s="170"/>
      <c r="S63" s="192"/>
      <c r="AW63" s="34" t="s">
        <v>190</v>
      </c>
    </row>
    <row r="64" spans="2:49">
      <c r="B64" s="193"/>
      <c r="C64" s="186"/>
      <c r="D64" s="187" t="str">
        <f t="shared" si="1"/>
        <v/>
      </c>
      <c r="E64" s="188"/>
      <c r="F64" s="169"/>
      <c r="G64" s="170"/>
      <c r="H64" s="189"/>
      <c r="I64" s="189"/>
      <c r="J64" s="190"/>
      <c r="K64" s="172"/>
      <c r="L64" s="172"/>
      <c r="M64" s="189"/>
      <c r="N64" s="189"/>
      <c r="O64" s="189"/>
      <c r="P64" s="191"/>
      <c r="Q64" s="170"/>
      <c r="R64" s="170"/>
      <c r="S64" s="192"/>
      <c r="AW64" s="34" t="s">
        <v>190</v>
      </c>
    </row>
    <row r="65" spans="2:49">
      <c r="B65" s="193"/>
      <c r="C65" s="186"/>
      <c r="D65" s="187" t="str">
        <f t="shared" si="1"/>
        <v/>
      </c>
      <c r="E65" s="188"/>
      <c r="F65" s="169"/>
      <c r="G65" s="170"/>
      <c r="H65" s="189"/>
      <c r="I65" s="189"/>
      <c r="J65" s="190"/>
      <c r="K65" s="172"/>
      <c r="L65" s="172"/>
      <c r="M65" s="189"/>
      <c r="N65" s="189"/>
      <c r="O65" s="189"/>
      <c r="P65" s="191"/>
      <c r="Q65" s="170"/>
      <c r="R65" s="170"/>
      <c r="S65" s="192"/>
      <c r="AW65" s="34" t="s">
        <v>190</v>
      </c>
    </row>
    <row r="66" spans="2:49">
      <c r="B66" s="193"/>
      <c r="C66" s="186"/>
      <c r="D66" s="187" t="str">
        <f t="shared" si="1"/>
        <v/>
      </c>
      <c r="E66" s="188"/>
      <c r="F66" s="169"/>
      <c r="G66" s="170"/>
      <c r="H66" s="189"/>
      <c r="I66" s="189"/>
      <c r="J66" s="190"/>
      <c r="K66" s="172"/>
      <c r="L66" s="172"/>
      <c r="M66" s="189"/>
      <c r="N66" s="189"/>
      <c r="O66" s="189"/>
      <c r="P66" s="191"/>
      <c r="Q66" s="170"/>
      <c r="R66" s="170"/>
      <c r="S66" s="192"/>
      <c r="AW66" s="34" t="s">
        <v>190</v>
      </c>
    </row>
    <row r="67" spans="2:49">
      <c r="B67" s="193"/>
      <c r="C67" s="186"/>
      <c r="D67" s="187" t="str">
        <f t="shared" si="1"/>
        <v/>
      </c>
      <c r="E67" s="188"/>
      <c r="F67" s="169"/>
      <c r="G67" s="170"/>
      <c r="H67" s="189"/>
      <c r="I67" s="189"/>
      <c r="J67" s="190"/>
      <c r="K67" s="172"/>
      <c r="L67" s="172"/>
      <c r="M67" s="189"/>
      <c r="N67" s="189"/>
      <c r="O67" s="189"/>
      <c r="P67" s="191"/>
      <c r="Q67" s="170"/>
      <c r="R67" s="170"/>
      <c r="S67" s="192"/>
      <c r="AW67" s="34" t="s">
        <v>190</v>
      </c>
    </row>
    <row r="68" spans="2:49">
      <c r="B68" s="193"/>
      <c r="C68" s="186"/>
      <c r="D68" s="187" t="str">
        <f t="shared" si="1"/>
        <v/>
      </c>
      <c r="E68" s="188"/>
      <c r="F68" s="169"/>
      <c r="G68" s="170"/>
      <c r="H68" s="189"/>
      <c r="I68" s="189"/>
      <c r="J68" s="190"/>
      <c r="K68" s="172"/>
      <c r="L68" s="172"/>
      <c r="M68" s="189"/>
      <c r="N68" s="189"/>
      <c r="O68" s="189"/>
      <c r="P68" s="191"/>
      <c r="Q68" s="170"/>
      <c r="R68" s="170"/>
      <c r="S68" s="192"/>
      <c r="AW68" s="34" t="s">
        <v>190</v>
      </c>
    </row>
    <row r="69" spans="2:49">
      <c r="B69" s="193"/>
      <c r="C69" s="186"/>
      <c r="D69" s="187" t="str">
        <f t="shared" si="1"/>
        <v/>
      </c>
      <c r="E69" s="188"/>
      <c r="F69" s="169"/>
      <c r="G69" s="170"/>
      <c r="H69" s="189"/>
      <c r="I69" s="189"/>
      <c r="J69" s="190"/>
      <c r="K69" s="172"/>
      <c r="L69" s="172"/>
      <c r="M69" s="189"/>
      <c r="N69" s="189"/>
      <c r="O69" s="189"/>
      <c r="P69" s="191"/>
      <c r="Q69" s="170"/>
      <c r="R69" s="170"/>
      <c r="S69" s="192"/>
      <c r="AW69" s="34" t="s">
        <v>190</v>
      </c>
    </row>
    <row r="70" spans="2:49">
      <c r="B70" s="193"/>
      <c r="C70" s="186"/>
      <c r="D70" s="187" t="str">
        <f t="shared" si="1"/>
        <v/>
      </c>
      <c r="E70" s="188"/>
      <c r="F70" s="169"/>
      <c r="G70" s="170"/>
      <c r="H70" s="189"/>
      <c r="I70" s="189"/>
      <c r="J70" s="190"/>
      <c r="K70" s="172"/>
      <c r="L70" s="172"/>
      <c r="M70" s="189"/>
      <c r="N70" s="189"/>
      <c r="O70" s="189"/>
      <c r="P70" s="191"/>
      <c r="Q70" s="170"/>
      <c r="R70" s="170"/>
      <c r="S70" s="192"/>
      <c r="AW70" s="34" t="s">
        <v>190</v>
      </c>
    </row>
    <row r="71" spans="2:49">
      <c r="B71" s="193"/>
      <c r="C71" s="186"/>
      <c r="D71" s="187" t="str">
        <f t="shared" si="1"/>
        <v/>
      </c>
      <c r="E71" s="188"/>
      <c r="F71" s="169"/>
      <c r="G71" s="170"/>
      <c r="H71" s="189"/>
      <c r="I71" s="189"/>
      <c r="J71" s="190"/>
      <c r="K71" s="172"/>
      <c r="L71" s="172"/>
      <c r="M71" s="189"/>
      <c r="N71" s="189"/>
      <c r="O71" s="189"/>
      <c r="P71" s="191"/>
      <c r="Q71" s="170"/>
      <c r="R71" s="170"/>
      <c r="S71" s="192"/>
      <c r="AW71" s="34" t="s">
        <v>190</v>
      </c>
    </row>
    <row r="72" spans="2:49">
      <c r="B72" s="193"/>
      <c r="C72" s="186"/>
      <c r="D72" s="187" t="str">
        <f t="shared" si="1"/>
        <v/>
      </c>
      <c r="E72" s="188"/>
      <c r="F72" s="169"/>
      <c r="G72" s="170"/>
      <c r="H72" s="189"/>
      <c r="I72" s="189"/>
      <c r="J72" s="190"/>
      <c r="K72" s="172"/>
      <c r="L72" s="172"/>
      <c r="M72" s="189"/>
      <c r="N72" s="189"/>
      <c r="O72" s="189"/>
      <c r="P72" s="191"/>
      <c r="Q72" s="170"/>
      <c r="R72" s="170"/>
      <c r="S72" s="192"/>
      <c r="AW72" s="34" t="s">
        <v>190</v>
      </c>
    </row>
    <row r="73" spans="2:49">
      <c r="B73" s="193"/>
      <c r="C73" s="186"/>
      <c r="D73" s="187" t="str">
        <f t="shared" si="1"/>
        <v/>
      </c>
      <c r="E73" s="188"/>
      <c r="F73" s="169"/>
      <c r="G73" s="170"/>
      <c r="H73" s="189"/>
      <c r="I73" s="189"/>
      <c r="J73" s="190"/>
      <c r="K73" s="172"/>
      <c r="L73" s="172"/>
      <c r="M73" s="189"/>
      <c r="N73" s="189"/>
      <c r="O73" s="189"/>
      <c r="P73" s="191"/>
      <c r="Q73" s="170"/>
      <c r="R73" s="170"/>
      <c r="S73" s="192"/>
      <c r="AW73" s="34" t="s">
        <v>190</v>
      </c>
    </row>
    <row r="74" spans="2:49">
      <c r="B74" s="193"/>
      <c r="C74" s="186"/>
      <c r="D74" s="187" t="str">
        <f t="shared" si="1"/>
        <v/>
      </c>
      <c r="E74" s="188"/>
      <c r="F74" s="169"/>
      <c r="G74" s="170"/>
      <c r="H74" s="189"/>
      <c r="I74" s="189"/>
      <c r="J74" s="190"/>
      <c r="K74" s="172"/>
      <c r="L74" s="172"/>
      <c r="M74" s="189"/>
      <c r="N74" s="189"/>
      <c r="O74" s="189"/>
      <c r="P74" s="191"/>
      <c r="Q74" s="170"/>
      <c r="R74" s="170"/>
      <c r="S74" s="192"/>
      <c r="AW74" s="34" t="s">
        <v>190</v>
      </c>
    </row>
    <row r="75" spans="2:49">
      <c r="B75" s="193"/>
      <c r="C75" s="186"/>
      <c r="D75" s="187" t="str">
        <f t="shared" si="1"/>
        <v/>
      </c>
      <c r="E75" s="188"/>
      <c r="F75" s="169"/>
      <c r="G75" s="170"/>
      <c r="H75" s="189"/>
      <c r="I75" s="189"/>
      <c r="J75" s="190"/>
      <c r="K75" s="172"/>
      <c r="L75" s="172"/>
      <c r="M75" s="189"/>
      <c r="N75" s="189"/>
      <c r="O75" s="189"/>
      <c r="P75" s="191"/>
      <c r="Q75" s="170"/>
      <c r="R75" s="170"/>
      <c r="S75" s="192"/>
      <c r="AW75" s="34" t="s">
        <v>190</v>
      </c>
    </row>
    <row r="76" spans="2:49">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W76" s="34" t="s">
        <v>190</v>
      </c>
    </row>
    <row r="77" spans="2:49">
      <c r="B77" s="193"/>
      <c r="C77" s="186"/>
      <c r="D77" s="187" t="str">
        <f t="shared" si="2"/>
        <v/>
      </c>
      <c r="E77" s="188"/>
      <c r="F77" s="169"/>
      <c r="G77" s="170"/>
      <c r="H77" s="189"/>
      <c r="I77" s="189"/>
      <c r="J77" s="190"/>
      <c r="K77" s="172"/>
      <c r="L77" s="172"/>
      <c r="M77" s="189"/>
      <c r="N77" s="189"/>
      <c r="O77" s="189"/>
      <c r="P77" s="191"/>
      <c r="Q77" s="170"/>
      <c r="R77" s="170"/>
      <c r="S77" s="192"/>
      <c r="AW77" s="34" t="s">
        <v>190</v>
      </c>
    </row>
    <row r="78" spans="2:49">
      <c r="B78" s="193"/>
      <c r="C78" s="186"/>
      <c r="D78" s="187" t="str">
        <f t="shared" si="2"/>
        <v/>
      </c>
      <c r="E78" s="188"/>
      <c r="F78" s="169"/>
      <c r="G78" s="170"/>
      <c r="H78" s="189"/>
      <c r="I78" s="189"/>
      <c r="J78" s="190"/>
      <c r="K78" s="172"/>
      <c r="L78" s="172"/>
      <c r="M78" s="189"/>
      <c r="N78" s="189"/>
      <c r="O78" s="189"/>
      <c r="P78" s="191"/>
      <c r="Q78" s="170"/>
      <c r="R78" s="170"/>
      <c r="S78" s="192"/>
      <c r="AW78" s="34" t="s">
        <v>190</v>
      </c>
    </row>
    <row r="79" spans="2:49">
      <c r="B79" s="193"/>
      <c r="C79" s="186"/>
      <c r="D79" s="187" t="str">
        <f t="shared" si="2"/>
        <v/>
      </c>
      <c r="E79" s="188"/>
      <c r="F79" s="169"/>
      <c r="G79" s="170"/>
      <c r="H79" s="189"/>
      <c r="I79" s="189"/>
      <c r="J79" s="190"/>
      <c r="K79" s="172"/>
      <c r="L79" s="172"/>
      <c r="M79" s="189"/>
      <c r="N79" s="189"/>
      <c r="O79" s="189"/>
      <c r="P79" s="191"/>
      <c r="Q79" s="170"/>
      <c r="R79" s="170"/>
      <c r="S79" s="192"/>
      <c r="AW79" s="34" t="s">
        <v>190</v>
      </c>
    </row>
    <row r="80" spans="2:49">
      <c r="B80" s="193"/>
      <c r="C80" s="186"/>
      <c r="D80" s="187" t="str">
        <f t="shared" si="2"/>
        <v/>
      </c>
      <c r="E80" s="188"/>
      <c r="F80" s="169"/>
      <c r="G80" s="170"/>
      <c r="H80" s="189"/>
      <c r="I80" s="189"/>
      <c r="J80" s="190"/>
      <c r="K80" s="172"/>
      <c r="L80" s="172"/>
      <c r="M80" s="189"/>
      <c r="N80" s="189"/>
      <c r="O80" s="189"/>
      <c r="P80" s="191"/>
      <c r="Q80" s="170"/>
      <c r="R80" s="170"/>
      <c r="S80" s="192"/>
      <c r="AW80" s="34" t="s">
        <v>190</v>
      </c>
    </row>
    <row r="81" spans="2:49">
      <c r="B81" s="193"/>
      <c r="C81" s="186"/>
      <c r="D81" s="187" t="str">
        <f t="shared" si="2"/>
        <v/>
      </c>
      <c r="E81" s="188"/>
      <c r="F81" s="169"/>
      <c r="G81" s="170"/>
      <c r="H81" s="189"/>
      <c r="I81" s="189"/>
      <c r="J81" s="190"/>
      <c r="K81" s="172"/>
      <c r="L81" s="172"/>
      <c r="M81" s="189"/>
      <c r="N81" s="189"/>
      <c r="O81" s="189"/>
      <c r="P81" s="191"/>
      <c r="Q81" s="170"/>
      <c r="R81" s="170"/>
      <c r="S81" s="192"/>
      <c r="AW81" s="34" t="s">
        <v>190</v>
      </c>
    </row>
    <row r="82" spans="2:49">
      <c r="B82" s="193"/>
      <c r="C82" s="186"/>
      <c r="D82" s="187" t="str">
        <f t="shared" si="2"/>
        <v/>
      </c>
      <c r="E82" s="188"/>
      <c r="F82" s="169"/>
      <c r="G82" s="170"/>
      <c r="H82" s="189"/>
      <c r="I82" s="189"/>
      <c r="J82" s="190"/>
      <c r="K82" s="172"/>
      <c r="L82" s="172"/>
      <c r="M82" s="189"/>
      <c r="N82" s="189"/>
      <c r="O82" s="189"/>
      <c r="P82" s="191"/>
      <c r="Q82" s="170"/>
      <c r="R82" s="170"/>
      <c r="S82" s="192"/>
      <c r="AW82" s="34" t="s">
        <v>190</v>
      </c>
    </row>
    <row r="83" spans="2:49">
      <c r="B83" s="193"/>
      <c r="C83" s="186"/>
      <c r="D83" s="187" t="str">
        <f t="shared" si="2"/>
        <v/>
      </c>
      <c r="E83" s="188"/>
      <c r="F83" s="169"/>
      <c r="G83" s="170"/>
      <c r="H83" s="189"/>
      <c r="I83" s="189"/>
      <c r="J83" s="190"/>
      <c r="K83" s="172"/>
      <c r="L83" s="172"/>
      <c r="M83" s="189"/>
      <c r="N83" s="189"/>
      <c r="O83" s="189"/>
      <c r="P83" s="191"/>
      <c r="Q83" s="170"/>
      <c r="R83" s="170"/>
      <c r="S83" s="192"/>
      <c r="AW83" s="34" t="s">
        <v>190</v>
      </c>
    </row>
    <row r="84" spans="2:49">
      <c r="B84" s="193"/>
      <c r="C84" s="186"/>
      <c r="D84" s="187" t="str">
        <f t="shared" si="2"/>
        <v/>
      </c>
      <c r="E84" s="188"/>
      <c r="F84" s="169"/>
      <c r="G84" s="170"/>
      <c r="H84" s="189"/>
      <c r="I84" s="189"/>
      <c r="J84" s="190"/>
      <c r="K84" s="172"/>
      <c r="L84" s="172"/>
      <c r="M84" s="189"/>
      <c r="N84" s="189"/>
      <c r="O84" s="189"/>
      <c r="P84" s="191"/>
      <c r="Q84" s="170"/>
      <c r="R84" s="170"/>
      <c r="S84" s="192"/>
      <c r="AW84" s="34" t="s">
        <v>190</v>
      </c>
    </row>
    <row r="85" spans="2:49">
      <c r="B85" s="193"/>
      <c r="C85" s="186"/>
      <c r="D85" s="187" t="str">
        <f t="shared" si="2"/>
        <v/>
      </c>
      <c r="E85" s="188"/>
      <c r="F85" s="169"/>
      <c r="G85" s="170"/>
      <c r="H85" s="189"/>
      <c r="I85" s="189"/>
      <c r="J85" s="190"/>
      <c r="K85" s="172"/>
      <c r="L85" s="172"/>
      <c r="M85" s="189"/>
      <c r="N85" s="189"/>
      <c r="O85" s="189"/>
      <c r="P85" s="191"/>
      <c r="Q85" s="170"/>
      <c r="R85" s="170"/>
      <c r="S85" s="192"/>
      <c r="AW85" s="34" t="s">
        <v>190</v>
      </c>
    </row>
    <row r="86" spans="2:49">
      <c r="B86" s="193"/>
      <c r="C86" s="186"/>
      <c r="D86" s="187" t="str">
        <f t="shared" si="2"/>
        <v/>
      </c>
      <c r="E86" s="188"/>
      <c r="F86" s="169"/>
      <c r="G86" s="170"/>
      <c r="H86" s="189"/>
      <c r="I86" s="189"/>
      <c r="J86" s="190"/>
      <c r="K86" s="172"/>
      <c r="L86" s="172"/>
      <c r="M86" s="189"/>
      <c r="N86" s="189"/>
      <c r="O86" s="189"/>
      <c r="P86" s="191"/>
      <c r="Q86" s="170"/>
      <c r="R86" s="170"/>
      <c r="S86" s="192"/>
      <c r="AW86" s="34" t="s">
        <v>190</v>
      </c>
    </row>
    <row r="87" spans="2:49">
      <c r="B87" s="193"/>
      <c r="C87" s="186"/>
      <c r="D87" s="187" t="str">
        <f t="shared" si="2"/>
        <v/>
      </c>
      <c r="E87" s="188"/>
      <c r="F87" s="169"/>
      <c r="G87" s="170"/>
      <c r="H87" s="189"/>
      <c r="I87" s="189"/>
      <c r="J87" s="190"/>
      <c r="K87" s="172"/>
      <c r="L87" s="172"/>
      <c r="M87" s="189"/>
      <c r="N87" s="189"/>
      <c r="O87" s="189"/>
      <c r="P87" s="191"/>
      <c r="Q87" s="170"/>
      <c r="R87" s="170"/>
      <c r="S87" s="192"/>
      <c r="AW87" s="34" t="s">
        <v>190</v>
      </c>
    </row>
    <row r="88" spans="2:49">
      <c r="B88" s="193"/>
      <c r="C88" s="186"/>
      <c r="D88" s="187" t="str">
        <f t="shared" si="2"/>
        <v/>
      </c>
      <c r="E88" s="188"/>
      <c r="F88" s="169"/>
      <c r="G88" s="170"/>
      <c r="H88" s="189"/>
      <c r="I88" s="189"/>
      <c r="J88" s="190"/>
      <c r="K88" s="172"/>
      <c r="L88" s="172"/>
      <c r="M88" s="189"/>
      <c r="N88" s="189"/>
      <c r="O88" s="189"/>
      <c r="P88" s="191"/>
      <c r="Q88" s="170"/>
      <c r="R88" s="170"/>
      <c r="S88" s="192"/>
      <c r="AW88" s="34" t="s">
        <v>190</v>
      </c>
    </row>
    <row r="89" spans="2:49">
      <c r="B89" s="193"/>
      <c r="C89" s="186"/>
      <c r="D89" s="187" t="str">
        <f t="shared" si="2"/>
        <v/>
      </c>
      <c r="E89" s="188"/>
      <c r="F89" s="169"/>
      <c r="G89" s="170"/>
      <c r="H89" s="189"/>
      <c r="I89" s="189"/>
      <c r="J89" s="190"/>
      <c r="K89" s="172"/>
      <c r="L89" s="172"/>
      <c r="M89" s="189"/>
      <c r="N89" s="189"/>
      <c r="O89" s="189"/>
      <c r="P89" s="191"/>
      <c r="Q89" s="170"/>
      <c r="R89" s="170"/>
      <c r="S89" s="192"/>
      <c r="AW89" s="34" t="s">
        <v>190</v>
      </c>
    </row>
    <row r="90" spans="2:49">
      <c r="B90" s="193"/>
      <c r="C90" s="186"/>
      <c r="D90" s="187" t="str">
        <f t="shared" si="2"/>
        <v/>
      </c>
      <c r="E90" s="188"/>
      <c r="F90" s="169"/>
      <c r="G90" s="170"/>
      <c r="H90" s="189"/>
      <c r="I90" s="189"/>
      <c r="J90" s="190"/>
      <c r="K90" s="172"/>
      <c r="L90" s="172"/>
      <c r="M90" s="189"/>
      <c r="N90" s="189"/>
      <c r="O90" s="189"/>
      <c r="P90" s="191"/>
      <c r="Q90" s="170"/>
      <c r="R90" s="170"/>
      <c r="S90" s="192"/>
      <c r="AW90" s="34" t="s">
        <v>190</v>
      </c>
    </row>
    <row r="91" spans="2:49">
      <c r="B91" s="193"/>
      <c r="C91" s="186"/>
      <c r="D91" s="187" t="str">
        <f t="shared" si="2"/>
        <v/>
      </c>
      <c r="E91" s="188"/>
      <c r="F91" s="169"/>
      <c r="G91" s="170"/>
      <c r="H91" s="189"/>
      <c r="I91" s="189"/>
      <c r="J91" s="190"/>
      <c r="K91" s="172"/>
      <c r="L91" s="172"/>
      <c r="M91" s="189"/>
      <c r="N91" s="189"/>
      <c r="O91" s="189"/>
      <c r="P91" s="191"/>
      <c r="Q91" s="170"/>
      <c r="R91" s="170"/>
      <c r="S91" s="192"/>
      <c r="AW91" s="34" t="s">
        <v>190</v>
      </c>
    </row>
    <row r="92" spans="2:49">
      <c r="B92" s="193"/>
      <c r="C92" s="186"/>
      <c r="D92" s="187" t="str">
        <f t="shared" si="2"/>
        <v/>
      </c>
      <c r="E92" s="188"/>
      <c r="F92" s="169"/>
      <c r="G92" s="170"/>
      <c r="H92" s="189"/>
      <c r="I92" s="189"/>
      <c r="J92" s="190"/>
      <c r="K92" s="172"/>
      <c r="L92" s="172"/>
      <c r="M92" s="189"/>
      <c r="N92" s="189"/>
      <c r="O92" s="189"/>
      <c r="P92" s="191"/>
      <c r="Q92" s="170"/>
      <c r="R92" s="170"/>
      <c r="S92" s="192"/>
      <c r="AW92" s="34" t="s">
        <v>190</v>
      </c>
    </row>
    <row r="93" spans="2:49">
      <c r="B93" s="193"/>
      <c r="C93" s="186"/>
      <c r="D93" s="187" t="str">
        <f t="shared" si="2"/>
        <v/>
      </c>
      <c r="E93" s="188"/>
      <c r="F93" s="169"/>
      <c r="G93" s="170"/>
      <c r="H93" s="189"/>
      <c r="I93" s="189"/>
      <c r="J93" s="190"/>
      <c r="K93" s="172"/>
      <c r="L93" s="172"/>
      <c r="M93" s="189"/>
      <c r="N93" s="189"/>
      <c r="O93" s="189"/>
      <c r="P93" s="191"/>
      <c r="Q93" s="170"/>
      <c r="R93" s="170"/>
      <c r="S93" s="192"/>
      <c r="AW93" s="34" t="s">
        <v>190</v>
      </c>
    </row>
    <row r="94" spans="2:49">
      <c r="B94" s="193"/>
      <c r="C94" s="186"/>
      <c r="D94" s="187" t="str">
        <f t="shared" si="2"/>
        <v/>
      </c>
      <c r="E94" s="188"/>
      <c r="F94" s="169"/>
      <c r="G94" s="170"/>
      <c r="H94" s="189"/>
      <c r="I94" s="189"/>
      <c r="J94" s="190"/>
      <c r="K94" s="172"/>
      <c r="L94" s="172"/>
      <c r="M94" s="189"/>
      <c r="N94" s="189"/>
      <c r="O94" s="189"/>
      <c r="P94" s="191"/>
      <c r="Q94" s="170"/>
      <c r="R94" s="170"/>
      <c r="S94" s="192"/>
      <c r="AW94" s="34" t="s">
        <v>190</v>
      </c>
    </row>
    <row r="95" spans="2:49">
      <c r="B95" s="193"/>
      <c r="C95" s="186"/>
      <c r="D95" s="187" t="str">
        <f t="shared" si="2"/>
        <v/>
      </c>
      <c r="E95" s="188"/>
      <c r="F95" s="169"/>
      <c r="G95" s="170"/>
      <c r="H95" s="189"/>
      <c r="I95" s="189"/>
      <c r="J95" s="190"/>
      <c r="K95" s="172"/>
      <c r="L95" s="172"/>
      <c r="M95" s="189"/>
      <c r="N95" s="189"/>
      <c r="O95" s="189"/>
      <c r="P95" s="191"/>
      <c r="Q95" s="170"/>
      <c r="R95" s="170"/>
      <c r="S95" s="192"/>
      <c r="AW95" s="34" t="s">
        <v>190</v>
      </c>
    </row>
    <row r="96" spans="2:49">
      <c r="B96" s="193"/>
      <c r="C96" s="186"/>
      <c r="D96" s="187" t="str">
        <f t="shared" si="2"/>
        <v/>
      </c>
      <c r="E96" s="188"/>
      <c r="F96" s="169"/>
      <c r="G96" s="170"/>
      <c r="H96" s="189"/>
      <c r="I96" s="189"/>
      <c r="J96" s="190"/>
      <c r="K96" s="172"/>
      <c r="L96" s="172"/>
      <c r="M96" s="189"/>
      <c r="N96" s="189"/>
      <c r="O96" s="189"/>
      <c r="P96" s="191"/>
      <c r="Q96" s="170"/>
      <c r="R96" s="170"/>
      <c r="S96" s="192"/>
      <c r="AW96" s="34" t="s">
        <v>190</v>
      </c>
    </row>
    <row r="97" spans="2:49">
      <c r="B97" s="193"/>
      <c r="C97" s="186"/>
      <c r="D97" s="187" t="str">
        <f t="shared" si="2"/>
        <v/>
      </c>
      <c r="E97" s="188"/>
      <c r="F97" s="169"/>
      <c r="G97" s="170"/>
      <c r="H97" s="189"/>
      <c r="I97" s="189"/>
      <c r="J97" s="190"/>
      <c r="K97" s="172"/>
      <c r="L97" s="172"/>
      <c r="M97" s="189"/>
      <c r="N97" s="189"/>
      <c r="O97" s="189"/>
      <c r="P97" s="191"/>
      <c r="Q97" s="170"/>
      <c r="R97" s="170"/>
      <c r="S97" s="192"/>
      <c r="AW97" s="34" t="s">
        <v>190</v>
      </c>
    </row>
    <row r="98" spans="2:49">
      <c r="B98" s="193"/>
      <c r="C98" s="186"/>
      <c r="D98" s="187" t="str">
        <f t="shared" si="2"/>
        <v/>
      </c>
      <c r="E98" s="188"/>
      <c r="F98" s="169"/>
      <c r="G98" s="170"/>
      <c r="H98" s="189"/>
      <c r="I98" s="189"/>
      <c r="J98" s="190"/>
      <c r="K98" s="172"/>
      <c r="L98" s="172"/>
      <c r="M98" s="189"/>
      <c r="N98" s="189"/>
      <c r="O98" s="189"/>
      <c r="P98" s="191"/>
      <c r="Q98" s="170"/>
      <c r="R98" s="170"/>
      <c r="S98" s="192"/>
      <c r="AW98" s="34" t="s">
        <v>190</v>
      </c>
    </row>
    <row r="99" spans="2:49">
      <c r="B99" s="193"/>
      <c r="C99" s="186"/>
      <c r="D99" s="187" t="str">
        <f t="shared" si="2"/>
        <v/>
      </c>
      <c r="E99" s="188"/>
      <c r="F99" s="169"/>
      <c r="G99" s="170"/>
      <c r="H99" s="189"/>
      <c r="I99" s="189"/>
      <c r="J99" s="190"/>
      <c r="K99" s="172"/>
      <c r="L99" s="172"/>
      <c r="M99" s="189"/>
      <c r="N99" s="189"/>
      <c r="O99" s="189"/>
      <c r="P99" s="191"/>
      <c r="Q99" s="170"/>
      <c r="R99" s="170"/>
      <c r="S99" s="192"/>
      <c r="AW99" s="34" t="s">
        <v>190</v>
      </c>
    </row>
    <row r="100" spans="2:49">
      <c r="B100" s="193"/>
      <c r="C100" s="186"/>
      <c r="D100" s="187" t="str">
        <f t="shared" si="2"/>
        <v/>
      </c>
      <c r="E100" s="188"/>
      <c r="F100" s="169"/>
      <c r="G100" s="170"/>
      <c r="H100" s="189"/>
      <c r="I100" s="189"/>
      <c r="J100" s="190"/>
      <c r="K100" s="172"/>
      <c r="L100" s="172"/>
      <c r="M100" s="189"/>
      <c r="N100" s="189"/>
      <c r="O100" s="189"/>
      <c r="P100" s="191"/>
      <c r="Q100" s="170"/>
      <c r="R100" s="170"/>
      <c r="S100" s="192"/>
      <c r="AW100" s="34" t="s">
        <v>190</v>
      </c>
    </row>
    <row r="101" spans="2:49">
      <c r="B101" s="193"/>
      <c r="C101" s="186"/>
      <c r="D101" s="187" t="str">
        <f t="shared" si="2"/>
        <v/>
      </c>
      <c r="E101" s="188"/>
      <c r="F101" s="169"/>
      <c r="G101" s="170"/>
      <c r="H101" s="189"/>
      <c r="I101" s="189"/>
      <c r="J101" s="190"/>
      <c r="K101" s="172"/>
      <c r="L101" s="172"/>
      <c r="M101" s="189"/>
      <c r="N101" s="189"/>
      <c r="O101" s="189"/>
      <c r="P101" s="191"/>
      <c r="Q101" s="170"/>
      <c r="R101" s="170"/>
      <c r="S101" s="192"/>
      <c r="AW101" s="34" t="s">
        <v>190</v>
      </c>
    </row>
    <row r="102" spans="2:49">
      <c r="B102" s="193"/>
      <c r="C102" s="186"/>
      <c r="D102" s="187" t="str">
        <f t="shared" si="2"/>
        <v/>
      </c>
      <c r="E102" s="188"/>
      <c r="F102" s="169"/>
      <c r="G102" s="170"/>
      <c r="H102" s="189"/>
      <c r="I102" s="189"/>
      <c r="J102" s="190"/>
      <c r="K102" s="172"/>
      <c r="L102" s="172"/>
      <c r="M102" s="189"/>
      <c r="N102" s="189"/>
      <c r="O102" s="189"/>
      <c r="P102" s="191"/>
      <c r="Q102" s="170"/>
      <c r="R102" s="170"/>
      <c r="S102" s="192"/>
      <c r="AW102" s="34" t="s">
        <v>190</v>
      </c>
    </row>
    <row r="103" spans="2:49">
      <c r="B103" s="193"/>
      <c r="C103" s="186"/>
      <c r="D103" s="187" t="str">
        <f t="shared" si="2"/>
        <v/>
      </c>
      <c r="E103" s="188"/>
      <c r="F103" s="169"/>
      <c r="G103" s="170"/>
      <c r="H103" s="189"/>
      <c r="I103" s="189"/>
      <c r="J103" s="190"/>
      <c r="K103" s="172"/>
      <c r="L103" s="172"/>
      <c r="M103" s="189"/>
      <c r="N103" s="189"/>
      <c r="O103" s="189"/>
      <c r="P103" s="191"/>
      <c r="Q103" s="170"/>
      <c r="R103" s="170"/>
      <c r="S103" s="192"/>
      <c r="AW103" s="34" t="s">
        <v>190</v>
      </c>
    </row>
    <row r="104" spans="2:49">
      <c r="B104" s="193"/>
      <c r="C104" s="186"/>
      <c r="D104" s="187" t="str">
        <f t="shared" si="2"/>
        <v/>
      </c>
      <c r="E104" s="188"/>
      <c r="F104" s="169"/>
      <c r="G104" s="170"/>
      <c r="H104" s="189"/>
      <c r="I104" s="189"/>
      <c r="J104" s="190"/>
      <c r="K104" s="172"/>
      <c r="L104" s="172"/>
      <c r="M104" s="189"/>
      <c r="N104" s="189"/>
      <c r="O104" s="189"/>
      <c r="P104" s="191"/>
      <c r="Q104" s="170"/>
      <c r="R104" s="170"/>
      <c r="S104" s="192"/>
      <c r="AW104" s="34" t="s">
        <v>190</v>
      </c>
    </row>
    <row r="105" spans="2:49">
      <c r="B105" s="193"/>
      <c r="C105" s="186"/>
      <c r="D105" s="187" t="str">
        <f t="shared" si="2"/>
        <v/>
      </c>
      <c r="E105" s="188"/>
      <c r="F105" s="169"/>
      <c r="G105" s="170"/>
      <c r="H105" s="189"/>
      <c r="I105" s="189"/>
      <c r="J105" s="190"/>
      <c r="K105" s="172"/>
      <c r="L105" s="172"/>
      <c r="M105" s="189"/>
      <c r="N105" s="189"/>
      <c r="O105" s="189"/>
      <c r="P105" s="191"/>
      <c r="Q105" s="170"/>
      <c r="R105" s="170"/>
      <c r="S105" s="192"/>
      <c r="AW105" s="34" t="s">
        <v>190</v>
      </c>
    </row>
    <row r="106" spans="2:49">
      <c r="B106" s="193"/>
      <c r="C106" s="186"/>
      <c r="D106" s="187" t="str">
        <f t="shared" si="2"/>
        <v/>
      </c>
      <c r="E106" s="188"/>
      <c r="F106" s="169"/>
      <c r="G106" s="170"/>
      <c r="H106" s="189"/>
      <c r="I106" s="189"/>
      <c r="J106" s="190"/>
      <c r="K106" s="172"/>
      <c r="L106" s="172"/>
      <c r="M106" s="189"/>
      <c r="N106" s="189"/>
      <c r="O106" s="189"/>
      <c r="P106" s="191"/>
      <c r="Q106" s="170"/>
      <c r="R106" s="170"/>
      <c r="S106" s="192"/>
      <c r="AW106" s="34" t="s">
        <v>190</v>
      </c>
    </row>
    <row r="107" spans="2:49">
      <c r="B107" s="194"/>
      <c r="C107" s="195"/>
      <c r="D107" s="196" t="str">
        <f t="shared" si="2"/>
        <v/>
      </c>
      <c r="E107" s="197"/>
      <c r="F107" s="178"/>
      <c r="G107" s="179"/>
      <c r="H107" s="198"/>
      <c r="I107" s="198"/>
      <c r="J107" s="199"/>
      <c r="K107" s="181"/>
      <c r="L107" s="181"/>
      <c r="M107" s="198"/>
      <c r="N107" s="198"/>
      <c r="O107" s="198"/>
      <c r="P107" s="200"/>
      <c r="Q107" s="179"/>
      <c r="R107" s="179"/>
      <c r="S107" s="201"/>
      <c r="AW107" s="34" t="s">
        <v>190</v>
      </c>
    </row>
    <row r="108" spans="2:49">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c r="AH108" s="34" t="s">
        <v>190</v>
      </c>
      <c r="AI108" s="34" t="s">
        <v>190</v>
      </c>
      <c r="AJ108" s="34" t="s">
        <v>190</v>
      </c>
      <c r="AK108" s="34" t="s">
        <v>190</v>
      </c>
      <c r="AL108" s="34" t="s">
        <v>190</v>
      </c>
      <c r="AM108" s="34" t="s">
        <v>190</v>
      </c>
      <c r="AN108" s="34" t="s">
        <v>190</v>
      </c>
      <c r="AO108" s="34" t="s">
        <v>190</v>
      </c>
      <c r="AP108" s="34" t="s">
        <v>190</v>
      </c>
      <c r="AQ108" s="34" t="s">
        <v>190</v>
      </c>
      <c r="AR108" s="34" t="s">
        <v>190</v>
      </c>
      <c r="AS108" s="34" t="s">
        <v>190</v>
      </c>
      <c r="AT108" s="34" t="s">
        <v>190</v>
      </c>
      <c r="AU108" s="34" t="s">
        <v>190</v>
      </c>
      <c r="AV108" s="34" t="s">
        <v>190</v>
      </c>
      <c r="AW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5" zoomScaleNormal="75" workbookViewId="0">
      <pane ySplit="9" topLeftCell="A10" activePane="bottomLeft" state="frozen"/>
      <selection activeCell="I4" sqref="I4"/>
      <selection pane="bottomLeft" activeCell="E20" sqref="E20"/>
    </sheetView>
  </sheetViews>
  <sheetFormatPr defaultColWidth="8" defaultRowHeight="16.2"/>
  <cols>
    <col min="1" max="1" width="3.5" style="34" customWidth="1"/>
    <col min="2" max="2" width="9.09765625" style="7" bestFit="1" customWidth="1"/>
    <col min="3" max="4" width="9.5" style="34" customWidth="1"/>
    <col min="5" max="9" width="23.09765625" style="34" customWidth="1"/>
    <col min="10" max="10" width="36.5" style="34" customWidth="1"/>
    <col min="11" max="11" width="8" style="34"/>
    <col min="12" max="12" width="8" style="48"/>
    <col min="13" max="16384" width="8" style="34"/>
  </cols>
  <sheetData>
    <row r="1" spans="2:19" s="3" customFormat="1">
      <c r="S1" s="25"/>
    </row>
    <row r="2" spans="2:19" s="3" customFormat="1" hidden="1">
      <c r="B2" s="234" t="s">
        <v>1</v>
      </c>
      <c r="C2" s="234" t="s">
        <v>2</v>
      </c>
      <c r="D2" s="234" t="s">
        <v>3</v>
      </c>
      <c r="S2" s="25"/>
    </row>
    <row r="3" spans="2:19" s="3" customFormat="1" hidden="1">
      <c r="B3" s="234" t="str">
        <f>走行データ一覧!G4&amp;""</f>
        <v/>
      </c>
      <c r="C3" s="234" t="str">
        <f>走行データ一覧!H4&amp;""</f>
        <v>宮城県</v>
      </c>
      <c r="D3" s="234" t="str">
        <f>走行データ一覧!I4&amp;""</f>
        <v>仙台市</v>
      </c>
      <c r="S3" s="25"/>
    </row>
    <row r="4" spans="2:19" ht="16.5" hidden="1" customHeight="1"/>
    <row r="5" spans="2:19">
      <c r="B5" s="47" t="s">
        <v>261</v>
      </c>
      <c r="D5" s="47"/>
    </row>
    <row r="6" spans="2:19">
      <c r="B6" s="7" t="s">
        <v>262</v>
      </c>
      <c r="C6" s="47"/>
      <c r="D6" s="47"/>
    </row>
    <row r="7" spans="2:19" ht="48.6">
      <c r="B7" s="38"/>
      <c r="C7" s="47"/>
      <c r="D7" s="47"/>
      <c r="I7" s="6" t="s">
        <v>263</v>
      </c>
      <c r="J7" s="87"/>
    </row>
    <row r="8" spans="2:19" ht="18" customHeight="1">
      <c r="B8" s="88" t="s">
        <v>256</v>
      </c>
      <c r="C8" s="111">
        <v>76</v>
      </c>
      <c r="D8" s="111" t="s">
        <v>194</v>
      </c>
      <c r="E8" s="111">
        <v>77</v>
      </c>
      <c r="F8" s="111">
        <v>78</v>
      </c>
      <c r="G8" s="111">
        <v>79</v>
      </c>
      <c r="H8" s="111">
        <v>80</v>
      </c>
      <c r="I8" s="111">
        <v>81</v>
      </c>
      <c r="J8" s="119">
        <v>82</v>
      </c>
      <c r="K8" s="34" t="s">
        <v>190</v>
      </c>
    </row>
    <row r="9" spans="2:19">
      <c r="B9" s="78" t="s">
        <v>9</v>
      </c>
      <c r="C9" s="59" t="s">
        <v>99</v>
      </c>
      <c r="D9" s="57" t="s">
        <v>195</v>
      </c>
      <c r="E9" s="57" t="s">
        <v>264</v>
      </c>
      <c r="F9" s="57" t="s">
        <v>265</v>
      </c>
      <c r="G9" s="57" t="s">
        <v>181</v>
      </c>
      <c r="H9" s="57" t="s">
        <v>183</v>
      </c>
      <c r="I9" s="57" t="s">
        <v>266</v>
      </c>
      <c r="J9" s="63" t="s">
        <v>267</v>
      </c>
      <c r="K9" s="34" t="s">
        <v>190</v>
      </c>
      <c r="L9" s="79"/>
    </row>
    <row r="10" spans="2:19">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190</v>
      </c>
    </row>
    <row r="11" spans="2:19">
      <c r="B11" s="166" t="s">
        <v>209</v>
      </c>
      <c r="C11" s="167">
        <v>45970</v>
      </c>
      <c r="D11" s="145" t="str">
        <f t="shared" si="0"/>
        <v>日</v>
      </c>
      <c r="E11" s="168">
        <v>0.61805555555555558</v>
      </c>
      <c r="F11" s="168">
        <v>0.6235532407407407</v>
      </c>
      <c r="G11" s="168">
        <v>0.61805555555555558</v>
      </c>
      <c r="H11" s="168">
        <v>0.61659722222222224</v>
      </c>
      <c r="I11" s="174" t="s">
        <v>343</v>
      </c>
      <c r="J11" s="202" t="s">
        <v>481</v>
      </c>
      <c r="K11" s="34" t="s">
        <v>190</v>
      </c>
    </row>
    <row r="12" spans="2:19">
      <c r="B12" s="166"/>
      <c r="C12" s="167"/>
      <c r="D12" s="145" t="str">
        <f t="shared" si="0"/>
        <v/>
      </c>
      <c r="E12" s="168"/>
      <c r="F12" s="168"/>
      <c r="G12" s="168"/>
      <c r="H12" s="168"/>
      <c r="I12" s="174"/>
      <c r="J12" s="202"/>
      <c r="K12" s="34" t="s">
        <v>190</v>
      </c>
    </row>
    <row r="13" spans="2:19">
      <c r="B13" s="166"/>
      <c r="C13" s="167"/>
      <c r="D13" s="145" t="str">
        <f t="shared" si="0"/>
        <v/>
      </c>
      <c r="E13" s="168"/>
      <c r="F13" s="168"/>
      <c r="G13" s="168"/>
      <c r="H13" s="168"/>
      <c r="I13" s="174"/>
      <c r="J13" s="202"/>
      <c r="K13" s="34" t="s">
        <v>190</v>
      </c>
    </row>
    <row r="14" spans="2:19">
      <c r="B14" s="166"/>
      <c r="C14" s="167"/>
      <c r="D14" s="145" t="str">
        <f t="shared" si="0"/>
        <v/>
      </c>
      <c r="E14" s="168"/>
      <c r="F14" s="168"/>
      <c r="G14" s="168"/>
      <c r="H14" s="168"/>
      <c r="I14" s="174"/>
      <c r="J14" s="202"/>
      <c r="K14" s="34" t="s">
        <v>190</v>
      </c>
    </row>
    <row r="15" spans="2:19">
      <c r="B15" s="166"/>
      <c r="C15" s="167"/>
      <c r="D15" s="145" t="str">
        <f t="shared" si="0"/>
        <v/>
      </c>
      <c r="E15" s="168"/>
      <c r="F15" s="168"/>
      <c r="G15" s="168"/>
      <c r="H15" s="168"/>
      <c r="I15" s="174"/>
      <c r="J15" s="202"/>
      <c r="K15" s="34" t="s">
        <v>190</v>
      </c>
    </row>
    <row r="16" spans="2:19">
      <c r="B16" s="166"/>
      <c r="C16" s="167"/>
      <c r="D16" s="145" t="str">
        <f t="shared" si="0"/>
        <v/>
      </c>
      <c r="E16" s="168"/>
      <c r="F16" s="168"/>
      <c r="G16" s="168"/>
      <c r="H16" s="168"/>
      <c r="I16" s="174"/>
      <c r="J16" s="202"/>
      <c r="K16" s="34" t="s">
        <v>190</v>
      </c>
    </row>
    <row r="17" spans="2:11">
      <c r="B17" s="166"/>
      <c r="C17" s="167"/>
      <c r="D17" s="145" t="str">
        <f t="shared" si="0"/>
        <v/>
      </c>
      <c r="E17" s="168"/>
      <c r="F17" s="168"/>
      <c r="G17" s="168"/>
      <c r="H17" s="168"/>
      <c r="I17" s="174"/>
      <c r="J17" s="202"/>
      <c r="K17" s="34" t="s">
        <v>190</v>
      </c>
    </row>
    <row r="18" spans="2:11">
      <c r="B18" s="166"/>
      <c r="C18" s="167"/>
      <c r="D18" s="145" t="str">
        <f t="shared" si="0"/>
        <v/>
      </c>
      <c r="E18" s="168"/>
      <c r="F18" s="168"/>
      <c r="G18" s="168"/>
      <c r="H18" s="168"/>
      <c r="I18" s="174"/>
      <c r="J18" s="202"/>
      <c r="K18" s="34" t="s">
        <v>190</v>
      </c>
    </row>
    <row r="19" spans="2:11">
      <c r="B19" s="166"/>
      <c r="C19" s="167"/>
      <c r="D19" s="145" t="str">
        <f t="shared" si="0"/>
        <v/>
      </c>
      <c r="E19" s="168"/>
      <c r="F19" s="168"/>
      <c r="G19" s="168"/>
      <c r="H19" s="168"/>
      <c r="I19" s="174"/>
      <c r="J19" s="202"/>
      <c r="K19" s="34" t="s">
        <v>190</v>
      </c>
    </row>
    <row r="20" spans="2:11">
      <c r="B20" s="166"/>
      <c r="C20" s="167"/>
      <c r="D20" s="145" t="str">
        <f t="shared" si="0"/>
        <v/>
      </c>
      <c r="E20" s="168"/>
      <c r="F20" s="168"/>
      <c r="G20" s="168"/>
      <c r="H20" s="168"/>
      <c r="I20" s="174"/>
      <c r="J20" s="202"/>
      <c r="K20" s="34" t="s">
        <v>190</v>
      </c>
    </row>
    <row r="21" spans="2:11">
      <c r="B21" s="166"/>
      <c r="C21" s="167"/>
      <c r="D21" s="145" t="str">
        <f t="shared" si="0"/>
        <v/>
      </c>
      <c r="E21" s="168"/>
      <c r="F21" s="168"/>
      <c r="G21" s="168"/>
      <c r="H21" s="168"/>
      <c r="I21" s="174"/>
      <c r="J21" s="202"/>
      <c r="K21" s="34" t="s">
        <v>190</v>
      </c>
    </row>
    <row r="22" spans="2:11">
      <c r="B22" s="166"/>
      <c r="C22" s="167"/>
      <c r="D22" s="145" t="str">
        <f t="shared" si="0"/>
        <v/>
      </c>
      <c r="E22" s="168"/>
      <c r="F22" s="168"/>
      <c r="G22" s="168"/>
      <c r="H22" s="168"/>
      <c r="I22" s="174"/>
      <c r="J22" s="202"/>
      <c r="K22" s="34" t="s">
        <v>190</v>
      </c>
    </row>
    <row r="23" spans="2:11">
      <c r="B23" s="166"/>
      <c r="C23" s="167"/>
      <c r="D23" s="145" t="str">
        <f t="shared" si="0"/>
        <v/>
      </c>
      <c r="E23" s="168"/>
      <c r="F23" s="168"/>
      <c r="G23" s="168"/>
      <c r="H23" s="168"/>
      <c r="I23" s="174"/>
      <c r="J23" s="202"/>
      <c r="K23" s="34" t="s">
        <v>190</v>
      </c>
    </row>
    <row r="24" spans="2:11">
      <c r="B24" s="166"/>
      <c r="C24" s="167"/>
      <c r="D24" s="145" t="str">
        <f t="shared" si="0"/>
        <v/>
      </c>
      <c r="E24" s="168"/>
      <c r="F24" s="168"/>
      <c r="G24" s="168"/>
      <c r="H24" s="168"/>
      <c r="I24" s="174"/>
      <c r="J24" s="202"/>
      <c r="K24" s="34" t="s">
        <v>190</v>
      </c>
    </row>
    <row r="25" spans="2:11">
      <c r="B25" s="166"/>
      <c r="C25" s="167"/>
      <c r="D25" s="145" t="str">
        <f t="shared" si="0"/>
        <v/>
      </c>
      <c r="E25" s="168"/>
      <c r="F25" s="168"/>
      <c r="G25" s="168"/>
      <c r="H25" s="168"/>
      <c r="I25" s="174"/>
      <c r="J25" s="202"/>
      <c r="K25" s="34" t="s">
        <v>190</v>
      </c>
    </row>
    <row r="26" spans="2:11">
      <c r="B26" s="166"/>
      <c r="C26" s="167"/>
      <c r="D26" s="145" t="str">
        <f t="shared" si="0"/>
        <v/>
      </c>
      <c r="E26" s="168"/>
      <c r="F26" s="168"/>
      <c r="G26" s="168"/>
      <c r="H26" s="168"/>
      <c r="I26" s="174"/>
      <c r="J26" s="202"/>
      <c r="K26" s="34" t="s">
        <v>190</v>
      </c>
    </row>
    <row r="27" spans="2:11">
      <c r="B27" s="166"/>
      <c r="C27" s="167"/>
      <c r="D27" s="145" t="str">
        <f t="shared" si="0"/>
        <v/>
      </c>
      <c r="E27" s="168"/>
      <c r="F27" s="168"/>
      <c r="G27" s="168"/>
      <c r="H27" s="168"/>
      <c r="I27" s="174"/>
      <c r="J27" s="202"/>
      <c r="K27" s="34" t="s">
        <v>190</v>
      </c>
    </row>
    <row r="28" spans="2:11">
      <c r="B28" s="166"/>
      <c r="C28" s="167"/>
      <c r="D28" s="145" t="str">
        <f t="shared" si="0"/>
        <v/>
      </c>
      <c r="E28" s="168"/>
      <c r="F28" s="168"/>
      <c r="G28" s="168"/>
      <c r="H28" s="168"/>
      <c r="I28" s="174"/>
      <c r="J28" s="202"/>
      <c r="K28" s="34" t="s">
        <v>190</v>
      </c>
    </row>
    <row r="29" spans="2:11">
      <c r="B29" s="166"/>
      <c r="C29" s="167"/>
      <c r="D29" s="145" t="str">
        <f t="shared" si="0"/>
        <v/>
      </c>
      <c r="E29" s="168"/>
      <c r="F29" s="168"/>
      <c r="G29" s="168"/>
      <c r="H29" s="168"/>
      <c r="I29" s="174"/>
      <c r="J29" s="202"/>
      <c r="K29" s="34" t="s">
        <v>190</v>
      </c>
    </row>
    <row r="30" spans="2:11">
      <c r="B30" s="166"/>
      <c r="C30" s="167"/>
      <c r="D30" s="145" t="str">
        <f t="shared" si="0"/>
        <v/>
      </c>
      <c r="E30" s="168"/>
      <c r="F30" s="168"/>
      <c r="G30" s="168"/>
      <c r="H30" s="168"/>
      <c r="I30" s="174"/>
      <c r="J30" s="202"/>
      <c r="K30" s="34" t="s">
        <v>190</v>
      </c>
    </row>
    <row r="31" spans="2:11">
      <c r="B31" s="166"/>
      <c r="C31" s="167"/>
      <c r="D31" s="145" t="str">
        <f t="shared" si="0"/>
        <v/>
      </c>
      <c r="E31" s="168"/>
      <c r="F31" s="168"/>
      <c r="G31" s="168"/>
      <c r="H31" s="168"/>
      <c r="I31" s="174"/>
      <c r="J31" s="202"/>
      <c r="K31" s="34" t="s">
        <v>190</v>
      </c>
    </row>
    <row r="32" spans="2:11">
      <c r="B32" s="166"/>
      <c r="C32" s="167"/>
      <c r="D32" s="145" t="str">
        <f t="shared" si="0"/>
        <v/>
      </c>
      <c r="E32" s="168"/>
      <c r="F32" s="168"/>
      <c r="G32" s="168"/>
      <c r="H32" s="168"/>
      <c r="I32" s="174"/>
      <c r="J32" s="202"/>
      <c r="K32" s="34" t="s">
        <v>190</v>
      </c>
    </row>
    <row r="33" spans="2:11">
      <c r="B33" s="166"/>
      <c r="C33" s="167"/>
      <c r="D33" s="145" t="str">
        <f t="shared" si="0"/>
        <v/>
      </c>
      <c r="E33" s="168"/>
      <c r="F33" s="168"/>
      <c r="G33" s="168"/>
      <c r="H33" s="168"/>
      <c r="I33" s="174"/>
      <c r="J33" s="202"/>
      <c r="K33" s="34" t="s">
        <v>190</v>
      </c>
    </row>
    <row r="34" spans="2:11">
      <c r="B34" s="166"/>
      <c r="C34" s="167"/>
      <c r="D34" s="145" t="str">
        <f t="shared" si="0"/>
        <v/>
      </c>
      <c r="E34" s="168"/>
      <c r="F34" s="168"/>
      <c r="G34" s="168"/>
      <c r="H34" s="168"/>
      <c r="I34" s="174"/>
      <c r="J34" s="202"/>
      <c r="K34" s="34" t="s">
        <v>190</v>
      </c>
    </row>
    <row r="35" spans="2:11">
      <c r="B35" s="166"/>
      <c r="C35" s="167"/>
      <c r="D35" s="145" t="str">
        <f t="shared" si="0"/>
        <v/>
      </c>
      <c r="E35" s="168"/>
      <c r="F35" s="168"/>
      <c r="G35" s="168"/>
      <c r="H35" s="168"/>
      <c r="I35" s="174"/>
      <c r="J35" s="202"/>
      <c r="K35" s="34" t="s">
        <v>190</v>
      </c>
    </row>
    <row r="36" spans="2:11">
      <c r="B36" s="166"/>
      <c r="C36" s="167"/>
      <c r="D36" s="145" t="str">
        <f t="shared" si="0"/>
        <v/>
      </c>
      <c r="E36" s="168"/>
      <c r="F36" s="168"/>
      <c r="G36" s="168"/>
      <c r="H36" s="168"/>
      <c r="I36" s="174"/>
      <c r="J36" s="202"/>
      <c r="K36" s="34" t="s">
        <v>190</v>
      </c>
    </row>
    <row r="37" spans="2:11">
      <c r="B37" s="166"/>
      <c r="C37" s="167"/>
      <c r="D37" s="145" t="str">
        <f t="shared" si="0"/>
        <v/>
      </c>
      <c r="E37" s="168"/>
      <c r="F37" s="168"/>
      <c r="G37" s="168"/>
      <c r="H37" s="168"/>
      <c r="I37" s="174"/>
      <c r="J37" s="202"/>
      <c r="K37" s="34" t="s">
        <v>190</v>
      </c>
    </row>
    <row r="38" spans="2:11">
      <c r="B38" s="166"/>
      <c r="C38" s="167"/>
      <c r="D38" s="145" t="str">
        <f t="shared" si="0"/>
        <v/>
      </c>
      <c r="E38" s="168"/>
      <c r="F38" s="168"/>
      <c r="G38" s="168"/>
      <c r="H38" s="168"/>
      <c r="I38" s="174"/>
      <c r="J38" s="202"/>
      <c r="K38" s="34" t="s">
        <v>190</v>
      </c>
    </row>
    <row r="39" spans="2:11">
      <c r="B39" s="166"/>
      <c r="C39" s="167"/>
      <c r="D39" s="145" t="str">
        <f t="shared" si="0"/>
        <v/>
      </c>
      <c r="E39" s="168"/>
      <c r="F39" s="168"/>
      <c r="G39" s="168"/>
      <c r="H39" s="168"/>
      <c r="I39" s="174"/>
      <c r="J39" s="202"/>
      <c r="K39" s="34" t="s">
        <v>190</v>
      </c>
    </row>
    <row r="40" spans="2:11">
      <c r="B40" s="166"/>
      <c r="C40" s="167"/>
      <c r="D40" s="145" t="str">
        <f t="shared" si="0"/>
        <v/>
      </c>
      <c r="E40" s="168"/>
      <c r="F40" s="168"/>
      <c r="G40" s="168"/>
      <c r="H40" s="168"/>
      <c r="I40" s="174"/>
      <c r="J40" s="202"/>
      <c r="K40" s="34" t="s">
        <v>190</v>
      </c>
    </row>
    <row r="41" spans="2:11">
      <c r="B41" s="166"/>
      <c r="C41" s="167"/>
      <c r="D41" s="145" t="str">
        <f t="shared" si="0"/>
        <v/>
      </c>
      <c r="E41" s="168"/>
      <c r="F41" s="168"/>
      <c r="G41" s="168"/>
      <c r="H41" s="168"/>
      <c r="I41" s="174"/>
      <c r="J41" s="202"/>
      <c r="K41" s="34" t="s">
        <v>190</v>
      </c>
    </row>
    <row r="42" spans="2:11">
      <c r="B42" s="166"/>
      <c r="C42" s="167"/>
      <c r="D42" s="145" t="str">
        <f t="shared" si="0"/>
        <v/>
      </c>
      <c r="E42" s="168"/>
      <c r="F42" s="168"/>
      <c r="G42" s="168"/>
      <c r="H42" s="168"/>
      <c r="I42" s="174"/>
      <c r="J42" s="202"/>
      <c r="K42" s="34" t="s">
        <v>190</v>
      </c>
    </row>
    <row r="43" spans="2:11">
      <c r="B43" s="166"/>
      <c r="C43" s="167"/>
      <c r="D43" s="145" t="str">
        <f t="shared" si="0"/>
        <v/>
      </c>
      <c r="E43" s="168"/>
      <c r="F43" s="168"/>
      <c r="G43" s="168"/>
      <c r="H43" s="168"/>
      <c r="I43" s="174"/>
      <c r="J43" s="202"/>
      <c r="K43" s="34" t="s">
        <v>190</v>
      </c>
    </row>
    <row r="44" spans="2:11">
      <c r="B44" s="166"/>
      <c r="C44" s="167"/>
      <c r="D44" s="145" t="str">
        <f t="shared" si="0"/>
        <v/>
      </c>
      <c r="E44" s="168"/>
      <c r="F44" s="168"/>
      <c r="G44" s="168"/>
      <c r="H44" s="168"/>
      <c r="I44" s="174"/>
      <c r="J44" s="202"/>
      <c r="K44" s="34" t="s">
        <v>190</v>
      </c>
    </row>
    <row r="45" spans="2:11">
      <c r="B45" s="166"/>
      <c r="C45" s="167"/>
      <c r="D45" s="145" t="str">
        <f t="shared" si="0"/>
        <v/>
      </c>
      <c r="E45" s="168"/>
      <c r="F45" s="168"/>
      <c r="G45" s="168"/>
      <c r="H45" s="168"/>
      <c r="I45" s="174"/>
      <c r="J45" s="202"/>
      <c r="K45" s="34" t="s">
        <v>190</v>
      </c>
    </row>
    <row r="46" spans="2:11">
      <c r="B46" s="166"/>
      <c r="C46" s="167"/>
      <c r="D46" s="145" t="str">
        <f t="shared" si="0"/>
        <v/>
      </c>
      <c r="E46" s="168"/>
      <c r="F46" s="168"/>
      <c r="G46" s="168"/>
      <c r="H46" s="168"/>
      <c r="I46" s="174"/>
      <c r="J46" s="202"/>
      <c r="K46" s="34" t="s">
        <v>190</v>
      </c>
    </row>
    <row r="47" spans="2:11">
      <c r="B47" s="166"/>
      <c r="C47" s="167"/>
      <c r="D47" s="145" t="str">
        <f t="shared" si="0"/>
        <v/>
      </c>
      <c r="E47" s="168"/>
      <c r="F47" s="168"/>
      <c r="G47" s="168"/>
      <c r="H47" s="168"/>
      <c r="I47" s="174"/>
      <c r="J47" s="202"/>
      <c r="K47" s="34" t="s">
        <v>190</v>
      </c>
    </row>
    <row r="48" spans="2:11">
      <c r="B48" s="166"/>
      <c r="C48" s="167"/>
      <c r="D48" s="145" t="str">
        <f t="shared" si="0"/>
        <v/>
      </c>
      <c r="E48" s="168"/>
      <c r="F48" s="168"/>
      <c r="G48" s="168"/>
      <c r="H48" s="168"/>
      <c r="I48" s="174"/>
      <c r="J48" s="202"/>
      <c r="K48" s="34" t="s">
        <v>190</v>
      </c>
    </row>
    <row r="49" spans="2:11">
      <c r="B49" s="166"/>
      <c r="C49" s="167"/>
      <c r="D49" s="145" t="str">
        <f t="shared" si="0"/>
        <v/>
      </c>
      <c r="E49" s="168"/>
      <c r="F49" s="168"/>
      <c r="G49" s="168"/>
      <c r="H49" s="168"/>
      <c r="I49" s="174"/>
      <c r="J49" s="202"/>
      <c r="K49" s="34" t="s">
        <v>190</v>
      </c>
    </row>
    <row r="50" spans="2:11">
      <c r="B50" s="166"/>
      <c r="C50" s="167"/>
      <c r="D50" s="145" t="str">
        <f t="shared" si="0"/>
        <v/>
      </c>
      <c r="E50" s="168"/>
      <c r="F50" s="168"/>
      <c r="G50" s="168"/>
      <c r="H50" s="168"/>
      <c r="I50" s="174"/>
      <c r="J50" s="202"/>
      <c r="K50" s="34" t="s">
        <v>190</v>
      </c>
    </row>
    <row r="51" spans="2:11">
      <c r="B51" s="166"/>
      <c r="C51" s="167"/>
      <c r="D51" s="145" t="str">
        <f t="shared" si="0"/>
        <v/>
      </c>
      <c r="E51" s="168"/>
      <c r="F51" s="168"/>
      <c r="G51" s="168"/>
      <c r="H51" s="168"/>
      <c r="I51" s="174"/>
      <c r="J51" s="202"/>
      <c r="K51" s="34" t="s">
        <v>190</v>
      </c>
    </row>
    <row r="52" spans="2:11">
      <c r="B52" s="166"/>
      <c r="C52" s="167"/>
      <c r="D52" s="145" t="str">
        <f t="shared" si="0"/>
        <v/>
      </c>
      <c r="E52" s="168"/>
      <c r="F52" s="168"/>
      <c r="G52" s="168"/>
      <c r="H52" s="168"/>
      <c r="I52" s="174"/>
      <c r="J52" s="202"/>
      <c r="K52" s="34" t="s">
        <v>190</v>
      </c>
    </row>
    <row r="53" spans="2:11">
      <c r="B53" s="166"/>
      <c r="C53" s="167"/>
      <c r="D53" s="145" t="str">
        <f t="shared" si="0"/>
        <v/>
      </c>
      <c r="E53" s="168"/>
      <c r="F53" s="168"/>
      <c r="G53" s="168"/>
      <c r="H53" s="168"/>
      <c r="I53" s="174"/>
      <c r="J53" s="202"/>
      <c r="K53" s="34" t="s">
        <v>190</v>
      </c>
    </row>
    <row r="54" spans="2:11">
      <c r="B54" s="166"/>
      <c r="C54" s="167"/>
      <c r="D54" s="145" t="str">
        <f t="shared" si="0"/>
        <v/>
      </c>
      <c r="E54" s="168"/>
      <c r="F54" s="168"/>
      <c r="G54" s="168"/>
      <c r="H54" s="168"/>
      <c r="I54" s="174"/>
      <c r="J54" s="202"/>
      <c r="K54" s="34" t="s">
        <v>190</v>
      </c>
    </row>
    <row r="55" spans="2:11">
      <c r="B55" s="166"/>
      <c r="C55" s="167"/>
      <c r="D55" s="145" t="str">
        <f t="shared" si="0"/>
        <v/>
      </c>
      <c r="E55" s="168"/>
      <c r="F55" s="168"/>
      <c r="G55" s="168"/>
      <c r="H55" s="168"/>
      <c r="I55" s="174"/>
      <c r="J55" s="202"/>
      <c r="K55" s="34" t="s">
        <v>190</v>
      </c>
    </row>
    <row r="56" spans="2:11">
      <c r="B56" s="166"/>
      <c r="C56" s="167"/>
      <c r="D56" s="145" t="str">
        <f t="shared" si="0"/>
        <v/>
      </c>
      <c r="E56" s="168"/>
      <c r="F56" s="168"/>
      <c r="G56" s="168"/>
      <c r="H56" s="168"/>
      <c r="I56" s="174"/>
      <c r="J56" s="202"/>
      <c r="K56" s="34" t="s">
        <v>190</v>
      </c>
    </row>
    <row r="57" spans="2:11">
      <c r="B57" s="166"/>
      <c r="C57" s="167"/>
      <c r="D57" s="145" t="str">
        <f t="shared" si="0"/>
        <v/>
      </c>
      <c r="E57" s="168"/>
      <c r="F57" s="168"/>
      <c r="G57" s="168"/>
      <c r="H57" s="168"/>
      <c r="I57" s="174"/>
      <c r="J57" s="202"/>
      <c r="K57" s="34" t="s">
        <v>190</v>
      </c>
    </row>
    <row r="58" spans="2:11">
      <c r="B58" s="166"/>
      <c r="C58" s="167"/>
      <c r="D58" s="145" t="str">
        <f t="shared" si="0"/>
        <v/>
      </c>
      <c r="E58" s="168"/>
      <c r="F58" s="168"/>
      <c r="G58" s="168"/>
      <c r="H58" s="168"/>
      <c r="I58" s="174"/>
      <c r="J58" s="202"/>
      <c r="K58" s="34" t="s">
        <v>190</v>
      </c>
    </row>
    <row r="59" spans="2:11">
      <c r="B59" s="166"/>
      <c r="C59" s="167"/>
      <c r="D59" s="145" t="str">
        <f t="shared" si="0"/>
        <v/>
      </c>
      <c r="E59" s="168"/>
      <c r="F59" s="168"/>
      <c r="G59" s="168"/>
      <c r="H59" s="168"/>
      <c r="I59" s="174"/>
      <c r="J59" s="202"/>
      <c r="K59" s="34" t="s">
        <v>190</v>
      </c>
    </row>
    <row r="60" spans="2:11">
      <c r="B60" s="166"/>
      <c r="C60" s="167"/>
      <c r="D60" s="145" t="str">
        <f t="shared" si="0"/>
        <v/>
      </c>
      <c r="E60" s="168"/>
      <c r="F60" s="168"/>
      <c r="G60" s="168"/>
      <c r="H60" s="168"/>
      <c r="I60" s="174"/>
      <c r="J60" s="202"/>
      <c r="K60" s="34" t="s">
        <v>190</v>
      </c>
    </row>
    <row r="61" spans="2:11">
      <c r="B61" s="166"/>
      <c r="C61" s="167"/>
      <c r="D61" s="145" t="str">
        <f t="shared" si="0"/>
        <v/>
      </c>
      <c r="E61" s="168"/>
      <c r="F61" s="168"/>
      <c r="G61" s="168"/>
      <c r="H61" s="168"/>
      <c r="I61" s="174"/>
      <c r="J61" s="202"/>
      <c r="K61" s="34" t="s">
        <v>190</v>
      </c>
    </row>
    <row r="62" spans="2:11">
      <c r="B62" s="166"/>
      <c r="C62" s="167"/>
      <c r="D62" s="145" t="str">
        <f t="shared" si="0"/>
        <v/>
      </c>
      <c r="E62" s="168"/>
      <c r="F62" s="168"/>
      <c r="G62" s="168"/>
      <c r="H62" s="168"/>
      <c r="I62" s="174"/>
      <c r="J62" s="202"/>
      <c r="K62" s="34" t="s">
        <v>190</v>
      </c>
    </row>
    <row r="63" spans="2:11">
      <c r="B63" s="166"/>
      <c r="C63" s="167"/>
      <c r="D63" s="145" t="str">
        <f t="shared" si="0"/>
        <v/>
      </c>
      <c r="E63" s="168"/>
      <c r="F63" s="168"/>
      <c r="G63" s="168"/>
      <c r="H63" s="168"/>
      <c r="I63" s="174"/>
      <c r="J63" s="202"/>
      <c r="K63" s="34" t="s">
        <v>190</v>
      </c>
    </row>
    <row r="64" spans="2:11">
      <c r="B64" s="166"/>
      <c r="C64" s="167"/>
      <c r="D64" s="145" t="str">
        <f t="shared" si="0"/>
        <v/>
      </c>
      <c r="E64" s="168"/>
      <c r="F64" s="168"/>
      <c r="G64" s="168"/>
      <c r="H64" s="168"/>
      <c r="I64" s="174"/>
      <c r="J64" s="202"/>
      <c r="K64" s="34" t="s">
        <v>190</v>
      </c>
    </row>
    <row r="65" spans="2:11">
      <c r="B65" s="166"/>
      <c r="C65" s="167"/>
      <c r="D65" s="145" t="str">
        <f t="shared" si="0"/>
        <v/>
      </c>
      <c r="E65" s="168"/>
      <c r="F65" s="168"/>
      <c r="G65" s="168"/>
      <c r="H65" s="168"/>
      <c r="I65" s="174"/>
      <c r="J65" s="202"/>
      <c r="K65" s="34" t="s">
        <v>190</v>
      </c>
    </row>
    <row r="66" spans="2:11">
      <c r="B66" s="166"/>
      <c r="C66" s="167"/>
      <c r="D66" s="145" t="str">
        <f t="shared" si="0"/>
        <v/>
      </c>
      <c r="E66" s="168"/>
      <c r="F66" s="168"/>
      <c r="G66" s="168"/>
      <c r="H66" s="168"/>
      <c r="I66" s="174"/>
      <c r="J66" s="202"/>
      <c r="K66" s="34" t="s">
        <v>190</v>
      </c>
    </row>
    <row r="67" spans="2:11">
      <c r="B67" s="166"/>
      <c r="C67" s="167"/>
      <c r="D67" s="145" t="str">
        <f t="shared" si="0"/>
        <v/>
      </c>
      <c r="E67" s="168"/>
      <c r="F67" s="168"/>
      <c r="G67" s="168"/>
      <c r="H67" s="168"/>
      <c r="I67" s="174"/>
      <c r="J67" s="202"/>
      <c r="K67" s="34" t="s">
        <v>190</v>
      </c>
    </row>
    <row r="68" spans="2:11">
      <c r="B68" s="166"/>
      <c r="C68" s="167"/>
      <c r="D68" s="145" t="str">
        <f t="shared" si="0"/>
        <v/>
      </c>
      <c r="E68" s="168"/>
      <c r="F68" s="168"/>
      <c r="G68" s="168"/>
      <c r="H68" s="168"/>
      <c r="I68" s="174"/>
      <c r="J68" s="202"/>
      <c r="K68" s="34" t="s">
        <v>190</v>
      </c>
    </row>
    <row r="69" spans="2:11">
      <c r="B69" s="166"/>
      <c r="C69" s="167"/>
      <c r="D69" s="145" t="str">
        <f t="shared" si="0"/>
        <v/>
      </c>
      <c r="E69" s="168"/>
      <c r="F69" s="168"/>
      <c r="G69" s="168"/>
      <c r="H69" s="168"/>
      <c r="I69" s="174"/>
      <c r="J69" s="202"/>
      <c r="K69" s="34" t="s">
        <v>190</v>
      </c>
    </row>
    <row r="70" spans="2:11">
      <c r="B70" s="166"/>
      <c r="C70" s="167"/>
      <c r="D70" s="145" t="str">
        <f t="shared" si="0"/>
        <v/>
      </c>
      <c r="E70" s="168"/>
      <c r="F70" s="168"/>
      <c r="G70" s="168"/>
      <c r="H70" s="168"/>
      <c r="I70" s="174"/>
      <c r="J70" s="202"/>
      <c r="K70" s="34" t="s">
        <v>190</v>
      </c>
    </row>
    <row r="71" spans="2:11">
      <c r="B71" s="166"/>
      <c r="C71" s="167"/>
      <c r="D71" s="145" t="str">
        <f t="shared" si="0"/>
        <v/>
      </c>
      <c r="E71" s="168"/>
      <c r="F71" s="168"/>
      <c r="G71" s="168"/>
      <c r="H71" s="168"/>
      <c r="I71" s="174"/>
      <c r="J71" s="202"/>
      <c r="K71" s="34" t="s">
        <v>190</v>
      </c>
    </row>
    <row r="72" spans="2:11">
      <c r="B72" s="166"/>
      <c r="C72" s="167"/>
      <c r="D72" s="145" t="str">
        <f t="shared" si="0"/>
        <v/>
      </c>
      <c r="E72" s="168"/>
      <c r="F72" s="168"/>
      <c r="G72" s="168"/>
      <c r="H72" s="168"/>
      <c r="I72" s="174"/>
      <c r="J72" s="202"/>
      <c r="K72" s="34" t="s">
        <v>190</v>
      </c>
    </row>
    <row r="73" spans="2:11">
      <c r="B73" s="166"/>
      <c r="C73" s="167"/>
      <c r="D73" s="145" t="str">
        <f t="shared" si="0"/>
        <v/>
      </c>
      <c r="E73" s="168"/>
      <c r="F73" s="168"/>
      <c r="G73" s="168"/>
      <c r="H73" s="168"/>
      <c r="I73" s="174"/>
      <c r="J73" s="202"/>
      <c r="K73" s="34" t="s">
        <v>190</v>
      </c>
    </row>
    <row r="74" spans="2:11">
      <c r="B74" s="166"/>
      <c r="C74" s="167"/>
      <c r="D74" s="145" t="str">
        <f t="shared" ref="D74:D105" si="1">IF($C74 &lt;&gt; "", IF(ISERROR(MATCH(C74, 祝日, 0)), TEXT($C74, "aaa"), "祝日"), "")</f>
        <v/>
      </c>
      <c r="E74" s="168"/>
      <c r="F74" s="168"/>
      <c r="G74" s="168"/>
      <c r="H74" s="168"/>
      <c r="I74" s="174"/>
      <c r="J74" s="202"/>
      <c r="K74" s="34" t="s">
        <v>190</v>
      </c>
    </row>
    <row r="75" spans="2:11">
      <c r="B75" s="166"/>
      <c r="C75" s="167"/>
      <c r="D75" s="145" t="str">
        <f t="shared" si="1"/>
        <v/>
      </c>
      <c r="E75" s="168"/>
      <c r="F75" s="168"/>
      <c r="G75" s="168"/>
      <c r="H75" s="168"/>
      <c r="I75" s="174"/>
      <c r="J75" s="202"/>
      <c r="K75" s="34" t="s">
        <v>190</v>
      </c>
    </row>
    <row r="76" spans="2:11">
      <c r="B76" s="166"/>
      <c r="C76" s="167"/>
      <c r="D76" s="145" t="str">
        <f t="shared" si="1"/>
        <v/>
      </c>
      <c r="E76" s="168"/>
      <c r="F76" s="168"/>
      <c r="G76" s="168"/>
      <c r="H76" s="168"/>
      <c r="I76" s="174"/>
      <c r="J76" s="202"/>
      <c r="K76" s="34" t="s">
        <v>190</v>
      </c>
    </row>
    <row r="77" spans="2:11">
      <c r="B77" s="166"/>
      <c r="C77" s="167"/>
      <c r="D77" s="145" t="str">
        <f t="shared" si="1"/>
        <v/>
      </c>
      <c r="E77" s="168"/>
      <c r="F77" s="168"/>
      <c r="G77" s="168"/>
      <c r="H77" s="168"/>
      <c r="I77" s="174"/>
      <c r="J77" s="202"/>
      <c r="K77" s="34" t="s">
        <v>190</v>
      </c>
    </row>
    <row r="78" spans="2:11">
      <c r="B78" s="166"/>
      <c r="C78" s="167"/>
      <c r="D78" s="145" t="str">
        <f t="shared" si="1"/>
        <v/>
      </c>
      <c r="E78" s="168"/>
      <c r="F78" s="168"/>
      <c r="G78" s="168"/>
      <c r="H78" s="168"/>
      <c r="I78" s="174"/>
      <c r="J78" s="202"/>
      <c r="K78" s="34" t="s">
        <v>190</v>
      </c>
    </row>
    <row r="79" spans="2:11">
      <c r="B79" s="166"/>
      <c r="C79" s="167"/>
      <c r="D79" s="145" t="str">
        <f t="shared" si="1"/>
        <v/>
      </c>
      <c r="E79" s="168"/>
      <c r="F79" s="168"/>
      <c r="G79" s="168"/>
      <c r="H79" s="168"/>
      <c r="I79" s="174"/>
      <c r="J79" s="202"/>
      <c r="K79" s="34" t="s">
        <v>190</v>
      </c>
    </row>
    <row r="80" spans="2:11">
      <c r="B80" s="166"/>
      <c r="C80" s="167"/>
      <c r="D80" s="145" t="str">
        <f t="shared" si="1"/>
        <v/>
      </c>
      <c r="E80" s="168"/>
      <c r="F80" s="168"/>
      <c r="G80" s="168"/>
      <c r="H80" s="168"/>
      <c r="I80" s="174"/>
      <c r="J80" s="202"/>
      <c r="K80" s="34" t="s">
        <v>190</v>
      </c>
    </row>
    <row r="81" spans="2:11">
      <c r="B81" s="166"/>
      <c r="C81" s="167"/>
      <c r="D81" s="145" t="str">
        <f t="shared" si="1"/>
        <v/>
      </c>
      <c r="E81" s="168"/>
      <c r="F81" s="168"/>
      <c r="G81" s="168"/>
      <c r="H81" s="168"/>
      <c r="I81" s="174"/>
      <c r="J81" s="202"/>
      <c r="K81" s="34" t="s">
        <v>190</v>
      </c>
    </row>
    <row r="82" spans="2:11">
      <c r="B82" s="166"/>
      <c r="C82" s="167"/>
      <c r="D82" s="145" t="str">
        <f t="shared" si="1"/>
        <v/>
      </c>
      <c r="E82" s="168"/>
      <c r="F82" s="168"/>
      <c r="G82" s="168"/>
      <c r="H82" s="168"/>
      <c r="I82" s="174"/>
      <c r="J82" s="202"/>
      <c r="K82" s="34" t="s">
        <v>190</v>
      </c>
    </row>
    <row r="83" spans="2:11">
      <c r="B83" s="166"/>
      <c r="C83" s="167"/>
      <c r="D83" s="145" t="str">
        <f t="shared" si="1"/>
        <v/>
      </c>
      <c r="E83" s="168"/>
      <c r="F83" s="168"/>
      <c r="G83" s="168"/>
      <c r="H83" s="168"/>
      <c r="I83" s="174"/>
      <c r="J83" s="202"/>
      <c r="K83" s="34" t="s">
        <v>190</v>
      </c>
    </row>
    <row r="84" spans="2:11">
      <c r="B84" s="166"/>
      <c r="C84" s="167"/>
      <c r="D84" s="145" t="str">
        <f t="shared" si="1"/>
        <v/>
      </c>
      <c r="E84" s="168"/>
      <c r="F84" s="168"/>
      <c r="G84" s="168"/>
      <c r="H84" s="168"/>
      <c r="I84" s="174"/>
      <c r="J84" s="202"/>
      <c r="K84" s="34" t="s">
        <v>190</v>
      </c>
    </row>
    <row r="85" spans="2:11">
      <c r="B85" s="166"/>
      <c r="C85" s="167"/>
      <c r="D85" s="145" t="str">
        <f t="shared" si="1"/>
        <v/>
      </c>
      <c r="E85" s="168"/>
      <c r="F85" s="168"/>
      <c r="G85" s="168"/>
      <c r="H85" s="168"/>
      <c r="I85" s="174"/>
      <c r="J85" s="202"/>
      <c r="K85" s="34" t="s">
        <v>190</v>
      </c>
    </row>
    <row r="86" spans="2:11">
      <c r="B86" s="166"/>
      <c r="C86" s="167"/>
      <c r="D86" s="145" t="str">
        <f t="shared" si="1"/>
        <v/>
      </c>
      <c r="E86" s="168"/>
      <c r="F86" s="168"/>
      <c r="G86" s="168"/>
      <c r="H86" s="168"/>
      <c r="I86" s="174"/>
      <c r="J86" s="202"/>
      <c r="K86" s="34" t="s">
        <v>190</v>
      </c>
    </row>
    <row r="87" spans="2:11">
      <c r="B87" s="166"/>
      <c r="C87" s="167"/>
      <c r="D87" s="145" t="str">
        <f t="shared" si="1"/>
        <v/>
      </c>
      <c r="E87" s="168"/>
      <c r="F87" s="168"/>
      <c r="G87" s="168"/>
      <c r="H87" s="168"/>
      <c r="I87" s="174"/>
      <c r="J87" s="202"/>
      <c r="K87" s="34" t="s">
        <v>190</v>
      </c>
    </row>
    <row r="88" spans="2:11">
      <c r="B88" s="166"/>
      <c r="C88" s="167"/>
      <c r="D88" s="145" t="str">
        <f t="shared" si="1"/>
        <v/>
      </c>
      <c r="E88" s="168"/>
      <c r="F88" s="168"/>
      <c r="G88" s="168"/>
      <c r="H88" s="168"/>
      <c r="I88" s="174"/>
      <c r="J88" s="202"/>
      <c r="K88" s="34" t="s">
        <v>190</v>
      </c>
    </row>
    <row r="89" spans="2:11">
      <c r="B89" s="166"/>
      <c r="C89" s="167"/>
      <c r="D89" s="145" t="str">
        <f t="shared" si="1"/>
        <v/>
      </c>
      <c r="E89" s="168"/>
      <c r="F89" s="168"/>
      <c r="G89" s="168"/>
      <c r="H89" s="168"/>
      <c r="I89" s="174"/>
      <c r="J89" s="202"/>
      <c r="K89" s="34" t="s">
        <v>190</v>
      </c>
    </row>
    <row r="90" spans="2:11">
      <c r="B90" s="166"/>
      <c r="C90" s="167"/>
      <c r="D90" s="145" t="str">
        <f t="shared" si="1"/>
        <v/>
      </c>
      <c r="E90" s="168"/>
      <c r="F90" s="168"/>
      <c r="G90" s="168"/>
      <c r="H90" s="168"/>
      <c r="I90" s="174"/>
      <c r="J90" s="202"/>
      <c r="K90" s="34" t="s">
        <v>190</v>
      </c>
    </row>
    <row r="91" spans="2:11">
      <c r="B91" s="166"/>
      <c r="C91" s="167"/>
      <c r="D91" s="145" t="str">
        <f t="shared" si="1"/>
        <v/>
      </c>
      <c r="E91" s="168"/>
      <c r="F91" s="168"/>
      <c r="G91" s="168"/>
      <c r="H91" s="168"/>
      <c r="I91" s="174"/>
      <c r="J91" s="202"/>
      <c r="K91" s="34" t="s">
        <v>190</v>
      </c>
    </row>
    <row r="92" spans="2:11">
      <c r="B92" s="166"/>
      <c r="C92" s="167"/>
      <c r="D92" s="145" t="str">
        <f t="shared" si="1"/>
        <v/>
      </c>
      <c r="E92" s="168"/>
      <c r="F92" s="168"/>
      <c r="G92" s="168"/>
      <c r="H92" s="168"/>
      <c r="I92" s="174"/>
      <c r="J92" s="202"/>
      <c r="K92" s="34" t="s">
        <v>190</v>
      </c>
    </row>
    <row r="93" spans="2:11">
      <c r="B93" s="166"/>
      <c r="C93" s="167"/>
      <c r="D93" s="145" t="str">
        <f t="shared" si="1"/>
        <v/>
      </c>
      <c r="E93" s="168"/>
      <c r="F93" s="168"/>
      <c r="G93" s="168"/>
      <c r="H93" s="168"/>
      <c r="I93" s="174"/>
      <c r="J93" s="202"/>
      <c r="K93" s="34" t="s">
        <v>190</v>
      </c>
    </row>
    <row r="94" spans="2:11">
      <c r="B94" s="166"/>
      <c r="C94" s="167"/>
      <c r="D94" s="145" t="str">
        <f t="shared" si="1"/>
        <v/>
      </c>
      <c r="E94" s="168"/>
      <c r="F94" s="168"/>
      <c r="G94" s="168"/>
      <c r="H94" s="168"/>
      <c r="I94" s="174"/>
      <c r="J94" s="202"/>
      <c r="K94" s="34" t="s">
        <v>190</v>
      </c>
    </row>
    <row r="95" spans="2:11">
      <c r="B95" s="166"/>
      <c r="C95" s="167"/>
      <c r="D95" s="145" t="str">
        <f t="shared" si="1"/>
        <v/>
      </c>
      <c r="E95" s="168"/>
      <c r="F95" s="168"/>
      <c r="G95" s="168"/>
      <c r="H95" s="168"/>
      <c r="I95" s="174"/>
      <c r="J95" s="202"/>
      <c r="K95" s="34" t="s">
        <v>190</v>
      </c>
    </row>
    <row r="96" spans="2:11">
      <c r="B96" s="166"/>
      <c r="C96" s="167"/>
      <c r="D96" s="145" t="str">
        <f t="shared" si="1"/>
        <v/>
      </c>
      <c r="E96" s="168"/>
      <c r="F96" s="168"/>
      <c r="G96" s="168"/>
      <c r="H96" s="168"/>
      <c r="I96" s="174"/>
      <c r="J96" s="202"/>
      <c r="K96" s="34" t="s">
        <v>190</v>
      </c>
    </row>
    <row r="97" spans="2:11">
      <c r="B97" s="166"/>
      <c r="C97" s="167"/>
      <c r="D97" s="145" t="str">
        <f t="shared" si="1"/>
        <v/>
      </c>
      <c r="E97" s="168"/>
      <c r="F97" s="168"/>
      <c r="G97" s="168"/>
      <c r="H97" s="168"/>
      <c r="I97" s="174"/>
      <c r="J97" s="202"/>
      <c r="K97" s="34" t="s">
        <v>190</v>
      </c>
    </row>
    <row r="98" spans="2:11">
      <c r="B98" s="166"/>
      <c r="C98" s="167"/>
      <c r="D98" s="145" t="str">
        <f t="shared" si="1"/>
        <v/>
      </c>
      <c r="E98" s="168"/>
      <c r="F98" s="168"/>
      <c r="G98" s="168"/>
      <c r="H98" s="168"/>
      <c r="I98" s="174"/>
      <c r="J98" s="202"/>
      <c r="K98" s="34" t="s">
        <v>190</v>
      </c>
    </row>
    <row r="99" spans="2:11">
      <c r="B99" s="166"/>
      <c r="C99" s="167"/>
      <c r="D99" s="145" t="str">
        <f t="shared" si="1"/>
        <v/>
      </c>
      <c r="E99" s="168"/>
      <c r="F99" s="168"/>
      <c r="G99" s="168"/>
      <c r="H99" s="168"/>
      <c r="I99" s="174"/>
      <c r="J99" s="202"/>
      <c r="K99" s="34" t="s">
        <v>190</v>
      </c>
    </row>
    <row r="100" spans="2:11">
      <c r="B100" s="166"/>
      <c r="C100" s="167"/>
      <c r="D100" s="145" t="str">
        <f t="shared" si="1"/>
        <v/>
      </c>
      <c r="E100" s="168"/>
      <c r="F100" s="168"/>
      <c r="G100" s="168"/>
      <c r="H100" s="168"/>
      <c r="I100" s="174"/>
      <c r="J100" s="202"/>
      <c r="K100" s="34" t="s">
        <v>190</v>
      </c>
    </row>
    <row r="101" spans="2:11">
      <c r="B101" s="166"/>
      <c r="C101" s="167"/>
      <c r="D101" s="145" t="str">
        <f t="shared" si="1"/>
        <v/>
      </c>
      <c r="E101" s="168"/>
      <c r="F101" s="168"/>
      <c r="G101" s="168"/>
      <c r="H101" s="168"/>
      <c r="I101" s="174"/>
      <c r="J101" s="202"/>
      <c r="K101" s="34" t="s">
        <v>190</v>
      </c>
    </row>
    <row r="102" spans="2:11">
      <c r="B102" s="166"/>
      <c r="C102" s="167"/>
      <c r="D102" s="145" t="str">
        <f t="shared" si="1"/>
        <v/>
      </c>
      <c r="E102" s="168"/>
      <c r="F102" s="168"/>
      <c r="G102" s="168"/>
      <c r="H102" s="168"/>
      <c r="I102" s="174"/>
      <c r="J102" s="202"/>
      <c r="K102" s="34" t="s">
        <v>190</v>
      </c>
    </row>
    <row r="103" spans="2:11">
      <c r="B103" s="166"/>
      <c r="C103" s="167"/>
      <c r="D103" s="145" t="str">
        <f t="shared" si="1"/>
        <v/>
      </c>
      <c r="E103" s="168"/>
      <c r="F103" s="168"/>
      <c r="G103" s="168"/>
      <c r="H103" s="168"/>
      <c r="I103" s="174"/>
      <c r="J103" s="202"/>
      <c r="K103" s="34" t="s">
        <v>190</v>
      </c>
    </row>
    <row r="104" spans="2:11">
      <c r="B104" s="166"/>
      <c r="C104" s="167"/>
      <c r="D104" s="145" t="str">
        <f t="shared" si="1"/>
        <v/>
      </c>
      <c r="E104" s="168"/>
      <c r="F104" s="168"/>
      <c r="G104" s="168"/>
      <c r="H104" s="168"/>
      <c r="I104" s="174"/>
      <c r="J104" s="202"/>
      <c r="K104" s="34" t="s">
        <v>190</v>
      </c>
    </row>
    <row r="105" spans="2:11">
      <c r="B105" s="203"/>
      <c r="C105" s="176"/>
      <c r="D105" s="157" t="str">
        <f t="shared" si="1"/>
        <v/>
      </c>
      <c r="E105" s="177"/>
      <c r="F105" s="177"/>
      <c r="G105" s="177"/>
      <c r="H105" s="177"/>
      <c r="I105" s="183"/>
      <c r="J105" s="204"/>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A62" zoomScale="75" zoomScaleNormal="75" zoomScalePageLayoutView="85" workbookViewId="0">
      <selection activeCell="D75" sqref="D75:E95"/>
    </sheetView>
  </sheetViews>
  <sheetFormatPr defaultColWidth="8.59765625" defaultRowHeight="15"/>
  <cols>
    <col min="1" max="1" width="3.5" style="231" customWidth="1"/>
    <col min="2" max="2" width="4.8984375" style="231" customWidth="1"/>
    <col min="3" max="3" width="38" style="231" customWidth="1"/>
    <col min="4" max="4" width="15.5" style="231" customWidth="1"/>
    <col min="5" max="5" width="10.8984375" style="231" customWidth="1"/>
    <col min="6" max="6" width="8.5" style="231" customWidth="1"/>
    <col min="7" max="8" width="53.5" style="231" customWidth="1"/>
    <col min="9" max="9" width="13.5" style="231" customWidth="1"/>
    <col min="10" max="10" width="4.8984375" style="231" customWidth="1"/>
    <col min="11" max="11" width="3.09765625" style="231" customWidth="1"/>
    <col min="12" max="22" width="7.09765625" style="231"/>
    <col min="23" max="24" width="8.59765625" style="231"/>
    <col min="25" max="25" width="10.09765625" style="231" customWidth="1"/>
    <col min="26" max="16384" width="8.59765625" style="231"/>
  </cols>
  <sheetData>
    <row r="1" spans="1:35" ht="16.2">
      <c r="L1" s="341"/>
      <c r="M1" s="341"/>
      <c r="N1" s="341"/>
      <c r="O1" s="341"/>
      <c r="P1" s="341"/>
      <c r="Q1" s="341"/>
      <c r="R1" s="341"/>
      <c r="S1" s="341"/>
      <c r="T1" s="341"/>
      <c r="U1" s="341"/>
      <c r="V1" s="341"/>
    </row>
    <row r="2" spans="1:35" ht="16.2" hidden="1">
      <c r="B2" s="342" t="s">
        <v>1</v>
      </c>
      <c r="C2" s="342" t="s">
        <v>2</v>
      </c>
      <c r="D2" s="342"/>
      <c r="E2" s="342" t="s">
        <v>3</v>
      </c>
      <c r="F2" s="341"/>
      <c r="L2" s="341"/>
      <c r="M2" s="341"/>
      <c r="N2" s="341"/>
      <c r="O2" s="341"/>
      <c r="P2" s="341"/>
      <c r="Q2" s="341"/>
      <c r="R2" s="341"/>
      <c r="S2" s="341"/>
      <c r="T2" s="341"/>
      <c r="U2" s="341"/>
      <c r="V2" s="341"/>
    </row>
    <row r="3" spans="1:35" ht="16.2" hidden="1">
      <c r="B3" s="342"/>
      <c r="C3" s="342"/>
      <c r="D3" s="342"/>
      <c r="E3" s="342"/>
      <c r="F3" s="341"/>
      <c r="L3" s="341"/>
      <c r="M3" s="341"/>
      <c r="N3" s="341"/>
      <c r="O3" s="341"/>
      <c r="P3" s="341"/>
      <c r="Q3" s="341"/>
      <c r="R3" s="341"/>
      <c r="S3" s="341"/>
      <c r="T3" s="341"/>
      <c r="U3" s="341"/>
      <c r="V3" s="341"/>
    </row>
    <row r="4" spans="1:35" ht="16.2" hidden="1">
      <c r="B4" s="342" t="str">
        <f>走行データ一覧!G4&amp;""</f>
        <v/>
      </c>
      <c r="C4" s="342" t="str">
        <f>走行データ一覧!H4&amp;""</f>
        <v>宮城県</v>
      </c>
      <c r="D4" s="342"/>
      <c r="E4" s="342" t="str">
        <f>走行データ一覧!I4&amp;""</f>
        <v>仙台市</v>
      </c>
      <c r="F4" s="341"/>
    </row>
    <row r="5" spans="1:35" s="325" customFormat="1" ht="16.2">
      <c r="A5" s="231"/>
      <c r="B5" s="343"/>
      <c r="L5" s="322"/>
      <c r="M5" s="322"/>
      <c r="N5" s="322"/>
      <c r="O5" s="322"/>
      <c r="P5" s="322"/>
      <c r="Q5" s="322"/>
      <c r="R5" s="322"/>
      <c r="S5" s="322"/>
      <c r="T5" s="322"/>
      <c r="U5" s="322"/>
      <c r="V5" s="322"/>
      <c r="AI5" s="231"/>
    </row>
    <row r="6" spans="1:35" ht="16.2">
      <c r="B6" s="322"/>
      <c r="L6" s="322"/>
      <c r="M6" s="322"/>
      <c r="N6" s="322"/>
      <c r="O6" s="322"/>
      <c r="P6" s="322"/>
      <c r="Q6" s="322"/>
      <c r="R6" s="322"/>
      <c r="S6" s="322"/>
      <c r="T6" s="322"/>
      <c r="U6" s="322"/>
      <c r="V6" s="322"/>
    </row>
    <row r="7" spans="1:35" ht="16.2">
      <c r="L7" s="322"/>
      <c r="M7" s="322"/>
      <c r="N7" s="322"/>
      <c r="O7" s="322"/>
      <c r="P7" s="322"/>
      <c r="Q7" s="322"/>
      <c r="R7" s="322"/>
      <c r="S7" s="322"/>
      <c r="T7" s="322"/>
      <c r="U7" s="322"/>
      <c r="V7" s="322"/>
    </row>
    <row r="8" spans="1:35" ht="16.2">
      <c r="L8" s="322"/>
      <c r="M8" s="322"/>
      <c r="N8" s="322"/>
      <c r="O8" s="322"/>
      <c r="P8" s="322"/>
      <c r="Q8" s="322"/>
      <c r="R8" s="322"/>
      <c r="S8" s="322"/>
      <c r="T8" s="322"/>
      <c r="U8" s="322"/>
      <c r="V8" s="322"/>
    </row>
    <row r="9" spans="1:35" ht="16.2">
      <c r="L9" s="322"/>
      <c r="M9" s="322"/>
      <c r="N9" s="322"/>
      <c r="O9" s="322"/>
      <c r="P9" s="322"/>
      <c r="Q9" s="322"/>
      <c r="R9" s="322"/>
      <c r="S9" s="322"/>
      <c r="T9" s="322"/>
      <c r="U9" s="322"/>
      <c r="V9" s="322"/>
    </row>
    <row r="17" spans="1:28" s="325" customFormat="1" ht="16.2">
      <c r="A17" s="328"/>
      <c r="B17" s="335"/>
      <c r="C17" s="335"/>
      <c r="D17" s="335"/>
      <c r="E17" s="344"/>
      <c r="G17" s="345"/>
      <c r="H17" s="346"/>
      <c r="I17" s="346"/>
      <c r="J17" s="347"/>
    </row>
    <row r="18" spans="1:28" s="325" customFormat="1" ht="16.2">
      <c r="A18" s="328"/>
      <c r="B18" s="348" t="s">
        <v>270</v>
      </c>
      <c r="C18" s="349"/>
      <c r="D18" s="349"/>
      <c r="E18" s="344"/>
      <c r="G18" s="345"/>
      <c r="H18" s="346"/>
      <c r="I18" s="346"/>
      <c r="J18" s="347"/>
    </row>
    <row r="19" spans="1:28" s="325" customFormat="1" ht="15" customHeight="1">
      <c r="A19" s="328"/>
      <c r="B19" s="350" t="s">
        <v>271</v>
      </c>
      <c r="C19" s="351" t="s">
        <v>272</v>
      </c>
      <c r="D19" s="352" t="s">
        <v>273</v>
      </c>
      <c r="E19" s="352" t="s">
        <v>274</v>
      </c>
      <c r="F19" s="353" t="s">
        <v>275</v>
      </c>
      <c r="G19" s="354" t="s">
        <v>276</v>
      </c>
      <c r="H19" s="354" t="s">
        <v>277</v>
      </c>
      <c r="I19" s="354" t="s">
        <v>278</v>
      </c>
      <c r="J19" s="318" t="s">
        <v>190</v>
      </c>
      <c r="K19" s="231"/>
      <c r="W19" s="231"/>
      <c r="X19" s="231"/>
      <c r="Y19" s="231"/>
      <c r="Z19" s="231"/>
      <c r="AA19" s="231"/>
      <c r="AB19" s="231"/>
    </row>
    <row r="20" spans="1:28" s="325" customFormat="1" ht="15" customHeight="1">
      <c r="A20" s="328"/>
      <c r="B20" s="268">
        <f>1</f>
        <v>1</v>
      </c>
      <c r="C20" s="298" cm="1">
        <f t="array" ref="C20:C55">_xlfn.UNIQUE(_xlfn.SORTBY(手動介入!$U$13:$U$121,COUNTIF(手動介入!$U$13:$U$121,手動介入!$U$13:$U$121),-1))</f>
        <v>50</v>
      </c>
      <c r="D20" s="297" t="str">
        <f>_xlfn.XLOOKUP($C20,手動介入!$U$13:$U$122,手動介入!$G$13:$G$122)</f>
        <v>L4想定区間外</v>
      </c>
      <c r="E20" s="297" t="str">
        <f>_xlfn.XLOOKUP($C20,手動介入!$U$13:$U$122,手動介入!$K$13:$K$122)</f>
        <v>交差点内</v>
      </c>
      <c r="F20" s="269">
        <f>COUNTIF(手動介入!$U$13:$U$122,$C20)</f>
        <v>12</v>
      </c>
      <c r="G20" s="339" t="s">
        <v>553</v>
      </c>
      <c r="H20" s="339" t="s">
        <v>554</v>
      </c>
      <c r="I20" s="339" t="s">
        <v>555</v>
      </c>
      <c r="J20" s="318" t="s">
        <v>190</v>
      </c>
      <c r="K20" s="231"/>
      <c r="W20" s="231"/>
      <c r="X20" s="231"/>
      <c r="Y20" s="231"/>
      <c r="Z20" s="231"/>
      <c r="AA20" s="231"/>
      <c r="AB20" s="231"/>
    </row>
    <row r="21" spans="1:28" s="325" customFormat="1" ht="15" customHeight="1">
      <c r="A21" s="328"/>
      <c r="B21" s="268">
        <v>2</v>
      </c>
      <c r="C21" s="298">
        <v>21</v>
      </c>
      <c r="D21" s="297" t="str">
        <f>_xlfn.XLOOKUP($C21,手動介入!$U$13:$U$122,手動介入!$G$13:$G$122)</f>
        <v>L4想定区間内</v>
      </c>
      <c r="E21" s="297" t="str">
        <f>_xlfn.XLOOKUP($C21,手動介入!$U$13:$U$122,手動介入!$K$13:$K$122)</f>
        <v>交差点内</v>
      </c>
      <c r="F21" s="269">
        <f>COUNTIF(手動介入!$U$13:$U$122,$C21)</f>
        <v>11</v>
      </c>
      <c r="G21" s="339" t="s">
        <v>556</v>
      </c>
      <c r="H21" s="339" t="s">
        <v>557</v>
      </c>
      <c r="I21" s="339" t="s">
        <v>558</v>
      </c>
      <c r="J21" s="318" t="s">
        <v>190</v>
      </c>
      <c r="K21" s="231"/>
      <c r="W21" s="231"/>
      <c r="X21" s="231"/>
      <c r="Y21" s="231"/>
      <c r="Z21" s="231"/>
      <c r="AA21" s="231"/>
      <c r="AB21" s="231"/>
    </row>
    <row r="22" spans="1:28" s="325" customFormat="1" ht="15" customHeight="1">
      <c r="A22" s="328"/>
      <c r="B22" s="268">
        <v>3</v>
      </c>
      <c r="C22" s="298">
        <v>17</v>
      </c>
      <c r="D22" s="297" t="str">
        <f>_xlfn.XLOOKUP($C22,手動介入!$U$13:$U$122,手動介入!$G$13:$G$122)</f>
        <v>L4想定区間内</v>
      </c>
      <c r="E22" s="297" t="str">
        <f>_xlfn.XLOOKUP($C22,手動介入!$U$13:$U$122,手動介入!$K$13:$K$122)</f>
        <v>単路</v>
      </c>
      <c r="F22" s="269">
        <f>COUNTIF(手動介入!$U$13:$U$122,$C22)</f>
        <v>6</v>
      </c>
      <c r="G22" s="339" t="s">
        <v>559</v>
      </c>
      <c r="H22" s="339" t="s">
        <v>563</v>
      </c>
      <c r="I22" s="339" t="s">
        <v>558</v>
      </c>
      <c r="J22" s="318" t="s">
        <v>190</v>
      </c>
      <c r="K22" s="231"/>
      <c r="W22" s="231"/>
      <c r="X22" s="231"/>
      <c r="Y22" s="231"/>
      <c r="Z22" s="231"/>
      <c r="AA22" s="231"/>
      <c r="AB22" s="231"/>
    </row>
    <row r="23" spans="1:28" s="325" customFormat="1" ht="15" customHeight="1">
      <c r="A23" s="328"/>
      <c r="B23" s="268">
        <v>4</v>
      </c>
      <c r="C23" s="298">
        <v>43</v>
      </c>
      <c r="D23" s="297" t="str">
        <f>_xlfn.XLOOKUP($C23,手動介入!$U$13:$U$122,手動介入!$G$13:$G$122)</f>
        <v>L4想定区間外</v>
      </c>
      <c r="E23" s="297" t="str">
        <f>_xlfn.XLOOKUP($C23,手動介入!$U$13:$U$122,手動介入!$K$13:$K$122)</f>
        <v>単路</v>
      </c>
      <c r="F23" s="269">
        <f>COUNTIF(手動介入!$U$13:$U$122,$C23)</f>
        <v>5</v>
      </c>
      <c r="G23" s="339" t="s">
        <v>561</v>
      </c>
      <c r="H23" s="339" t="s">
        <v>562</v>
      </c>
      <c r="I23" s="339" t="s">
        <v>558</v>
      </c>
      <c r="J23" s="318" t="s">
        <v>190</v>
      </c>
      <c r="K23" s="231"/>
      <c r="W23" s="231"/>
      <c r="X23" s="231"/>
      <c r="Y23" s="231"/>
      <c r="Z23" s="231"/>
      <c r="AA23" s="231"/>
      <c r="AB23" s="231"/>
    </row>
    <row r="24" spans="1:28" s="325" customFormat="1" ht="15" customHeight="1">
      <c r="A24" s="328"/>
      <c r="B24" s="268">
        <v>5</v>
      </c>
      <c r="C24" s="298">
        <v>18</v>
      </c>
      <c r="D24" s="297" t="str">
        <f>_xlfn.XLOOKUP($C24,手動介入!$U$13:$U$122,手動介入!$G$13:$G$122)</f>
        <v>L4想定区間内</v>
      </c>
      <c r="E24" s="297" t="str">
        <f>_xlfn.XLOOKUP($C24,手動介入!$U$13:$U$122,手動介入!$K$13:$K$122)</f>
        <v>単路</v>
      </c>
      <c r="F24" s="269">
        <f>COUNTIF(手動介入!$U$13:$U$122,$C24)</f>
        <v>5</v>
      </c>
      <c r="G24" s="339" t="s">
        <v>559</v>
      </c>
      <c r="H24" s="339" t="s">
        <v>563</v>
      </c>
      <c r="I24" s="339" t="s">
        <v>558</v>
      </c>
      <c r="J24" s="318" t="s">
        <v>190</v>
      </c>
      <c r="K24" s="231"/>
      <c r="W24" s="231"/>
      <c r="X24" s="231"/>
      <c r="Y24" s="231"/>
      <c r="Z24" s="231"/>
      <c r="AA24" s="231"/>
      <c r="AB24" s="231"/>
    </row>
    <row r="25" spans="1:28" s="325" customFormat="1" ht="15" customHeight="1">
      <c r="A25" s="328"/>
      <c r="B25" s="268">
        <v>6</v>
      </c>
      <c r="C25" s="298">
        <v>73</v>
      </c>
      <c r="D25" s="297" t="str">
        <f>_xlfn.XLOOKUP($C25,手動介入!$U$13:$U$122,手動介入!$G$13:$G$122)</f>
        <v>L4想定区間外</v>
      </c>
      <c r="E25" s="297" t="str">
        <f>_xlfn.XLOOKUP($C25,手動介入!$U$13:$U$122,手動介入!$K$13:$K$122)</f>
        <v>交差点内</v>
      </c>
      <c r="F25" s="269">
        <f>COUNTIF(手動介入!$U$13:$U$122,$C25)</f>
        <v>5</v>
      </c>
      <c r="G25" s="339" t="s">
        <v>577</v>
      </c>
      <c r="H25" s="339" t="s">
        <v>565</v>
      </c>
      <c r="I25" s="339" t="s">
        <v>558</v>
      </c>
      <c r="J25" s="318" t="s">
        <v>190</v>
      </c>
      <c r="K25" s="231"/>
      <c r="W25" s="231"/>
      <c r="X25" s="231"/>
      <c r="Y25" s="231"/>
      <c r="Z25" s="231"/>
      <c r="AA25" s="231"/>
      <c r="AB25" s="231"/>
    </row>
    <row r="26" spans="1:28" s="325" customFormat="1" ht="15" customHeight="1">
      <c r="A26" s="328"/>
      <c r="B26" s="268">
        <v>7</v>
      </c>
      <c r="C26" s="298">
        <v>100</v>
      </c>
      <c r="D26" s="297" t="str">
        <f>_xlfn.XLOOKUP($C26,手動介入!$U$13:$U$122,手動介入!$G$13:$G$122)</f>
        <v>L4想定区間外</v>
      </c>
      <c r="E26" s="297" t="str">
        <f>_xlfn.XLOOKUP($C26,手動介入!$U$13:$U$122,手動介入!$K$13:$K$122)</f>
        <v>交差点内</v>
      </c>
      <c r="F26" s="269">
        <f>COUNTIF(手動介入!$U$13:$U$122,$C26)</f>
        <v>5</v>
      </c>
      <c r="G26" s="339" t="s">
        <v>566</v>
      </c>
      <c r="H26" s="339" t="s">
        <v>569</v>
      </c>
      <c r="I26" s="339" t="s">
        <v>558</v>
      </c>
      <c r="J26" s="318" t="s">
        <v>190</v>
      </c>
      <c r="K26" s="231"/>
      <c r="W26" s="231"/>
      <c r="X26" s="231"/>
      <c r="Y26" s="231"/>
      <c r="Z26" s="231"/>
      <c r="AA26" s="231"/>
      <c r="AB26" s="231"/>
    </row>
    <row r="27" spans="1:28" s="325" customFormat="1" ht="15" customHeight="1">
      <c r="A27" s="328"/>
      <c r="B27" s="268">
        <v>8</v>
      </c>
      <c r="C27" s="298">
        <v>6</v>
      </c>
      <c r="D27" s="297" t="str">
        <f>_xlfn.XLOOKUP($C27,手動介入!$U$13:$U$122,手動介入!$G$13:$G$122)</f>
        <v>L4想定区間内</v>
      </c>
      <c r="E27" s="297" t="str">
        <f>_xlfn.XLOOKUP($C27,手動介入!$U$13:$U$122,手動介入!$K$13:$K$122)</f>
        <v>ロータリー</v>
      </c>
      <c r="F27" s="269">
        <f>COUNTIF(手動介入!$U$13:$U$122,$C27)</f>
        <v>4</v>
      </c>
      <c r="G27" s="339" t="s">
        <v>559</v>
      </c>
      <c r="H27" s="339" t="s">
        <v>563</v>
      </c>
      <c r="I27" s="339" t="s">
        <v>558</v>
      </c>
      <c r="J27" s="318" t="s">
        <v>190</v>
      </c>
      <c r="K27" s="231"/>
      <c r="W27" s="231"/>
      <c r="X27" s="231"/>
      <c r="Y27" s="231"/>
      <c r="Z27" s="231"/>
      <c r="AA27" s="231"/>
      <c r="AB27" s="231"/>
    </row>
    <row r="28" spans="1:28" s="325" customFormat="1" ht="15" customHeight="1">
      <c r="A28" s="328"/>
      <c r="B28" s="268">
        <v>9</v>
      </c>
      <c r="C28" s="298">
        <v>98</v>
      </c>
      <c r="D28" s="297" t="str">
        <f>_xlfn.XLOOKUP($C28,手動介入!$U$13:$U$122,手動介入!$G$13:$G$122)</f>
        <v>L4想定区間外</v>
      </c>
      <c r="E28" s="297" t="str">
        <f>_xlfn.XLOOKUP($C28,手動介入!$U$13:$U$122,手動介入!$K$13:$K$122)</f>
        <v>単路</v>
      </c>
      <c r="F28" s="269">
        <f>COUNTIF(手動介入!$U$13:$U$122,$C28)</f>
        <v>3</v>
      </c>
      <c r="G28" s="339" t="s">
        <v>559</v>
      </c>
      <c r="H28" s="339" t="s">
        <v>560</v>
      </c>
      <c r="I28" s="339" t="s">
        <v>558</v>
      </c>
      <c r="J28" s="318" t="s">
        <v>190</v>
      </c>
      <c r="K28" s="231"/>
      <c r="W28" s="231"/>
      <c r="X28" s="231"/>
      <c r="Y28" s="231"/>
      <c r="Z28" s="231"/>
      <c r="AA28" s="231"/>
      <c r="AB28" s="231"/>
    </row>
    <row r="29" spans="1:28" s="325" customFormat="1" ht="15" customHeight="1">
      <c r="A29" s="328"/>
      <c r="B29" s="268">
        <v>10</v>
      </c>
      <c r="C29" s="298">
        <v>24</v>
      </c>
      <c r="D29" s="297" t="str">
        <f>_xlfn.XLOOKUP($C29,手動介入!$U$13:$U$122,手動介入!$G$13:$G$122)</f>
        <v>L4想定区間外</v>
      </c>
      <c r="E29" s="297" t="str">
        <f>_xlfn.XLOOKUP($C29,手動介入!$U$13:$U$122,手動介入!$K$13:$K$122)</f>
        <v>単路</v>
      </c>
      <c r="F29" s="269">
        <f>COUNTIF(手動介入!$U$13:$U$122,$C29)</f>
        <v>3</v>
      </c>
      <c r="G29" s="339" t="s">
        <v>243</v>
      </c>
      <c r="H29" s="339" t="s">
        <v>590</v>
      </c>
      <c r="I29" s="339" t="s">
        <v>558</v>
      </c>
      <c r="J29" s="318" t="s">
        <v>190</v>
      </c>
      <c r="K29" s="231"/>
      <c r="W29" s="231"/>
      <c r="X29" s="231"/>
      <c r="Y29" s="231"/>
      <c r="Z29" s="231"/>
      <c r="AA29" s="231"/>
      <c r="AB29" s="231"/>
    </row>
    <row r="30" spans="1:28" s="325" customFormat="1" ht="15" customHeight="1">
      <c r="A30" s="328"/>
      <c r="B30" s="268">
        <v>11</v>
      </c>
      <c r="C30" s="298">
        <v>33</v>
      </c>
      <c r="D30" s="297" t="str">
        <f>_xlfn.XLOOKUP($C30,手動介入!$U$13:$U$122,手動介入!$G$13:$G$122)</f>
        <v>L4想定区間外</v>
      </c>
      <c r="E30" s="297" t="str">
        <f>_xlfn.XLOOKUP($C30,手動介入!$U$13:$U$122,手動介入!$K$13:$K$122)</f>
        <v>交差点付近</v>
      </c>
      <c r="F30" s="269">
        <f>COUNTIF(手動介入!$U$13:$U$122,$C30)</f>
        <v>3</v>
      </c>
      <c r="G30" s="339" t="s">
        <v>567</v>
      </c>
      <c r="H30" s="339" t="s">
        <v>569</v>
      </c>
      <c r="I30" s="339" t="s">
        <v>555</v>
      </c>
      <c r="J30" s="318" t="s">
        <v>190</v>
      </c>
      <c r="K30" s="231"/>
      <c r="W30" s="231"/>
      <c r="X30" s="231"/>
      <c r="Y30" s="231"/>
      <c r="Z30" s="231"/>
      <c r="AA30" s="231"/>
      <c r="AB30" s="231"/>
    </row>
    <row r="31" spans="1:28" s="325" customFormat="1" ht="15" customHeight="1">
      <c r="A31" s="328"/>
      <c r="B31" s="268">
        <v>12</v>
      </c>
      <c r="C31" s="298">
        <v>99</v>
      </c>
      <c r="D31" s="297" t="str">
        <f>_xlfn.XLOOKUP($C31,手動介入!$U$13:$U$122,手動介入!$G$13:$G$122)</f>
        <v>L4想定区間外</v>
      </c>
      <c r="E31" s="297" t="str">
        <f>_xlfn.XLOOKUP($C31,手動介入!$U$13:$U$122,手動介入!$K$13:$K$122)</f>
        <v>単路</v>
      </c>
      <c r="F31" s="269">
        <f>COUNTIF(手動介入!$U$13:$U$122,$C31)</f>
        <v>2</v>
      </c>
      <c r="G31" s="339" t="s">
        <v>570</v>
      </c>
      <c r="H31" s="339" t="s">
        <v>568</v>
      </c>
      <c r="I31" s="339" t="s">
        <v>555</v>
      </c>
      <c r="J31" s="318" t="s">
        <v>190</v>
      </c>
      <c r="K31" s="231"/>
      <c r="W31" s="231"/>
      <c r="X31" s="231"/>
      <c r="Y31" s="231"/>
      <c r="Z31" s="231"/>
      <c r="AA31" s="231"/>
      <c r="AB31" s="231"/>
    </row>
    <row r="32" spans="1:28" s="325" customFormat="1" ht="15" customHeight="1">
      <c r="A32" s="328"/>
      <c r="B32" s="268">
        <v>13</v>
      </c>
      <c r="C32" s="298">
        <v>41</v>
      </c>
      <c r="D32" s="297" t="str">
        <f>_xlfn.XLOOKUP($C32,手動介入!$U$13:$U$122,手動介入!$G$13:$G$122)</f>
        <v>L4想定区間外</v>
      </c>
      <c r="E32" s="297" t="str">
        <f>_xlfn.XLOOKUP($C32,手動介入!$U$13:$U$122,手動介入!$K$13:$K$122)</f>
        <v>単路</v>
      </c>
      <c r="F32" s="269">
        <f>COUNTIF(手動介入!$U$13:$U$122,$C32)</f>
        <v>2</v>
      </c>
      <c r="G32" s="339" t="s">
        <v>571</v>
      </c>
      <c r="H32" s="339" t="s">
        <v>575</v>
      </c>
      <c r="I32" s="339" t="s">
        <v>555</v>
      </c>
      <c r="J32" s="318" t="s">
        <v>190</v>
      </c>
      <c r="K32" s="231"/>
      <c r="W32" s="231"/>
      <c r="X32" s="231"/>
      <c r="Y32" s="231"/>
      <c r="Z32" s="231"/>
      <c r="AA32" s="231"/>
      <c r="AB32" s="231"/>
    </row>
    <row r="33" spans="1:28" s="325" customFormat="1" ht="15" customHeight="1">
      <c r="A33" s="328"/>
      <c r="B33" s="268">
        <v>14</v>
      </c>
      <c r="C33" s="298">
        <v>58</v>
      </c>
      <c r="D33" s="297" t="str">
        <f>_xlfn.XLOOKUP($C33,手動介入!$U$13:$U$122,手動介入!$G$13:$G$122)</f>
        <v>L4想定区間外</v>
      </c>
      <c r="E33" s="297" t="str">
        <f>_xlfn.XLOOKUP($C33,手動介入!$U$13:$U$122,手動介入!$K$13:$K$122)</f>
        <v>単路</v>
      </c>
      <c r="F33" s="269">
        <f>COUNTIF(手動介入!$U$13:$U$122,$C33)</f>
        <v>2</v>
      </c>
      <c r="G33" s="339" t="s">
        <v>572</v>
      </c>
      <c r="H33" s="339" t="s">
        <v>573</v>
      </c>
      <c r="I33" s="339" t="s">
        <v>555</v>
      </c>
      <c r="J33" s="318" t="s">
        <v>190</v>
      </c>
      <c r="K33" s="231"/>
      <c r="W33" s="231"/>
      <c r="X33" s="231"/>
      <c r="Y33" s="231"/>
      <c r="Z33" s="231"/>
      <c r="AA33" s="231"/>
      <c r="AB33" s="231"/>
    </row>
    <row r="34" spans="1:28" s="325" customFormat="1" ht="15" customHeight="1">
      <c r="A34" s="328"/>
      <c r="B34" s="268">
        <v>15</v>
      </c>
      <c r="C34" s="298">
        <v>42</v>
      </c>
      <c r="D34" s="297" t="str">
        <f>_xlfn.XLOOKUP($C34,手動介入!$U$13:$U$122,手動介入!$G$13:$G$122)</f>
        <v>L4想定区間外</v>
      </c>
      <c r="E34" s="297" t="str">
        <f>_xlfn.XLOOKUP($C34,手動介入!$U$13:$U$122,手動介入!$K$13:$K$122)</f>
        <v>単路</v>
      </c>
      <c r="F34" s="269">
        <f>COUNTIF(手動介入!$U$13:$U$122,$C34)</f>
        <v>2</v>
      </c>
      <c r="G34" s="339" t="s">
        <v>574</v>
      </c>
      <c r="H34" s="339" t="s">
        <v>575</v>
      </c>
      <c r="I34" s="339" t="s">
        <v>555</v>
      </c>
      <c r="J34" s="318" t="s">
        <v>190</v>
      </c>
      <c r="K34" s="231"/>
      <c r="W34" s="231"/>
      <c r="X34" s="231"/>
      <c r="Y34" s="231"/>
      <c r="Z34" s="231"/>
      <c r="AA34" s="231"/>
      <c r="AB34" s="231"/>
    </row>
    <row r="35" spans="1:28" s="325" customFormat="1" ht="15" customHeight="1">
      <c r="A35" s="328"/>
      <c r="B35" s="268">
        <v>16</v>
      </c>
      <c r="C35" s="298" t="str">
        <v>19-1</v>
      </c>
      <c r="D35" s="297" t="str">
        <f>_xlfn.XLOOKUP($C35,手動介入!$U$13:$U$122,手動介入!$G$13:$G$122)</f>
        <v>L4想定区間内</v>
      </c>
      <c r="E35" s="297" t="str">
        <f>_xlfn.XLOOKUP($C35,手動介入!$U$13:$U$122,手動介入!$K$13:$K$122)</f>
        <v>交差点内</v>
      </c>
      <c r="F35" s="269">
        <f>COUNTIF(手動介入!$U$13:$U$122,$C35)</f>
        <v>2</v>
      </c>
      <c r="G35" s="339" t="s">
        <v>576</v>
      </c>
      <c r="H35" s="339" t="s">
        <v>565</v>
      </c>
      <c r="I35" s="339" t="s">
        <v>558</v>
      </c>
      <c r="J35" s="318" t="s">
        <v>190</v>
      </c>
      <c r="K35" s="231"/>
      <c r="W35" s="231"/>
      <c r="X35" s="231"/>
      <c r="Y35" s="231"/>
      <c r="Z35" s="231"/>
      <c r="AA35" s="231"/>
      <c r="AB35" s="231"/>
    </row>
    <row r="36" spans="1:28" s="325" customFormat="1" ht="15" customHeight="1">
      <c r="A36" s="328"/>
      <c r="B36" s="268">
        <v>17</v>
      </c>
      <c r="C36" s="298">
        <v>81</v>
      </c>
      <c r="D36" s="297" t="str">
        <f>_xlfn.XLOOKUP($C36,手動介入!$U$13:$U$122,手動介入!$G$13:$G$122)</f>
        <v>L4想定区間外</v>
      </c>
      <c r="E36" s="297" t="str">
        <f>_xlfn.XLOOKUP($C36,手動介入!$U$13:$U$122,手動介入!$K$13:$K$122)</f>
        <v>交差点内</v>
      </c>
      <c r="F36" s="269">
        <f>COUNTIF(手動介入!$U$13:$U$122,$C36)</f>
        <v>2</v>
      </c>
      <c r="G36" s="339" t="s">
        <v>577</v>
      </c>
      <c r="H36" s="339" t="s">
        <v>564</v>
      </c>
      <c r="I36" s="339" t="s">
        <v>558</v>
      </c>
      <c r="J36" s="318" t="s">
        <v>190</v>
      </c>
      <c r="K36" s="231"/>
      <c r="W36" s="231"/>
      <c r="X36" s="231"/>
      <c r="Y36" s="231"/>
      <c r="Z36" s="231"/>
      <c r="AA36" s="231"/>
      <c r="AB36" s="231"/>
    </row>
    <row r="37" spans="1:28" s="325" customFormat="1" ht="15" customHeight="1">
      <c r="A37" s="328"/>
      <c r="B37" s="268">
        <v>18</v>
      </c>
      <c r="C37" s="298">
        <v>4</v>
      </c>
      <c r="D37" s="297" t="str">
        <f>_xlfn.XLOOKUP($C37,手動介入!$U$13:$U$122,手動介入!$G$13:$G$122)</f>
        <v>L4想定区間内</v>
      </c>
      <c r="E37" s="297" t="str">
        <f>_xlfn.XLOOKUP($C37,手動介入!$U$13:$U$122,手動介入!$K$13:$K$122)</f>
        <v>ロータリー</v>
      </c>
      <c r="F37" s="269">
        <f>COUNTIF(手動介入!$U$13:$U$122,$C37)</f>
        <v>2</v>
      </c>
      <c r="G37" s="339" t="s">
        <v>559</v>
      </c>
      <c r="H37" s="339" t="s">
        <v>563</v>
      </c>
      <c r="I37" s="339" t="s">
        <v>558</v>
      </c>
      <c r="J37" s="318" t="s">
        <v>190</v>
      </c>
      <c r="K37" s="231"/>
      <c r="W37" s="231"/>
      <c r="X37" s="231"/>
      <c r="Y37" s="231"/>
      <c r="Z37" s="231"/>
      <c r="AA37" s="231"/>
      <c r="AB37" s="231"/>
    </row>
    <row r="38" spans="1:28" s="325" customFormat="1" ht="15" customHeight="1">
      <c r="A38" s="328"/>
      <c r="B38" s="268">
        <v>19</v>
      </c>
      <c r="C38" s="298">
        <v>19</v>
      </c>
      <c r="D38" s="297" t="str">
        <f>_xlfn.XLOOKUP($C38,手動介入!$U$13:$U$122,手動介入!$G$13:$G$122)</f>
        <v>L4想定区間内</v>
      </c>
      <c r="E38" s="297" t="str">
        <f>_xlfn.XLOOKUP($C38,手動介入!$U$13:$U$122,手動介入!$K$13:$K$122)</f>
        <v>交差点内</v>
      </c>
      <c r="F38" s="269">
        <f>COUNTIF(手動介入!$U$13:$U$122,$C38)</f>
        <v>2</v>
      </c>
      <c r="G38" s="339" t="s">
        <v>578</v>
      </c>
      <c r="H38" s="339" t="s">
        <v>565</v>
      </c>
      <c r="I38" s="339" t="s">
        <v>558</v>
      </c>
      <c r="J38" s="318" t="s">
        <v>190</v>
      </c>
      <c r="K38" s="231"/>
      <c r="W38" s="231"/>
      <c r="X38" s="231"/>
      <c r="Y38" s="231"/>
      <c r="Z38" s="231"/>
      <c r="AA38" s="231"/>
      <c r="AB38" s="231"/>
    </row>
    <row r="39" spans="1:28" s="325" customFormat="1" ht="15" customHeight="1">
      <c r="A39" s="328"/>
      <c r="B39" s="268">
        <v>20</v>
      </c>
      <c r="C39" s="298">
        <v>13</v>
      </c>
      <c r="D39" s="297" t="str">
        <f>_xlfn.XLOOKUP($C39,手動介入!$U$13:$U$122,手動介入!$G$13:$G$122)</f>
        <v>L4想定区間内</v>
      </c>
      <c r="E39" s="297" t="str">
        <f>_xlfn.XLOOKUP($C39,手動介入!$U$13:$U$122,手動介入!$K$13:$K$122)</f>
        <v>単路</v>
      </c>
      <c r="F39" s="269">
        <f>COUNTIF(手動介入!$U$13:$U$122,$C39)</f>
        <v>1</v>
      </c>
      <c r="G39" s="339" t="s">
        <v>578</v>
      </c>
      <c r="H39" s="339" t="s">
        <v>565</v>
      </c>
      <c r="I39" s="339" t="s">
        <v>558</v>
      </c>
      <c r="J39" s="318" t="s">
        <v>190</v>
      </c>
      <c r="K39" s="231"/>
      <c r="W39" s="231"/>
      <c r="X39" s="231"/>
      <c r="Y39" s="231"/>
      <c r="Z39" s="231"/>
      <c r="AA39" s="231"/>
      <c r="AB39" s="231"/>
    </row>
    <row r="40" spans="1:28" s="325" customFormat="1" ht="15" customHeight="1">
      <c r="A40" s="328"/>
      <c r="B40" s="268">
        <v>21</v>
      </c>
      <c r="C40" s="298">
        <v>92</v>
      </c>
      <c r="D40" s="297" t="str">
        <f>_xlfn.XLOOKUP($C40,手動介入!$U$13:$U$122,手動介入!$G$13:$G$122)</f>
        <v>L4想定区間外</v>
      </c>
      <c r="E40" s="297" t="str">
        <f>_xlfn.XLOOKUP($C40,手動介入!$U$13:$U$122,手動介入!$K$13:$K$122)</f>
        <v>単路</v>
      </c>
      <c r="F40" s="269">
        <f>COUNTIF(手動介入!$U$13:$U$122,$C40)</f>
        <v>1</v>
      </c>
      <c r="G40" s="339" t="s">
        <v>579</v>
      </c>
      <c r="H40" s="339" t="s">
        <v>575</v>
      </c>
      <c r="I40" s="339" t="s">
        <v>558</v>
      </c>
      <c r="J40" s="318" t="s">
        <v>190</v>
      </c>
      <c r="K40" s="231"/>
      <c r="W40" s="231"/>
      <c r="X40" s="231"/>
      <c r="Y40" s="231"/>
      <c r="Z40" s="231"/>
      <c r="AA40" s="231"/>
      <c r="AB40" s="231"/>
    </row>
    <row r="41" spans="1:28" s="325" customFormat="1" ht="15" customHeight="1">
      <c r="A41" s="328"/>
      <c r="B41" s="268">
        <v>22</v>
      </c>
      <c r="C41" s="298">
        <v>26</v>
      </c>
      <c r="D41" s="297" t="str">
        <f>_xlfn.XLOOKUP($C41,手動介入!$U$13:$U$122,手動介入!$G$13:$G$122)</f>
        <v>L4想定区間外</v>
      </c>
      <c r="E41" s="297" t="str">
        <f>_xlfn.XLOOKUP($C41,手動介入!$U$13:$U$122,手動介入!$K$13:$K$122)</f>
        <v>ロータリー</v>
      </c>
      <c r="F41" s="269">
        <f>COUNTIF(手動介入!$U$13:$U$122,$C41)</f>
        <v>1</v>
      </c>
      <c r="G41" s="339" t="s">
        <v>559</v>
      </c>
      <c r="H41" s="339" t="s">
        <v>563</v>
      </c>
      <c r="I41" s="339" t="s">
        <v>558</v>
      </c>
      <c r="J41" s="318" t="s">
        <v>190</v>
      </c>
      <c r="K41" s="231"/>
      <c r="W41" s="231"/>
      <c r="X41" s="231"/>
      <c r="Y41" s="231"/>
      <c r="Z41" s="231"/>
      <c r="AA41" s="231"/>
      <c r="AB41" s="231"/>
    </row>
    <row r="42" spans="1:28" s="325" customFormat="1" ht="15" customHeight="1">
      <c r="A42" s="328"/>
      <c r="B42" s="268">
        <v>23</v>
      </c>
      <c r="C42" s="298">
        <v>22</v>
      </c>
      <c r="D42" s="297" t="str">
        <f>_xlfn.XLOOKUP($C42,手動介入!$U$13:$U$122,手動介入!$G$13:$G$122)</f>
        <v>L4想定区間内</v>
      </c>
      <c r="E42" s="297" t="str">
        <f>_xlfn.XLOOKUP($C42,手動介入!$U$13:$U$122,手動介入!$K$13:$K$122)</f>
        <v>交差点付近</v>
      </c>
      <c r="F42" s="269">
        <f>COUNTIF(手動介入!$U$13:$U$122,$C42)</f>
        <v>1</v>
      </c>
      <c r="G42" s="339" t="s">
        <v>580</v>
      </c>
      <c r="H42" s="339" t="s">
        <v>575</v>
      </c>
      <c r="I42" s="339" t="s">
        <v>558</v>
      </c>
      <c r="J42" s="318" t="s">
        <v>190</v>
      </c>
      <c r="K42" s="231"/>
      <c r="W42" s="231"/>
      <c r="X42" s="231"/>
      <c r="Y42" s="231"/>
      <c r="Z42" s="231"/>
      <c r="AA42" s="231"/>
      <c r="AB42" s="231"/>
    </row>
    <row r="43" spans="1:28" s="325" customFormat="1" ht="15" customHeight="1">
      <c r="A43" s="328"/>
      <c r="B43" s="268">
        <v>24</v>
      </c>
      <c r="C43" s="298">
        <v>45</v>
      </c>
      <c r="D43" s="297" t="str">
        <f>_xlfn.XLOOKUP($C43,手動介入!$U$13:$U$122,手動介入!$G$13:$G$122)</f>
        <v>L4想定区間外</v>
      </c>
      <c r="E43" s="297" t="str">
        <f>_xlfn.XLOOKUP($C43,手動介入!$U$13:$U$122,手動介入!$K$13:$K$122)</f>
        <v>単路</v>
      </c>
      <c r="F43" s="269">
        <f>COUNTIF(手動介入!$U$13:$U$122,$C43)</f>
        <v>1</v>
      </c>
      <c r="G43" s="339" t="s">
        <v>581</v>
      </c>
      <c r="H43" s="339" t="s">
        <v>563</v>
      </c>
      <c r="I43" s="339" t="s">
        <v>558</v>
      </c>
      <c r="J43" s="318" t="s">
        <v>190</v>
      </c>
      <c r="K43" s="231"/>
      <c r="W43" s="231"/>
      <c r="X43" s="231"/>
      <c r="Y43" s="231"/>
      <c r="Z43" s="231"/>
      <c r="AA43" s="231"/>
      <c r="AB43" s="231"/>
    </row>
    <row r="44" spans="1:28" s="325" customFormat="1" ht="15" customHeight="1">
      <c r="A44" s="328"/>
      <c r="B44" s="268">
        <v>25</v>
      </c>
      <c r="C44" s="298">
        <v>14</v>
      </c>
      <c r="D44" s="297" t="str">
        <f>_xlfn.XLOOKUP($C44,手動介入!$U$13:$U$122,手動介入!$G$13:$G$122)</f>
        <v>L4想定区間内</v>
      </c>
      <c r="E44" s="297" t="str">
        <f>_xlfn.XLOOKUP($C44,手動介入!$U$13:$U$122,手動介入!$K$13:$K$122)</f>
        <v>交差点内</v>
      </c>
      <c r="F44" s="269">
        <f>COUNTIF(手動介入!$U$13:$U$122,$C44)</f>
        <v>1</v>
      </c>
      <c r="G44" s="339" t="s">
        <v>582</v>
      </c>
      <c r="H44" s="339" t="s">
        <v>554</v>
      </c>
      <c r="I44" s="339" t="s">
        <v>558</v>
      </c>
      <c r="J44" s="318" t="s">
        <v>190</v>
      </c>
      <c r="K44" s="231"/>
      <c r="W44" s="231"/>
      <c r="X44" s="231"/>
      <c r="Y44" s="231"/>
      <c r="Z44" s="231"/>
      <c r="AA44" s="231"/>
      <c r="AB44" s="231"/>
    </row>
    <row r="45" spans="1:28" s="325" customFormat="1" ht="15" customHeight="1">
      <c r="A45" s="328"/>
      <c r="B45" s="268">
        <v>26</v>
      </c>
      <c r="C45" s="298">
        <v>65</v>
      </c>
      <c r="D45" s="297" t="str">
        <f>_xlfn.XLOOKUP($C45,手動介入!$U$13:$U$122,手動介入!$G$13:$G$122)</f>
        <v>L4想定区間外</v>
      </c>
      <c r="E45" s="297" t="str">
        <f>_xlfn.XLOOKUP($C45,手動介入!$U$13:$U$122,手動介入!$K$13:$K$122)</f>
        <v>単路</v>
      </c>
      <c r="F45" s="269">
        <f>COUNTIF(手動介入!$U$13:$U$122,$C45)</f>
        <v>1</v>
      </c>
      <c r="G45" s="339" t="s">
        <v>584</v>
      </c>
      <c r="H45" s="339" t="s">
        <v>585</v>
      </c>
      <c r="I45" s="339" t="s">
        <v>558</v>
      </c>
      <c r="J45" s="318" t="s">
        <v>190</v>
      </c>
      <c r="K45" s="231"/>
      <c r="W45" s="231"/>
      <c r="X45" s="231"/>
      <c r="Y45" s="231"/>
      <c r="Z45" s="231"/>
      <c r="AA45" s="231"/>
      <c r="AB45" s="231"/>
    </row>
    <row r="46" spans="1:28" s="325" customFormat="1" ht="15" customHeight="1">
      <c r="A46" s="328"/>
      <c r="B46" s="268">
        <v>27</v>
      </c>
      <c r="C46" s="298">
        <v>89</v>
      </c>
      <c r="D46" s="297" t="str">
        <f>_xlfn.XLOOKUP($C46,手動介入!$U$13:$U$122,手動介入!$G$13:$G$122)</f>
        <v>L4想定区間外</v>
      </c>
      <c r="E46" s="297" t="str">
        <f>_xlfn.XLOOKUP($C46,手動介入!$U$13:$U$122,手動介入!$K$13:$K$122)</f>
        <v>単路</v>
      </c>
      <c r="F46" s="269">
        <f>COUNTIF(手動介入!$U$13:$U$122,$C46)</f>
        <v>1</v>
      </c>
      <c r="G46" s="339" t="s">
        <v>587</v>
      </c>
      <c r="H46" s="339" t="s">
        <v>575</v>
      </c>
      <c r="I46" s="339" t="s">
        <v>558</v>
      </c>
      <c r="J46" s="318" t="s">
        <v>190</v>
      </c>
      <c r="K46" s="231"/>
      <c r="W46" s="231"/>
      <c r="X46" s="231"/>
      <c r="Y46" s="231"/>
      <c r="Z46" s="231"/>
      <c r="AA46" s="231"/>
      <c r="AB46" s="231"/>
    </row>
    <row r="47" spans="1:28" s="325" customFormat="1" ht="15" customHeight="1">
      <c r="A47" s="328"/>
      <c r="B47" s="268">
        <v>28</v>
      </c>
      <c r="C47" s="298">
        <v>3</v>
      </c>
      <c r="D47" s="297" t="str">
        <f>_xlfn.XLOOKUP($C47,手動介入!$U$13:$U$122,手動介入!$G$13:$G$122)</f>
        <v>L4想定区間内</v>
      </c>
      <c r="E47" s="297" t="str">
        <f>_xlfn.XLOOKUP($C47,手動介入!$U$13:$U$122,手動介入!$K$13:$K$122)</f>
        <v>ロータリー</v>
      </c>
      <c r="F47" s="269">
        <f>COUNTIF(手動介入!$U$13:$U$122,$C47)</f>
        <v>1</v>
      </c>
      <c r="G47" s="339" t="s">
        <v>559</v>
      </c>
      <c r="H47" s="339" t="s">
        <v>563</v>
      </c>
      <c r="I47" s="339" t="s">
        <v>558</v>
      </c>
      <c r="J47" s="318" t="s">
        <v>190</v>
      </c>
      <c r="K47" s="231"/>
      <c r="W47" s="231"/>
      <c r="X47" s="231"/>
      <c r="Y47" s="231"/>
      <c r="Z47" s="231"/>
      <c r="AA47" s="231"/>
      <c r="AB47" s="231"/>
    </row>
    <row r="48" spans="1:28" s="325" customFormat="1" ht="15" customHeight="1">
      <c r="A48" s="328"/>
      <c r="B48" s="268">
        <v>29</v>
      </c>
      <c r="C48" s="298">
        <v>23</v>
      </c>
      <c r="D48" s="297" t="str">
        <f>_xlfn.XLOOKUP($C48,手動介入!$U$13:$U$122,手動介入!$G$13:$G$122)</f>
        <v>L4想定区間内</v>
      </c>
      <c r="E48" s="297" t="str">
        <f>_xlfn.XLOOKUP($C48,手動介入!$U$13:$U$122,手動介入!$K$13:$K$122)</f>
        <v>単路</v>
      </c>
      <c r="F48" s="269">
        <f>COUNTIF(手動介入!$U$13:$U$122,$C48)</f>
        <v>1</v>
      </c>
      <c r="G48" s="339" t="s">
        <v>559</v>
      </c>
      <c r="H48" s="339" t="s">
        <v>563</v>
      </c>
      <c r="I48" s="339" t="s">
        <v>558</v>
      </c>
      <c r="J48" s="318" t="s">
        <v>190</v>
      </c>
      <c r="K48" s="231"/>
      <c r="W48" s="231"/>
      <c r="X48" s="231"/>
      <c r="Y48" s="231"/>
      <c r="Z48" s="231"/>
      <c r="AA48" s="231"/>
      <c r="AB48" s="231"/>
    </row>
    <row r="49" spans="1:35" s="325" customFormat="1" ht="15" customHeight="1">
      <c r="A49" s="328"/>
      <c r="B49" s="268">
        <v>30</v>
      </c>
      <c r="C49" s="298">
        <v>101</v>
      </c>
      <c r="D49" s="297" t="str">
        <f>_xlfn.XLOOKUP($C49,手動介入!$U$13:$U$122,手動介入!$G$13:$G$122)</f>
        <v>L4想定区間外</v>
      </c>
      <c r="E49" s="297" t="str">
        <f>_xlfn.XLOOKUP($C49,手動介入!$U$13:$U$122,手動介入!$K$13:$K$122)</f>
        <v>交差点付近</v>
      </c>
      <c r="F49" s="269">
        <f>COUNTIF(手動介入!$U$13:$U$122,$C49)</f>
        <v>1</v>
      </c>
      <c r="G49" s="339" t="s">
        <v>589</v>
      </c>
      <c r="H49" s="339" t="s">
        <v>575</v>
      </c>
      <c r="I49" s="339" t="s">
        <v>558</v>
      </c>
      <c r="J49" s="318" t="s">
        <v>190</v>
      </c>
      <c r="K49" s="231"/>
      <c r="W49" s="231"/>
      <c r="X49" s="231"/>
      <c r="Y49" s="231"/>
      <c r="Z49" s="231"/>
      <c r="AA49" s="231"/>
      <c r="AB49" s="231"/>
    </row>
    <row r="50" spans="1:35" s="325" customFormat="1" ht="15" customHeight="1">
      <c r="A50" s="328"/>
      <c r="B50" s="268">
        <v>31</v>
      </c>
      <c r="C50" s="298">
        <v>5</v>
      </c>
      <c r="D50" s="297" t="str">
        <f>_xlfn.XLOOKUP($C50,手動介入!$U$13:$U$122,手動介入!$G$13:$G$122)</f>
        <v>L4想定区間内</v>
      </c>
      <c r="E50" s="297" t="str">
        <f>_xlfn.XLOOKUP($C50,手動介入!$U$13:$U$122,手動介入!$K$13:$K$122)</f>
        <v>ロータリー</v>
      </c>
      <c r="F50" s="269">
        <f>COUNTIF(手動介入!$U$13:$U$122,$C50)</f>
        <v>1</v>
      </c>
      <c r="G50" s="339" t="s">
        <v>559</v>
      </c>
      <c r="H50" s="339" t="s">
        <v>563</v>
      </c>
      <c r="I50" s="339" t="s">
        <v>558</v>
      </c>
      <c r="J50" s="318" t="s">
        <v>190</v>
      </c>
      <c r="K50" s="231"/>
      <c r="W50" s="231"/>
      <c r="X50" s="231"/>
      <c r="Y50" s="231"/>
      <c r="Z50" s="231"/>
      <c r="AA50" s="231"/>
      <c r="AB50" s="231"/>
    </row>
    <row r="51" spans="1:35" s="325" customFormat="1" ht="15" customHeight="1">
      <c r="A51" s="328"/>
      <c r="B51" s="268">
        <v>32</v>
      </c>
      <c r="C51" s="298">
        <v>97</v>
      </c>
      <c r="D51" s="297" t="str">
        <f>_xlfn.XLOOKUP($C51,手動介入!$U$13:$U$122,手動介入!$G$13:$G$122)</f>
        <v>L4想定区間外</v>
      </c>
      <c r="E51" s="297" t="str">
        <f>_xlfn.XLOOKUP($C51,手動介入!$U$13:$U$122,手動介入!$K$13:$K$122)</f>
        <v>単路</v>
      </c>
      <c r="F51" s="269">
        <f>COUNTIF(手動介入!$U$13:$U$122,$C51)</f>
        <v>1</v>
      </c>
      <c r="G51" s="339" t="s">
        <v>243</v>
      </c>
      <c r="H51" s="339" t="s">
        <v>563</v>
      </c>
      <c r="I51" s="339" t="s">
        <v>558</v>
      </c>
      <c r="J51" s="318" t="s">
        <v>190</v>
      </c>
      <c r="K51" s="231"/>
      <c r="W51" s="231"/>
      <c r="X51" s="231"/>
      <c r="Y51" s="231"/>
      <c r="Z51" s="231"/>
      <c r="AA51" s="231"/>
      <c r="AB51" s="231"/>
    </row>
    <row r="52" spans="1:35" s="325" customFormat="1" ht="15" customHeight="1">
      <c r="A52" s="328"/>
      <c r="B52" s="268">
        <v>33</v>
      </c>
      <c r="C52" s="298">
        <v>93</v>
      </c>
      <c r="D52" s="297" t="str">
        <f>_xlfn.XLOOKUP($C52,手動介入!$U$13:$U$122,手動介入!$G$13:$G$122)</f>
        <v>L4想定区間外</v>
      </c>
      <c r="E52" s="297" t="str">
        <f>_xlfn.XLOOKUP($C52,手動介入!$U$13:$U$122,手動介入!$K$13:$K$122)</f>
        <v>単路</v>
      </c>
      <c r="F52" s="269">
        <f>COUNTIF(手動介入!$U$13:$U$122,$C52)</f>
        <v>1</v>
      </c>
      <c r="G52" s="339" t="s">
        <v>243</v>
      </c>
      <c r="H52" s="339" t="s">
        <v>563</v>
      </c>
      <c r="I52" s="339" t="s">
        <v>558</v>
      </c>
      <c r="J52" s="318" t="s">
        <v>190</v>
      </c>
      <c r="K52" s="231"/>
      <c r="W52" s="231"/>
      <c r="X52" s="231"/>
      <c r="Y52" s="231"/>
      <c r="Z52" s="231"/>
      <c r="AA52" s="231"/>
      <c r="AB52" s="231"/>
    </row>
    <row r="53" spans="1:35" s="325" customFormat="1" ht="15" customHeight="1">
      <c r="A53" s="328"/>
      <c r="B53" s="268">
        <v>34</v>
      </c>
      <c r="C53" s="298">
        <v>34</v>
      </c>
      <c r="D53" s="297" t="str">
        <f>_xlfn.XLOOKUP($C53,手動介入!$U$13:$U$122,手動介入!$G$13:$G$122)</f>
        <v>L4想定区間外</v>
      </c>
      <c r="E53" s="297" t="str">
        <f>_xlfn.XLOOKUP($C53,手動介入!$U$13:$U$122,手動介入!$K$13:$K$122)</f>
        <v>交差点付近</v>
      </c>
      <c r="F53" s="269">
        <f>COUNTIF(手動介入!$U$13:$U$122,$C53)</f>
        <v>1</v>
      </c>
      <c r="G53" s="339" t="s">
        <v>243</v>
      </c>
      <c r="H53" s="339" t="s">
        <v>563</v>
      </c>
      <c r="I53" s="339" t="s">
        <v>558</v>
      </c>
      <c r="J53" s="318" t="s">
        <v>190</v>
      </c>
      <c r="K53" s="231"/>
      <c r="W53" s="231"/>
      <c r="X53" s="231"/>
      <c r="Y53" s="231"/>
      <c r="Z53" s="231"/>
      <c r="AA53" s="231"/>
      <c r="AB53" s="231"/>
    </row>
    <row r="54" spans="1:35" s="325" customFormat="1" ht="15" customHeight="1">
      <c r="A54" s="328"/>
      <c r="B54" s="268">
        <v>35</v>
      </c>
      <c r="C54" s="298">
        <v>60</v>
      </c>
      <c r="D54" s="297" t="str">
        <f>_xlfn.XLOOKUP($C54,手動介入!$U$13:$U$122,手動介入!$G$13:$G$122)</f>
        <v>L4想定区間外</v>
      </c>
      <c r="E54" s="297" t="str">
        <f>_xlfn.XLOOKUP($C54,手動介入!$U$13:$U$122,手動介入!$K$13:$K$122)</f>
        <v>単路</v>
      </c>
      <c r="F54" s="269">
        <f>COUNTIF(手動介入!$U$13:$U$122,$C54)</f>
        <v>1</v>
      </c>
      <c r="G54" s="339" t="s">
        <v>592</v>
      </c>
      <c r="H54" s="339" t="s">
        <v>575</v>
      </c>
      <c r="I54" s="339" t="s">
        <v>558</v>
      </c>
      <c r="J54" s="318" t="s">
        <v>190</v>
      </c>
      <c r="K54" s="231"/>
      <c r="W54" s="231"/>
      <c r="X54" s="231"/>
      <c r="Y54" s="231"/>
      <c r="Z54" s="231"/>
      <c r="AA54" s="231"/>
      <c r="AB54" s="231"/>
    </row>
    <row r="55" spans="1:35" s="325" customFormat="1" ht="15" customHeight="1">
      <c r="A55" s="328"/>
      <c r="B55" s="268">
        <v>36</v>
      </c>
      <c r="C55" s="298">
        <v>0</v>
      </c>
      <c r="D55" s="297" t="e">
        <f>_xlfn.XLOOKUP($C55,手動介入!$U$13:$U$122,手動介入!$G$13:$G$122)</f>
        <v>#N/A</v>
      </c>
      <c r="E55" s="297" t="e">
        <f>_xlfn.XLOOKUP($C55,手動介入!$U$13:$U$122,手動介入!$K$13:$K$122)</f>
        <v>#N/A</v>
      </c>
      <c r="F55" s="269">
        <f>COUNTIF(手動介入!$U$13:$U$122,$C55)</f>
        <v>0</v>
      </c>
      <c r="G55" s="339"/>
      <c r="H55" s="339"/>
      <c r="I55" s="339"/>
      <c r="J55" s="318" t="s">
        <v>190</v>
      </c>
      <c r="K55" s="231"/>
      <c r="W55" s="231"/>
      <c r="X55" s="231"/>
      <c r="Y55" s="231"/>
      <c r="Z55" s="231"/>
      <c r="AA55" s="231"/>
      <c r="AB55" s="231"/>
    </row>
    <row r="56" spans="1:35" s="325" customFormat="1" ht="15" customHeight="1">
      <c r="A56" s="328"/>
      <c r="B56" s="268">
        <v>37</v>
      </c>
      <c r="C56" s="298"/>
      <c r="D56" s="297">
        <f>_xlfn.XLOOKUP($C56,手動介入!$U$13:$U$122,手動介入!$G$13:$G$122)</f>
        <v>0</v>
      </c>
      <c r="E56" s="297">
        <f>_xlfn.XLOOKUP($C56,手動介入!$U$13:$U$122,手動介入!$K$13:$K$122)</f>
        <v>0</v>
      </c>
      <c r="F56" s="269">
        <f>COUNTIF(手動介入!$U$13:$U$122,$C56)</f>
        <v>0</v>
      </c>
      <c r="G56" s="339"/>
      <c r="H56" s="339"/>
      <c r="I56" s="339"/>
      <c r="J56" s="318" t="s">
        <v>190</v>
      </c>
      <c r="K56" s="231"/>
      <c r="W56" s="231"/>
      <c r="X56" s="231"/>
      <c r="Y56" s="231"/>
      <c r="Z56" s="231"/>
      <c r="AA56" s="231"/>
      <c r="AB56" s="231"/>
    </row>
    <row r="57" spans="1:35" s="325" customFormat="1" ht="15" customHeight="1">
      <c r="A57" s="328"/>
      <c r="B57" s="268">
        <v>38</v>
      </c>
      <c r="C57" s="298"/>
      <c r="D57" s="297">
        <f>_xlfn.XLOOKUP($C57,手動介入!$U$13:$U$122,手動介入!$G$13:$G$122)</f>
        <v>0</v>
      </c>
      <c r="E57" s="297">
        <f>_xlfn.XLOOKUP($C57,手動介入!$U$13:$U$122,手動介入!$K$13:$K$122)</f>
        <v>0</v>
      </c>
      <c r="F57" s="269">
        <f>COUNTIF(手動介入!$U$13:$U$122,$C57)</f>
        <v>0</v>
      </c>
      <c r="G57" s="339"/>
      <c r="H57" s="339"/>
      <c r="I57" s="339"/>
      <c r="J57" s="318" t="s">
        <v>190</v>
      </c>
      <c r="K57" s="231"/>
      <c r="W57" s="231"/>
      <c r="X57" s="231"/>
      <c r="Y57" s="231"/>
      <c r="Z57" s="231"/>
      <c r="AA57" s="231"/>
      <c r="AB57" s="231"/>
    </row>
    <row r="58" spans="1:35" s="325" customFormat="1" ht="15" customHeight="1">
      <c r="A58" s="328"/>
      <c r="B58" s="268">
        <v>39</v>
      </c>
      <c r="C58" s="298"/>
      <c r="D58" s="297">
        <f>_xlfn.XLOOKUP($C58,手動介入!$U$13:$U$122,手動介入!$G$13:$G$122)</f>
        <v>0</v>
      </c>
      <c r="E58" s="297">
        <f>_xlfn.XLOOKUP($C58,手動介入!$U$13:$U$122,手動介入!$K$13:$K$122)</f>
        <v>0</v>
      </c>
      <c r="F58" s="269">
        <f>COUNTIF(手動介入!$U$13:$U$122,$C58)</f>
        <v>0</v>
      </c>
      <c r="G58" s="339"/>
      <c r="H58" s="339"/>
      <c r="I58" s="339"/>
      <c r="J58" s="318" t="s">
        <v>190</v>
      </c>
      <c r="K58" s="231"/>
      <c r="W58" s="231"/>
      <c r="X58" s="231"/>
      <c r="Y58" s="231"/>
      <c r="Z58" s="231"/>
      <c r="AA58" s="231"/>
      <c r="AB58" s="231"/>
    </row>
    <row r="59" spans="1:35" s="325" customFormat="1" ht="15" customHeight="1">
      <c r="A59" s="328"/>
      <c r="B59" s="268">
        <v>40</v>
      </c>
      <c r="C59" s="298"/>
      <c r="D59" s="297">
        <f>_xlfn.XLOOKUP($C59,手動介入!$U$13:$U$122,手動介入!$G$13:$G$122)</f>
        <v>0</v>
      </c>
      <c r="E59" s="297">
        <f>_xlfn.XLOOKUP($C59,手動介入!$U$13:$U$122,手動介入!$K$13:$K$122)</f>
        <v>0</v>
      </c>
      <c r="F59" s="269">
        <f>COUNTIF(手動介入!$U$13:$U$122,$C59)</f>
        <v>0</v>
      </c>
      <c r="G59" s="339"/>
      <c r="H59" s="339"/>
      <c r="I59" s="339"/>
      <c r="J59" s="318" t="s">
        <v>190</v>
      </c>
      <c r="K59" s="231"/>
      <c r="W59" s="231"/>
      <c r="X59" s="231"/>
      <c r="Y59" s="231"/>
      <c r="Z59" s="231"/>
      <c r="AA59" s="231"/>
      <c r="AB59" s="231"/>
    </row>
    <row r="60" spans="1:35" s="325" customFormat="1" ht="15" customHeight="1">
      <c r="A60" s="328"/>
      <c r="B60" s="268">
        <v>41</v>
      </c>
      <c r="C60" s="298"/>
      <c r="D60" s="297">
        <f>_xlfn.XLOOKUP($C60,手動介入!$U$13:$U$122,手動介入!$G$13:$G$122)</f>
        <v>0</v>
      </c>
      <c r="E60" s="297">
        <f>_xlfn.XLOOKUP($C60,手動介入!$U$13:$U$122,手動介入!$K$13:$K$122)</f>
        <v>0</v>
      </c>
      <c r="F60" s="269">
        <f>COUNTIF(手動介入!$U$13:$U$122,$C60)</f>
        <v>0</v>
      </c>
      <c r="G60" s="339"/>
      <c r="H60" s="339"/>
      <c r="I60" s="339"/>
      <c r="J60" s="318" t="s">
        <v>190</v>
      </c>
      <c r="K60" s="231"/>
      <c r="W60" s="231"/>
      <c r="X60" s="231"/>
      <c r="Y60" s="231"/>
      <c r="Z60" s="231"/>
      <c r="AA60" s="231"/>
      <c r="AB60" s="231"/>
    </row>
    <row r="61" spans="1:35" s="325" customFormat="1" ht="15" customHeight="1">
      <c r="A61" s="328"/>
      <c r="B61" s="268">
        <v>42</v>
      </c>
      <c r="C61" s="298"/>
      <c r="D61" s="297">
        <f>_xlfn.XLOOKUP($C61,手動介入!$U$13:$U$122,手動介入!$G$13:$G$122)</f>
        <v>0</v>
      </c>
      <c r="E61" s="297">
        <f>_xlfn.XLOOKUP($C61,手動介入!$U$13:$U$122,手動介入!$K$13:$K$122)</f>
        <v>0</v>
      </c>
      <c r="F61" s="269">
        <f>COUNTIF(手動介入!$U$13:$U$122,$C61)</f>
        <v>0</v>
      </c>
      <c r="G61" s="339"/>
      <c r="H61" s="339"/>
      <c r="I61" s="339"/>
      <c r="J61" s="318" t="s">
        <v>190</v>
      </c>
      <c r="K61" s="231"/>
      <c r="W61" s="231"/>
      <c r="X61" s="231"/>
      <c r="Y61" s="231"/>
      <c r="Z61" s="231"/>
      <c r="AA61" s="231"/>
      <c r="AB61" s="231"/>
    </row>
    <row r="62" spans="1:35" s="325" customFormat="1" ht="15" customHeight="1">
      <c r="A62" s="328"/>
      <c r="B62" s="268">
        <v>43</v>
      </c>
      <c r="C62" s="298"/>
      <c r="D62" s="297">
        <f>_xlfn.XLOOKUP($C62,手動介入!$U$13:$U$122,手動介入!$G$13:$G$122)</f>
        <v>0</v>
      </c>
      <c r="E62" s="297">
        <f>_xlfn.XLOOKUP($C62,手動介入!$U$13:$U$122,手動介入!$K$13:$K$122)</f>
        <v>0</v>
      </c>
      <c r="F62" s="269">
        <f>COUNTIF(手動介入!$U$13:$U$122,$C62)</f>
        <v>0</v>
      </c>
      <c r="G62" s="339"/>
      <c r="H62" s="339"/>
      <c r="I62" s="339"/>
      <c r="J62" s="318" t="s">
        <v>190</v>
      </c>
      <c r="K62" s="231"/>
      <c r="W62" s="231"/>
      <c r="X62" s="231"/>
      <c r="Y62" s="231"/>
      <c r="Z62" s="231"/>
      <c r="AA62" s="231"/>
      <c r="AB62" s="231"/>
    </row>
    <row r="63" spans="1:35" s="325" customFormat="1" ht="15" customHeight="1">
      <c r="A63" s="328"/>
      <c r="B63" s="268">
        <v>44</v>
      </c>
      <c r="C63" s="298"/>
      <c r="D63" s="297">
        <f>_xlfn.XLOOKUP($C63,手動介入!$U$13:$U$122,手動介入!$G$13:$G$122)</f>
        <v>0</v>
      </c>
      <c r="E63" s="297">
        <f>_xlfn.XLOOKUP($C63,手動介入!$U$13:$U$122,手動介入!$K$13:$K$122)</f>
        <v>0</v>
      </c>
      <c r="F63" s="269">
        <f>COUNTIF(手動介入!$U$13:$U$122,$C63)</f>
        <v>0</v>
      </c>
      <c r="G63" s="339"/>
      <c r="H63" s="339"/>
      <c r="I63" s="339"/>
      <c r="J63" s="318" t="s">
        <v>190</v>
      </c>
      <c r="K63" s="231"/>
      <c r="L63" s="322"/>
      <c r="M63" s="322"/>
      <c r="N63" s="322"/>
      <c r="O63" s="322"/>
      <c r="P63" s="322"/>
      <c r="Q63" s="322"/>
      <c r="R63" s="322"/>
      <c r="S63" s="322"/>
      <c r="T63" s="322"/>
      <c r="U63" s="322"/>
      <c r="V63" s="322"/>
      <c r="W63" s="231"/>
      <c r="X63" s="231"/>
      <c r="Y63" s="231"/>
      <c r="Z63" s="231"/>
      <c r="AA63" s="231"/>
      <c r="AB63" s="231"/>
    </row>
    <row r="64" spans="1:35" s="325" customFormat="1" ht="15" customHeight="1">
      <c r="A64" s="328"/>
      <c r="B64" s="268">
        <v>45</v>
      </c>
      <c r="C64" s="298"/>
      <c r="D64" s="297">
        <f>_xlfn.XLOOKUP($C64,手動介入!$U$13:$U$122,手動介入!$G$13:$G$122)</f>
        <v>0</v>
      </c>
      <c r="E64" s="297">
        <f>_xlfn.XLOOKUP($C64,手動介入!$U$13:$U$122,手動介入!$K$13:$K$122)</f>
        <v>0</v>
      </c>
      <c r="F64" s="269">
        <f>COUNTIF(手動介入!$U$13:$U$122,$C64)</f>
        <v>0</v>
      </c>
      <c r="G64" s="339"/>
      <c r="H64" s="339"/>
      <c r="I64" s="339"/>
      <c r="J64" s="318" t="s">
        <v>190</v>
      </c>
      <c r="L64" s="322"/>
      <c r="M64" s="322"/>
      <c r="N64" s="322"/>
      <c r="O64" s="322"/>
      <c r="P64" s="322"/>
      <c r="Q64" s="322"/>
      <c r="R64" s="322"/>
      <c r="S64" s="322"/>
      <c r="T64" s="322"/>
      <c r="U64" s="322"/>
      <c r="V64" s="322"/>
      <c r="X64" s="231"/>
      <c r="Y64" s="231"/>
      <c r="Z64" s="231"/>
      <c r="AA64" s="231"/>
      <c r="AB64" s="231"/>
      <c r="AC64" s="231"/>
      <c r="AD64" s="231"/>
      <c r="AE64" s="231"/>
      <c r="AF64" s="231"/>
      <c r="AG64" s="231"/>
      <c r="AH64" s="231"/>
      <c r="AI64" s="231"/>
    </row>
    <row r="65" spans="1:35" s="325" customFormat="1" ht="15" customHeight="1">
      <c r="A65" s="328"/>
      <c r="B65" s="268">
        <v>46</v>
      </c>
      <c r="C65" s="298"/>
      <c r="D65" s="297">
        <f>_xlfn.XLOOKUP($C65,手動介入!$U$13:$U$122,手動介入!$G$13:$G$122)</f>
        <v>0</v>
      </c>
      <c r="E65" s="297">
        <f>_xlfn.XLOOKUP($C65,手動介入!$U$13:$U$122,手動介入!$K$13:$K$122)</f>
        <v>0</v>
      </c>
      <c r="F65" s="269">
        <f>COUNTIF(手動介入!$U$13:$U$122,$C65)</f>
        <v>0</v>
      </c>
      <c r="G65" s="339"/>
      <c r="H65" s="339"/>
      <c r="I65" s="339"/>
      <c r="J65" s="318" t="s">
        <v>190</v>
      </c>
      <c r="L65" s="322"/>
      <c r="M65" s="322"/>
      <c r="N65" s="322"/>
      <c r="O65" s="322"/>
      <c r="P65" s="322"/>
      <c r="Q65" s="322"/>
      <c r="R65" s="322"/>
      <c r="S65" s="322"/>
      <c r="T65" s="322"/>
      <c r="U65" s="322"/>
      <c r="V65" s="322"/>
      <c r="X65" s="231"/>
      <c r="Y65" s="231"/>
      <c r="Z65" s="231"/>
      <c r="AA65" s="231"/>
      <c r="AB65" s="231"/>
      <c r="AC65" s="231"/>
      <c r="AD65" s="231"/>
      <c r="AE65" s="231"/>
      <c r="AF65" s="231"/>
      <c r="AG65" s="231"/>
      <c r="AH65" s="231"/>
      <c r="AI65" s="231"/>
    </row>
    <row r="66" spans="1:35" s="325" customFormat="1" ht="15" customHeight="1">
      <c r="A66" s="328"/>
      <c r="B66" s="268">
        <v>47</v>
      </c>
      <c r="C66" s="298"/>
      <c r="D66" s="297">
        <f>_xlfn.XLOOKUP($C66,手動介入!$U$13:$U$122,手動介入!$G$13:$G$122)</f>
        <v>0</v>
      </c>
      <c r="E66" s="297">
        <f>_xlfn.XLOOKUP($C66,手動介入!$U$13:$U$122,手動介入!$K$13:$K$122)</f>
        <v>0</v>
      </c>
      <c r="F66" s="269">
        <f>COUNTIF(手動介入!$U$13:$U$122,$C66)</f>
        <v>0</v>
      </c>
      <c r="G66" s="339"/>
      <c r="H66" s="339"/>
      <c r="I66" s="339"/>
      <c r="J66" s="318" t="s">
        <v>190</v>
      </c>
      <c r="K66" s="231"/>
      <c r="L66" s="322"/>
      <c r="M66" s="322"/>
      <c r="N66" s="322"/>
      <c r="O66" s="322"/>
      <c r="P66" s="322"/>
      <c r="Q66" s="322"/>
      <c r="R66" s="322"/>
      <c r="S66" s="322"/>
      <c r="T66" s="322"/>
      <c r="U66" s="322"/>
      <c r="V66" s="322"/>
      <c r="W66" s="231"/>
      <c r="X66" s="231"/>
      <c r="Y66" s="231"/>
      <c r="Z66" s="231"/>
      <c r="AA66" s="231"/>
      <c r="AB66" s="231"/>
      <c r="AC66" s="231"/>
      <c r="AD66" s="231"/>
      <c r="AE66" s="231"/>
      <c r="AF66" s="231"/>
      <c r="AG66" s="231"/>
      <c r="AH66" s="231"/>
      <c r="AI66" s="231"/>
    </row>
    <row r="67" spans="1:35" s="325" customFormat="1" ht="15" customHeight="1">
      <c r="A67" s="328"/>
      <c r="B67" s="268">
        <v>48</v>
      </c>
      <c r="C67" s="298"/>
      <c r="D67" s="297">
        <f>_xlfn.XLOOKUP($C67,手動介入!$U$13:$U$122,手動介入!$G$13:$G$122)</f>
        <v>0</v>
      </c>
      <c r="E67" s="297">
        <f>_xlfn.XLOOKUP($C67,手動介入!$U$13:$U$122,手動介入!$K$13:$K$122)</f>
        <v>0</v>
      </c>
      <c r="F67" s="269">
        <f>COUNTIF(手動介入!$U$13:$U$122,$C67)</f>
        <v>0</v>
      </c>
      <c r="G67" s="339"/>
      <c r="H67" s="339"/>
      <c r="I67" s="339"/>
      <c r="J67" s="318" t="s">
        <v>190</v>
      </c>
      <c r="K67" s="231"/>
      <c r="L67" s="322"/>
      <c r="M67" s="322"/>
      <c r="N67" s="322"/>
      <c r="O67" s="322"/>
      <c r="P67" s="322"/>
      <c r="Q67" s="322"/>
      <c r="R67" s="322"/>
      <c r="S67" s="322"/>
      <c r="T67" s="322"/>
      <c r="U67" s="322"/>
      <c r="V67" s="322"/>
      <c r="W67" s="231"/>
      <c r="X67" s="231"/>
      <c r="Y67" s="231"/>
      <c r="Z67" s="231"/>
      <c r="AA67" s="231"/>
      <c r="AB67" s="231"/>
      <c r="AC67" s="231"/>
      <c r="AD67" s="231"/>
      <c r="AE67" s="231"/>
      <c r="AF67" s="231"/>
      <c r="AG67" s="231"/>
      <c r="AH67" s="231"/>
      <c r="AI67" s="231"/>
    </row>
    <row r="68" spans="1:35" s="325" customFormat="1" ht="15" customHeight="1">
      <c r="A68" s="328"/>
      <c r="B68" s="268">
        <v>49</v>
      </c>
      <c r="C68" s="298"/>
      <c r="D68" s="297">
        <f>_xlfn.XLOOKUP($C68,手動介入!$U$13:$U$122,手動介入!$G$13:$G$122)</f>
        <v>0</v>
      </c>
      <c r="E68" s="297">
        <f>_xlfn.XLOOKUP($C68,手動介入!$U$13:$U$122,手動介入!$K$13:$K$122)</f>
        <v>0</v>
      </c>
      <c r="F68" s="269">
        <f>COUNTIF(手動介入!$U$13:$U$122,$C68)</f>
        <v>0</v>
      </c>
      <c r="G68" s="339"/>
      <c r="H68" s="339"/>
      <c r="I68" s="339"/>
      <c r="J68" s="318" t="s">
        <v>190</v>
      </c>
      <c r="K68" s="231"/>
      <c r="L68" s="322"/>
      <c r="M68" s="322"/>
      <c r="N68" s="322"/>
      <c r="O68" s="322"/>
      <c r="P68" s="322"/>
      <c r="Q68" s="322"/>
      <c r="R68" s="322"/>
      <c r="S68" s="322"/>
      <c r="T68" s="322"/>
      <c r="U68" s="322"/>
      <c r="V68" s="322"/>
      <c r="W68" s="231"/>
      <c r="X68" s="231"/>
      <c r="Y68" s="231"/>
      <c r="Z68" s="231"/>
      <c r="AA68" s="231"/>
      <c r="AB68" s="231"/>
      <c r="AC68" s="231"/>
      <c r="AD68" s="231"/>
      <c r="AE68" s="231"/>
      <c r="AF68" s="231"/>
      <c r="AG68" s="231"/>
      <c r="AH68" s="231"/>
      <c r="AI68" s="231"/>
    </row>
    <row r="69" spans="1:35" s="325" customFormat="1" ht="16.2">
      <c r="A69" s="328"/>
      <c r="B69" s="270">
        <v>50</v>
      </c>
      <c r="C69" s="300"/>
      <c r="D69" s="301">
        <f>_xlfn.XLOOKUP($C69,手動介入!$U$13:$U$122,手動介入!$G$13:$G$122)</f>
        <v>0</v>
      </c>
      <c r="E69" s="301">
        <f>_xlfn.XLOOKUP($C69,手動介入!$U$13:$U$122,手動介入!$K$13:$K$122)</f>
        <v>0</v>
      </c>
      <c r="F69" s="302">
        <f>COUNTIF(手動介入!$U$13:$U$122,$C69)</f>
        <v>0</v>
      </c>
      <c r="G69" s="340"/>
      <c r="H69" s="340"/>
      <c r="I69" s="340"/>
      <c r="J69" s="318" t="s">
        <v>190</v>
      </c>
      <c r="K69" s="231"/>
      <c r="L69" s="322"/>
      <c r="M69" s="322"/>
      <c r="N69" s="322"/>
      <c r="O69" s="322"/>
      <c r="P69" s="322"/>
      <c r="Q69" s="322"/>
      <c r="R69" s="322"/>
      <c r="S69" s="322"/>
      <c r="T69" s="322"/>
      <c r="U69" s="322"/>
      <c r="V69" s="322"/>
      <c r="W69" s="231"/>
      <c r="X69" s="231"/>
      <c r="Y69" s="231"/>
      <c r="Z69" s="231"/>
      <c r="AA69" s="231"/>
      <c r="AB69" s="231"/>
      <c r="AC69" s="231"/>
      <c r="AD69" s="231"/>
      <c r="AE69" s="231"/>
      <c r="AF69" s="231"/>
      <c r="AG69" s="231"/>
      <c r="AH69" s="231"/>
      <c r="AI69" s="231"/>
    </row>
    <row r="70" spans="1:35" s="325" customFormat="1" ht="16.2">
      <c r="B70" s="318" t="s">
        <v>190</v>
      </c>
      <c r="C70" s="318" t="s">
        <v>190</v>
      </c>
      <c r="D70" s="318" t="s">
        <v>190</v>
      </c>
      <c r="E70" s="318" t="s">
        <v>190</v>
      </c>
      <c r="F70" s="318" t="s">
        <v>190</v>
      </c>
      <c r="G70" s="318" t="s">
        <v>190</v>
      </c>
      <c r="H70" s="318" t="s">
        <v>190</v>
      </c>
      <c r="I70" s="318" t="s">
        <v>190</v>
      </c>
      <c r="J70" s="231"/>
      <c r="K70" s="231"/>
      <c r="L70" s="322"/>
      <c r="M70" s="322"/>
      <c r="N70" s="322"/>
      <c r="O70" s="322"/>
      <c r="P70" s="322"/>
      <c r="Q70" s="322"/>
      <c r="R70" s="322"/>
      <c r="S70" s="322"/>
      <c r="T70" s="322"/>
      <c r="U70" s="322"/>
      <c r="V70" s="322"/>
      <c r="W70" s="231"/>
      <c r="X70" s="231"/>
      <c r="Y70" s="231"/>
      <c r="Z70" s="231"/>
      <c r="AA70" s="231"/>
      <c r="AB70" s="231"/>
      <c r="AC70" s="231"/>
      <c r="AD70" s="231"/>
      <c r="AE70" s="231"/>
      <c r="AF70" s="231"/>
      <c r="AG70" s="231"/>
      <c r="AH70" s="231"/>
      <c r="AI70" s="231"/>
    </row>
    <row r="71" spans="1:35" s="325" customFormat="1" ht="16.2">
      <c r="G71" s="231"/>
      <c r="H71" s="231"/>
      <c r="I71" s="231"/>
      <c r="J71" s="231"/>
      <c r="K71" s="231"/>
      <c r="L71" s="322"/>
      <c r="M71" s="322"/>
      <c r="N71" s="322"/>
      <c r="O71" s="322"/>
      <c r="P71" s="322"/>
      <c r="Q71" s="322"/>
      <c r="R71" s="322"/>
      <c r="S71" s="322"/>
      <c r="T71" s="322"/>
      <c r="U71" s="322"/>
      <c r="V71" s="322"/>
      <c r="W71" s="231"/>
      <c r="X71" s="231"/>
      <c r="Y71" s="231"/>
      <c r="Z71" s="231"/>
      <c r="AA71" s="231"/>
      <c r="AB71" s="231"/>
      <c r="AC71" s="231"/>
      <c r="AD71" s="231"/>
      <c r="AE71" s="231"/>
      <c r="AF71" s="231"/>
      <c r="AG71" s="231"/>
      <c r="AH71" s="231"/>
      <c r="AI71" s="231"/>
    </row>
    <row r="72" spans="1:35" s="325" customFormat="1" ht="16.2">
      <c r="A72" s="231"/>
      <c r="B72" s="334" t="s">
        <v>279</v>
      </c>
      <c r="C72" s="327"/>
      <c r="D72" s="327"/>
      <c r="E72" s="327"/>
      <c r="F72" s="327"/>
      <c r="G72" s="327"/>
      <c r="H72" s="335"/>
      <c r="I72" s="335"/>
      <c r="L72" s="322"/>
      <c r="M72" s="322"/>
      <c r="N72" s="322"/>
      <c r="O72" s="322"/>
      <c r="P72" s="322"/>
      <c r="Q72" s="322"/>
      <c r="R72" s="322"/>
      <c r="S72" s="322"/>
      <c r="T72" s="322"/>
      <c r="U72" s="322"/>
      <c r="V72" s="322"/>
      <c r="Y72" s="327"/>
      <c r="Z72" s="327"/>
      <c r="AA72" s="327"/>
      <c r="AB72" s="327"/>
      <c r="AC72" s="327"/>
      <c r="AD72" s="327"/>
      <c r="AE72" s="327"/>
      <c r="AF72" s="327"/>
      <c r="AG72" s="327"/>
      <c r="AH72" s="327"/>
      <c r="AI72" s="231"/>
    </row>
    <row r="73" spans="1:35" s="325" customFormat="1" ht="16.2">
      <c r="B73" s="327" t="s">
        <v>280</v>
      </c>
      <c r="C73" s="327"/>
      <c r="D73" s="327"/>
      <c r="E73" s="327"/>
      <c r="F73" s="327"/>
      <c r="G73" s="327"/>
      <c r="L73" s="322"/>
      <c r="M73" s="322"/>
      <c r="N73" s="322"/>
      <c r="O73" s="322"/>
      <c r="P73" s="322"/>
      <c r="Q73" s="322"/>
      <c r="R73" s="322"/>
      <c r="S73" s="322"/>
      <c r="T73" s="322"/>
      <c r="U73" s="322"/>
      <c r="V73" s="322"/>
    </row>
    <row r="74" spans="1:35" s="325" customFormat="1" ht="16.2">
      <c r="A74" s="328"/>
      <c r="B74" s="336" t="s">
        <v>274</v>
      </c>
      <c r="C74" s="331"/>
      <c r="D74" s="332" t="s">
        <v>275</v>
      </c>
      <c r="E74" s="333" t="s">
        <v>281</v>
      </c>
      <c r="F74" s="327"/>
      <c r="G74" s="337" t="s">
        <v>224</v>
      </c>
      <c r="H74" s="338"/>
      <c r="I74" s="322"/>
      <c r="J74" s="322"/>
      <c r="K74" s="322"/>
      <c r="L74" s="322"/>
      <c r="M74" s="322"/>
    </row>
    <row r="75" spans="1:35" s="325" customFormat="1" ht="18" customHeight="1">
      <c r="A75" s="328"/>
      <c r="B75" s="361" t="s">
        <v>282</v>
      </c>
      <c r="C75" s="362"/>
      <c r="D75" s="246">
        <f>COUNTIFS(手動介入!$G$13:$G$122,"L4想定区間内",手動介入!$K$13:$K$122,$B75)</f>
        <v>16</v>
      </c>
      <c r="E75" s="247">
        <f t="shared" ref="E75:E83" si="0">$D75/$D$83</f>
        <v>0.42105263157894735</v>
      </c>
      <c r="F75" s="327"/>
      <c r="G75" s="320"/>
      <c r="H75" s="321"/>
      <c r="I75" s="322"/>
      <c r="J75" s="322"/>
      <c r="K75" s="322"/>
      <c r="L75" s="322"/>
      <c r="M75" s="322"/>
    </row>
    <row r="76" spans="1:35" s="325" customFormat="1" ht="18" customHeight="1">
      <c r="A76" s="328"/>
      <c r="B76" s="272" t="s">
        <v>283</v>
      </c>
      <c r="C76" s="273"/>
      <c r="D76" s="246">
        <f>COUNTIFS(手動介入!$G$13:$G$122,"L4想定区間内",手動介入!$K$13:$K$122,$B76)</f>
        <v>2</v>
      </c>
      <c r="E76" s="247">
        <f t="shared" si="0"/>
        <v>5.2631578947368418E-2</v>
      </c>
      <c r="F76" s="327"/>
      <c r="G76" s="320"/>
      <c r="H76" s="321"/>
      <c r="I76" s="322"/>
      <c r="J76" s="322"/>
      <c r="K76" s="322"/>
      <c r="L76" s="322"/>
      <c r="M76" s="322"/>
    </row>
    <row r="77" spans="1:35" s="325" customFormat="1" ht="18" customHeight="1">
      <c r="A77" s="328"/>
      <c r="B77" s="365" t="s">
        <v>284</v>
      </c>
      <c r="C77" s="366"/>
      <c r="D77" s="246">
        <f>COUNTIFS(手動介入!$G$13:$G$122,"L4想定区間内",手動介入!$K$13:$K$122,$B77)</f>
        <v>12</v>
      </c>
      <c r="E77" s="249">
        <f t="shared" si="0"/>
        <v>0.31578947368421051</v>
      </c>
      <c r="F77" s="327"/>
      <c r="G77" s="320" t="s">
        <v>285</v>
      </c>
      <c r="H77" s="321"/>
      <c r="I77" s="322"/>
      <c r="J77" s="322"/>
      <c r="K77" s="322"/>
      <c r="L77" s="322"/>
      <c r="M77" s="322"/>
    </row>
    <row r="78" spans="1:35" s="325" customFormat="1" ht="18" customHeight="1">
      <c r="A78" s="328"/>
      <c r="B78" s="365" t="s">
        <v>286</v>
      </c>
      <c r="C78" s="366"/>
      <c r="D78" s="246">
        <f>COUNTIFS(手動介入!$G$13:$G$122,"L4想定区間内",手動介入!$K$13:$K$122,$B78)</f>
        <v>0</v>
      </c>
      <c r="E78" s="249">
        <f t="shared" si="0"/>
        <v>0</v>
      </c>
      <c r="F78" s="327"/>
      <c r="G78" s="320" t="s">
        <v>246</v>
      </c>
      <c r="H78" s="321"/>
      <c r="I78" s="322"/>
      <c r="J78" s="322"/>
      <c r="K78" s="322"/>
      <c r="L78" s="322"/>
      <c r="M78" s="322"/>
    </row>
    <row r="79" spans="1:35" s="325" customFormat="1" ht="18" customHeight="1">
      <c r="A79" s="328"/>
      <c r="B79" s="365" t="s">
        <v>287</v>
      </c>
      <c r="C79" s="366"/>
      <c r="D79" s="246">
        <f>COUNTIFS(手動介入!$G$13:$G$122,"L4想定区間内",手動介入!$K$13:$K$122,$B79)</f>
        <v>0</v>
      </c>
      <c r="E79" s="249">
        <f t="shared" si="0"/>
        <v>0</v>
      </c>
      <c r="F79" s="327"/>
      <c r="G79" s="320" t="s">
        <v>247</v>
      </c>
      <c r="H79" s="321"/>
      <c r="I79" s="322"/>
      <c r="J79" s="322"/>
      <c r="K79" s="322"/>
      <c r="L79" s="322"/>
      <c r="M79" s="322"/>
    </row>
    <row r="80" spans="1:35" s="325" customFormat="1" ht="18" customHeight="1">
      <c r="A80" s="328"/>
      <c r="B80" s="365" t="s">
        <v>288</v>
      </c>
      <c r="C80" s="366"/>
      <c r="D80" s="246">
        <f>COUNTIFS(手動介入!$G$13:$G$122,"L4想定区間内",手動介入!$K$13:$K$122,$B80)</f>
        <v>8</v>
      </c>
      <c r="E80" s="249">
        <f t="shared" si="0"/>
        <v>0.21052631578947367</v>
      </c>
      <c r="F80" s="327"/>
      <c r="G80" s="320"/>
      <c r="H80" s="321"/>
      <c r="I80" s="322"/>
      <c r="J80" s="322"/>
      <c r="K80" s="322"/>
      <c r="L80" s="322"/>
      <c r="M80" s="322"/>
    </row>
    <row r="81" spans="1:25" s="325" customFormat="1" ht="18" customHeight="1">
      <c r="A81" s="328"/>
      <c r="B81" s="365" t="s">
        <v>289</v>
      </c>
      <c r="C81" s="366"/>
      <c r="D81" s="246">
        <f>COUNTIFS(手動介入!$G$13:$G$122,"L4想定区間内",手動介入!$K$13:$K$122,$B81)</f>
        <v>0</v>
      </c>
      <c r="E81" s="249">
        <f t="shared" si="0"/>
        <v>0</v>
      </c>
      <c r="F81" s="327"/>
      <c r="G81" s="320"/>
      <c r="H81" s="321"/>
      <c r="I81" s="322"/>
      <c r="J81" s="322"/>
      <c r="K81" s="322"/>
      <c r="L81" s="322"/>
      <c r="M81" s="322"/>
    </row>
    <row r="82" spans="1:25" s="325" customFormat="1" ht="18" customHeight="1">
      <c r="A82" s="328"/>
      <c r="B82" s="371" t="s">
        <v>290</v>
      </c>
      <c r="C82" s="372"/>
      <c r="D82" s="246">
        <f>COUNTIFS(手動介入!$G$13:$G$122,"L4想定区間内",手動介入!$K$13:$K$122,$B82)</f>
        <v>0</v>
      </c>
      <c r="E82" s="251">
        <f t="shared" si="0"/>
        <v>0</v>
      </c>
      <c r="F82" s="327"/>
      <c r="G82" s="320"/>
      <c r="H82" s="321"/>
      <c r="I82" s="322"/>
      <c r="J82" s="322"/>
      <c r="K82" s="322"/>
      <c r="L82" s="322"/>
      <c r="M82" s="322"/>
    </row>
    <row r="83" spans="1:25" s="325" customFormat="1" ht="16.2">
      <c r="A83" s="328"/>
      <c r="B83" s="367" t="s">
        <v>291</v>
      </c>
      <c r="C83" s="368"/>
      <c r="D83" s="253">
        <f>SUM(D75:D82)</f>
        <v>38</v>
      </c>
      <c r="E83" s="254">
        <f t="shared" si="0"/>
        <v>1</v>
      </c>
      <c r="F83" s="327"/>
      <c r="G83" s="320"/>
      <c r="H83" s="321"/>
      <c r="I83" s="322"/>
      <c r="J83" s="322"/>
      <c r="K83" s="322"/>
      <c r="L83" s="322"/>
      <c r="M83" s="322"/>
    </row>
    <row r="84" spans="1:25" s="325" customFormat="1" ht="15" customHeight="1">
      <c r="B84" s="326"/>
      <c r="C84" s="326"/>
      <c r="D84" s="326"/>
      <c r="E84" s="326"/>
      <c r="F84" s="327"/>
      <c r="G84" s="320"/>
      <c r="H84" s="321"/>
      <c r="I84" s="322"/>
      <c r="J84" s="322"/>
      <c r="K84" s="322"/>
      <c r="L84" s="322"/>
      <c r="M84" s="322"/>
    </row>
    <row r="85" spans="1:25" s="325" customFormat="1" ht="18" customHeight="1">
      <c r="A85" s="328"/>
      <c r="B85" s="329" t="str">
        <f>"表③：「"&amp;INDEX(B75:B82, MATCH(MAX(D75:D82), D75:D82, 0))&amp;"*」における介入要因の内訳"</f>
        <v>表③：「交差点内*」における介入要因の内訳</v>
      </c>
      <c r="C85" s="329"/>
      <c r="F85" s="330"/>
      <c r="G85" s="320"/>
      <c r="H85" s="321"/>
      <c r="I85" s="322"/>
      <c r="J85" s="322"/>
      <c r="K85" s="322"/>
      <c r="L85" s="322"/>
      <c r="M85" s="322"/>
    </row>
    <row r="86" spans="1:25" s="325" customFormat="1" ht="16.2">
      <c r="A86" s="328"/>
      <c r="B86" s="375" t="s">
        <v>292</v>
      </c>
      <c r="C86" s="376"/>
      <c r="D86" s="332" t="s">
        <v>275</v>
      </c>
      <c r="E86" s="333" t="s">
        <v>281</v>
      </c>
      <c r="F86" s="330"/>
      <c r="G86" s="320"/>
      <c r="H86" s="321"/>
      <c r="I86" s="322"/>
      <c r="J86" s="322"/>
      <c r="K86" s="322"/>
      <c r="L86" s="322"/>
      <c r="M86" s="322"/>
    </row>
    <row r="87" spans="1:25" s="325" customFormat="1" ht="16.2">
      <c r="B87" s="361" t="s">
        <v>293</v>
      </c>
      <c r="C87" s="362"/>
      <c r="D87" s="246">
        <f>COUNTIFS(手動介入!$G$13:$G$122,"L4想定区間内",手動介入!$K$13:$K$122,INDEX($B$75:$B$82, MATCH(MAX($D$75:$D$82), $D$75:$D$82, 0)),手動介入!$S$13:$S$122,'手動介入分析（2025年度） '!$B87)</f>
        <v>0</v>
      </c>
      <c r="E87" s="248">
        <f t="shared" ref="E87:E95" si="1">D87/$D$95</f>
        <v>0</v>
      </c>
      <c r="F87" s="231"/>
      <c r="G87" s="320"/>
      <c r="H87" s="321"/>
      <c r="I87" s="322"/>
      <c r="J87" s="322"/>
      <c r="K87" s="322"/>
      <c r="L87" s="322"/>
      <c r="M87" s="322"/>
      <c r="N87" s="231"/>
      <c r="O87" s="231"/>
      <c r="P87" s="231"/>
      <c r="Q87" s="231"/>
      <c r="R87" s="231"/>
      <c r="S87" s="231"/>
      <c r="T87" s="231"/>
      <c r="U87" s="231"/>
      <c r="V87" s="231"/>
      <c r="W87" s="231"/>
      <c r="X87" s="231"/>
      <c r="Y87" s="231"/>
    </row>
    <row r="88" spans="1:25" s="325" customFormat="1" ht="16.2">
      <c r="B88" s="363" t="s">
        <v>294</v>
      </c>
      <c r="C88" s="364"/>
      <c r="D88" s="246">
        <f>COUNTIFS(手動介入!$G$13:$G$122,"L4想定区間内",手動介入!$K$13:$K$122,INDEX($B$75:$B$82, MATCH(MAX($D$75:$D$82), $D$75:$D$82, 0)),手動介入!$S$13:$S$122,'手動介入分析（2025年度） '!$B88)</f>
        <v>0</v>
      </c>
      <c r="E88" s="250">
        <f t="shared" si="1"/>
        <v>0</v>
      </c>
      <c r="F88" s="231"/>
      <c r="G88" s="320"/>
      <c r="H88" s="321"/>
      <c r="I88" s="322"/>
      <c r="J88" s="322"/>
      <c r="K88" s="322"/>
      <c r="L88" s="322"/>
      <c r="M88" s="322"/>
      <c r="N88" s="231"/>
      <c r="O88" s="231"/>
      <c r="P88" s="231"/>
      <c r="Q88" s="231"/>
      <c r="R88" s="231"/>
      <c r="S88" s="231"/>
      <c r="T88" s="231"/>
      <c r="U88" s="231"/>
      <c r="V88" s="231"/>
      <c r="W88" s="231"/>
      <c r="X88" s="231"/>
      <c r="Y88" s="231"/>
    </row>
    <row r="89" spans="1:25" s="325" customFormat="1" ht="16.2">
      <c r="B89" s="363" t="s">
        <v>295</v>
      </c>
      <c r="C89" s="364"/>
      <c r="D89" s="246">
        <f>COUNTIFS(手動介入!$G$13:$G$122,"L4想定区間内",手動介入!$K$13:$K$122,INDEX($B$75:$B$82, MATCH(MAX($D$75:$D$82), $D$75:$D$82, 0)),手動介入!$S$13:$S$122,'手動介入分析（2025年度） '!$B89)</f>
        <v>4</v>
      </c>
      <c r="E89" s="250">
        <f t="shared" si="1"/>
        <v>0.25</v>
      </c>
      <c r="F89" s="231"/>
      <c r="G89" s="320"/>
      <c r="H89" s="321"/>
      <c r="I89" s="322"/>
      <c r="J89" s="322"/>
      <c r="K89" s="322"/>
      <c r="L89" s="322"/>
      <c r="M89" s="322"/>
      <c r="N89" s="231"/>
      <c r="O89" s="231"/>
      <c r="P89" s="231"/>
      <c r="Q89" s="231"/>
      <c r="R89" s="231"/>
      <c r="S89" s="231"/>
      <c r="T89" s="231"/>
      <c r="U89" s="231"/>
      <c r="V89" s="231"/>
      <c r="W89" s="231"/>
      <c r="X89" s="231"/>
      <c r="Y89" s="231"/>
    </row>
    <row r="90" spans="1:25" s="325" customFormat="1" ht="16.2">
      <c r="B90" s="363" t="s">
        <v>296</v>
      </c>
      <c r="C90" s="364"/>
      <c r="D90" s="246">
        <f>COUNTIFS(手動介入!$G$13:$G$122,"L4想定区間内",手動介入!$K$13:$K$122,INDEX($B$75:$B$82, MATCH(MAX($D$75:$D$82), $D$75:$D$82, 0)),手動介入!$S$13:$S$122,'手動介入分析（2025年度） '!$B90)</f>
        <v>2</v>
      </c>
      <c r="E90" s="250">
        <f t="shared" si="1"/>
        <v>0.125</v>
      </c>
      <c r="F90" s="231"/>
      <c r="G90" s="320"/>
      <c r="H90" s="321"/>
      <c r="I90" s="322"/>
      <c r="J90" s="322"/>
      <c r="K90" s="322"/>
      <c r="L90" s="322"/>
      <c r="M90" s="322"/>
      <c r="N90" s="231"/>
      <c r="O90" s="231"/>
      <c r="P90" s="231"/>
      <c r="Q90" s="231"/>
      <c r="R90" s="231"/>
      <c r="S90" s="231"/>
      <c r="T90" s="231"/>
      <c r="U90" s="231"/>
      <c r="V90" s="231"/>
      <c r="W90" s="231"/>
      <c r="X90" s="231"/>
      <c r="Y90" s="231"/>
    </row>
    <row r="91" spans="1:25" ht="16.2">
      <c r="B91" s="363" t="s">
        <v>297</v>
      </c>
      <c r="C91" s="364"/>
      <c r="D91" s="246">
        <f>COUNTIFS(手動介入!$G$13:$G$122,"L4想定区間内",手動介入!$K$13:$K$122,INDEX($B$75:$B$82, MATCH(MAX($D$75:$D$82), $D$75:$D$82, 0)),手動介入!$S$13:$S$122,'手動介入分析（2025年度） '!$B91)</f>
        <v>0</v>
      </c>
      <c r="E91" s="250">
        <f t="shared" si="1"/>
        <v>0</v>
      </c>
      <c r="G91" s="320"/>
      <c r="H91" s="321"/>
      <c r="I91" s="322"/>
      <c r="J91" s="322"/>
      <c r="K91" s="322"/>
      <c r="L91" s="322"/>
      <c r="M91" s="322"/>
    </row>
    <row r="92" spans="1:25" ht="16.2">
      <c r="B92" s="363" t="s">
        <v>298</v>
      </c>
      <c r="C92" s="364"/>
      <c r="D92" s="246">
        <f>COUNTIFS(手動介入!$G$13:$G$122,"L4想定区間内",手動介入!$K$13:$K$122,INDEX($B$75:$B$82, MATCH(MAX($D$75:$D$82), $D$75:$D$82, 0)),手動介入!$S$13:$S$122,'手動介入分析（2025年度） '!$B92)</f>
        <v>10</v>
      </c>
      <c r="E92" s="250">
        <f t="shared" si="1"/>
        <v>0.625</v>
      </c>
      <c r="G92" s="320"/>
      <c r="H92" s="321"/>
      <c r="I92" s="322"/>
      <c r="J92" s="322"/>
      <c r="K92" s="322"/>
      <c r="L92" s="322"/>
      <c r="M92" s="322"/>
    </row>
    <row r="93" spans="1:25" ht="16.2">
      <c r="B93" s="363" t="s">
        <v>299</v>
      </c>
      <c r="C93" s="364"/>
      <c r="D93" s="246">
        <f>COUNTIFS(手動介入!$G$13:$G$122,"L4想定区間内",手動介入!$K$13:$K$122,INDEX($B$75:$B$82, MATCH(MAX($D$75:$D$82), $D$75:$D$82, 0)),手動介入!$S$13:$S$122,'手動介入分析（2025年度） '!$B93)</f>
        <v>0</v>
      </c>
      <c r="E93" s="250">
        <f t="shared" si="1"/>
        <v>0</v>
      </c>
      <c r="G93" s="320"/>
      <c r="H93" s="321"/>
      <c r="I93" s="322"/>
      <c r="J93" s="322"/>
      <c r="K93" s="322"/>
      <c r="L93" s="322"/>
      <c r="M93" s="322"/>
    </row>
    <row r="94" spans="1:25" ht="16.2">
      <c r="B94" s="373" t="s">
        <v>290</v>
      </c>
      <c r="C94" s="374"/>
      <c r="D94" s="246">
        <f>COUNTIFS(手動介入!$G$13:$G$122,"L4想定区間内",手動介入!$K$13:$K$122,INDEX($B$75:$B$82, MATCH(MAX($D$75:$D$82), $D$75:$D$82, 0)),手動介入!$S$13:$S$122,'手動介入分析（2025年度） '!$B94)</f>
        <v>0</v>
      </c>
      <c r="E94" s="252">
        <f t="shared" si="1"/>
        <v>0</v>
      </c>
      <c r="G94" s="320"/>
      <c r="H94" s="321"/>
      <c r="I94" s="322"/>
      <c r="J94" s="322"/>
      <c r="K94" s="322"/>
      <c r="L94" s="322"/>
      <c r="M94" s="322"/>
    </row>
    <row r="95" spans="1:25" ht="16.2">
      <c r="B95" s="369" t="s">
        <v>291</v>
      </c>
      <c r="C95" s="370"/>
      <c r="D95" s="253">
        <f>SUM(D87:D94)</f>
        <v>16</v>
      </c>
      <c r="E95" s="255">
        <f t="shared" si="1"/>
        <v>1</v>
      </c>
      <c r="G95" s="320"/>
      <c r="H95" s="321"/>
      <c r="I95" s="322"/>
      <c r="J95" s="322"/>
      <c r="K95" s="322"/>
      <c r="L95" s="322"/>
      <c r="M95" s="322"/>
    </row>
    <row r="96" spans="1:25" ht="16.2">
      <c r="B96" s="318" t="s">
        <v>300</v>
      </c>
      <c r="C96" s="318"/>
      <c r="D96" s="318"/>
      <c r="E96" s="319"/>
      <c r="F96" s="318"/>
      <c r="G96" s="320"/>
      <c r="H96" s="321"/>
      <c r="I96" s="322"/>
      <c r="J96" s="322"/>
      <c r="K96" s="322"/>
      <c r="L96" s="322"/>
      <c r="M96" s="322"/>
    </row>
    <row r="97" spans="7:13" ht="16.2">
      <c r="G97" s="320"/>
      <c r="H97" s="321"/>
      <c r="I97" s="322"/>
      <c r="J97" s="322"/>
      <c r="K97" s="322"/>
      <c r="L97" s="322"/>
      <c r="M97" s="322"/>
    </row>
    <row r="98" spans="7:13" ht="16.2">
      <c r="G98" s="320"/>
      <c r="H98" s="321"/>
      <c r="I98" s="322"/>
      <c r="J98" s="322"/>
      <c r="K98" s="322"/>
      <c r="L98" s="322"/>
      <c r="M98" s="322"/>
    </row>
    <row r="99" spans="7:13" ht="16.2">
      <c r="G99" s="320"/>
      <c r="H99" s="321"/>
      <c r="I99" s="322"/>
      <c r="J99" s="322"/>
      <c r="K99" s="322"/>
      <c r="L99" s="322"/>
      <c r="M99" s="322"/>
    </row>
    <row r="100" spans="7:13" ht="16.2">
      <c r="G100" s="320"/>
      <c r="H100" s="321"/>
      <c r="I100" s="322"/>
      <c r="J100" s="322"/>
      <c r="K100" s="322"/>
      <c r="L100" s="322"/>
      <c r="M100" s="322"/>
    </row>
    <row r="101" spans="7:13" ht="16.2">
      <c r="G101" s="320"/>
      <c r="H101" s="321"/>
      <c r="I101" s="322"/>
      <c r="J101" s="322"/>
      <c r="K101" s="322"/>
      <c r="L101" s="322"/>
      <c r="M101" s="322"/>
    </row>
    <row r="102" spans="7:13" ht="16.2">
      <c r="G102" s="320"/>
      <c r="H102" s="321"/>
      <c r="I102" s="322"/>
      <c r="J102" s="322"/>
      <c r="K102" s="322"/>
      <c r="L102" s="322"/>
      <c r="M102" s="322"/>
    </row>
    <row r="103" spans="7:13" ht="16.2">
      <c r="G103" s="323"/>
      <c r="H103" s="324"/>
      <c r="I103" s="322"/>
      <c r="J103" s="322"/>
      <c r="K103" s="322"/>
      <c r="L103" s="322"/>
      <c r="M103" s="322"/>
    </row>
    <row r="104" spans="7:13" ht="16.2">
      <c r="I104" s="322"/>
      <c r="J104" s="322"/>
      <c r="K104" s="322"/>
      <c r="L104" s="322"/>
      <c r="M104" s="322"/>
    </row>
    <row r="105" spans="7:13" ht="16.2">
      <c r="I105" s="322"/>
      <c r="J105" s="322"/>
      <c r="K105" s="322"/>
      <c r="L105" s="322"/>
      <c r="M105" s="322"/>
    </row>
    <row r="106" spans="7:13" ht="16.2">
      <c r="I106" s="322"/>
      <c r="J106" s="322"/>
      <c r="K106" s="322"/>
      <c r="L106" s="322"/>
      <c r="M106" s="322"/>
    </row>
    <row r="107" spans="7:13" ht="16.2">
      <c r="I107" s="322"/>
      <c r="J107" s="322"/>
      <c r="K107" s="322"/>
      <c r="L107" s="322"/>
      <c r="M107" s="322"/>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zoomScale="75" zoomScaleNormal="75" workbookViewId="0">
      <selection activeCell="N38" sqref="N38"/>
    </sheetView>
  </sheetViews>
  <sheetFormatPr defaultColWidth="8" defaultRowHeight="16.2"/>
  <cols>
    <col min="1" max="1" width="3.5" style="107" customWidth="1"/>
    <col min="2" max="16384" width="8" style="107"/>
  </cols>
  <sheetData>
    <row r="1" spans="2:2" ht="16.5" customHeight="1"/>
    <row r="2" spans="2:2">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75" zoomScaleNormal="75" workbookViewId="0">
      <selection activeCell="I4" sqref="I4"/>
    </sheetView>
  </sheetViews>
  <sheetFormatPr defaultRowHeight="18"/>
  <cols>
    <col min="1" max="1" width="3.5" customWidth="1"/>
    <col min="2" max="2" width="4" customWidth="1"/>
    <col min="3" max="3" width="39.8984375" bestFit="1" customWidth="1"/>
    <col min="4" max="4" width="18.5" customWidth="1"/>
    <col min="5" max="5" width="100.5" customWidth="1"/>
  </cols>
  <sheetData>
    <row r="1" spans="2:5" ht="16.5" customHeight="1"/>
    <row r="2" spans="2:5">
      <c r="B2" s="132" t="s">
        <v>301</v>
      </c>
      <c r="C2" s="110"/>
      <c r="D2" s="110"/>
      <c r="E2" s="110"/>
    </row>
    <row r="3" spans="2:5">
      <c r="B3" s="110"/>
      <c r="C3" s="110" t="s">
        <v>302</v>
      </c>
      <c r="D3" s="110"/>
      <c r="E3" s="110"/>
    </row>
    <row r="4" spans="2:5">
      <c r="B4" s="110"/>
      <c r="C4" s="110" t="s">
        <v>303</v>
      </c>
      <c r="D4" s="110"/>
      <c r="E4" s="110"/>
    </row>
    <row r="5" spans="2:5">
      <c r="B5" s="110"/>
      <c r="C5" s="110"/>
      <c r="D5" s="110"/>
      <c r="E5" s="110"/>
    </row>
    <row r="6" spans="2:5">
      <c r="B6" s="127" t="s">
        <v>304</v>
      </c>
      <c r="C6" s="228" t="s">
        <v>305</v>
      </c>
      <c r="D6" s="229" t="s">
        <v>306</v>
      </c>
      <c r="E6" s="230" t="s">
        <v>307</v>
      </c>
    </row>
    <row r="7" spans="2:5">
      <c r="B7" s="128">
        <v>1</v>
      </c>
      <c r="C7" s="379" t="s">
        <v>243</v>
      </c>
      <c r="D7" s="221" t="s">
        <v>308</v>
      </c>
      <c r="E7" s="222" t="s">
        <v>309</v>
      </c>
    </row>
    <row r="8" spans="2:5">
      <c r="B8" s="129">
        <v>2</v>
      </c>
      <c r="C8" s="380"/>
      <c r="D8" s="223" t="s">
        <v>242</v>
      </c>
      <c r="E8" s="224" t="s">
        <v>310</v>
      </c>
    </row>
    <row r="9" spans="2:5">
      <c r="B9" s="129">
        <v>3</v>
      </c>
      <c r="C9" s="225" t="s">
        <v>311</v>
      </c>
      <c r="D9" s="223" t="s">
        <v>308</v>
      </c>
      <c r="E9" s="224" t="s">
        <v>312</v>
      </c>
    </row>
    <row r="10" spans="2:5">
      <c r="B10" s="129">
        <v>4</v>
      </c>
      <c r="C10" s="377" t="s">
        <v>248</v>
      </c>
      <c r="D10" s="223" t="s">
        <v>242</v>
      </c>
      <c r="E10" s="224" t="s">
        <v>313</v>
      </c>
    </row>
    <row r="11" spans="2:5">
      <c r="B11" s="129">
        <v>5</v>
      </c>
      <c r="C11" s="381"/>
      <c r="D11" s="223" t="s">
        <v>308</v>
      </c>
      <c r="E11" s="224" t="s">
        <v>314</v>
      </c>
    </row>
    <row r="12" spans="2:5">
      <c r="B12" s="129">
        <v>6</v>
      </c>
      <c r="C12" s="381"/>
      <c r="D12" s="223" t="s">
        <v>242</v>
      </c>
      <c r="E12" s="224" t="s">
        <v>315</v>
      </c>
    </row>
    <row r="13" spans="2:5">
      <c r="B13" s="129">
        <v>7</v>
      </c>
      <c r="C13" s="380"/>
      <c r="D13" s="223" t="s">
        <v>308</v>
      </c>
      <c r="E13" s="224" t="s">
        <v>316</v>
      </c>
    </row>
    <row r="14" spans="2:5">
      <c r="B14" s="129">
        <v>8</v>
      </c>
      <c r="C14" s="377" t="s">
        <v>295</v>
      </c>
      <c r="D14" s="223" t="s">
        <v>242</v>
      </c>
      <c r="E14" s="224" t="s">
        <v>317</v>
      </c>
    </row>
    <row r="15" spans="2:5">
      <c r="B15" s="129">
        <v>9</v>
      </c>
      <c r="C15" s="381"/>
      <c r="D15" s="223" t="s">
        <v>308</v>
      </c>
      <c r="E15" s="224" t="s">
        <v>318</v>
      </c>
    </row>
    <row r="16" spans="2:5">
      <c r="B16" s="129">
        <v>10</v>
      </c>
      <c r="C16" s="380"/>
      <c r="D16" s="223" t="s">
        <v>242</v>
      </c>
      <c r="E16" s="224" t="s">
        <v>319</v>
      </c>
    </row>
    <row r="17" spans="2:5">
      <c r="B17" s="129">
        <v>11</v>
      </c>
      <c r="C17" s="377" t="s">
        <v>296</v>
      </c>
      <c r="D17" s="223" t="s">
        <v>242</v>
      </c>
      <c r="E17" s="224" t="s">
        <v>320</v>
      </c>
    </row>
    <row r="18" spans="2:5">
      <c r="B18" s="129">
        <v>12</v>
      </c>
      <c r="C18" s="380"/>
      <c r="D18" s="223" t="s">
        <v>242</v>
      </c>
      <c r="E18" s="224" t="s">
        <v>321</v>
      </c>
    </row>
    <row r="19" spans="2:5">
      <c r="B19" s="129">
        <v>13</v>
      </c>
      <c r="C19" s="377" t="s">
        <v>298</v>
      </c>
      <c r="D19" s="223" t="s">
        <v>322</v>
      </c>
      <c r="E19" s="224" t="s">
        <v>323</v>
      </c>
    </row>
    <row r="20" spans="2:5">
      <c r="B20" s="129">
        <v>14</v>
      </c>
      <c r="C20" s="380"/>
      <c r="D20" s="223" t="s">
        <v>308</v>
      </c>
      <c r="E20" s="224" t="s">
        <v>324</v>
      </c>
    </row>
    <row r="21" spans="2:5">
      <c r="B21" s="129">
        <v>15</v>
      </c>
      <c r="C21" s="377" t="s">
        <v>299</v>
      </c>
      <c r="D21" s="223" t="s">
        <v>242</v>
      </c>
      <c r="E21" s="224" t="s">
        <v>325</v>
      </c>
    </row>
    <row r="22" spans="2:5">
      <c r="B22" s="130">
        <v>16</v>
      </c>
      <c r="C22" s="378"/>
      <c r="D22" s="226" t="s">
        <v>308</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5" zoomScaleNormal="75" workbookViewId="0">
      <pane ySplit="8" topLeftCell="A20" activePane="bottomLeft" state="frozen"/>
      <selection activeCell="I4" sqref="I4"/>
      <selection pane="bottomLeft" activeCell="H14" sqref="H14"/>
    </sheetView>
  </sheetViews>
  <sheetFormatPr defaultColWidth="7.09765625" defaultRowHeight="18"/>
  <cols>
    <col min="1" max="1" width="3.5" customWidth="1"/>
    <col min="2" max="2" width="10.5" customWidth="1"/>
    <col min="3" max="6" width="11.5" customWidth="1"/>
    <col min="7" max="10" width="18.5" customWidth="1"/>
    <col min="11" max="14" width="20.09765625" customWidth="1"/>
    <col min="15" max="17" width="18.5" customWidth="1"/>
    <col min="18" max="19" width="24.5" customWidth="1"/>
    <col min="20" max="20" width="41.09765625" customWidth="1"/>
    <col min="21" max="21" width="21.5" customWidth="1"/>
  </cols>
  <sheetData>
    <row r="1" spans="2:38" s="3" customFormat="1" ht="16.2">
      <c r="S1" s="25"/>
    </row>
    <row r="2" spans="2:38" s="34" customFormat="1" ht="16.5" customHeight="1">
      <c r="B2" s="47" t="s">
        <v>327</v>
      </c>
      <c r="D2" s="47"/>
      <c r="G2" s="33"/>
      <c r="H2" s="33"/>
      <c r="I2" s="33"/>
      <c r="R2" s="108"/>
      <c r="S2" s="108"/>
      <c r="U2" s="33"/>
    </row>
    <row r="3" spans="2:38" s="34" customFormat="1" ht="16.5" customHeight="1">
      <c r="D3" s="47"/>
      <c r="G3" s="33"/>
      <c r="H3" s="33"/>
      <c r="I3" s="33"/>
      <c r="R3" s="108"/>
      <c r="S3" s="108"/>
      <c r="U3" s="33"/>
    </row>
    <row r="4" spans="2:38" s="34" customFormat="1" ht="16.5" customHeight="1">
      <c r="B4" s="109"/>
      <c r="D4" s="47"/>
      <c r="G4" s="33"/>
      <c r="H4" s="33"/>
      <c r="I4" s="33"/>
      <c r="S4" s="108"/>
      <c r="U4" s="33"/>
    </row>
    <row r="5" spans="2:38" s="34" customFormat="1" ht="16.5" customHeight="1">
      <c r="D5" s="47"/>
      <c r="G5" s="33"/>
      <c r="H5" s="33"/>
      <c r="I5" s="33"/>
      <c r="R5" s="112" t="s">
        <v>213</v>
      </c>
      <c r="S5" s="112" t="s">
        <v>213</v>
      </c>
      <c r="U5" s="33"/>
    </row>
    <row r="6" spans="2:38" s="34" customFormat="1" ht="173.25"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308</v>
      </c>
      <c r="S10" s="174" t="s">
        <v>298</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2">
      <c r="B11" s="154">
        <v>1</v>
      </c>
      <c r="C11" s="167">
        <v>45650</v>
      </c>
      <c r="D11" s="145" t="str">
        <f t="shared" si="0"/>
        <v>火</v>
      </c>
      <c r="E11" s="168">
        <v>0.46458333333333335</v>
      </c>
      <c r="F11" s="169" t="s">
        <v>208</v>
      </c>
      <c r="G11" s="170" t="s">
        <v>334</v>
      </c>
      <c r="H11" s="171">
        <v>3.3984200999999999E-2</v>
      </c>
      <c r="I11" s="172" t="s">
        <v>329</v>
      </c>
      <c r="J11" s="172" t="s">
        <v>236</v>
      </c>
      <c r="K11" s="170" t="s">
        <v>260</v>
      </c>
      <c r="L11" s="170" t="s">
        <v>238</v>
      </c>
      <c r="M11" s="170" t="s">
        <v>239</v>
      </c>
      <c r="N11" s="170" t="s">
        <v>239</v>
      </c>
      <c r="O11" s="173" t="s">
        <v>240</v>
      </c>
      <c r="P11" s="170" t="s">
        <v>239</v>
      </c>
      <c r="Q11" s="172" t="s">
        <v>335</v>
      </c>
      <c r="R11" s="174" t="s">
        <v>336</v>
      </c>
      <c r="S11" s="174" t="s">
        <v>298</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2">
      <c r="B12" s="154">
        <v>1</v>
      </c>
      <c r="C12" s="167">
        <v>45650</v>
      </c>
      <c r="D12" s="145" t="str">
        <f t="shared" si="0"/>
        <v>火</v>
      </c>
      <c r="E12" s="168">
        <v>0.46458333333333335</v>
      </c>
      <c r="F12" s="169" t="s">
        <v>208</v>
      </c>
      <c r="G12" s="170" t="s">
        <v>334</v>
      </c>
      <c r="H12" s="171">
        <v>0</v>
      </c>
      <c r="I12" s="172" t="s">
        <v>329</v>
      </c>
      <c r="J12" s="172" t="s">
        <v>236</v>
      </c>
      <c r="K12" s="170" t="s">
        <v>260</v>
      </c>
      <c r="L12" s="170" t="s">
        <v>331</v>
      </c>
      <c r="M12" s="170" t="s">
        <v>240</v>
      </c>
      <c r="N12" s="170" t="s">
        <v>239</v>
      </c>
      <c r="O12" s="173" t="s">
        <v>240</v>
      </c>
      <c r="P12" s="170" t="s">
        <v>239</v>
      </c>
      <c r="Q12" s="172" t="s">
        <v>332</v>
      </c>
      <c r="R12" s="174" t="s">
        <v>242</v>
      </c>
      <c r="S12" s="174" t="s">
        <v>295</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2">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308</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2">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308</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2">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308</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2">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308</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2">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308</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4">
      <c r="B18" s="154">
        <v>2</v>
      </c>
      <c r="C18" s="167">
        <v>45650</v>
      </c>
      <c r="D18" s="145" t="str">
        <f t="shared" si="0"/>
        <v>火</v>
      </c>
      <c r="E18" s="168">
        <v>0.48541666666666666</v>
      </c>
      <c r="F18" s="169" t="s">
        <v>208</v>
      </c>
      <c r="G18" s="170" t="s">
        <v>334</v>
      </c>
      <c r="H18" s="171">
        <v>2.8414757400000001E-2</v>
      </c>
      <c r="I18" s="172" t="s">
        <v>329</v>
      </c>
      <c r="J18" s="172" t="s">
        <v>236</v>
      </c>
      <c r="K18" s="170" t="s">
        <v>260</v>
      </c>
      <c r="L18" s="170" t="s">
        <v>238</v>
      </c>
      <c r="M18" s="170" t="s">
        <v>239</v>
      </c>
      <c r="N18" s="170" t="s">
        <v>239</v>
      </c>
      <c r="O18" s="173" t="s">
        <v>240</v>
      </c>
      <c r="P18" s="170" t="s">
        <v>239</v>
      </c>
      <c r="Q18" s="172" t="s">
        <v>335</v>
      </c>
      <c r="R18" s="174" t="s">
        <v>242</v>
      </c>
      <c r="S18" s="174" t="s">
        <v>296</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2">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2">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308</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2">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308</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2">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308</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2">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308</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2">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308</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2">
      <c r="B25" s="154">
        <v>3</v>
      </c>
      <c r="C25" s="167">
        <v>45650</v>
      </c>
      <c r="D25" s="145" t="str">
        <f t="shared" si="0"/>
        <v>火</v>
      </c>
      <c r="E25" s="168">
        <v>0.50347222222222221</v>
      </c>
      <c r="F25" s="169" t="s">
        <v>208</v>
      </c>
      <c r="G25" s="170" t="s">
        <v>234</v>
      </c>
      <c r="H25" s="171">
        <v>5.4282439369999998E-2</v>
      </c>
      <c r="I25" s="172" t="s">
        <v>329</v>
      </c>
      <c r="J25" s="172" t="s">
        <v>236</v>
      </c>
      <c r="K25" s="170" t="s">
        <v>260</v>
      </c>
      <c r="L25" s="170" t="s">
        <v>331</v>
      </c>
      <c r="M25" s="170" t="s">
        <v>239</v>
      </c>
      <c r="N25" s="170" t="s">
        <v>239</v>
      </c>
      <c r="O25" s="173" t="s">
        <v>240</v>
      </c>
      <c r="P25" s="170" t="s">
        <v>239</v>
      </c>
      <c r="Q25" s="172" t="s">
        <v>341</v>
      </c>
      <c r="R25" s="174" t="s">
        <v>242</v>
      </c>
      <c r="S25" s="174" t="s">
        <v>298</v>
      </c>
      <c r="T25" s="172"/>
      <c r="U25" s="175">
        <v>2</v>
      </c>
      <c r="W25" s="80"/>
      <c r="X25" s="81"/>
      <c r="Y25" s="81"/>
      <c r="Z25" s="81"/>
      <c r="AA25" s="81"/>
      <c r="AB25" s="81"/>
      <c r="AC25" s="81"/>
      <c r="AD25" s="81"/>
      <c r="AE25" s="81"/>
      <c r="AF25" s="81"/>
      <c r="AG25" s="81"/>
      <c r="AH25" s="81"/>
      <c r="AI25" s="81"/>
      <c r="AJ25" s="81"/>
      <c r="AK25" s="82"/>
      <c r="AL25" s="34" t="s">
        <v>190</v>
      </c>
    </row>
    <row r="26" spans="2:38" s="34" customFormat="1" ht="16.2">
      <c r="B26" s="154">
        <v>3</v>
      </c>
      <c r="C26" s="167">
        <v>45650</v>
      </c>
      <c r="D26" s="145" t="str">
        <f t="shared" si="0"/>
        <v>火</v>
      </c>
      <c r="E26" s="168">
        <v>0.50624999999999998</v>
      </c>
      <c r="F26" s="169" t="s">
        <v>208</v>
      </c>
      <c r="G26" s="170" t="s">
        <v>334</v>
      </c>
      <c r="H26" s="171">
        <v>7.5614221699999998E-2</v>
      </c>
      <c r="I26" s="172" t="s">
        <v>329</v>
      </c>
      <c r="J26" s="172" t="s">
        <v>236</v>
      </c>
      <c r="K26" s="170" t="s">
        <v>260</v>
      </c>
      <c r="L26" s="170" t="s">
        <v>331</v>
      </c>
      <c r="M26" s="170" t="s">
        <v>240</v>
      </c>
      <c r="N26" s="170" t="s">
        <v>240</v>
      </c>
      <c r="O26" s="173" t="s">
        <v>240</v>
      </c>
      <c r="P26" s="170" t="s">
        <v>239</v>
      </c>
      <c r="Q26" s="172" t="s">
        <v>332</v>
      </c>
      <c r="R26" s="174" t="s">
        <v>308</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2">
      <c r="B27" s="154">
        <v>3</v>
      </c>
      <c r="C27" s="167">
        <v>45650</v>
      </c>
      <c r="D27" s="145" t="str">
        <f t="shared" si="0"/>
        <v>火</v>
      </c>
      <c r="E27" s="168">
        <v>0.5083333333333333</v>
      </c>
      <c r="F27" s="169" t="s">
        <v>208</v>
      </c>
      <c r="G27" s="170" t="s">
        <v>334</v>
      </c>
      <c r="H27" s="171">
        <v>8.6157321009999996E-2</v>
      </c>
      <c r="I27" s="172" t="s">
        <v>329</v>
      </c>
      <c r="J27" s="172" t="s">
        <v>236</v>
      </c>
      <c r="K27" s="170" t="s">
        <v>260</v>
      </c>
      <c r="L27" s="170" t="s">
        <v>331</v>
      </c>
      <c r="M27" s="170" t="s">
        <v>240</v>
      </c>
      <c r="N27" s="170" t="s">
        <v>240</v>
      </c>
      <c r="O27" s="173" t="s">
        <v>240</v>
      </c>
      <c r="P27" s="170" t="s">
        <v>239</v>
      </c>
      <c r="Q27" s="172" t="s">
        <v>339</v>
      </c>
      <c r="R27" s="174" t="s">
        <v>308</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2">
      <c r="B28" s="154">
        <v>3</v>
      </c>
      <c r="C28" s="167">
        <v>45650</v>
      </c>
      <c r="D28" s="145" t="str">
        <f t="shared" si="0"/>
        <v>火</v>
      </c>
      <c r="E28" s="168">
        <v>0.50902777777777775</v>
      </c>
      <c r="F28" s="169" t="s">
        <v>208</v>
      </c>
      <c r="G28" s="170" t="s">
        <v>334</v>
      </c>
      <c r="H28" s="171">
        <v>0.1218431896</v>
      </c>
      <c r="I28" s="172" t="s">
        <v>329</v>
      </c>
      <c r="J28" s="172" t="s">
        <v>236</v>
      </c>
      <c r="K28" s="170" t="s">
        <v>260</v>
      </c>
      <c r="L28" s="170" t="s">
        <v>331</v>
      </c>
      <c r="M28" s="170" t="s">
        <v>240</v>
      </c>
      <c r="N28" s="170" t="s">
        <v>240</v>
      </c>
      <c r="O28" s="173" t="s">
        <v>239</v>
      </c>
      <c r="P28" s="170" t="s">
        <v>239</v>
      </c>
      <c r="Q28" s="172" t="s">
        <v>332</v>
      </c>
      <c r="R28" s="174" t="s">
        <v>308</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2">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308</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2">
      <c r="B30" s="154">
        <v>3</v>
      </c>
      <c r="C30" s="167">
        <v>45650</v>
      </c>
      <c r="D30" s="145" t="str">
        <f t="shared" si="0"/>
        <v>火</v>
      </c>
      <c r="E30" s="168">
        <v>0.51597222222222228</v>
      </c>
      <c r="F30" s="169" t="s">
        <v>208</v>
      </c>
      <c r="G30" s="170" t="s">
        <v>334</v>
      </c>
      <c r="H30" s="171">
        <v>0.1180975725</v>
      </c>
      <c r="I30" s="172" t="s">
        <v>329</v>
      </c>
      <c r="J30" s="172" t="s">
        <v>236</v>
      </c>
      <c r="K30" s="170" t="s">
        <v>260</v>
      </c>
      <c r="L30" s="170" t="s">
        <v>331</v>
      </c>
      <c r="M30" s="170" t="s">
        <v>240</v>
      </c>
      <c r="N30" s="170" t="s">
        <v>240</v>
      </c>
      <c r="O30" s="173" t="s">
        <v>240</v>
      </c>
      <c r="P30" s="170" t="s">
        <v>239</v>
      </c>
      <c r="Q30" s="172" t="s">
        <v>332</v>
      </c>
      <c r="R30" s="174" t="s">
        <v>308</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2">
      <c r="B31" s="154">
        <v>4</v>
      </c>
      <c r="C31" s="167">
        <v>45650</v>
      </c>
      <c r="D31" s="145" t="str">
        <f t="shared" si="0"/>
        <v>火</v>
      </c>
      <c r="E31" s="168">
        <v>0.52569444444444446</v>
      </c>
      <c r="F31" s="169" t="s">
        <v>208</v>
      </c>
      <c r="G31" s="170" t="s">
        <v>234</v>
      </c>
      <c r="H31" s="171">
        <v>4.63812771E-2</v>
      </c>
      <c r="I31" s="172" t="s">
        <v>329</v>
      </c>
      <c r="J31" s="172" t="s">
        <v>236</v>
      </c>
      <c r="K31" s="170" t="s">
        <v>260</v>
      </c>
      <c r="L31" s="170" t="s">
        <v>331</v>
      </c>
      <c r="M31" s="170" t="s">
        <v>240</v>
      </c>
      <c r="N31" s="170" t="s">
        <v>239</v>
      </c>
      <c r="O31" s="173" t="s">
        <v>240</v>
      </c>
      <c r="P31" s="170" t="s">
        <v>239</v>
      </c>
      <c r="Q31" s="172" t="s">
        <v>332</v>
      </c>
      <c r="R31" s="174" t="s">
        <v>308</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2">
      <c r="B32" s="154">
        <v>4</v>
      </c>
      <c r="C32" s="167">
        <v>45650</v>
      </c>
      <c r="D32" s="145" t="str">
        <f t="shared" si="0"/>
        <v>火</v>
      </c>
      <c r="E32" s="168">
        <v>0.52638888888888891</v>
      </c>
      <c r="F32" s="169" t="s">
        <v>208</v>
      </c>
      <c r="G32" s="170" t="s">
        <v>334</v>
      </c>
      <c r="H32" s="171">
        <v>5.6294351499999997E-3</v>
      </c>
      <c r="I32" s="172" t="s">
        <v>329</v>
      </c>
      <c r="J32" s="172" t="s">
        <v>236</v>
      </c>
      <c r="K32" s="170" t="s">
        <v>260</v>
      </c>
      <c r="L32" s="170" t="s">
        <v>238</v>
      </c>
      <c r="M32" s="170" t="s">
        <v>239</v>
      </c>
      <c r="N32" s="170" t="s">
        <v>239</v>
      </c>
      <c r="O32" s="173" t="s">
        <v>240</v>
      </c>
      <c r="P32" s="170" t="s">
        <v>239</v>
      </c>
      <c r="Q32" s="172" t="s">
        <v>335</v>
      </c>
      <c r="R32" s="174" t="s">
        <v>336</v>
      </c>
      <c r="S32" s="174" t="s">
        <v>298</v>
      </c>
      <c r="T32" s="172"/>
      <c r="U32" s="175">
        <v>14</v>
      </c>
      <c r="W32" s="80"/>
      <c r="X32" s="81"/>
      <c r="Y32" s="81"/>
      <c r="Z32" s="81"/>
      <c r="AA32" s="81"/>
      <c r="AB32" s="81"/>
      <c r="AC32" s="81"/>
      <c r="AD32" s="81"/>
      <c r="AE32" s="81"/>
      <c r="AF32" s="81"/>
      <c r="AG32" s="81"/>
      <c r="AH32" s="81"/>
      <c r="AI32" s="81"/>
      <c r="AJ32" s="81"/>
      <c r="AK32" s="82"/>
      <c r="AL32" s="34" t="s">
        <v>190</v>
      </c>
    </row>
    <row r="33" spans="2:38" s="34" customFormat="1" ht="16.2">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308</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4">
      <c r="B35" s="154">
        <v>4</v>
      </c>
      <c r="C35" s="167">
        <v>45650</v>
      </c>
      <c r="D35" s="145" t="str">
        <f t="shared" si="0"/>
        <v>火</v>
      </c>
      <c r="E35" s="168">
        <v>0.53333333333333333</v>
      </c>
      <c r="F35" s="169" t="s">
        <v>208</v>
      </c>
      <c r="G35" s="170" t="s">
        <v>334</v>
      </c>
      <c r="H35" s="171">
        <v>6.0335186710000002E-2</v>
      </c>
      <c r="I35" s="172" t="s">
        <v>329</v>
      </c>
      <c r="J35" s="172" t="s">
        <v>236</v>
      </c>
      <c r="K35" s="170" t="s">
        <v>260</v>
      </c>
      <c r="L35" s="170" t="s">
        <v>345</v>
      </c>
      <c r="M35" s="170" t="s">
        <v>239</v>
      </c>
      <c r="N35" s="170" t="s">
        <v>239</v>
      </c>
      <c r="O35" s="173" t="s">
        <v>240</v>
      </c>
      <c r="P35" s="170" t="s">
        <v>239</v>
      </c>
      <c r="Q35" s="172" t="s">
        <v>241</v>
      </c>
      <c r="R35" s="174" t="s">
        <v>336</v>
      </c>
      <c r="S35" s="174" t="s">
        <v>298</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4">
      <c r="B36" s="154">
        <v>4</v>
      </c>
      <c r="C36" s="167">
        <v>45650</v>
      </c>
      <c r="D36" s="145" t="str">
        <f t="shared" si="0"/>
        <v>火</v>
      </c>
      <c r="E36" s="168">
        <v>0.53749999999999998</v>
      </c>
      <c r="F36" s="169" t="s">
        <v>208</v>
      </c>
      <c r="G36" s="170" t="s">
        <v>334</v>
      </c>
      <c r="H36" s="171">
        <v>2.3947385589999998E-2</v>
      </c>
      <c r="I36" s="172" t="s">
        <v>329</v>
      </c>
      <c r="J36" s="172" t="s">
        <v>236</v>
      </c>
      <c r="K36" s="170" t="s">
        <v>260</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2">
      <c r="B37" s="154">
        <v>4</v>
      </c>
      <c r="C37" s="167">
        <v>45650</v>
      </c>
      <c r="D37" s="145" t="str">
        <f t="shared" si="0"/>
        <v>火</v>
      </c>
      <c r="E37" s="168">
        <v>0.5395833333333333</v>
      </c>
      <c r="F37" s="169" t="s">
        <v>208</v>
      </c>
      <c r="G37" s="170" t="s">
        <v>234</v>
      </c>
      <c r="H37" s="171">
        <v>4.4326842339999999E-2</v>
      </c>
      <c r="I37" s="172" t="s">
        <v>329</v>
      </c>
      <c r="J37" s="172" t="s">
        <v>236</v>
      </c>
      <c r="K37" s="170" t="s">
        <v>260</v>
      </c>
      <c r="L37" s="170" t="s">
        <v>331</v>
      </c>
      <c r="M37" s="170" t="s">
        <v>240</v>
      </c>
      <c r="N37" s="170" t="s">
        <v>239</v>
      </c>
      <c r="O37" s="173" t="s">
        <v>240</v>
      </c>
      <c r="P37" s="170" t="s">
        <v>239</v>
      </c>
      <c r="Q37" s="172" t="s">
        <v>332</v>
      </c>
      <c r="R37" s="174" t="s">
        <v>308</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4">
      <c r="B38" s="154">
        <v>5</v>
      </c>
      <c r="C38" s="167">
        <v>45650</v>
      </c>
      <c r="D38" s="145" t="str">
        <f t="shared" si="0"/>
        <v>火</v>
      </c>
      <c r="E38" s="168">
        <v>0.59652777777777777</v>
      </c>
      <c r="F38" s="169" t="s">
        <v>348</v>
      </c>
      <c r="G38" s="170" t="s">
        <v>334</v>
      </c>
      <c r="H38" s="171">
        <v>1.40965185E-2</v>
      </c>
      <c r="I38" s="172" t="s">
        <v>329</v>
      </c>
      <c r="J38" s="172" t="s">
        <v>236</v>
      </c>
      <c r="K38" s="170" t="s">
        <v>260</v>
      </c>
      <c r="L38" s="170" t="s">
        <v>238</v>
      </c>
      <c r="M38" s="170" t="s">
        <v>239</v>
      </c>
      <c r="N38" s="170" t="s">
        <v>239</v>
      </c>
      <c r="O38" s="173" t="s">
        <v>240</v>
      </c>
      <c r="P38" s="170" t="s">
        <v>239</v>
      </c>
      <c r="Q38" s="172" t="s">
        <v>335</v>
      </c>
      <c r="R38" s="174" t="s">
        <v>336</v>
      </c>
      <c r="S38" s="174" t="s">
        <v>298</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2">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308</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6">
      <c r="B40" s="154">
        <v>5</v>
      </c>
      <c r="C40" s="167">
        <v>45650</v>
      </c>
      <c r="D40" s="145" t="str">
        <f t="shared" si="0"/>
        <v>火</v>
      </c>
      <c r="E40" s="168">
        <v>0.60833333333333328</v>
      </c>
      <c r="F40" s="169" t="s">
        <v>348</v>
      </c>
      <c r="G40" s="170" t="s">
        <v>234</v>
      </c>
      <c r="H40" s="171">
        <v>0.1230819335</v>
      </c>
      <c r="I40" s="172" t="s">
        <v>329</v>
      </c>
      <c r="J40" s="172" t="s">
        <v>236</v>
      </c>
      <c r="K40" s="170" t="s">
        <v>260</v>
      </c>
      <c r="L40" s="170" t="s">
        <v>331</v>
      </c>
      <c r="M40" s="170" t="s">
        <v>240</v>
      </c>
      <c r="N40" s="170" t="s">
        <v>239</v>
      </c>
      <c r="O40" s="173" t="s">
        <v>240</v>
      </c>
      <c r="P40" s="170" t="s">
        <v>239</v>
      </c>
      <c r="Q40" s="172" t="s">
        <v>332</v>
      </c>
      <c r="R40" s="174" t="s">
        <v>308</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2">
      <c r="B41" s="154">
        <v>5</v>
      </c>
      <c r="C41" s="167">
        <v>45650</v>
      </c>
      <c r="D41" s="145" t="str">
        <f t="shared" si="0"/>
        <v>火</v>
      </c>
      <c r="E41" s="168">
        <v>0.60833333333333328</v>
      </c>
      <c r="F41" s="169" t="s">
        <v>348</v>
      </c>
      <c r="G41" s="170" t="s">
        <v>234</v>
      </c>
      <c r="H41" s="171">
        <v>0.12510603649999999</v>
      </c>
      <c r="I41" s="172" t="s">
        <v>329</v>
      </c>
      <c r="J41" s="172" t="s">
        <v>236</v>
      </c>
      <c r="K41" s="170" t="s">
        <v>260</v>
      </c>
      <c r="L41" s="170" t="s">
        <v>331</v>
      </c>
      <c r="M41" s="170" t="s">
        <v>240</v>
      </c>
      <c r="N41" s="170" t="s">
        <v>239</v>
      </c>
      <c r="O41" s="173" t="s">
        <v>240</v>
      </c>
      <c r="P41" s="170" t="s">
        <v>239</v>
      </c>
      <c r="Q41" s="172" t="s">
        <v>332</v>
      </c>
      <c r="R41" s="174" t="s">
        <v>242</v>
      </c>
      <c r="S41" s="174" t="s">
        <v>295</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2">
      <c r="B42" s="154">
        <v>6</v>
      </c>
      <c r="C42" s="167">
        <v>45650</v>
      </c>
      <c r="D42" s="145" t="str">
        <f t="shared" si="0"/>
        <v>火</v>
      </c>
      <c r="E42" s="168">
        <v>0.62430555555555556</v>
      </c>
      <c r="F42" s="169" t="s">
        <v>352</v>
      </c>
      <c r="G42" s="170" t="s">
        <v>334</v>
      </c>
      <c r="H42" s="171">
        <v>3.130713651E-2</v>
      </c>
      <c r="I42" s="172" t="s">
        <v>329</v>
      </c>
      <c r="J42" s="172" t="s">
        <v>236</v>
      </c>
      <c r="K42" s="170" t="s">
        <v>260</v>
      </c>
      <c r="L42" s="170" t="s">
        <v>238</v>
      </c>
      <c r="M42" s="170" t="s">
        <v>239</v>
      </c>
      <c r="N42" s="170" t="s">
        <v>239</v>
      </c>
      <c r="O42" s="173" t="s">
        <v>240</v>
      </c>
      <c r="P42" s="170" t="s">
        <v>239</v>
      </c>
      <c r="Q42" s="172" t="s">
        <v>335</v>
      </c>
      <c r="R42" s="174" t="s">
        <v>336</v>
      </c>
      <c r="S42" s="174" t="s">
        <v>298</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4">
      <c r="B43" s="154">
        <v>6</v>
      </c>
      <c r="C43" s="167">
        <v>45650</v>
      </c>
      <c r="D43" s="145" t="str">
        <f t="shared" si="0"/>
        <v>火</v>
      </c>
      <c r="E43" s="168">
        <v>0.625</v>
      </c>
      <c r="F43" s="169" t="s">
        <v>352</v>
      </c>
      <c r="G43" s="170" t="s">
        <v>334</v>
      </c>
      <c r="H43" s="171">
        <v>8.9513204819999997E-2</v>
      </c>
      <c r="I43" s="172" t="s">
        <v>329</v>
      </c>
      <c r="J43" s="172" t="s">
        <v>236</v>
      </c>
      <c r="K43" s="170" t="s">
        <v>260</v>
      </c>
      <c r="L43" s="170" t="s">
        <v>331</v>
      </c>
      <c r="M43" s="170" t="s">
        <v>240</v>
      </c>
      <c r="N43" s="170" t="s">
        <v>239</v>
      </c>
      <c r="O43" s="173" t="s">
        <v>240</v>
      </c>
      <c r="P43" s="170" t="s">
        <v>239</v>
      </c>
      <c r="Q43" s="172" t="s">
        <v>332</v>
      </c>
      <c r="R43" s="174" t="s">
        <v>308</v>
      </c>
      <c r="S43" s="174" t="s">
        <v>295</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2">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308</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2">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308</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2">
      <c r="B46" s="154">
        <v>7</v>
      </c>
      <c r="C46" s="167">
        <v>45650</v>
      </c>
      <c r="D46" s="145" t="str">
        <f t="shared" si="0"/>
        <v>火</v>
      </c>
      <c r="E46" s="168">
        <v>0.64930555555555558</v>
      </c>
      <c r="F46" s="169" t="s">
        <v>208</v>
      </c>
      <c r="G46" s="170" t="s">
        <v>234</v>
      </c>
      <c r="H46" s="171">
        <v>2.5515196149999999E-2</v>
      </c>
      <c r="I46" s="172" t="s">
        <v>329</v>
      </c>
      <c r="J46" s="172" t="s">
        <v>236</v>
      </c>
      <c r="K46" s="170" t="s">
        <v>260</v>
      </c>
      <c r="L46" s="170" t="s">
        <v>331</v>
      </c>
      <c r="M46" s="170" t="s">
        <v>239</v>
      </c>
      <c r="N46" s="170" t="s">
        <v>239</v>
      </c>
      <c r="O46" s="173" t="s">
        <v>240</v>
      </c>
      <c r="P46" s="170" t="s">
        <v>239</v>
      </c>
      <c r="Q46" s="172" t="s">
        <v>341</v>
      </c>
      <c r="R46" s="174" t="s">
        <v>308</v>
      </c>
      <c r="S46" s="174" t="s">
        <v>295</v>
      </c>
      <c r="T46" s="172"/>
      <c r="U46" s="175">
        <v>2</v>
      </c>
      <c r="W46" s="80"/>
      <c r="X46" s="81"/>
      <c r="Y46" s="81"/>
      <c r="Z46" s="81"/>
      <c r="AA46" s="81"/>
      <c r="AB46" s="81"/>
      <c r="AC46" s="81"/>
      <c r="AD46" s="81"/>
      <c r="AE46" s="81"/>
      <c r="AF46" s="81"/>
      <c r="AG46" s="81"/>
      <c r="AH46" s="81"/>
      <c r="AI46" s="81"/>
      <c r="AJ46" s="81"/>
      <c r="AK46" s="82"/>
      <c r="AL46" s="34" t="s">
        <v>190</v>
      </c>
    </row>
    <row r="47" spans="2:38" s="34" customFormat="1" ht="16.2">
      <c r="B47" s="154">
        <v>7</v>
      </c>
      <c r="C47" s="167">
        <v>45650</v>
      </c>
      <c r="D47" s="145" t="str">
        <f t="shared" si="0"/>
        <v>火</v>
      </c>
      <c r="E47" s="168">
        <v>0.65208333333333335</v>
      </c>
      <c r="F47" s="169" t="s">
        <v>208</v>
      </c>
      <c r="G47" s="170" t="s">
        <v>334</v>
      </c>
      <c r="H47" s="171">
        <v>4.4524061109999999E-2</v>
      </c>
      <c r="I47" s="172" t="s">
        <v>329</v>
      </c>
      <c r="J47" s="172" t="s">
        <v>236</v>
      </c>
      <c r="K47" s="170" t="s">
        <v>260</v>
      </c>
      <c r="L47" s="170" t="s">
        <v>238</v>
      </c>
      <c r="M47" s="170" t="s">
        <v>239</v>
      </c>
      <c r="N47" s="170" t="s">
        <v>239</v>
      </c>
      <c r="O47" s="173" t="s">
        <v>240</v>
      </c>
      <c r="P47" s="170" t="s">
        <v>239</v>
      </c>
      <c r="Q47" s="172" t="s">
        <v>335</v>
      </c>
      <c r="R47" s="174" t="s">
        <v>336</v>
      </c>
      <c r="S47" s="174" t="s">
        <v>298</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2">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308</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2">
      <c r="B49" s="154">
        <v>7</v>
      </c>
      <c r="C49" s="167">
        <v>45650</v>
      </c>
      <c r="D49" s="145" t="str">
        <f t="shared" si="0"/>
        <v>火</v>
      </c>
      <c r="E49" s="168">
        <v>0.65277777777777779</v>
      </c>
      <c r="F49" s="169" t="s">
        <v>208</v>
      </c>
      <c r="G49" s="170" t="s">
        <v>334</v>
      </c>
      <c r="H49" s="171">
        <v>6.5118558990000006E-2</v>
      </c>
      <c r="I49" s="172" t="s">
        <v>329</v>
      </c>
      <c r="J49" s="172" t="s">
        <v>236</v>
      </c>
      <c r="K49" s="170" t="s">
        <v>260</v>
      </c>
      <c r="L49" s="170" t="s">
        <v>331</v>
      </c>
      <c r="M49" s="170" t="s">
        <v>240</v>
      </c>
      <c r="N49" s="170" t="s">
        <v>240</v>
      </c>
      <c r="O49" s="173" t="s">
        <v>240</v>
      </c>
      <c r="P49" s="170" t="s">
        <v>239</v>
      </c>
      <c r="Q49" s="172" t="s">
        <v>332</v>
      </c>
      <c r="R49" s="174" t="s">
        <v>308</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2">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308</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2">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308</v>
      </c>
      <c r="S51" s="174" t="s">
        <v>243</v>
      </c>
      <c r="T51" s="172"/>
      <c r="U51" s="175">
        <v>36</v>
      </c>
      <c r="AL51" s="34" t="s">
        <v>190</v>
      </c>
    </row>
    <row r="52" spans="2:38" s="34" customFormat="1" ht="32.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298</v>
      </c>
      <c r="T52" s="172" t="s">
        <v>356</v>
      </c>
      <c r="U52" s="175">
        <v>49</v>
      </c>
      <c r="AL52" s="34" t="s">
        <v>190</v>
      </c>
    </row>
    <row r="53" spans="2:38" s="34" customFormat="1" ht="16.2">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308</v>
      </c>
      <c r="S53" s="174" t="s">
        <v>243</v>
      </c>
      <c r="T53" s="172"/>
      <c r="U53" s="175">
        <v>9</v>
      </c>
      <c r="AL53" s="34" t="s">
        <v>190</v>
      </c>
    </row>
    <row r="54" spans="2:38" s="34" customFormat="1" ht="48.6">
      <c r="B54" s="154">
        <v>1</v>
      </c>
      <c r="C54" s="167">
        <v>45651</v>
      </c>
      <c r="D54" s="145" t="str">
        <f t="shared" si="0"/>
        <v>水</v>
      </c>
      <c r="E54" s="168">
        <v>0.46388888888888891</v>
      </c>
      <c r="F54" s="169" t="s">
        <v>208</v>
      </c>
      <c r="G54" s="170" t="s">
        <v>234</v>
      </c>
      <c r="H54" s="171">
        <v>2.6134579660000001E-2</v>
      </c>
      <c r="I54" s="172" t="s">
        <v>329</v>
      </c>
      <c r="J54" s="172" t="s">
        <v>236</v>
      </c>
      <c r="K54" s="170" t="s">
        <v>260</v>
      </c>
      <c r="L54" s="170" t="s">
        <v>331</v>
      </c>
      <c r="M54" s="170" t="s">
        <v>239</v>
      </c>
      <c r="N54" s="170" t="s">
        <v>239</v>
      </c>
      <c r="O54" s="173" t="s">
        <v>240</v>
      </c>
      <c r="P54" s="170" t="s">
        <v>239</v>
      </c>
      <c r="Q54" s="172" t="s">
        <v>341</v>
      </c>
      <c r="R54" s="174" t="s">
        <v>308</v>
      </c>
      <c r="S54" s="174" t="s">
        <v>298</v>
      </c>
      <c r="T54" s="172" t="s">
        <v>357</v>
      </c>
      <c r="U54" s="175">
        <v>2</v>
      </c>
      <c r="AL54" s="34" t="s">
        <v>190</v>
      </c>
    </row>
    <row r="55" spans="2:38" s="34" customFormat="1" ht="16.2">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308</v>
      </c>
      <c r="S55" s="174" t="s">
        <v>243</v>
      </c>
      <c r="T55" s="172"/>
      <c r="U55" s="175">
        <v>11</v>
      </c>
      <c r="AL55" s="34" t="s">
        <v>190</v>
      </c>
    </row>
    <row r="56" spans="2:38" s="34" customFormat="1" ht="16.2">
      <c r="B56" s="154">
        <v>1</v>
      </c>
      <c r="C56" s="167">
        <v>45651</v>
      </c>
      <c r="D56" s="145" t="str">
        <f t="shared" si="0"/>
        <v>水</v>
      </c>
      <c r="E56" s="168">
        <v>0.46597222222222223</v>
      </c>
      <c r="F56" s="169" t="s">
        <v>208</v>
      </c>
      <c r="G56" s="170" t="s">
        <v>334</v>
      </c>
      <c r="H56" s="171">
        <v>4.9765362139999998E-2</v>
      </c>
      <c r="I56" s="172" t="s">
        <v>329</v>
      </c>
      <c r="J56" s="172" t="s">
        <v>236</v>
      </c>
      <c r="K56" s="170" t="s">
        <v>260</v>
      </c>
      <c r="L56" s="170" t="s">
        <v>238</v>
      </c>
      <c r="M56" s="170" t="s">
        <v>239</v>
      </c>
      <c r="N56" s="170" t="s">
        <v>239</v>
      </c>
      <c r="O56" s="173" t="s">
        <v>240</v>
      </c>
      <c r="P56" s="170" t="s">
        <v>239</v>
      </c>
      <c r="Q56" s="172" t="s">
        <v>335</v>
      </c>
      <c r="R56" s="174" t="s">
        <v>336</v>
      </c>
      <c r="S56" s="174" t="s">
        <v>298</v>
      </c>
      <c r="T56" s="172" t="s">
        <v>355</v>
      </c>
      <c r="U56" s="175">
        <v>14</v>
      </c>
      <c r="AL56" s="34" t="s">
        <v>190</v>
      </c>
    </row>
    <row r="57" spans="2:38" s="34" customFormat="1" ht="16.2">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308</v>
      </c>
      <c r="S57" s="174" t="s">
        <v>243</v>
      </c>
      <c r="T57" s="172"/>
      <c r="U57" s="175">
        <v>19</v>
      </c>
      <c r="AL57" s="34" t="s">
        <v>190</v>
      </c>
    </row>
    <row r="58" spans="2:38" s="34" customFormat="1" ht="16.2">
      <c r="B58" s="154">
        <v>1</v>
      </c>
      <c r="C58" s="167">
        <v>45651</v>
      </c>
      <c r="D58" s="145" t="str">
        <f t="shared" si="0"/>
        <v>水</v>
      </c>
      <c r="E58" s="168">
        <v>0.46875</v>
      </c>
      <c r="F58" s="169" t="s">
        <v>208</v>
      </c>
      <c r="G58" s="170" t="s">
        <v>334</v>
      </c>
      <c r="H58" s="171">
        <v>0.14525095639999999</v>
      </c>
      <c r="I58" s="172" t="s">
        <v>329</v>
      </c>
      <c r="J58" s="172" t="s">
        <v>236</v>
      </c>
      <c r="K58" s="170" t="s">
        <v>260</v>
      </c>
      <c r="L58" s="170" t="s">
        <v>345</v>
      </c>
      <c r="M58" s="170" t="s">
        <v>239</v>
      </c>
      <c r="N58" s="170" t="s">
        <v>240</v>
      </c>
      <c r="O58" s="173" t="s">
        <v>240</v>
      </c>
      <c r="P58" s="170" t="s">
        <v>239</v>
      </c>
      <c r="Q58" s="172" t="s">
        <v>241</v>
      </c>
      <c r="R58" s="174" t="s">
        <v>336</v>
      </c>
      <c r="S58" s="174" t="s">
        <v>299</v>
      </c>
      <c r="T58" s="172" t="s">
        <v>358</v>
      </c>
      <c r="U58" s="175">
        <v>31</v>
      </c>
      <c r="AL58" s="34" t="s">
        <v>190</v>
      </c>
    </row>
    <row r="59" spans="2:38" s="34" customFormat="1" ht="16.2">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308</v>
      </c>
      <c r="S59" s="174" t="s">
        <v>243</v>
      </c>
      <c r="T59" s="172"/>
      <c r="U59" s="175">
        <v>36</v>
      </c>
      <c r="AL59" s="34" t="s">
        <v>190</v>
      </c>
    </row>
    <row r="60" spans="2:38" s="34" customFormat="1" ht="32.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308</v>
      </c>
      <c r="S60" s="174" t="s">
        <v>243</v>
      </c>
      <c r="T60" s="172" t="s">
        <v>359</v>
      </c>
      <c r="U60" s="175">
        <v>64</v>
      </c>
      <c r="AL60" s="34" t="s">
        <v>190</v>
      </c>
    </row>
    <row r="61" spans="2:38" s="34" customFormat="1" ht="16.2">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308</v>
      </c>
      <c r="S61" s="174" t="s">
        <v>243</v>
      </c>
      <c r="T61" s="172"/>
      <c r="U61" s="175">
        <v>25</v>
      </c>
      <c r="AL61" s="34" t="s">
        <v>190</v>
      </c>
    </row>
    <row r="62" spans="2:38" s="34" customFormat="1" ht="32.4">
      <c r="B62" s="154">
        <v>2</v>
      </c>
      <c r="C62" s="167">
        <v>45651</v>
      </c>
      <c r="D62" s="145" t="str">
        <f t="shared" si="0"/>
        <v>水</v>
      </c>
      <c r="E62" s="168">
        <v>0.49513888888888891</v>
      </c>
      <c r="F62" s="169" t="s">
        <v>208</v>
      </c>
      <c r="G62" s="170" t="s">
        <v>334</v>
      </c>
      <c r="H62" s="171">
        <v>0</v>
      </c>
      <c r="I62" s="172" t="s">
        <v>329</v>
      </c>
      <c r="J62" s="172" t="s">
        <v>236</v>
      </c>
      <c r="K62" s="170" t="s">
        <v>260</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6">
      <c r="B63" s="154">
        <v>3</v>
      </c>
      <c r="C63" s="167">
        <v>45651</v>
      </c>
      <c r="D63" s="145" t="str">
        <f t="shared" si="0"/>
        <v>水</v>
      </c>
      <c r="E63" s="168">
        <v>0.50694444444444442</v>
      </c>
      <c r="F63" s="169" t="s">
        <v>208</v>
      </c>
      <c r="G63" s="170" t="s">
        <v>334</v>
      </c>
      <c r="H63" s="171">
        <v>3.3668046209999997E-2</v>
      </c>
      <c r="I63" s="172" t="s">
        <v>329</v>
      </c>
      <c r="J63" s="172" t="s">
        <v>236</v>
      </c>
      <c r="K63" s="170" t="s">
        <v>260</v>
      </c>
      <c r="L63" s="170" t="s">
        <v>238</v>
      </c>
      <c r="M63" s="170" t="s">
        <v>239</v>
      </c>
      <c r="N63" s="170" t="s">
        <v>239</v>
      </c>
      <c r="O63" s="173" t="s">
        <v>240</v>
      </c>
      <c r="P63" s="170" t="s">
        <v>239</v>
      </c>
      <c r="Q63" s="172" t="s">
        <v>335</v>
      </c>
      <c r="R63" s="174" t="s">
        <v>336</v>
      </c>
      <c r="S63" s="174" t="s">
        <v>299</v>
      </c>
      <c r="T63" s="172" t="s">
        <v>361</v>
      </c>
      <c r="U63" s="175">
        <v>14</v>
      </c>
      <c r="AL63" s="34" t="s">
        <v>190</v>
      </c>
    </row>
    <row r="64" spans="2:38" s="34" customFormat="1" ht="32.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308</v>
      </c>
      <c r="S64" s="174" t="s">
        <v>243</v>
      </c>
      <c r="T64" s="172" t="s">
        <v>359</v>
      </c>
      <c r="U64" s="175">
        <v>64</v>
      </c>
      <c r="AL64" s="34" t="s">
        <v>190</v>
      </c>
    </row>
    <row r="65" spans="2:38" s="34" customFormat="1" ht="16.2">
      <c r="B65" s="154">
        <v>4</v>
      </c>
      <c r="C65" s="167">
        <v>45651</v>
      </c>
      <c r="D65" s="145" t="str">
        <f t="shared" si="0"/>
        <v>水</v>
      </c>
      <c r="E65" s="168">
        <v>0.52430555555555558</v>
      </c>
      <c r="F65" s="169" t="s">
        <v>208</v>
      </c>
      <c r="G65" s="170" t="s">
        <v>234</v>
      </c>
      <c r="H65" s="171">
        <v>8.4472677560000001E-3</v>
      </c>
      <c r="I65" s="172" t="s">
        <v>329</v>
      </c>
      <c r="J65" s="172" t="s">
        <v>236</v>
      </c>
      <c r="K65" s="170" t="s">
        <v>260</v>
      </c>
      <c r="L65" s="170" t="s">
        <v>331</v>
      </c>
      <c r="M65" s="170" t="s">
        <v>239</v>
      </c>
      <c r="N65" s="170" t="s">
        <v>239</v>
      </c>
      <c r="O65" s="173" t="s">
        <v>240</v>
      </c>
      <c r="P65" s="170" t="s">
        <v>239</v>
      </c>
      <c r="Q65" s="172" t="s">
        <v>341</v>
      </c>
      <c r="R65" s="174" t="s">
        <v>242</v>
      </c>
      <c r="S65" s="174" t="s">
        <v>298</v>
      </c>
      <c r="T65" s="172" t="s">
        <v>362</v>
      </c>
      <c r="U65" s="175">
        <v>2</v>
      </c>
      <c r="AL65" s="34" t="s">
        <v>190</v>
      </c>
    </row>
    <row r="66" spans="2:38" s="34" customFormat="1" ht="32.4">
      <c r="B66" s="154">
        <v>4</v>
      </c>
      <c r="C66" s="167">
        <v>45651</v>
      </c>
      <c r="D66" s="145" t="str">
        <f t="shared" si="0"/>
        <v>水</v>
      </c>
      <c r="E66" s="168">
        <v>0.52708333333333335</v>
      </c>
      <c r="F66" s="169" t="s">
        <v>208</v>
      </c>
      <c r="G66" s="170" t="s">
        <v>334</v>
      </c>
      <c r="H66" s="171">
        <v>3.69145419E-2</v>
      </c>
      <c r="I66" s="172" t="s">
        <v>329</v>
      </c>
      <c r="J66" s="172" t="s">
        <v>236</v>
      </c>
      <c r="K66" s="170" t="s">
        <v>260</v>
      </c>
      <c r="L66" s="170" t="s">
        <v>238</v>
      </c>
      <c r="M66" s="170" t="s">
        <v>239</v>
      </c>
      <c r="N66" s="170" t="s">
        <v>239</v>
      </c>
      <c r="O66" s="173" t="s">
        <v>240</v>
      </c>
      <c r="P66" s="170" t="s">
        <v>239</v>
      </c>
      <c r="Q66" s="172" t="s">
        <v>335</v>
      </c>
      <c r="R66" s="174" t="s">
        <v>336</v>
      </c>
      <c r="S66" s="174" t="s">
        <v>298</v>
      </c>
      <c r="T66" s="172" t="s">
        <v>363</v>
      </c>
      <c r="U66" s="175">
        <v>14</v>
      </c>
      <c r="AL66" s="34" t="s">
        <v>190</v>
      </c>
    </row>
    <row r="67" spans="2:38" s="34" customFormat="1" ht="16.2">
      <c r="B67" s="154">
        <v>4</v>
      </c>
      <c r="C67" s="167">
        <v>45651</v>
      </c>
      <c r="D67" s="145" t="str">
        <f t="shared" si="0"/>
        <v>水</v>
      </c>
      <c r="E67" s="168">
        <v>0.52916666666666667</v>
      </c>
      <c r="F67" s="169" t="s">
        <v>208</v>
      </c>
      <c r="G67" s="170" t="s">
        <v>334</v>
      </c>
      <c r="H67" s="171">
        <v>0.15245247479999999</v>
      </c>
      <c r="I67" s="172" t="s">
        <v>329</v>
      </c>
      <c r="J67" s="172" t="s">
        <v>236</v>
      </c>
      <c r="K67" s="170" t="s">
        <v>260</v>
      </c>
      <c r="L67" s="170" t="s">
        <v>331</v>
      </c>
      <c r="M67" s="170" t="s">
        <v>240</v>
      </c>
      <c r="N67" s="170" t="s">
        <v>240</v>
      </c>
      <c r="O67" s="173" t="s">
        <v>240</v>
      </c>
      <c r="P67" s="170" t="s">
        <v>239</v>
      </c>
      <c r="Q67" s="172" t="s">
        <v>339</v>
      </c>
      <c r="R67" s="174" t="s">
        <v>308</v>
      </c>
      <c r="S67" s="174" t="s">
        <v>243</v>
      </c>
      <c r="T67" s="172"/>
      <c r="U67" s="175">
        <v>24</v>
      </c>
      <c r="AL67" s="34" t="s">
        <v>190</v>
      </c>
    </row>
    <row r="68" spans="2:38" s="34" customFormat="1" ht="16.2">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308</v>
      </c>
      <c r="S68" s="174" t="s">
        <v>243</v>
      </c>
      <c r="T68" s="172"/>
      <c r="U68" s="175">
        <v>34</v>
      </c>
      <c r="AL68" s="34" t="s">
        <v>190</v>
      </c>
    </row>
    <row r="69" spans="2:38" s="34" customFormat="1" ht="32.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308</v>
      </c>
      <c r="S70" s="174" t="s">
        <v>298</v>
      </c>
      <c r="T70" s="172" t="s">
        <v>365</v>
      </c>
      <c r="U70" s="175">
        <v>5</v>
      </c>
      <c r="AL70" s="34" t="s">
        <v>190</v>
      </c>
    </row>
    <row r="71" spans="2:38" s="34" customFormat="1" ht="16.2">
      <c r="B71" s="154">
        <v>5</v>
      </c>
      <c r="C71" s="167">
        <v>45651</v>
      </c>
      <c r="D71" s="145" t="str">
        <f t="shared" si="0"/>
        <v>水</v>
      </c>
      <c r="E71" s="168">
        <v>0.59583333333333333</v>
      </c>
      <c r="F71" s="169" t="s">
        <v>208</v>
      </c>
      <c r="G71" s="170" t="s">
        <v>334</v>
      </c>
      <c r="H71" s="171">
        <v>7.6818808959999998E-2</v>
      </c>
      <c r="I71" s="172" t="s">
        <v>329</v>
      </c>
      <c r="J71" s="172" t="s">
        <v>236</v>
      </c>
      <c r="K71" s="170" t="s">
        <v>260</v>
      </c>
      <c r="L71" s="170" t="s">
        <v>238</v>
      </c>
      <c r="M71" s="170" t="s">
        <v>239</v>
      </c>
      <c r="N71" s="170" t="s">
        <v>239</v>
      </c>
      <c r="O71" s="173" t="s">
        <v>240</v>
      </c>
      <c r="P71" s="170" t="s">
        <v>239</v>
      </c>
      <c r="Q71" s="172" t="s">
        <v>335</v>
      </c>
      <c r="R71" s="174" t="s">
        <v>308</v>
      </c>
      <c r="S71" s="174" t="s">
        <v>243</v>
      </c>
      <c r="T71" s="172" t="s">
        <v>366</v>
      </c>
      <c r="U71" s="175">
        <v>14</v>
      </c>
      <c r="AL71" s="34" t="s">
        <v>190</v>
      </c>
    </row>
    <row r="72" spans="2:38" s="34" customFormat="1" ht="16.2">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308</v>
      </c>
      <c r="S72" s="174" t="s">
        <v>295</v>
      </c>
      <c r="T72" s="172" t="s">
        <v>367</v>
      </c>
      <c r="U72" s="175">
        <v>30</v>
      </c>
      <c r="AL72" s="34" t="s">
        <v>190</v>
      </c>
    </row>
    <row r="73" spans="2:38" s="34" customFormat="1" ht="32.4">
      <c r="B73" s="154">
        <v>5</v>
      </c>
      <c r="C73" s="167">
        <v>45651</v>
      </c>
      <c r="D73" s="145" t="str">
        <f t="shared" si="0"/>
        <v>水</v>
      </c>
      <c r="E73" s="168">
        <v>0.60763888888888884</v>
      </c>
      <c r="F73" s="169" t="s">
        <v>208</v>
      </c>
      <c r="G73" s="170" t="s">
        <v>234</v>
      </c>
      <c r="H73" s="171">
        <v>0.1228831732</v>
      </c>
      <c r="I73" s="172" t="s">
        <v>329</v>
      </c>
      <c r="J73" s="172" t="s">
        <v>236</v>
      </c>
      <c r="K73" s="170" t="s">
        <v>260</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260</v>
      </c>
      <c r="L74" s="170" t="s">
        <v>331</v>
      </c>
      <c r="M74" s="170" t="s">
        <v>239</v>
      </c>
      <c r="N74" s="170" t="s">
        <v>239</v>
      </c>
      <c r="O74" s="173" t="s">
        <v>240</v>
      </c>
      <c r="P74" s="170" t="s">
        <v>239</v>
      </c>
      <c r="Q74" s="172" t="s">
        <v>341</v>
      </c>
      <c r="R74" s="174" t="s">
        <v>242</v>
      </c>
      <c r="S74" s="174" t="s">
        <v>298</v>
      </c>
      <c r="T74" s="172" t="s">
        <v>369</v>
      </c>
      <c r="U74" s="175">
        <v>2</v>
      </c>
      <c r="AL74" s="34" t="s">
        <v>190</v>
      </c>
    </row>
    <row r="75" spans="2:38" s="34" customFormat="1" ht="16.2">
      <c r="B75" s="154">
        <v>6</v>
      </c>
      <c r="C75" s="167">
        <v>45651</v>
      </c>
      <c r="D75" s="145" t="str">
        <f t="shared" si="1"/>
        <v>水</v>
      </c>
      <c r="E75" s="168">
        <v>0.62361111111111112</v>
      </c>
      <c r="F75" s="169" t="s">
        <v>348</v>
      </c>
      <c r="G75" s="170" t="s">
        <v>334</v>
      </c>
      <c r="H75" s="171">
        <v>4.2681268219999999E-2</v>
      </c>
      <c r="I75" s="172" t="s">
        <v>329</v>
      </c>
      <c r="J75" s="172" t="s">
        <v>236</v>
      </c>
      <c r="K75" s="170" t="s">
        <v>260</v>
      </c>
      <c r="L75" s="170" t="s">
        <v>238</v>
      </c>
      <c r="M75" s="170" t="s">
        <v>239</v>
      </c>
      <c r="N75" s="170" t="s">
        <v>239</v>
      </c>
      <c r="O75" s="173" t="s">
        <v>240</v>
      </c>
      <c r="P75" s="170" t="s">
        <v>239</v>
      </c>
      <c r="Q75" s="172" t="s">
        <v>335</v>
      </c>
      <c r="R75" s="174" t="s">
        <v>336</v>
      </c>
      <c r="S75" s="174" t="s">
        <v>298</v>
      </c>
      <c r="T75" s="172" t="s">
        <v>355</v>
      </c>
      <c r="U75" s="175">
        <v>14</v>
      </c>
      <c r="AL75" s="34" t="s">
        <v>190</v>
      </c>
    </row>
    <row r="76" spans="2:38" s="34" customFormat="1" ht="32.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308</v>
      </c>
      <c r="S76" s="174" t="s">
        <v>243</v>
      </c>
      <c r="T76" s="172" t="s">
        <v>359</v>
      </c>
      <c r="U76" s="175">
        <v>64</v>
      </c>
      <c r="AL76" s="34" t="s">
        <v>190</v>
      </c>
    </row>
    <row r="77" spans="2:38" s="34" customFormat="1" ht="32.4">
      <c r="B77" s="154">
        <v>1</v>
      </c>
      <c r="C77" s="167">
        <v>45652</v>
      </c>
      <c r="D77" s="145" t="str">
        <f t="shared" si="1"/>
        <v>木</v>
      </c>
      <c r="E77" s="168">
        <v>0.46388888888888891</v>
      </c>
      <c r="F77" s="169" t="s">
        <v>208</v>
      </c>
      <c r="G77" s="170" t="s">
        <v>334</v>
      </c>
      <c r="H77" s="171">
        <v>8.7515399270000002E-3</v>
      </c>
      <c r="I77" s="172" t="s">
        <v>329</v>
      </c>
      <c r="J77" s="172" t="s">
        <v>236</v>
      </c>
      <c r="K77" s="170" t="s">
        <v>260</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2">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308</v>
      </c>
      <c r="S78" s="174" t="s">
        <v>243</v>
      </c>
      <c r="T78" s="172"/>
      <c r="U78" s="175">
        <v>36</v>
      </c>
      <c r="AL78" s="34" t="s">
        <v>190</v>
      </c>
    </row>
    <row r="79" spans="2:38" s="34" customFormat="1" ht="16.2">
      <c r="B79" s="154">
        <v>1</v>
      </c>
      <c r="C79" s="167">
        <v>45652</v>
      </c>
      <c r="D79" s="145" t="str">
        <f t="shared" si="1"/>
        <v>木</v>
      </c>
      <c r="E79" s="168">
        <v>0.47430555555555554</v>
      </c>
      <c r="F79" s="169" t="s">
        <v>208</v>
      </c>
      <c r="G79" s="170" t="s">
        <v>334</v>
      </c>
      <c r="H79" s="171">
        <v>7.3648294000000003E-2</v>
      </c>
      <c r="I79" s="172" t="s">
        <v>329</v>
      </c>
      <c r="J79" s="172" t="s">
        <v>236</v>
      </c>
      <c r="K79" s="170" t="s">
        <v>260</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2">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308</v>
      </c>
      <c r="S80" s="174" t="s">
        <v>243</v>
      </c>
      <c r="T80" s="172"/>
      <c r="U80" s="175">
        <v>13</v>
      </c>
      <c r="AL80" s="34" t="s">
        <v>190</v>
      </c>
    </row>
    <row r="81" spans="2:38" s="34" customFormat="1" ht="16.2">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308</v>
      </c>
      <c r="S81" s="174" t="s">
        <v>243</v>
      </c>
      <c r="T81" s="172"/>
      <c r="U81" s="175">
        <v>19</v>
      </c>
      <c r="AL81" s="34" t="s">
        <v>190</v>
      </c>
    </row>
    <row r="82" spans="2:38" s="34" customFormat="1" ht="16.2">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308</v>
      </c>
      <c r="S82" s="174" t="s">
        <v>243</v>
      </c>
      <c r="T82" s="172"/>
      <c r="U82" s="175">
        <v>7</v>
      </c>
      <c r="AL82" s="34" t="s">
        <v>190</v>
      </c>
    </row>
    <row r="83" spans="2:38" s="34" customFormat="1" ht="16.2">
      <c r="B83" s="154">
        <v>3</v>
      </c>
      <c r="C83" s="167">
        <v>45652</v>
      </c>
      <c r="D83" s="145" t="str">
        <f t="shared" si="1"/>
        <v>木</v>
      </c>
      <c r="E83" s="168">
        <v>0.50486111111111109</v>
      </c>
      <c r="F83" s="169" t="s">
        <v>208</v>
      </c>
      <c r="G83" s="170" t="s">
        <v>234</v>
      </c>
      <c r="H83" s="171">
        <v>6.2973051160000001E-2</v>
      </c>
      <c r="I83" s="172" t="s">
        <v>329</v>
      </c>
      <c r="J83" s="172" t="s">
        <v>236</v>
      </c>
      <c r="K83" s="170" t="s">
        <v>260</v>
      </c>
      <c r="L83" s="170" t="s">
        <v>331</v>
      </c>
      <c r="M83" s="170" t="s">
        <v>240</v>
      </c>
      <c r="N83" s="170" t="s">
        <v>239</v>
      </c>
      <c r="O83" s="173" t="s">
        <v>240</v>
      </c>
      <c r="P83" s="170" t="s">
        <v>239</v>
      </c>
      <c r="Q83" s="172" t="s">
        <v>332</v>
      </c>
      <c r="R83" s="174" t="s">
        <v>308</v>
      </c>
      <c r="S83" s="174" t="s">
        <v>243</v>
      </c>
      <c r="T83" s="172"/>
      <c r="U83" s="175">
        <v>10</v>
      </c>
      <c r="AL83" s="34" t="s">
        <v>190</v>
      </c>
    </row>
    <row r="84" spans="2:38" s="34" customFormat="1" ht="16.2">
      <c r="B84" s="154">
        <v>3</v>
      </c>
      <c r="C84" s="167">
        <v>45652</v>
      </c>
      <c r="D84" s="145" t="str">
        <f t="shared" si="1"/>
        <v>木</v>
      </c>
      <c r="E84" s="168">
        <v>0.50624999999999998</v>
      </c>
      <c r="F84" s="169" t="s">
        <v>208</v>
      </c>
      <c r="G84" s="170" t="s">
        <v>334</v>
      </c>
      <c r="H84" s="171">
        <v>4.0483350639999999E-2</v>
      </c>
      <c r="I84" s="172" t="s">
        <v>329</v>
      </c>
      <c r="J84" s="172" t="s">
        <v>236</v>
      </c>
      <c r="K84" s="170" t="s">
        <v>260</v>
      </c>
      <c r="L84" s="170" t="s">
        <v>238</v>
      </c>
      <c r="M84" s="170" t="s">
        <v>239</v>
      </c>
      <c r="N84" s="170" t="s">
        <v>239</v>
      </c>
      <c r="O84" s="173" t="s">
        <v>240</v>
      </c>
      <c r="P84" s="170" t="s">
        <v>239</v>
      </c>
      <c r="Q84" s="172" t="s">
        <v>335</v>
      </c>
      <c r="R84" s="174" t="s">
        <v>336</v>
      </c>
      <c r="S84" s="174" t="s">
        <v>298</v>
      </c>
      <c r="T84" s="172" t="s">
        <v>355</v>
      </c>
      <c r="U84" s="175">
        <v>14</v>
      </c>
      <c r="AL84" s="34" t="s">
        <v>190</v>
      </c>
    </row>
    <row r="85" spans="2:38" s="34" customFormat="1" ht="16.2">
      <c r="B85" s="154">
        <v>3</v>
      </c>
      <c r="C85" s="167">
        <v>45652</v>
      </c>
      <c r="D85" s="145" t="str">
        <f t="shared" si="1"/>
        <v>木</v>
      </c>
      <c r="E85" s="168">
        <v>0.50763888888888886</v>
      </c>
      <c r="F85" s="169" t="s">
        <v>208</v>
      </c>
      <c r="G85" s="170" t="s">
        <v>334</v>
      </c>
      <c r="H85" s="171">
        <v>1.379867932E-2</v>
      </c>
      <c r="I85" s="172" t="s">
        <v>329</v>
      </c>
      <c r="J85" s="172" t="s">
        <v>236</v>
      </c>
      <c r="K85" s="170" t="s">
        <v>260</v>
      </c>
      <c r="L85" s="170" t="s">
        <v>331</v>
      </c>
      <c r="M85" s="170" t="s">
        <v>240</v>
      </c>
      <c r="N85" s="170" t="s">
        <v>240</v>
      </c>
      <c r="O85" s="173" t="s">
        <v>239</v>
      </c>
      <c r="P85" s="170" t="s">
        <v>239</v>
      </c>
      <c r="Q85" s="172" t="s">
        <v>332</v>
      </c>
      <c r="R85" s="174" t="s">
        <v>308</v>
      </c>
      <c r="S85" s="174" t="s">
        <v>243</v>
      </c>
      <c r="T85" s="172"/>
      <c r="U85" s="175">
        <v>27</v>
      </c>
      <c r="AL85" s="34" t="s">
        <v>190</v>
      </c>
    </row>
    <row r="86" spans="2:38" s="34" customFormat="1" ht="32.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248</v>
      </c>
      <c r="T86" s="172" t="s">
        <v>371</v>
      </c>
      <c r="U86" s="175">
        <v>44</v>
      </c>
      <c r="AL86" s="34" t="s">
        <v>190</v>
      </c>
    </row>
    <row r="87" spans="2:38" s="34" customFormat="1" ht="32.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298</v>
      </c>
      <c r="T87" s="172" t="s">
        <v>372</v>
      </c>
      <c r="U87" s="175">
        <v>49</v>
      </c>
      <c r="AL87" s="34" t="s">
        <v>190</v>
      </c>
    </row>
    <row r="88" spans="2:38" s="34" customFormat="1" ht="32.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308</v>
      </c>
      <c r="S88" s="174" t="s">
        <v>243</v>
      </c>
      <c r="T88" s="172" t="s">
        <v>359</v>
      </c>
      <c r="U88" s="175">
        <v>64</v>
      </c>
      <c r="AL88" s="34" t="s">
        <v>190</v>
      </c>
    </row>
    <row r="89" spans="2:38" s="34" customFormat="1" ht="32.4">
      <c r="B89" s="154">
        <v>4</v>
      </c>
      <c r="C89" s="167">
        <v>45652</v>
      </c>
      <c r="D89" s="145" t="str">
        <f t="shared" si="1"/>
        <v>木</v>
      </c>
      <c r="E89" s="168">
        <v>0.52500000000000002</v>
      </c>
      <c r="F89" s="169" t="s">
        <v>208</v>
      </c>
      <c r="G89" s="170" t="s">
        <v>234</v>
      </c>
      <c r="H89" s="171">
        <v>8.3563135679999997E-2</v>
      </c>
      <c r="I89" s="172" t="s">
        <v>329</v>
      </c>
      <c r="J89" s="172" t="s">
        <v>236</v>
      </c>
      <c r="K89" s="170" t="s">
        <v>260</v>
      </c>
      <c r="L89" s="170" t="s">
        <v>331</v>
      </c>
      <c r="M89" s="170" t="s">
        <v>239</v>
      </c>
      <c r="N89" s="170" t="s">
        <v>239</v>
      </c>
      <c r="O89" s="173" t="s">
        <v>240</v>
      </c>
      <c r="P89" s="170" t="s">
        <v>239</v>
      </c>
      <c r="Q89" s="172" t="s">
        <v>332</v>
      </c>
      <c r="R89" s="174" t="s">
        <v>308</v>
      </c>
      <c r="S89" s="174" t="s">
        <v>295</v>
      </c>
      <c r="T89" s="172" t="s">
        <v>373</v>
      </c>
      <c r="U89" s="175">
        <v>6</v>
      </c>
      <c r="AL89" s="34" t="s">
        <v>190</v>
      </c>
    </row>
    <row r="90" spans="2:38" s="34" customFormat="1" ht="32.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308</v>
      </c>
      <c r="S91" s="174" t="s">
        <v>298</v>
      </c>
      <c r="T91" s="172" t="s">
        <v>375</v>
      </c>
      <c r="U91" s="175">
        <v>30</v>
      </c>
      <c r="AL91" s="34" t="s">
        <v>190</v>
      </c>
    </row>
    <row r="92" spans="2:38" s="34" customFormat="1" ht="16.2">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308</v>
      </c>
      <c r="S92" s="174" t="s">
        <v>243</v>
      </c>
      <c r="T92" s="172"/>
      <c r="U92" s="175">
        <v>11</v>
      </c>
      <c r="AL92" s="34" t="s">
        <v>190</v>
      </c>
    </row>
    <row r="93" spans="2:38" s="34" customFormat="1" ht="16.2">
      <c r="B93" s="154">
        <v>5</v>
      </c>
      <c r="C93" s="167">
        <v>45652</v>
      </c>
      <c r="D93" s="145" t="str">
        <f t="shared" si="1"/>
        <v>木</v>
      </c>
      <c r="E93" s="168">
        <v>0.59583333333333333</v>
      </c>
      <c r="F93" s="169" t="s">
        <v>208</v>
      </c>
      <c r="G93" s="170" t="s">
        <v>334</v>
      </c>
      <c r="H93" s="171">
        <v>3.972801871E-2</v>
      </c>
      <c r="I93" s="172" t="s">
        <v>329</v>
      </c>
      <c r="J93" s="172" t="s">
        <v>236</v>
      </c>
      <c r="K93" s="170" t="s">
        <v>260</v>
      </c>
      <c r="L93" s="170" t="s">
        <v>238</v>
      </c>
      <c r="M93" s="170" t="s">
        <v>239</v>
      </c>
      <c r="N93" s="170" t="s">
        <v>239</v>
      </c>
      <c r="O93" s="173" t="s">
        <v>240</v>
      </c>
      <c r="P93" s="170" t="s">
        <v>239</v>
      </c>
      <c r="Q93" s="172" t="s">
        <v>335</v>
      </c>
      <c r="R93" s="174" t="s">
        <v>336</v>
      </c>
      <c r="S93" s="174" t="s">
        <v>298</v>
      </c>
      <c r="T93" s="172" t="s">
        <v>355</v>
      </c>
      <c r="U93" s="175">
        <v>14</v>
      </c>
      <c r="AL93" s="34" t="s">
        <v>190</v>
      </c>
    </row>
    <row r="94" spans="2:38" s="34" customFormat="1" ht="16.2">
      <c r="B94" s="154">
        <v>6</v>
      </c>
      <c r="C94" s="167">
        <v>45652</v>
      </c>
      <c r="D94" s="145" t="str">
        <f t="shared" si="1"/>
        <v>木</v>
      </c>
      <c r="E94" s="168">
        <v>0.62430555555555556</v>
      </c>
      <c r="F94" s="169" t="s">
        <v>208</v>
      </c>
      <c r="G94" s="170" t="s">
        <v>334</v>
      </c>
      <c r="H94" s="171">
        <v>3.4620473229999997E-2</v>
      </c>
      <c r="I94" s="172" t="s">
        <v>329</v>
      </c>
      <c r="J94" s="172" t="s">
        <v>236</v>
      </c>
      <c r="K94" s="170" t="s">
        <v>260</v>
      </c>
      <c r="L94" s="170" t="s">
        <v>238</v>
      </c>
      <c r="M94" s="170" t="s">
        <v>239</v>
      </c>
      <c r="N94" s="170" t="s">
        <v>239</v>
      </c>
      <c r="O94" s="173" t="s">
        <v>240</v>
      </c>
      <c r="P94" s="170" t="s">
        <v>239</v>
      </c>
      <c r="Q94" s="172" t="s">
        <v>335</v>
      </c>
      <c r="R94" s="174" t="s">
        <v>336</v>
      </c>
      <c r="S94" s="174" t="s">
        <v>298</v>
      </c>
      <c r="T94" s="172" t="s">
        <v>355</v>
      </c>
      <c r="U94" s="175">
        <v>14</v>
      </c>
      <c r="AL94" s="34" t="s">
        <v>190</v>
      </c>
    </row>
    <row r="95" spans="2:38" s="34" customFormat="1" ht="16.2">
      <c r="B95" s="154">
        <v>6</v>
      </c>
      <c r="C95" s="167">
        <v>45652</v>
      </c>
      <c r="D95" s="145" t="str">
        <f t="shared" si="1"/>
        <v>木</v>
      </c>
      <c r="E95" s="168">
        <v>0.62916666666666665</v>
      </c>
      <c r="F95" s="169" t="s">
        <v>208</v>
      </c>
      <c r="G95" s="170" t="s">
        <v>334</v>
      </c>
      <c r="H95" s="171">
        <v>6.1841450559999997E-2</v>
      </c>
      <c r="I95" s="172" t="s">
        <v>329</v>
      </c>
      <c r="J95" s="172" t="s">
        <v>236</v>
      </c>
      <c r="K95" s="170" t="s">
        <v>260</v>
      </c>
      <c r="L95" s="170" t="s">
        <v>331</v>
      </c>
      <c r="M95" s="170" t="s">
        <v>240</v>
      </c>
      <c r="N95" s="170" t="s">
        <v>240</v>
      </c>
      <c r="O95" s="173" t="s">
        <v>240</v>
      </c>
      <c r="P95" s="170" t="s">
        <v>239</v>
      </c>
      <c r="Q95" s="172" t="s">
        <v>332</v>
      </c>
      <c r="R95" s="174" t="s">
        <v>308</v>
      </c>
      <c r="S95" s="174" t="s">
        <v>243</v>
      </c>
      <c r="T95" s="172"/>
      <c r="U95" s="175">
        <v>38</v>
      </c>
      <c r="AL95" s="34" t="s">
        <v>190</v>
      </c>
    </row>
    <row r="96" spans="2:38" s="34" customFormat="1" ht="32.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308</v>
      </c>
      <c r="S96" s="174" t="s">
        <v>243</v>
      </c>
      <c r="T96" s="172" t="s">
        <v>359</v>
      </c>
      <c r="U96" s="175">
        <v>64</v>
      </c>
      <c r="AL96" s="34" t="s">
        <v>190</v>
      </c>
    </row>
    <row r="97" spans="2:21" s="34" customFormat="1" ht="16.2">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308</v>
      </c>
      <c r="S97" s="174" t="s">
        <v>243</v>
      </c>
      <c r="T97" s="172"/>
      <c r="U97" s="175">
        <v>7</v>
      </c>
    </row>
    <row r="98" spans="2:21" s="34" customFormat="1" ht="32.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298</v>
      </c>
      <c r="T98" s="172" t="s">
        <v>376</v>
      </c>
      <c r="U98" s="175">
        <v>23</v>
      </c>
    </row>
    <row r="99" spans="2:21" s="34" customFormat="1" ht="16.2">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308</v>
      </c>
      <c r="S99" s="174" t="s">
        <v>243</v>
      </c>
      <c r="T99" s="172"/>
      <c r="U99" s="175">
        <v>25</v>
      </c>
    </row>
    <row r="100" spans="2:21" s="34" customFormat="1" ht="32.4">
      <c r="B100" s="154">
        <v>1</v>
      </c>
      <c r="C100" s="167">
        <v>45665</v>
      </c>
      <c r="D100" s="145" t="str">
        <f t="shared" si="1"/>
        <v>水</v>
      </c>
      <c r="E100" s="168">
        <v>0.47361111111111109</v>
      </c>
      <c r="F100" s="169" t="s">
        <v>208</v>
      </c>
      <c r="G100" s="170" t="s">
        <v>334</v>
      </c>
      <c r="H100" s="171">
        <v>0</v>
      </c>
      <c r="I100" s="172" t="s">
        <v>329</v>
      </c>
      <c r="J100" s="172" t="s">
        <v>236</v>
      </c>
      <c r="K100" s="170" t="s">
        <v>260</v>
      </c>
      <c r="L100" s="170" t="s">
        <v>331</v>
      </c>
      <c r="M100" s="170" t="s">
        <v>240</v>
      </c>
      <c r="N100" s="170" t="s">
        <v>239</v>
      </c>
      <c r="O100" s="173" t="s">
        <v>240</v>
      </c>
      <c r="P100" s="170" t="s">
        <v>239</v>
      </c>
      <c r="Q100" s="172" t="s">
        <v>332</v>
      </c>
      <c r="R100" s="174" t="s">
        <v>242</v>
      </c>
      <c r="S100" s="174" t="s">
        <v>295</v>
      </c>
      <c r="T100" s="172" t="s">
        <v>377</v>
      </c>
      <c r="U100" s="175">
        <v>55</v>
      </c>
    </row>
    <row r="101" spans="2:21" s="34" customFormat="1" ht="16.2">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308</v>
      </c>
      <c r="S101" s="174" t="s">
        <v>243</v>
      </c>
      <c r="T101" s="172"/>
      <c r="U101" s="175">
        <v>9</v>
      </c>
    </row>
    <row r="102" spans="2:21" s="34" customFormat="1" ht="16.2">
      <c r="B102" s="154">
        <v>1</v>
      </c>
      <c r="C102" s="167">
        <v>45665</v>
      </c>
      <c r="D102" s="145" t="str">
        <f t="shared" si="1"/>
        <v>水</v>
      </c>
      <c r="E102" s="168">
        <v>0.47708333333333336</v>
      </c>
      <c r="F102" s="169" t="s">
        <v>208</v>
      </c>
      <c r="G102" s="170" t="s">
        <v>234</v>
      </c>
      <c r="H102" s="171">
        <v>0</v>
      </c>
      <c r="I102" s="172" t="s">
        <v>329</v>
      </c>
      <c r="J102" s="172" t="s">
        <v>236</v>
      </c>
      <c r="K102" s="170" t="s">
        <v>260</v>
      </c>
      <c r="L102" s="170" t="s">
        <v>331</v>
      </c>
      <c r="M102" s="170" t="s">
        <v>239</v>
      </c>
      <c r="N102" s="170" t="s">
        <v>239</v>
      </c>
      <c r="O102" s="173" t="s">
        <v>240</v>
      </c>
      <c r="P102" s="170" t="s">
        <v>239</v>
      </c>
      <c r="Q102" s="172" t="s">
        <v>332</v>
      </c>
      <c r="R102" s="174" t="s">
        <v>242</v>
      </c>
      <c r="S102" s="174" t="s">
        <v>343</v>
      </c>
      <c r="T102" s="172"/>
      <c r="U102" s="175">
        <v>6</v>
      </c>
    </row>
    <row r="103" spans="2:21" s="34" customFormat="1" ht="32.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2">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308</v>
      </c>
      <c r="S104" s="174" t="s">
        <v>248</v>
      </c>
      <c r="T104" s="172" t="s">
        <v>379</v>
      </c>
      <c r="U104" s="175">
        <v>19</v>
      </c>
    </row>
    <row r="105" spans="2:21" s="34" customFormat="1" ht="16.2">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308</v>
      </c>
      <c r="S105" s="174" t="s">
        <v>243</v>
      </c>
      <c r="T105" s="172" t="s">
        <v>380</v>
      </c>
      <c r="U105" s="175">
        <v>21</v>
      </c>
    </row>
    <row r="106" spans="2:21" s="34" customFormat="1" ht="16.2">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308</v>
      </c>
      <c r="S106" s="174" t="s">
        <v>243</v>
      </c>
      <c r="T106" s="172" t="s">
        <v>381</v>
      </c>
      <c r="U106" s="175">
        <v>23</v>
      </c>
    </row>
    <row r="107" spans="2:21" s="34" customFormat="1" ht="48.6">
      <c r="B107" s="154">
        <v>2</v>
      </c>
      <c r="C107" s="167">
        <v>45665</v>
      </c>
      <c r="D107" s="145" t="str">
        <f t="shared" si="1"/>
        <v>水</v>
      </c>
      <c r="E107" s="168">
        <v>0.48749999999999999</v>
      </c>
      <c r="F107" s="169" t="s">
        <v>208</v>
      </c>
      <c r="G107" s="170" t="s">
        <v>334</v>
      </c>
      <c r="H107" s="171">
        <v>0</v>
      </c>
      <c r="I107" s="172" t="s">
        <v>329</v>
      </c>
      <c r="J107" s="172" t="s">
        <v>236</v>
      </c>
      <c r="K107" s="170" t="s">
        <v>260</v>
      </c>
      <c r="L107" s="170" t="s">
        <v>331</v>
      </c>
      <c r="M107" s="170" t="s">
        <v>239</v>
      </c>
      <c r="N107" s="170" t="s">
        <v>239</v>
      </c>
      <c r="O107" s="173" t="s">
        <v>240</v>
      </c>
      <c r="P107" s="170" t="s">
        <v>239</v>
      </c>
      <c r="Q107" s="172" t="s">
        <v>332</v>
      </c>
      <c r="R107" s="174" t="s">
        <v>242</v>
      </c>
      <c r="S107" s="174" t="s">
        <v>298</v>
      </c>
      <c r="T107" s="172" t="s">
        <v>382</v>
      </c>
      <c r="U107" s="175">
        <v>26</v>
      </c>
    </row>
    <row r="108" spans="2:21" s="34" customFormat="1" ht="16.2">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308</v>
      </c>
      <c r="S108" s="174" t="s">
        <v>243</v>
      </c>
      <c r="T108" s="172"/>
      <c r="U108" s="175">
        <v>34</v>
      </c>
    </row>
    <row r="109" spans="2:21" s="34" customFormat="1" ht="32.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248</v>
      </c>
      <c r="T109" s="172" t="s">
        <v>383</v>
      </c>
      <c r="U109" s="175">
        <v>44</v>
      </c>
    </row>
    <row r="110" spans="2:21" s="34" customFormat="1" ht="16.2">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308</v>
      </c>
      <c r="S110" s="174" t="s">
        <v>243</v>
      </c>
      <c r="T110" s="172"/>
      <c r="U110" s="175">
        <v>19</v>
      </c>
    </row>
    <row r="111" spans="2:21" s="34" customFormat="1" ht="32.4">
      <c r="B111" s="154">
        <v>3</v>
      </c>
      <c r="C111" s="167">
        <v>45665</v>
      </c>
      <c r="D111" s="145" t="str">
        <f t="shared" si="2"/>
        <v>水</v>
      </c>
      <c r="E111" s="168">
        <v>0.50902777777777775</v>
      </c>
      <c r="F111" s="169" t="s">
        <v>208</v>
      </c>
      <c r="G111" s="170" t="s">
        <v>334</v>
      </c>
      <c r="H111" s="171">
        <v>0</v>
      </c>
      <c r="I111" s="172" t="s">
        <v>329</v>
      </c>
      <c r="J111" s="172" t="s">
        <v>236</v>
      </c>
      <c r="K111" s="170" t="s">
        <v>260</v>
      </c>
      <c r="L111" s="170" t="s">
        <v>345</v>
      </c>
      <c r="M111" s="170" t="s">
        <v>239</v>
      </c>
      <c r="N111" s="170" t="s">
        <v>240</v>
      </c>
      <c r="O111" s="173" t="s">
        <v>240</v>
      </c>
      <c r="P111" s="170" t="s">
        <v>239</v>
      </c>
      <c r="Q111" s="172" t="s">
        <v>241</v>
      </c>
      <c r="R111" s="174" t="s">
        <v>242</v>
      </c>
      <c r="S111" s="174" t="s">
        <v>298</v>
      </c>
      <c r="T111" s="172" t="s">
        <v>384</v>
      </c>
      <c r="U111" s="175">
        <v>31</v>
      </c>
    </row>
    <row r="112" spans="2:21" s="34" customFormat="1" ht="16.2">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308</v>
      </c>
      <c r="S112" s="174" t="s">
        <v>243</v>
      </c>
      <c r="T112" s="172"/>
      <c r="U112" s="175">
        <v>36</v>
      </c>
    </row>
    <row r="113" spans="2:21" s="34" customFormat="1" ht="32.4">
      <c r="B113" s="154">
        <v>4</v>
      </c>
      <c r="C113" s="167">
        <v>45665</v>
      </c>
      <c r="D113" s="145" t="str">
        <f t="shared" si="2"/>
        <v>水</v>
      </c>
      <c r="E113" s="168">
        <v>0.52708333333333335</v>
      </c>
      <c r="F113" s="169" t="s">
        <v>208</v>
      </c>
      <c r="G113" s="170" t="s">
        <v>334</v>
      </c>
      <c r="H113" s="171">
        <v>3.3164338879999998E-2</v>
      </c>
      <c r="I113" s="172" t="s">
        <v>329</v>
      </c>
      <c r="J113" s="172" t="s">
        <v>236</v>
      </c>
      <c r="K113" s="170" t="s">
        <v>260</v>
      </c>
      <c r="L113" s="170" t="s">
        <v>238</v>
      </c>
      <c r="M113" s="170" t="s">
        <v>239</v>
      </c>
      <c r="N113" s="170" t="s">
        <v>239</v>
      </c>
      <c r="O113" s="173" t="s">
        <v>240</v>
      </c>
      <c r="P113" s="170" t="s">
        <v>239</v>
      </c>
      <c r="Q113" s="172" t="s">
        <v>335</v>
      </c>
      <c r="R113" s="174" t="s">
        <v>336</v>
      </c>
      <c r="S113" s="174" t="s">
        <v>298</v>
      </c>
      <c r="T113" s="172" t="s">
        <v>385</v>
      </c>
      <c r="U113" s="175">
        <v>14</v>
      </c>
    </row>
    <row r="114" spans="2:21" s="34" customFormat="1" ht="32.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298</v>
      </c>
      <c r="T114" s="172" t="s">
        <v>376</v>
      </c>
      <c r="U114" s="175">
        <v>23</v>
      </c>
    </row>
    <row r="115" spans="2:21" s="34" customFormat="1" ht="16.2">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308</v>
      </c>
      <c r="S115" s="174" t="s">
        <v>243</v>
      </c>
      <c r="T115" s="172"/>
      <c r="U115" s="175">
        <v>36</v>
      </c>
    </row>
    <row r="116" spans="2:21" s="34" customFormat="1" ht="32.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295</v>
      </c>
      <c r="T116" s="172" t="s">
        <v>386</v>
      </c>
      <c r="U116" s="175">
        <v>65</v>
      </c>
    </row>
    <row r="117" spans="2:21" s="34" customFormat="1" ht="32.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308</v>
      </c>
      <c r="S117" s="174" t="s">
        <v>295</v>
      </c>
      <c r="T117" s="172" t="s">
        <v>387</v>
      </c>
      <c r="U117" s="175">
        <v>66</v>
      </c>
    </row>
    <row r="118" spans="2:21" s="34" customFormat="1" ht="16.2">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308</v>
      </c>
      <c r="S118" s="174" t="s">
        <v>243</v>
      </c>
      <c r="T118" s="172"/>
      <c r="U118" s="175">
        <v>32</v>
      </c>
    </row>
    <row r="119" spans="2:21" s="34" customFormat="1" ht="32.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2">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308</v>
      </c>
      <c r="S121" s="174" t="s">
        <v>243</v>
      </c>
      <c r="T121" s="172"/>
      <c r="U121" s="175">
        <v>11</v>
      </c>
    </row>
    <row r="122" spans="2:21" s="34" customFormat="1" ht="16.2">
      <c r="B122" s="154">
        <v>2</v>
      </c>
      <c r="C122" s="167">
        <v>45666</v>
      </c>
      <c r="D122" s="145" t="str">
        <f t="shared" si="4"/>
        <v>木</v>
      </c>
      <c r="E122" s="168">
        <v>0.48541666666666666</v>
      </c>
      <c r="F122" s="169" t="s">
        <v>208</v>
      </c>
      <c r="G122" s="170" t="s">
        <v>334</v>
      </c>
      <c r="H122" s="171">
        <v>2.8961720220000001E-2</v>
      </c>
      <c r="I122" s="172" t="s">
        <v>329</v>
      </c>
      <c r="J122" s="172" t="s">
        <v>236</v>
      </c>
      <c r="K122" s="170" t="s">
        <v>260</v>
      </c>
      <c r="L122" s="170" t="s">
        <v>238</v>
      </c>
      <c r="M122" s="170" t="s">
        <v>239</v>
      </c>
      <c r="N122" s="170" t="s">
        <v>239</v>
      </c>
      <c r="O122" s="173" t="s">
        <v>240</v>
      </c>
      <c r="P122" s="170" t="s">
        <v>239</v>
      </c>
      <c r="Q122" s="172" t="s">
        <v>335</v>
      </c>
      <c r="R122" s="174" t="s">
        <v>336</v>
      </c>
      <c r="S122" s="174" t="s">
        <v>298</v>
      </c>
      <c r="T122" s="172" t="s">
        <v>355</v>
      </c>
      <c r="U122" s="175">
        <v>14</v>
      </c>
    </row>
    <row r="123" spans="2:21" s="34" customFormat="1" ht="16.2">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308</v>
      </c>
      <c r="S123" s="174" t="s">
        <v>243</v>
      </c>
      <c r="T123" s="172"/>
      <c r="U123" s="175">
        <v>17</v>
      </c>
    </row>
    <row r="124" spans="2:21" s="34" customFormat="1" ht="16.2">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308</v>
      </c>
      <c r="S124" s="174" t="s">
        <v>243</v>
      </c>
      <c r="T124" s="172"/>
      <c r="U124" s="175">
        <v>32</v>
      </c>
    </row>
    <row r="125" spans="2:21" s="34" customFormat="1" ht="16.2">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308</v>
      </c>
      <c r="S125" s="174" t="s">
        <v>243</v>
      </c>
      <c r="T125" s="172"/>
      <c r="U125" s="175">
        <v>36</v>
      </c>
    </row>
    <row r="126" spans="2:21" s="34" customFormat="1" ht="16.2">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248</v>
      </c>
      <c r="T126" s="172" t="s">
        <v>390</v>
      </c>
      <c r="U126" s="175">
        <v>44</v>
      </c>
    </row>
    <row r="127" spans="2:21" s="34" customFormat="1" ht="32.4">
      <c r="B127" s="154">
        <v>3</v>
      </c>
      <c r="C127" s="167">
        <v>45666</v>
      </c>
      <c r="D127" s="145" t="str">
        <f t="shared" si="4"/>
        <v>木</v>
      </c>
      <c r="E127" s="168">
        <v>0.50347222222222221</v>
      </c>
      <c r="F127" s="169" t="s">
        <v>208</v>
      </c>
      <c r="G127" s="170" t="s">
        <v>234</v>
      </c>
      <c r="H127" s="171">
        <v>8.5273299570000002E-3</v>
      </c>
      <c r="I127" s="172" t="s">
        <v>329</v>
      </c>
      <c r="J127" s="172" t="s">
        <v>236</v>
      </c>
      <c r="K127" s="170" t="s">
        <v>260</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2">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308</v>
      </c>
      <c r="S128" s="174" t="s">
        <v>243</v>
      </c>
      <c r="T128" s="172"/>
      <c r="U128" s="175">
        <v>32</v>
      </c>
    </row>
    <row r="129" spans="2:21" s="34" customFormat="1" ht="16.2">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308</v>
      </c>
      <c r="S129" s="174" t="s">
        <v>243</v>
      </c>
      <c r="T129" s="172"/>
      <c r="U129" s="175">
        <v>36</v>
      </c>
    </row>
    <row r="130" spans="2:21" s="34" customFormat="1" ht="16.2">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248</v>
      </c>
      <c r="T130" s="172" t="s">
        <v>390</v>
      </c>
      <c r="U130" s="175">
        <v>52</v>
      </c>
    </row>
    <row r="131" spans="2:21" s="34" customFormat="1" ht="16.2">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308</v>
      </c>
      <c r="S131" s="174" t="s">
        <v>243</v>
      </c>
      <c r="T131" s="172"/>
      <c r="U131" s="175">
        <v>66</v>
      </c>
    </row>
    <row r="132" spans="2:21" s="34" customFormat="1" ht="16.2">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308</v>
      </c>
      <c r="S132" s="174" t="s">
        <v>243</v>
      </c>
      <c r="T132" s="172"/>
      <c r="U132" s="175">
        <v>19</v>
      </c>
    </row>
    <row r="133" spans="2:21" s="34" customFormat="1" ht="16.2">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308</v>
      </c>
      <c r="S133" s="174" t="s">
        <v>243</v>
      </c>
      <c r="T133" s="172"/>
      <c r="U133" s="175">
        <v>30</v>
      </c>
    </row>
    <row r="134" spans="2:21" s="34" customFormat="1" ht="16.2">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308</v>
      </c>
      <c r="S134" s="174" t="s">
        <v>243</v>
      </c>
      <c r="T134" s="172"/>
      <c r="U134" s="175">
        <v>32</v>
      </c>
    </row>
    <row r="135" spans="2:21" s="34" customFormat="1" ht="16.2">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308</v>
      </c>
      <c r="S135" s="174" t="s">
        <v>243</v>
      </c>
      <c r="T135" s="172"/>
      <c r="U135" s="175">
        <v>36</v>
      </c>
    </row>
    <row r="136" spans="2:21" s="34" customFormat="1" ht="16.2">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308</v>
      </c>
      <c r="S136" s="174" t="s">
        <v>243</v>
      </c>
      <c r="T136" s="172"/>
      <c r="U136" s="175">
        <v>13</v>
      </c>
    </row>
    <row r="137" spans="2:21" s="34" customFormat="1" ht="16.2">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308</v>
      </c>
      <c r="S137" s="174" t="s">
        <v>299</v>
      </c>
      <c r="T137" s="172" t="s">
        <v>392</v>
      </c>
      <c r="U137" s="175">
        <v>11</v>
      </c>
    </row>
    <row r="138" spans="2:21" s="34" customFormat="1" ht="32.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295</v>
      </c>
      <c r="T138" s="172" t="s">
        <v>393</v>
      </c>
      <c r="U138" s="175">
        <v>3</v>
      </c>
    </row>
    <row r="139" spans="2:21" s="34" customFormat="1" ht="16.2">
      <c r="B139" s="154">
        <v>5</v>
      </c>
      <c r="C139" s="167">
        <v>45666</v>
      </c>
      <c r="D139" s="145" t="str">
        <f t="shared" si="4"/>
        <v>木</v>
      </c>
      <c r="E139" s="168">
        <v>0.59791666666666665</v>
      </c>
      <c r="F139" s="169" t="s">
        <v>208</v>
      </c>
      <c r="G139" s="170" t="s">
        <v>334</v>
      </c>
      <c r="H139" s="171">
        <v>5.130902574E-2</v>
      </c>
      <c r="I139" s="172" t="s">
        <v>329</v>
      </c>
      <c r="J139" s="172" t="s">
        <v>236</v>
      </c>
      <c r="K139" s="170" t="s">
        <v>260</v>
      </c>
      <c r="L139" s="170" t="s">
        <v>331</v>
      </c>
      <c r="M139" s="170" t="s">
        <v>240</v>
      </c>
      <c r="N139" s="170" t="s">
        <v>240</v>
      </c>
      <c r="O139" s="173" t="s">
        <v>240</v>
      </c>
      <c r="P139" s="170" t="s">
        <v>239</v>
      </c>
      <c r="Q139" s="172" t="s">
        <v>339</v>
      </c>
      <c r="R139" s="174" t="s">
        <v>308</v>
      </c>
      <c r="S139" s="174" t="s">
        <v>243</v>
      </c>
      <c r="T139" s="172"/>
      <c r="U139" s="175">
        <v>24</v>
      </c>
    </row>
    <row r="140" spans="2:21" s="34" customFormat="1" ht="16.2">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308</v>
      </c>
      <c r="S140" s="174" t="s">
        <v>243</v>
      </c>
      <c r="T140" s="172"/>
      <c r="U140" s="175">
        <v>36</v>
      </c>
    </row>
    <row r="141" spans="2:21" s="34" customFormat="1" ht="32.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308</v>
      </c>
      <c r="S141" s="174" t="s">
        <v>243</v>
      </c>
      <c r="T141" s="172" t="s">
        <v>359</v>
      </c>
      <c r="U141" s="175">
        <v>64</v>
      </c>
    </row>
    <row r="142" spans="2:21" s="34" customFormat="1" ht="16.2">
      <c r="B142" s="154">
        <v>5</v>
      </c>
      <c r="C142" s="167">
        <v>45666</v>
      </c>
      <c r="D142" s="145" t="str">
        <f t="shared" si="4"/>
        <v>木</v>
      </c>
      <c r="E142" s="168">
        <v>0.60763888888888884</v>
      </c>
      <c r="F142" s="169" t="s">
        <v>208</v>
      </c>
      <c r="G142" s="170" t="s">
        <v>234</v>
      </c>
      <c r="H142" s="171">
        <v>9.5145938949999995E-2</v>
      </c>
      <c r="I142" s="172" t="s">
        <v>329</v>
      </c>
      <c r="J142" s="172" t="s">
        <v>236</v>
      </c>
      <c r="K142" s="170" t="s">
        <v>260</v>
      </c>
      <c r="L142" s="170" t="s">
        <v>331</v>
      </c>
      <c r="M142" s="170" t="s">
        <v>240</v>
      </c>
      <c r="N142" s="170" t="s">
        <v>239</v>
      </c>
      <c r="O142" s="173" t="s">
        <v>240</v>
      </c>
      <c r="P142" s="170" t="s">
        <v>239</v>
      </c>
      <c r="Q142" s="172" t="s">
        <v>332</v>
      </c>
      <c r="R142" s="174" t="s">
        <v>308</v>
      </c>
      <c r="S142" s="174" t="s">
        <v>243</v>
      </c>
      <c r="T142" s="172"/>
      <c r="U142" s="175">
        <v>12</v>
      </c>
    </row>
    <row r="143" spans="2:21" s="34" customFormat="1" ht="16.2">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308</v>
      </c>
      <c r="S143" s="174" t="s">
        <v>243</v>
      </c>
      <c r="T143" s="172"/>
      <c r="U143" s="175">
        <v>9</v>
      </c>
    </row>
    <row r="144" spans="2:21" s="34" customFormat="1" ht="16.2">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308</v>
      </c>
      <c r="S144" s="174" t="s">
        <v>248</v>
      </c>
      <c r="T144" s="172"/>
      <c r="U144" s="175">
        <v>7</v>
      </c>
    </row>
    <row r="145" spans="2:21" s="34" customFormat="1" ht="32.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260</v>
      </c>
      <c r="L145" s="170" t="s">
        <v>331</v>
      </c>
      <c r="M145" s="170" t="s">
        <v>240</v>
      </c>
      <c r="N145" s="170" t="s">
        <v>239</v>
      </c>
      <c r="O145" s="173" t="s">
        <v>240</v>
      </c>
      <c r="P145" s="170" t="s">
        <v>239</v>
      </c>
      <c r="Q145" s="172" t="s">
        <v>332</v>
      </c>
      <c r="R145" s="174" t="s">
        <v>242</v>
      </c>
      <c r="S145" s="174" t="s">
        <v>295</v>
      </c>
      <c r="T145" s="172" t="s">
        <v>394</v>
      </c>
      <c r="U145" s="175">
        <v>18</v>
      </c>
    </row>
    <row r="146" spans="2:21" s="34" customFormat="1" ht="16.2">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308</v>
      </c>
      <c r="S146" s="174" t="s">
        <v>243</v>
      </c>
      <c r="T146" s="172"/>
      <c r="U146" s="175">
        <v>19</v>
      </c>
    </row>
    <row r="147" spans="2:21" s="34" customFormat="1" ht="16.2">
      <c r="B147" s="154">
        <v>1</v>
      </c>
      <c r="C147" s="167">
        <v>45667</v>
      </c>
      <c r="D147" s="145" t="str">
        <f t="shared" si="6"/>
        <v>金</v>
      </c>
      <c r="E147" s="168">
        <v>0.46666666666666667</v>
      </c>
      <c r="F147" s="169" t="s">
        <v>208</v>
      </c>
      <c r="G147" s="170" t="s">
        <v>334</v>
      </c>
      <c r="H147" s="171">
        <v>6.6986892389999997E-2</v>
      </c>
      <c r="I147" s="172" t="s">
        <v>329</v>
      </c>
      <c r="J147" s="172" t="s">
        <v>236</v>
      </c>
      <c r="K147" s="170" t="s">
        <v>260</v>
      </c>
      <c r="L147" s="170" t="s">
        <v>331</v>
      </c>
      <c r="M147" s="170" t="s">
        <v>240</v>
      </c>
      <c r="N147" s="170" t="s">
        <v>240</v>
      </c>
      <c r="O147" s="173" t="s">
        <v>240</v>
      </c>
      <c r="P147" s="170" t="s">
        <v>239</v>
      </c>
      <c r="Q147" s="172" t="s">
        <v>339</v>
      </c>
      <c r="R147" s="174" t="s">
        <v>308</v>
      </c>
      <c r="S147" s="174" t="s">
        <v>243</v>
      </c>
      <c r="T147" s="172"/>
      <c r="U147" s="175">
        <v>24</v>
      </c>
    </row>
    <row r="148" spans="2:21" s="34" customFormat="1" ht="16.2">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308</v>
      </c>
      <c r="S148" s="174" t="s">
        <v>243</v>
      </c>
      <c r="T148" s="172"/>
      <c r="U148" s="175">
        <v>54</v>
      </c>
    </row>
    <row r="149" spans="2:21" s="34" customFormat="1" ht="32.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308</v>
      </c>
      <c r="S149" s="174" t="s">
        <v>243</v>
      </c>
      <c r="T149" s="172" t="s">
        <v>359</v>
      </c>
      <c r="U149" s="175">
        <v>64</v>
      </c>
    </row>
    <row r="150" spans="2:21" s="34" customFormat="1" ht="32.4">
      <c r="B150" s="154">
        <v>1</v>
      </c>
      <c r="C150" s="167">
        <v>45667</v>
      </c>
      <c r="D150" s="145" t="str">
        <f t="shared" si="7"/>
        <v>金</v>
      </c>
      <c r="E150" s="168">
        <v>0.47638888888888886</v>
      </c>
      <c r="F150" s="169" t="s">
        <v>208</v>
      </c>
      <c r="G150" s="170" t="s">
        <v>234</v>
      </c>
      <c r="H150" s="171">
        <v>4.1272328250000004E-3</v>
      </c>
      <c r="I150" s="172" t="s">
        <v>329</v>
      </c>
      <c r="J150" s="172" t="s">
        <v>236</v>
      </c>
      <c r="K150" s="170" t="s">
        <v>260</v>
      </c>
      <c r="L150" s="170" t="s">
        <v>331</v>
      </c>
      <c r="M150" s="170" t="s">
        <v>240</v>
      </c>
      <c r="N150" s="170" t="s">
        <v>239</v>
      </c>
      <c r="O150" s="173" t="s">
        <v>240</v>
      </c>
      <c r="P150" s="170" t="s">
        <v>239</v>
      </c>
      <c r="Q150" s="172" t="s">
        <v>332</v>
      </c>
      <c r="R150" s="174" t="s">
        <v>308</v>
      </c>
      <c r="S150" s="174" t="s">
        <v>243</v>
      </c>
      <c r="T150" s="172" t="s">
        <v>395</v>
      </c>
      <c r="U150" s="175">
        <v>12</v>
      </c>
    </row>
    <row r="151" spans="2:21" s="34" customFormat="1" ht="16.2">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298</v>
      </c>
      <c r="T151" s="172"/>
      <c r="U151" s="175">
        <v>5</v>
      </c>
    </row>
    <row r="152" spans="2:21" s="34" customFormat="1" ht="32.4">
      <c r="B152" s="154">
        <v>2</v>
      </c>
      <c r="C152" s="167">
        <v>45667</v>
      </c>
      <c r="D152" s="145" t="str">
        <f t="shared" si="7"/>
        <v>金</v>
      </c>
      <c r="E152" s="168">
        <v>0.48402777777777778</v>
      </c>
      <c r="F152" s="169" t="s">
        <v>208</v>
      </c>
      <c r="G152" s="170" t="s">
        <v>234</v>
      </c>
      <c r="H152" s="171">
        <v>0</v>
      </c>
      <c r="I152" s="172" t="s">
        <v>329</v>
      </c>
      <c r="J152" s="172" t="s">
        <v>236</v>
      </c>
      <c r="K152" s="170" t="s">
        <v>260</v>
      </c>
      <c r="L152" s="170" t="s">
        <v>331</v>
      </c>
      <c r="M152" s="170" t="s">
        <v>240</v>
      </c>
      <c r="N152" s="170" t="s">
        <v>239</v>
      </c>
      <c r="O152" s="173" t="s">
        <v>240</v>
      </c>
      <c r="P152" s="170" t="s">
        <v>239</v>
      </c>
      <c r="Q152" s="172" t="s">
        <v>332</v>
      </c>
      <c r="R152" s="174" t="s">
        <v>242</v>
      </c>
      <c r="S152" s="174" t="s">
        <v>296</v>
      </c>
      <c r="T152" s="172" t="s">
        <v>396</v>
      </c>
      <c r="U152" s="175">
        <v>10</v>
      </c>
    </row>
    <row r="153" spans="2:21" s="34" customFormat="1" ht="32.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260</v>
      </c>
      <c r="L154" s="170" t="s">
        <v>331</v>
      </c>
      <c r="M154" s="170" t="s">
        <v>240</v>
      </c>
      <c r="N154" s="170" t="s">
        <v>239</v>
      </c>
      <c r="O154" s="173" t="s">
        <v>240</v>
      </c>
      <c r="P154" s="170" t="s">
        <v>239</v>
      </c>
      <c r="Q154" s="172" t="s">
        <v>332</v>
      </c>
      <c r="R154" s="174" t="s">
        <v>242</v>
      </c>
      <c r="S154" s="174" t="s">
        <v>296</v>
      </c>
      <c r="T154" s="172" t="s">
        <v>396</v>
      </c>
      <c r="U154" s="175">
        <v>18</v>
      </c>
    </row>
    <row r="155" spans="2:21" s="34" customFormat="1" ht="16.2">
      <c r="B155" s="154">
        <v>2</v>
      </c>
      <c r="C155" s="167">
        <v>45667</v>
      </c>
      <c r="D155" s="145" t="str">
        <f t="shared" si="8"/>
        <v>金</v>
      </c>
      <c r="E155" s="168">
        <v>0.48819444444444443</v>
      </c>
      <c r="F155" s="169" t="s">
        <v>208</v>
      </c>
      <c r="G155" s="170" t="s">
        <v>334</v>
      </c>
      <c r="H155" s="171">
        <v>8.8636530660000004E-2</v>
      </c>
      <c r="I155" s="172" t="s">
        <v>329</v>
      </c>
      <c r="J155" s="172" t="s">
        <v>236</v>
      </c>
      <c r="K155" s="170" t="s">
        <v>260</v>
      </c>
      <c r="L155" s="170" t="s">
        <v>331</v>
      </c>
      <c r="M155" s="170" t="s">
        <v>240</v>
      </c>
      <c r="N155" s="170" t="s">
        <v>240</v>
      </c>
      <c r="O155" s="173" t="s">
        <v>239</v>
      </c>
      <c r="P155" s="170" t="s">
        <v>239</v>
      </c>
      <c r="Q155" s="172" t="s">
        <v>332</v>
      </c>
      <c r="R155" s="174" t="s">
        <v>308</v>
      </c>
      <c r="S155" s="174" t="s">
        <v>243</v>
      </c>
      <c r="T155" s="172"/>
      <c r="U155" s="175">
        <v>27</v>
      </c>
    </row>
    <row r="156" spans="2:21" s="34" customFormat="1" ht="16.2">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298</v>
      </c>
      <c r="T156" s="172"/>
      <c r="U156" s="175">
        <v>34</v>
      </c>
    </row>
    <row r="157" spans="2:21" s="34" customFormat="1" ht="32.4">
      <c r="B157" s="154">
        <v>2</v>
      </c>
      <c r="C157" s="167">
        <v>45667</v>
      </c>
      <c r="D157" s="145" t="str">
        <f t="shared" si="8"/>
        <v>金</v>
      </c>
      <c r="E157" s="168">
        <v>0.49027777777777776</v>
      </c>
      <c r="F157" s="169" t="s">
        <v>208</v>
      </c>
      <c r="G157" s="170" t="s">
        <v>334</v>
      </c>
      <c r="H157" s="171">
        <v>0.1130517419</v>
      </c>
      <c r="I157" s="172" t="s">
        <v>329</v>
      </c>
      <c r="J157" s="172" t="s">
        <v>236</v>
      </c>
      <c r="K157" s="170" t="s">
        <v>260</v>
      </c>
      <c r="L157" s="170" t="s">
        <v>331</v>
      </c>
      <c r="M157" s="170" t="s">
        <v>240</v>
      </c>
      <c r="N157" s="170" t="s">
        <v>240</v>
      </c>
      <c r="O157" s="173" t="s">
        <v>240</v>
      </c>
      <c r="P157" s="170" t="s">
        <v>239</v>
      </c>
      <c r="Q157" s="172" t="s">
        <v>332</v>
      </c>
      <c r="R157" s="174" t="s">
        <v>242</v>
      </c>
      <c r="S157" s="174" t="s">
        <v>295</v>
      </c>
      <c r="T157" s="172" t="s">
        <v>398</v>
      </c>
      <c r="U157" s="175">
        <v>38</v>
      </c>
    </row>
    <row r="158" spans="2:21" s="34" customFormat="1" ht="32.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308</v>
      </c>
      <c r="S158" s="174" t="s">
        <v>243</v>
      </c>
      <c r="T158" s="172" t="s">
        <v>359</v>
      </c>
      <c r="U158" s="175">
        <v>64</v>
      </c>
    </row>
    <row r="159" spans="2:21" s="34" customFormat="1" ht="16.2">
      <c r="B159" s="154">
        <v>2</v>
      </c>
      <c r="C159" s="167">
        <v>45667</v>
      </c>
      <c r="D159" s="145" t="str">
        <f t="shared" si="8"/>
        <v>金</v>
      </c>
      <c r="E159" s="168">
        <v>0.49722222222222223</v>
      </c>
      <c r="F159" s="169" t="s">
        <v>208</v>
      </c>
      <c r="G159" s="170" t="s">
        <v>234</v>
      </c>
      <c r="H159" s="171">
        <v>8.9731290300000002E-2</v>
      </c>
      <c r="I159" s="172" t="s">
        <v>329</v>
      </c>
      <c r="J159" s="172" t="s">
        <v>236</v>
      </c>
      <c r="K159" s="170" t="s">
        <v>260</v>
      </c>
      <c r="L159" s="170" t="s">
        <v>331</v>
      </c>
      <c r="M159" s="170" t="s">
        <v>240</v>
      </c>
      <c r="N159" s="170" t="s">
        <v>239</v>
      </c>
      <c r="O159" s="173" t="s">
        <v>240</v>
      </c>
      <c r="P159" s="170" t="s">
        <v>239</v>
      </c>
      <c r="Q159" s="172" t="s">
        <v>332</v>
      </c>
      <c r="R159" s="174" t="s">
        <v>308</v>
      </c>
      <c r="S159" s="174" t="s">
        <v>243</v>
      </c>
      <c r="T159" s="172"/>
      <c r="U159" s="175">
        <v>8</v>
      </c>
    </row>
    <row r="160" spans="2:21" s="34" customFormat="1" ht="16.2">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298</v>
      </c>
      <c r="T160" s="172" t="s">
        <v>399</v>
      </c>
      <c r="U160" s="175">
        <v>5</v>
      </c>
    </row>
    <row r="161" spans="2:21" s="34" customFormat="1" ht="32.4">
      <c r="B161" s="154">
        <v>3</v>
      </c>
      <c r="C161" s="167">
        <v>45667</v>
      </c>
      <c r="D161" s="145" t="str">
        <f t="shared" si="8"/>
        <v>金</v>
      </c>
      <c r="E161" s="168">
        <v>0.50555555555555554</v>
      </c>
      <c r="F161" s="169" t="s">
        <v>208</v>
      </c>
      <c r="G161" s="170" t="s">
        <v>234</v>
      </c>
      <c r="H161" s="171">
        <v>7.5683050419999998E-3</v>
      </c>
      <c r="I161" s="172" t="s">
        <v>329</v>
      </c>
      <c r="J161" s="172" t="s">
        <v>236</v>
      </c>
      <c r="K161" s="170" t="s">
        <v>260</v>
      </c>
      <c r="L161" s="170" t="s">
        <v>331</v>
      </c>
      <c r="M161" s="170" t="s">
        <v>240</v>
      </c>
      <c r="N161" s="170" t="s">
        <v>239</v>
      </c>
      <c r="O161" s="173" t="s">
        <v>240</v>
      </c>
      <c r="P161" s="170" t="s">
        <v>239</v>
      </c>
      <c r="Q161" s="172" t="s">
        <v>332</v>
      </c>
      <c r="R161" s="174" t="s">
        <v>308</v>
      </c>
      <c r="S161" s="174" t="s">
        <v>248</v>
      </c>
      <c r="T161" s="172" t="s">
        <v>400</v>
      </c>
      <c r="U161" s="175">
        <v>12</v>
      </c>
    </row>
    <row r="162" spans="2:21" s="34" customFormat="1" ht="16.2">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308</v>
      </c>
      <c r="S162" s="174" t="s">
        <v>243</v>
      </c>
      <c r="T162" s="172"/>
      <c r="U162" s="175">
        <v>19</v>
      </c>
    </row>
    <row r="163" spans="2:21" s="34" customFormat="1" ht="16.2">
      <c r="B163" s="154">
        <v>3</v>
      </c>
      <c r="C163" s="167">
        <v>45667</v>
      </c>
      <c r="D163" s="145" t="str">
        <f t="shared" si="8"/>
        <v>金</v>
      </c>
      <c r="E163" s="168">
        <v>0.5083333333333333</v>
      </c>
      <c r="F163" s="169" t="s">
        <v>208</v>
      </c>
      <c r="G163" s="170" t="s">
        <v>334</v>
      </c>
      <c r="H163" s="171">
        <v>6.5333491519999995E-2</v>
      </c>
      <c r="I163" s="172" t="s">
        <v>329</v>
      </c>
      <c r="J163" s="172" t="s">
        <v>236</v>
      </c>
      <c r="K163" s="170" t="s">
        <v>260</v>
      </c>
      <c r="L163" s="170" t="s">
        <v>331</v>
      </c>
      <c r="M163" s="170" t="s">
        <v>240</v>
      </c>
      <c r="N163" s="170" t="s">
        <v>240</v>
      </c>
      <c r="O163" s="173" t="s">
        <v>240</v>
      </c>
      <c r="P163" s="170" t="s">
        <v>239</v>
      </c>
      <c r="Q163" s="172" t="s">
        <v>339</v>
      </c>
      <c r="R163" s="174" t="s">
        <v>308</v>
      </c>
      <c r="S163" s="174" t="s">
        <v>243</v>
      </c>
      <c r="T163" s="172"/>
      <c r="U163" s="175">
        <v>24</v>
      </c>
    </row>
    <row r="164" spans="2:21" s="34" customFormat="1" ht="16.2">
      <c r="B164" s="154">
        <v>3</v>
      </c>
      <c r="C164" s="167">
        <v>45667</v>
      </c>
      <c r="D164" s="145" t="str">
        <f t="shared" si="8"/>
        <v>金</v>
      </c>
      <c r="E164" s="168">
        <v>0.50902777777777775</v>
      </c>
      <c r="F164" s="169" t="s">
        <v>208</v>
      </c>
      <c r="G164" s="170" t="s">
        <v>334</v>
      </c>
      <c r="H164" s="171">
        <v>7.6823046810000004E-2</v>
      </c>
      <c r="I164" s="172" t="s">
        <v>329</v>
      </c>
      <c r="J164" s="172" t="s">
        <v>236</v>
      </c>
      <c r="K164" s="170" t="s">
        <v>260</v>
      </c>
      <c r="L164" s="170" t="s">
        <v>331</v>
      </c>
      <c r="M164" s="170" t="s">
        <v>239</v>
      </c>
      <c r="N164" s="170" t="s">
        <v>239</v>
      </c>
      <c r="O164" s="173" t="s">
        <v>240</v>
      </c>
      <c r="P164" s="170" t="s">
        <v>239</v>
      </c>
      <c r="Q164" s="172" t="s">
        <v>332</v>
      </c>
      <c r="R164" s="174" t="s">
        <v>242</v>
      </c>
      <c r="S164" s="174" t="s">
        <v>343</v>
      </c>
      <c r="T164" s="172"/>
      <c r="U164" s="175">
        <v>29</v>
      </c>
    </row>
    <row r="165" spans="2:21" s="34" customFormat="1" ht="16.2">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308</v>
      </c>
      <c r="S165" s="174" t="s">
        <v>243</v>
      </c>
      <c r="T165" s="172"/>
      <c r="U165" s="175">
        <v>34</v>
      </c>
    </row>
    <row r="166" spans="2:21" s="34" customFormat="1" ht="32.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308</v>
      </c>
      <c r="S166" s="174" t="s">
        <v>243</v>
      </c>
      <c r="T166" s="172" t="s">
        <v>359</v>
      </c>
      <c r="U166" s="175">
        <v>64</v>
      </c>
    </row>
    <row r="167" spans="2:21" s="34" customFormat="1" ht="16.2">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308</v>
      </c>
      <c r="S167" s="174" t="s">
        <v>243</v>
      </c>
      <c r="T167" s="172"/>
      <c r="U167" s="175">
        <v>7</v>
      </c>
    </row>
    <row r="168" spans="2:21" s="34" customFormat="1" ht="32.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298</v>
      </c>
      <c r="T168" s="172" t="s">
        <v>401</v>
      </c>
      <c r="U168" s="175">
        <v>5</v>
      </c>
    </row>
    <row r="169" spans="2:21" s="34" customFormat="1" ht="32.4">
      <c r="B169" s="154">
        <v>4</v>
      </c>
      <c r="C169" s="167">
        <v>45667</v>
      </c>
      <c r="D169" s="145" t="str">
        <f t="shared" si="9"/>
        <v>金</v>
      </c>
      <c r="E169" s="168">
        <v>0.52777777777777779</v>
      </c>
      <c r="F169" s="169" t="s">
        <v>208</v>
      </c>
      <c r="G169" s="170" t="s">
        <v>334</v>
      </c>
      <c r="H169" s="171">
        <v>0</v>
      </c>
      <c r="I169" s="172" t="s">
        <v>329</v>
      </c>
      <c r="J169" s="172" t="s">
        <v>236</v>
      </c>
      <c r="K169" s="170" t="s">
        <v>260</v>
      </c>
      <c r="L169" s="170" t="s">
        <v>331</v>
      </c>
      <c r="M169" s="170" t="s">
        <v>240</v>
      </c>
      <c r="N169" s="170" t="s">
        <v>239</v>
      </c>
      <c r="O169" s="173" t="s">
        <v>240</v>
      </c>
      <c r="P169" s="170" t="s">
        <v>239</v>
      </c>
      <c r="Q169" s="172" t="s">
        <v>332</v>
      </c>
      <c r="R169" s="174" t="s">
        <v>242</v>
      </c>
      <c r="S169" s="174" t="s">
        <v>295</v>
      </c>
      <c r="T169" s="172" t="s">
        <v>402</v>
      </c>
      <c r="U169" s="175">
        <v>18</v>
      </c>
    </row>
    <row r="170" spans="2:21" s="34" customFormat="1" ht="16.2">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308</v>
      </c>
      <c r="S170" s="174" t="s">
        <v>243</v>
      </c>
      <c r="T170" s="172"/>
      <c r="U170" s="175">
        <v>36</v>
      </c>
    </row>
    <row r="171" spans="2:21" s="34" customFormat="1" ht="32.4">
      <c r="B171" s="154">
        <v>5</v>
      </c>
      <c r="C171" s="167">
        <v>45667</v>
      </c>
      <c r="D171" s="145" t="str">
        <f t="shared" si="9"/>
        <v>金</v>
      </c>
      <c r="E171" s="168">
        <v>0.59583333333333333</v>
      </c>
      <c r="F171" s="169" t="s">
        <v>208</v>
      </c>
      <c r="G171" s="170" t="s">
        <v>334</v>
      </c>
      <c r="H171" s="171">
        <v>6.7811826519999993E-2</v>
      </c>
      <c r="I171" s="172" t="s">
        <v>329</v>
      </c>
      <c r="J171" s="172" t="s">
        <v>236</v>
      </c>
      <c r="K171" s="170" t="s">
        <v>260</v>
      </c>
      <c r="L171" s="170" t="s">
        <v>238</v>
      </c>
      <c r="M171" s="170" t="s">
        <v>239</v>
      </c>
      <c r="N171" s="170" t="s">
        <v>239</v>
      </c>
      <c r="O171" s="173" t="s">
        <v>240</v>
      </c>
      <c r="P171" s="170" t="s">
        <v>239</v>
      </c>
      <c r="Q171" s="172" t="s">
        <v>335</v>
      </c>
      <c r="R171" s="174" t="s">
        <v>336</v>
      </c>
      <c r="S171" s="174" t="s">
        <v>295</v>
      </c>
      <c r="T171" s="172" t="s">
        <v>396</v>
      </c>
      <c r="U171" s="175">
        <v>14</v>
      </c>
    </row>
    <row r="172" spans="2:21" s="34" customFormat="1" ht="16.2">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308</v>
      </c>
      <c r="S172" s="174" t="s">
        <v>243</v>
      </c>
      <c r="T172" s="172"/>
      <c r="U172" s="175">
        <v>30</v>
      </c>
    </row>
    <row r="173" spans="2:21" s="34" customFormat="1" ht="16.2">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308</v>
      </c>
      <c r="S173" s="174" t="s">
        <v>243</v>
      </c>
      <c r="T173" s="172"/>
      <c r="U173" s="175">
        <v>32</v>
      </c>
    </row>
    <row r="174" spans="2:21" s="34" customFormat="1" ht="16.2">
      <c r="B174" s="154">
        <v>5</v>
      </c>
      <c r="C174" s="167">
        <v>45667</v>
      </c>
      <c r="D174" s="145" t="str">
        <f t="shared" si="9"/>
        <v>金</v>
      </c>
      <c r="E174" s="168">
        <v>0.60138888888888886</v>
      </c>
      <c r="F174" s="169" t="s">
        <v>208</v>
      </c>
      <c r="G174" s="170" t="s">
        <v>334</v>
      </c>
      <c r="H174" s="171">
        <v>3.4664869959999997E-2</v>
      </c>
      <c r="I174" s="172" t="s">
        <v>329</v>
      </c>
      <c r="J174" s="172" t="s">
        <v>236</v>
      </c>
      <c r="K174" s="170" t="s">
        <v>260</v>
      </c>
      <c r="L174" s="170" t="s">
        <v>331</v>
      </c>
      <c r="M174" s="170" t="s">
        <v>240</v>
      </c>
      <c r="N174" s="170" t="s">
        <v>240</v>
      </c>
      <c r="O174" s="173" t="s">
        <v>240</v>
      </c>
      <c r="P174" s="170" t="s">
        <v>239</v>
      </c>
      <c r="Q174" s="172" t="s">
        <v>332</v>
      </c>
      <c r="R174" s="174" t="s">
        <v>308</v>
      </c>
      <c r="S174" s="174" t="s">
        <v>243</v>
      </c>
      <c r="T174" s="172"/>
      <c r="U174" s="175">
        <v>39</v>
      </c>
    </row>
    <row r="175" spans="2:21" s="34" customFormat="1" ht="16.2">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4">
      <c r="B176" s="154">
        <v>6</v>
      </c>
      <c r="C176" s="167">
        <v>45667</v>
      </c>
      <c r="D176" s="145" t="str">
        <f t="shared" si="9"/>
        <v>金</v>
      </c>
      <c r="E176" s="168">
        <v>0.62569444444444444</v>
      </c>
      <c r="F176" s="169" t="s">
        <v>208</v>
      </c>
      <c r="G176" s="170" t="s">
        <v>334</v>
      </c>
      <c r="H176" s="171">
        <v>0</v>
      </c>
      <c r="I176" s="172" t="s">
        <v>329</v>
      </c>
      <c r="J176" s="172" t="s">
        <v>236</v>
      </c>
      <c r="K176" s="170" t="s">
        <v>260</v>
      </c>
      <c r="L176" s="170" t="s">
        <v>238</v>
      </c>
      <c r="M176" s="170" t="s">
        <v>239</v>
      </c>
      <c r="N176" s="170" t="s">
        <v>239</v>
      </c>
      <c r="O176" s="173" t="s">
        <v>240</v>
      </c>
      <c r="P176" s="170" t="s">
        <v>239</v>
      </c>
      <c r="Q176" s="172" t="s">
        <v>335</v>
      </c>
      <c r="R176" s="174" t="s">
        <v>242</v>
      </c>
      <c r="S176" s="174" t="s">
        <v>296</v>
      </c>
      <c r="T176" s="172" t="s">
        <v>403</v>
      </c>
      <c r="U176" s="175">
        <v>14</v>
      </c>
    </row>
    <row r="177" spans="2:21" s="34" customFormat="1" ht="16.2">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308</v>
      </c>
      <c r="S177" s="174" t="s">
        <v>243</v>
      </c>
      <c r="T177" s="172"/>
      <c r="U177" s="175">
        <v>36</v>
      </c>
    </row>
    <row r="178" spans="2:21" s="34" customFormat="1" ht="32.4">
      <c r="B178" s="154">
        <v>6</v>
      </c>
      <c r="C178" s="167">
        <v>45667</v>
      </c>
      <c r="D178" s="145" t="str">
        <f t="shared" si="9"/>
        <v>金</v>
      </c>
      <c r="E178" s="168">
        <v>0.63472222222222219</v>
      </c>
      <c r="F178" s="169" t="s">
        <v>208</v>
      </c>
      <c r="G178" s="170" t="s">
        <v>334</v>
      </c>
      <c r="H178" s="171">
        <v>2.9247190000000001E-3</v>
      </c>
      <c r="I178" s="172" t="s">
        <v>329</v>
      </c>
      <c r="J178" s="172" t="s">
        <v>236</v>
      </c>
      <c r="K178" s="170" t="s">
        <v>260</v>
      </c>
      <c r="L178" s="170" t="s">
        <v>331</v>
      </c>
      <c r="M178" s="170" t="s">
        <v>240</v>
      </c>
      <c r="N178" s="170" t="s">
        <v>239</v>
      </c>
      <c r="O178" s="173" t="s">
        <v>240</v>
      </c>
      <c r="P178" s="170" t="s">
        <v>239</v>
      </c>
      <c r="Q178" s="172" t="s">
        <v>332</v>
      </c>
      <c r="R178" s="174" t="s">
        <v>242</v>
      </c>
      <c r="S178" s="174" t="s">
        <v>295</v>
      </c>
      <c r="T178" s="172" t="s">
        <v>404</v>
      </c>
      <c r="U178" s="175">
        <v>59</v>
      </c>
    </row>
    <row r="179" spans="2:21" s="34" customFormat="1" ht="32.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308</v>
      </c>
      <c r="S179" s="174" t="s">
        <v>243</v>
      </c>
      <c r="T179" s="172" t="s">
        <v>359</v>
      </c>
      <c r="U179" s="175">
        <v>64</v>
      </c>
    </row>
    <row r="180" spans="2:21" s="34" customFormat="1" ht="16.2">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308</v>
      </c>
      <c r="S180" s="174" t="s">
        <v>243</v>
      </c>
      <c r="T180" s="172"/>
      <c r="U180" s="175">
        <v>13</v>
      </c>
    </row>
    <row r="181" spans="2:21" s="34" customFormat="1" ht="16.2">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308</v>
      </c>
      <c r="S181" s="174" t="s">
        <v>243</v>
      </c>
      <c r="T181" s="172"/>
      <c r="U181" s="175">
        <v>11</v>
      </c>
    </row>
    <row r="182" spans="2:21" s="34" customFormat="1" ht="16.2">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308</v>
      </c>
      <c r="S182" s="174" t="s">
        <v>243</v>
      </c>
      <c r="T182" s="172"/>
      <c r="U182" s="175">
        <v>21</v>
      </c>
    </row>
    <row r="183" spans="2:21" s="34" customFormat="1" ht="16.2">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308</v>
      </c>
      <c r="S183" s="174" t="s">
        <v>243</v>
      </c>
      <c r="T183" s="172"/>
      <c r="U183" s="175">
        <v>23</v>
      </c>
    </row>
    <row r="184" spans="2:21" s="34" customFormat="1" ht="32.4">
      <c r="B184" s="154">
        <v>1</v>
      </c>
      <c r="C184" s="167">
        <v>45668</v>
      </c>
      <c r="D184" s="145" t="str">
        <f t="shared" si="10"/>
        <v>土</v>
      </c>
      <c r="E184" s="168">
        <v>0.46597222222222223</v>
      </c>
      <c r="F184" s="169" t="s">
        <v>208</v>
      </c>
      <c r="G184" s="170" t="s">
        <v>334</v>
      </c>
      <c r="H184" s="171">
        <v>6.6450975999999995E-2</v>
      </c>
      <c r="I184" s="172" t="s">
        <v>329</v>
      </c>
      <c r="J184" s="172" t="s">
        <v>236</v>
      </c>
      <c r="K184" s="170" t="s">
        <v>260</v>
      </c>
      <c r="L184" s="170" t="s">
        <v>331</v>
      </c>
      <c r="M184" s="170" t="s">
        <v>239</v>
      </c>
      <c r="N184" s="170" t="s">
        <v>239</v>
      </c>
      <c r="O184" s="173" t="s">
        <v>240</v>
      </c>
      <c r="P184" s="170" t="s">
        <v>239</v>
      </c>
      <c r="Q184" s="172" t="s">
        <v>332</v>
      </c>
      <c r="R184" s="174" t="s">
        <v>336</v>
      </c>
      <c r="S184" s="174" t="s">
        <v>298</v>
      </c>
      <c r="T184" s="172" t="s">
        <v>405</v>
      </c>
      <c r="U184" s="175">
        <v>26</v>
      </c>
    </row>
    <row r="185" spans="2:21" s="34" customFormat="1" ht="16.2">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308</v>
      </c>
      <c r="S185" s="174" t="s">
        <v>243</v>
      </c>
      <c r="T185" s="172"/>
      <c r="U185" s="175">
        <v>36</v>
      </c>
    </row>
    <row r="186" spans="2:21" s="34" customFormat="1" ht="16.2">
      <c r="B186" s="154">
        <v>1</v>
      </c>
      <c r="C186" s="167">
        <v>45668</v>
      </c>
      <c r="D186" s="145" t="str">
        <f t="shared" si="10"/>
        <v>土</v>
      </c>
      <c r="E186" s="168">
        <v>0.47638888888888886</v>
      </c>
      <c r="F186" s="169" t="s">
        <v>208</v>
      </c>
      <c r="G186" s="170" t="s">
        <v>234</v>
      </c>
      <c r="H186" s="171">
        <v>4.6340642369999997E-2</v>
      </c>
      <c r="I186" s="172" t="s">
        <v>329</v>
      </c>
      <c r="J186" s="172" t="s">
        <v>236</v>
      </c>
      <c r="K186" s="170" t="s">
        <v>260</v>
      </c>
      <c r="L186" s="170" t="s">
        <v>331</v>
      </c>
      <c r="M186" s="170" t="s">
        <v>240</v>
      </c>
      <c r="N186" s="170" t="s">
        <v>239</v>
      </c>
      <c r="O186" s="173" t="s">
        <v>240</v>
      </c>
      <c r="P186" s="170" t="s">
        <v>239</v>
      </c>
      <c r="Q186" s="172" t="s">
        <v>332</v>
      </c>
      <c r="R186" s="174" t="s">
        <v>308</v>
      </c>
      <c r="S186" s="174" t="s">
        <v>243</v>
      </c>
      <c r="T186" s="172"/>
      <c r="U186" s="175">
        <v>12</v>
      </c>
    </row>
    <row r="187" spans="2:21" s="34" customFormat="1" ht="16.2">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308</v>
      </c>
      <c r="S187" s="174" t="s">
        <v>243</v>
      </c>
      <c r="T187" s="172"/>
      <c r="U187" s="175">
        <v>36</v>
      </c>
    </row>
    <row r="188" spans="2:21" s="34" customFormat="1" ht="32.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308</v>
      </c>
      <c r="S188" s="174" t="s">
        <v>243</v>
      </c>
      <c r="T188" s="172" t="s">
        <v>359</v>
      </c>
      <c r="U188" s="175">
        <v>64</v>
      </c>
    </row>
    <row r="189" spans="2:21" s="34" customFormat="1" ht="16.2">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298</v>
      </c>
      <c r="T189" s="172" t="s">
        <v>406</v>
      </c>
      <c r="U189" s="175">
        <v>3</v>
      </c>
    </row>
    <row r="190" spans="2:21" s="34" customFormat="1" ht="16.2">
      <c r="B190" s="154">
        <v>3</v>
      </c>
      <c r="C190" s="167">
        <v>45668</v>
      </c>
      <c r="D190" s="145" t="str">
        <f t="shared" si="11"/>
        <v>土</v>
      </c>
      <c r="E190" s="168">
        <v>0.50694444444444442</v>
      </c>
      <c r="F190" s="169" t="s">
        <v>208</v>
      </c>
      <c r="G190" s="170" t="s">
        <v>334</v>
      </c>
      <c r="H190" s="171">
        <v>3.346037633E-2</v>
      </c>
      <c r="I190" s="172" t="s">
        <v>329</v>
      </c>
      <c r="J190" s="172" t="s">
        <v>236</v>
      </c>
      <c r="K190" s="170" t="s">
        <v>260</v>
      </c>
      <c r="L190" s="170" t="s">
        <v>238</v>
      </c>
      <c r="M190" s="170" t="s">
        <v>239</v>
      </c>
      <c r="N190" s="170" t="s">
        <v>239</v>
      </c>
      <c r="O190" s="173" t="s">
        <v>240</v>
      </c>
      <c r="P190" s="170" t="s">
        <v>239</v>
      </c>
      <c r="Q190" s="172" t="s">
        <v>335</v>
      </c>
      <c r="R190" s="174" t="s">
        <v>336</v>
      </c>
      <c r="S190" s="174" t="s">
        <v>298</v>
      </c>
      <c r="T190" s="172" t="s">
        <v>355</v>
      </c>
      <c r="U190" s="175">
        <v>14</v>
      </c>
    </row>
    <row r="191" spans="2:21" s="34" customFormat="1" ht="16.2">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308</v>
      </c>
      <c r="S191" s="174" t="s">
        <v>243</v>
      </c>
      <c r="T191" s="172"/>
      <c r="U191" s="175">
        <v>17</v>
      </c>
    </row>
    <row r="192" spans="2:21" s="34" customFormat="1" ht="16.2">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308</v>
      </c>
      <c r="S192" s="174" t="s">
        <v>243</v>
      </c>
      <c r="T192" s="172"/>
      <c r="U192" s="175">
        <v>34</v>
      </c>
    </row>
    <row r="193" spans="2:21" s="34" customFormat="1" ht="32.4">
      <c r="B193" s="154">
        <v>3</v>
      </c>
      <c r="C193" s="167">
        <v>45668</v>
      </c>
      <c r="D193" s="145" t="str">
        <f t="shared" si="11"/>
        <v>土</v>
      </c>
      <c r="E193" s="168">
        <v>0.51527777777777772</v>
      </c>
      <c r="F193" s="169" t="s">
        <v>208</v>
      </c>
      <c r="G193" s="170" t="s">
        <v>334</v>
      </c>
      <c r="H193" s="171">
        <v>1.720800171E-2</v>
      </c>
      <c r="I193" s="172" t="s">
        <v>329</v>
      </c>
      <c r="J193" s="172" t="s">
        <v>236</v>
      </c>
      <c r="K193" s="170" t="s">
        <v>260</v>
      </c>
      <c r="L193" s="170" t="s">
        <v>345</v>
      </c>
      <c r="M193" s="170" t="s">
        <v>239</v>
      </c>
      <c r="N193" s="170" t="s">
        <v>240</v>
      </c>
      <c r="O193" s="173" t="s">
        <v>240</v>
      </c>
      <c r="P193" s="170" t="s">
        <v>239</v>
      </c>
      <c r="Q193" s="172" t="s">
        <v>241</v>
      </c>
      <c r="R193" s="174" t="s">
        <v>308</v>
      </c>
      <c r="S193" s="174" t="s">
        <v>248</v>
      </c>
      <c r="T193" s="172" t="s">
        <v>407</v>
      </c>
      <c r="U193" s="175">
        <v>53</v>
      </c>
    </row>
    <row r="194" spans="2:21" s="34" customFormat="1" ht="16.2">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308</v>
      </c>
      <c r="S194" s="174" t="s">
        <v>243</v>
      </c>
      <c r="T194" s="172"/>
      <c r="U194" s="175">
        <v>11</v>
      </c>
    </row>
    <row r="195" spans="2:21" s="34" customFormat="1" ht="16.2">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308</v>
      </c>
      <c r="S195" s="174" t="s">
        <v>299</v>
      </c>
      <c r="T195" s="172" t="s">
        <v>392</v>
      </c>
      <c r="U195" s="175">
        <v>11</v>
      </c>
    </row>
    <row r="196" spans="2:21" s="34" customFormat="1" ht="16.2">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308</v>
      </c>
      <c r="S196" s="174" t="s">
        <v>243</v>
      </c>
      <c r="T196" s="172"/>
      <c r="U196" s="175">
        <v>34</v>
      </c>
    </row>
    <row r="197" spans="2:21" s="34" customFormat="1" ht="32.4">
      <c r="B197" s="154">
        <v>4</v>
      </c>
      <c r="C197" s="167">
        <v>45668</v>
      </c>
      <c r="D197" s="145" t="str">
        <f t="shared" si="11"/>
        <v>土</v>
      </c>
      <c r="E197" s="168">
        <v>0.53541666666666665</v>
      </c>
      <c r="F197" s="169" t="s">
        <v>208</v>
      </c>
      <c r="G197" s="170" t="s">
        <v>334</v>
      </c>
      <c r="H197" s="171">
        <v>6.4344117599999997E-4</v>
      </c>
      <c r="I197" s="172" t="s">
        <v>329</v>
      </c>
      <c r="J197" s="172" t="s">
        <v>236</v>
      </c>
      <c r="K197" s="170" t="s">
        <v>260</v>
      </c>
      <c r="L197" s="170" t="s">
        <v>331</v>
      </c>
      <c r="M197" s="170" t="s">
        <v>240</v>
      </c>
      <c r="N197" s="170" t="s">
        <v>240</v>
      </c>
      <c r="O197" s="173" t="s">
        <v>240</v>
      </c>
      <c r="P197" s="170" t="s">
        <v>239</v>
      </c>
      <c r="Q197" s="172" t="s">
        <v>332</v>
      </c>
      <c r="R197" s="174" t="s">
        <v>336</v>
      </c>
      <c r="S197" s="174" t="s">
        <v>298</v>
      </c>
      <c r="T197" s="172" t="s">
        <v>408</v>
      </c>
      <c r="U197" s="175">
        <v>39</v>
      </c>
    </row>
    <row r="198" spans="2:21" s="34" customFormat="1" ht="48.6">
      <c r="B198" s="154">
        <v>4</v>
      </c>
      <c r="C198" s="167">
        <v>45668</v>
      </c>
      <c r="D198" s="145" t="str">
        <f t="shared" si="11"/>
        <v>土</v>
      </c>
      <c r="E198" s="168">
        <v>0.54097222222222219</v>
      </c>
      <c r="F198" s="169" t="s">
        <v>208</v>
      </c>
      <c r="G198" s="170" t="s">
        <v>334</v>
      </c>
      <c r="H198" s="171">
        <v>0.1230099877</v>
      </c>
      <c r="I198" s="172" t="s">
        <v>329</v>
      </c>
      <c r="J198" s="172" t="s">
        <v>236</v>
      </c>
      <c r="K198" s="170" t="s">
        <v>260</v>
      </c>
      <c r="L198" s="170" t="s">
        <v>331</v>
      </c>
      <c r="M198" s="170" t="s">
        <v>239</v>
      </c>
      <c r="N198" s="170" t="s">
        <v>239</v>
      </c>
      <c r="O198" s="173" t="s">
        <v>240</v>
      </c>
      <c r="P198" s="170" t="s">
        <v>239</v>
      </c>
      <c r="Q198" s="172" t="s">
        <v>332</v>
      </c>
      <c r="R198" s="174" t="s">
        <v>242</v>
      </c>
      <c r="S198" s="174" t="s">
        <v>298</v>
      </c>
      <c r="T198" s="172" t="s">
        <v>409</v>
      </c>
      <c r="U198" s="175">
        <v>67</v>
      </c>
    </row>
    <row r="199" spans="2:21" s="34" customFormat="1" ht="16.2">
      <c r="B199" s="154">
        <v>4</v>
      </c>
      <c r="C199" s="167">
        <v>45668</v>
      </c>
      <c r="D199" s="145" t="str">
        <f t="shared" si="11"/>
        <v>土</v>
      </c>
      <c r="E199" s="168">
        <v>0.54236111111111107</v>
      </c>
      <c r="F199" s="169" t="s">
        <v>208</v>
      </c>
      <c r="G199" s="170" t="s">
        <v>234</v>
      </c>
      <c r="H199" s="171">
        <v>0.1209263815</v>
      </c>
      <c r="I199" s="172" t="s">
        <v>329</v>
      </c>
      <c r="J199" s="172" t="s">
        <v>236</v>
      </c>
      <c r="K199" s="170" t="s">
        <v>260</v>
      </c>
      <c r="L199" s="170" t="s">
        <v>331</v>
      </c>
      <c r="M199" s="170" t="s">
        <v>240</v>
      </c>
      <c r="N199" s="170" t="s">
        <v>239</v>
      </c>
      <c r="O199" s="173" t="s">
        <v>240</v>
      </c>
      <c r="P199" s="170" t="s">
        <v>239</v>
      </c>
      <c r="Q199" s="172" t="s">
        <v>332</v>
      </c>
      <c r="R199" s="174" t="s">
        <v>308</v>
      </c>
      <c r="S199" s="174" t="s">
        <v>243</v>
      </c>
      <c r="T199" s="172"/>
      <c r="U199" s="175">
        <v>8</v>
      </c>
    </row>
    <row r="200" spans="2:21" s="34" customFormat="1" ht="16.2">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298</v>
      </c>
      <c r="T200" s="172" t="s">
        <v>362</v>
      </c>
      <c r="U200" s="175">
        <v>1</v>
      </c>
    </row>
    <row r="201" spans="2:21" s="34" customFormat="1" ht="16.2">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308</v>
      </c>
      <c r="S201" s="174" t="s">
        <v>243</v>
      </c>
      <c r="T201" s="172"/>
      <c r="U201" s="175">
        <v>19</v>
      </c>
    </row>
    <row r="202" spans="2:21" s="34" customFormat="1" ht="16.2">
      <c r="B202" s="154">
        <v>5</v>
      </c>
      <c r="C202" s="167">
        <v>45668</v>
      </c>
      <c r="D202" s="145" t="str">
        <f t="shared" si="11"/>
        <v>土</v>
      </c>
      <c r="E202" s="168">
        <v>0.59791666666666665</v>
      </c>
      <c r="F202" s="169" t="s">
        <v>208</v>
      </c>
      <c r="G202" s="170" t="s">
        <v>334</v>
      </c>
      <c r="H202" s="171">
        <v>6.9177821070000006E-2</v>
      </c>
      <c r="I202" s="172" t="s">
        <v>329</v>
      </c>
      <c r="J202" s="172" t="s">
        <v>236</v>
      </c>
      <c r="K202" s="170" t="s">
        <v>260</v>
      </c>
      <c r="L202" s="170" t="s">
        <v>331</v>
      </c>
      <c r="M202" s="170" t="s">
        <v>240</v>
      </c>
      <c r="N202" s="170" t="s">
        <v>240</v>
      </c>
      <c r="O202" s="173" t="s">
        <v>240</v>
      </c>
      <c r="P202" s="170" t="s">
        <v>239</v>
      </c>
      <c r="Q202" s="172" t="s">
        <v>339</v>
      </c>
      <c r="R202" s="174" t="s">
        <v>308</v>
      </c>
      <c r="S202" s="174" t="s">
        <v>243</v>
      </c>
      <c r="T202" s="172"/>
      <c r="U202" s="175">
        <v>24</v>
      </c>
    </row>
    <row r="203" spans="2:21" s="34" customFormat="1" ht="16.2">
      <c r="B203" s="154">
        <v>5</v>
      </c>
      <c r="C203" s="167">
        <v>45668</v>
      </c>
      <c r="D203" s="145" t="str">
        <f t="shared" si="11"/>
        <v>土</v>
      </c>
      <c r="E203" s="168">
        <v>0.6118055555555556</v>
      </c>
      <c r="F203" s="169" t="s">
        <v>208</v>
      </c>
      <c r="G203" s="170" t="s">
        <v>334</v>
      </c>
      <c r="H203" s="171">
        <v>1.043621768E-2</v>
      </c>
      <c r="I203" s="172" t="s">
        <v>329</v>
      </c>
      <c r="J203" s="172" t="s">
        <v>236</v>
      </c>
      <c r="K203" s="170" t="s">
        <v>260</v>
      </c>
      <c r="L203" s="170" t="s">
        <v>331</v>
      </c>
      <c r="M203" s="170" t="s">
        <v>239</v>
      </c>
      <c r="N203" s="170" t="s">
        <v>239</v>
      </c>
      <c r="O203" s="173" t="s">
        <v>240</v>
      </c>
      <c r="P203" s="170" t="s">
        <v>239</v>
      </c>
      <c r="Q203" s="172" t="s">
        <v>332</v>
      </c>
      <c r="R203" s="174" t="s">
        <v>242</v>
      </c>
      <c r="S203" s="174" t="s">
        <v>248</v>
      </c>
      <c r="T203" s="172" t="s">
        <v>411</v>
      </c>
      <c r="U203" s="175">
        <v>67</v>
      </c>
    </row>
    <row r="204" spans="2:21" s="34" customFormat="1" ht="32.4">
      <c r="B204" s="154">
        <v>5</v>
      </c>
      <c r="C204" s="167">
        <v>45668</v>
      </c>
      <c r="D204" s="145" t="str">
        <f t="shared" si="11"/>
        <v>土</v>
      </c>
      <c r="E204" s="168">
        <v>0.6118055555555556</v>
      </c>
      <c r="F204" s="169" t="s">
        <v>208</v>
      </c>
      <c r="G204" s="170" t="s">
        <v>234</v>
      </c>
      <c r="H204" s="171">
        <v>8.250149E-3</v>
      </c>
      <c r="I204" s="172" t="s">
        <v>329</v>
      </c>
      <c r="J204" s="172" t="s">
        <v>236</v>
      </c>
      <c r="K204" s="170" t="s">
        <v>260</v>
      </c>
      <c r="L204" s="170" t="s">
        <v>331</v>
      </c>
      <c r="M204" s="170" t="s">
        <v>240</v>
      </c>
      <c r="N204" s="170" t="s">
        <v>239</v>
      </c>
      <c r="O204" s="173" t="s">
        <v>240</v>
      </c>
      <c r="P204" s="170" t="s">
        <v>239</v>
      </c>
      <c r="Q204" s="172" t="s">
        <v>332</v>
      </c>
      <c r="R204" s="174" t="s">
        <v>336</v>
      </c>
      <c r="S204" s="174" t="s">
        <v>298</v>
      </c>
      <c r="T204" s="172" t="s">
        <v>412</v>
      </c>
      <c r="U204" s="175">
        <v>10</v>
      </c>
    </row>
    <row r="205" spans="2:21" s="34" customFormat="1" ht="16.2">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308</v>
      </c>
      <c r="S205" s="174" t="s">
        <v>243</v>
      </c>
      <c r="T205" s="172"/>
      <c r="U205" s="175">
        <v>9</v>
      </c>
    </row>
    <row r="206" spans="2:21" s="34" customFormat="1" ht="32.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4">
      <c r="B207" s="154">
        <v>6</v>
      </c>
      <c r="C207" s="167">
        <v>45668</v>
      </c>
      <c r="D207" s="145" t="str">
        <f t="shared" si="11"/>
        <v>土</v>
      </c>
      <c r="E207" s="168">
        <v>0.62361111111111112</v>
      </c>
      <c r="F207" s="169" t="s">
        <v>208</v>
      </c>
      <c r="G207" s="170" t="s">
        <v>334</v>
      </c>
      <c r="H207" s="171">
        <v>3.2148273169999998E-2</v>
      </c>
      <c r="I207" s="172" t="s">
        <v>329</v>
      </c>
      <c r="J207" s="172" t="s">
        <v>236</v>
      </c>
      <c r="K207" s="170" t="s">
        <v>260</v>
      </c>
      <c r="L207" s="170" t="s">
        <v>238</v>
      </c>
      <c r="M207" s="170" t="s">
        <v>239</v>
      </c>
      <c r="N207" s="170" t="s">
        <v>239</v>
      </c>
      <c r="O207" s="173" t="s">
        <v>240</v>
      </c>
      <c r="P207" s="170" t="s">
        <v>239</v>
      </c>
      <c r="Q207" s="172" t="s">
        <v>335</v>
      </c>
      <c r="R207" s="174" t="s">
        <v>336</v>
      </c>
      <c r="S207" s="174" t="s">
        <v>298</v>
      </c>
      <c r="T207" s="172" t="s">
        <v>413</v>
      </c>
      <c r="U207" s="175">
        <v>14</v>
      </c>
    </row>
    <row r="208" spans="2:21" s="34" customFormat="1" ht="16.2">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308</v>
      </c>
      <c r="S208" s="174" t="s">
        <v>243</v>
      </c>
      <c r="T208" s="172"/>
      <c r="U208" s="175">
        <v>19</v>
      </c>
    </row>
    <row r="209" spans="2:21" s="34" customFormat="1" ht="16.2">
      <c r="B209" s="154">
        <v>7</v>
      </c>
      <c r="C209" s="167">
        <v>45668</v>
      </c>
      <c r="D209" s="145" t="str">
        <f t="shared" si="11"/>
        <v>土</v>
      </c>
      <c r="E209" s="168">
        <v>0.65138888888888891</v>
      </c>
      <c r="F209" s="169" t="s">
        <v>208</v>
      </c>
      <c r="G209" s="170" t="s">
        <v>334</v>
      </c>
      <c r="H209" s="171">
        <v>2.696257874E-2</v>
      </c>
      <c r="I209" s="172" t="s">
        <v>329</v>
      </c>
      <c r="J209" s="172" t="s">
        <v>236</v>
      </c>
      <c r="K209" s="170" t="s">
        <v>260</v>
      </c>
      <c r="L209" s="170" t="s">
        <v>238</v>
      </c>
      <c r="M209" s="170" t="s">
        <v>239</v>
      </c>
      <c r="N209" s="170" t="s">
        <v>239</v>
      </c>
      <c r="O209" s="173" t="s">
        <v>240</v>
      </c>
      <c r="P209" s="170" t="s">
        <v>239</v>
      </c>
      <c r="Q209" s="172" t="s">
        <v>335</v>
      </c>
      <c r="R209" s="174" t="s">
        <v>336</v>
      </c>
      <c r="S209" s="174" t="s">
        <v>298</v>
      </c>
      <c r="T209" s="172" t="s">
        <v>414</v>
      </c>
      <c r="U209" s="175">
        <v>14</v>
      </c>
    </row>
    <row r="210" spans="2:21" s="34" customFormat="1" ht="16.2">
      <c r="B210" s="154">
        <v>7</v>
      </c>
      <c r="C210" s="167">
        <v>45668</v>
      </c>
      <c r="D210" s="145" t="str">
        <f t="shared" si="11"/>
        <v>土</v>
      </c>
      <c r="E210" s="168">
        <v>0.65138888888888891</v>
      </c>
      <c r="F210" s="169" t="s">
        <v>208</v>
      </c>
      <c r="G210" s="170" t="s">
        <v>334</v>
      </c>
      <c r="H210" s="171">
        <v>0.116341372</v>
      </c>
      <c r="I210" s="172" t="s">
        <v>329</v>
      </c>
      <c r="J210" s="172" t="s">
        <v>236</v>
      </c>
      <c r="K210" s="170" t="s">
        <v>260</v>
      </c>
      <c r="L210" s="170" t="s">
        <v>331</v>
      </c>
      <c r="M210" s="170" t="s">
        <v>240</v>
      </c>
      <c r="N210" s="170" t="s">
        <v>240</v>
      </c>
      <c r="O210" s="173" t="s">
        <v>240</v>
      </c>
      <c r="P210" s="170" t="s">
        <v>239</v>
      </c>
      <c r="Q210" s="172" t="s">
        <v>332</v>
      </c>
      <c r="R210" s="174" t="s">
        <v>308</v>
      </c>
      <c r="S210" s="174" t="s">
        <v>243</v>
      </c>
      <c r="T210" s="172"/>
      <c r="U210" s="175">
        <v>16</v>
      </c>
    </row>
    <row r="211" spans="2:21" s="34" customFormat="1" ht="16.2">
      <c r="B211" s="154">
        <v>7</v>
      </c>
      <c r="C211" s="167">
        <v>45668</v>
      </c>
      <c r="D211" s="145" t="str">
        <f t="shared" si="11"/>
        <v>土</v>
      </c>
      <c r="E211" s="168">
        <v>0.65347222222222223</v>
      </c>
      <c r="F211" s="169" t="s">
        <v>208</v>
      </c>
      <c r="G211" s="170" t="s">
        <v>334</v>
      </c>
      <c r="H211" s="171">
        <v>8.1379227590000006E-2</v>
      </c>
      <c r="I211" s="172" t="s">
        <v>329</v>
      </c>
      <c r="J211" s="172" t="s">
        <v>236</v>
      </c>
      <c r="K211" s="170" t="s">
        <v>260</v>
      </c>
      <c r="L211" s="170" t="s">
        <v>331</v>
      </c>
      <c r="M211" s="170" t="s">
        <v>240</v>
      </c>
      <c r="N211" s="170" t="s">
        <v>240</v>
      </c>
      <c r="O211" s="173" t="s">
        <v>240</v>
      </c>
      <c r="P211" s="170" t="s">
        <v>239</v>
      </c>
      <c r="Q211" s="172" t="s">
        <v>339</v>
      </c>
      <c r="R211" s="174" t="s">
        <v>308</v>
      </c>
      <c r="S211" s="174" t="s">
        <v>243</v>
      </c>
      <c r="T211" s="172"/>
      <c r="U211" s="175">
        <v>24</v>
      </c>
    </row>
    <row r="212" spans="2:21" s="34" customFormat="1" ht="16.2">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308</v>
      </c>
      <c r="S212" s="174" t="s">
        <v>243</v>
      </c>
      <c r="T212" s="172"/>
      <c r="U212" s="175">
        <v>56</v>
      </c>
    </row>
    <row r="213" spans="2:21" s="34" customFormat="1" ht="32.4">
      <c r="B213" s="154">
        <v>1</v>
      </c>
      <c r="C213" s="167">
        <v>45670</v>
      </c>
      <c r="D213" s="145" t="str">
        <f t="shared" si="11"/>
        <v>月</v>
      </c>
      <c r="E213" s="168">
        <v>0.46250000000000002</v>
      </c>
      <c r="F213" s="169" t="s">
        <v>208</v>
      </c>
      <c r="G213" s="170" t="s">
        <v>234</v>
      </c>
      <c r="H213" s="171">
        <v>8.1336975759999999E-3</v>
      </c>
      <c r="I213" s="172" t="s">
        <v>329</v>
      </c>
      <c r="J213" s="172" t="s">
        <v>236</v>
      </c>
      <c r="K213" s="170" t="s">
        <v>260</v>
      </c>
      <c r="L213" s="170" t="s">
        <v>331</v>
      </c>
      <c r="M213" s="170" t="s">
        <v>240</v>
      </c>
      <c r="N213" s="170" t="s">
        <v>239</v>
      </c>
      <c r="O213" s="173" t="s">
        <v>240</v>
      </c>
      <c r="P213" s="170" t="s">
        <v>239</v>
      </c>
      <c r="Q213" s="172" t="s">
        <v>332</v>
      </c>
      <c r="R213" s="174" t="s">
        <v>336</v>
      </c>
      <c r="S213" s="174" t="s">
        <v>298</v>
      </c>
      <c r="T213" s="172" t="s">
        <v>415</v>
      </c>
      <c r="U213" s="175">
        <v>8</v>
      </c>
    </row>
    <row r="214" spans="2:21" s="34" customFormat="1" ht="16.2">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308</v>
      </c>
      <c r="S214" s="174" t="s">
        <v>243</v>
      </c>
      <c r="T214" s="172"/>
      <c r="U214" s="175">
        <v>21</v>
      </c>
    </row>
    <row r="215" spans="2:21" s="34" customFormat="1" ht="16.2">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295</v>
      </c>
      <c r="T215" s="172"/>
      <c r="U215" s="175">
        <v>33</v>
      </c>
    </row>
    <row r="216" spans="2:21" s="34" customFormat="1" ht="32.4">
      <c r="B216" s="154">
        <v>1</v>
      </c>
      <c r="C216" s="167">
        <v>45670</v>
      </c>
      <c r="D216" s="145" t="str">
        <f t="shared" si="11"/>
        <v>月</v>
      </c>
      <c r="E216" s="168">
        <v>0.47430555555555554</v>
      </c>
      <c r="F216" s="169" t="s">
        <v>208</v>
      </c>
      <c r="G216" s="170" t="s">
        <v>334</v>
      </c>
      <c r="H216" s="171">
        <v>0.1311626192</v>
      </c>
      <c r="I216" s="172" t="s">
        <v>329</v>
      </c>
      <c r="J216" s="172" t="s">
        <v>236</v>
      </c>
      <c r="K216" s="170" t="s">
        <v>260</v>
      </c>
      <c r="L216" s="170" t="s">
        <v>345</v>
      </c>
      <c r="M216" s="170" t="s">
        <v>239</v>
      </c>
      <c r="N216" s="170" t="s">
        <v>240</v>
      </c>
      <c r="O216" s="173" t="s">
        <v>240</v>
      </c>
      <c r="P216" s="170" t="s">
        <v>239</v>
      </c>
      <c r="Q216" s="172" t="s">
        <v>241</v>
      </c>
      <c r="R216" s="174" t="s">
        <v>336</v>
      </c>
      <c r="S216" s="174" t="s">
        <v>299</v>
      </c>
      <c r="T216" s="172" t="s">
        <v>416</v>
      </c>
      <c r="U216" s="175">
        <v>53</v>
      </c>
    </row>
    <row r="217" spans="2:21" s="34" customFormat="1" ht="16.2">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308</v>
      </c>
      <c r="S217" s="174" t="s">
        <v>243</v>
      </c>
      <c r="T217" s="172"/>
      <c r="U217" s="175">
        <v>13</v>
      </c>
    </row>
    <row r="218" spans="2:21" s="34" customFormat="1" ht="32.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4">
      <c r="B219" s="154">
        <v>2</v>
      </c>
      <c r="C219" s="167">
        <v>45670</v>
      </c>
      <c r="D219" s="145" t="str">
        <f t="shared" si="12"/>
        <v>月</v>
      </c>
      <c r="E219" s="168">
        <v>0.4861111111111111</v>
      </c>
      <c r="F219" s="169" t="s">
        <v>208</v>
      </c>
      <c r="G219" s="170" t="s">
        <v>334</v>
      </c>
      <c r="H219" s="171">
        <v>1.148162055E-2</v>
      </c>
      <c r="I219" s="172" t="s">
        <v>329</v>
      </c>
      <c r="J219" s="172" t="s">
        <v>236</v>
      </c>
      <c r="K219" s="170" t="s">
        <v>260</v>
      </c>
      <c r="L219" s="170" t="s">
        <v>238</v>
      </c>
      <c r="M219" s="170" t="s">
        <v>239</v>
      </c>
      <c r="N219" s="170" t="s">
        <v>239</v>
      </c>
      <c r="O219" s="173" t="s">
        <v>240</v>
      </c>
      <c r="P219" s="170" t="s">
        <v>239</v>
      </c>
      <c r="Q219" s="172" t="s">
        <v>335</v>
      </c>
      <c r="R219" s="174" t="s">
        <v>336</v>
      </c>
      <c r="S219" s="174" t="s">
        <v>299</v>
      </c>
      <c r="T219" s="172" t="s">
        <v>417</v>
      </c>
      <c r="U219" s="175">
        <v>14</v>
      </c>
    </row>
    <row r="220" spans="2:21" s="34" customFormat="1" ht="16.2">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308</v>
      </c>
      <c r="S220" s="174" t="s">
        <v>243</v>
      </c>
      <c r="T220" s="172"/>
      <c r="U220" s="175">
        <v>17</v>
      </c>
    </row>
    <row r="221" spans="2:21" s="34" customFormat="1" ht="16.2">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308</v>
      </c>
      <c r="S221" s="174" t="s">
        <v>243</v>
      </c>
      <c r="T221" s="172"/>
      <c r="U221" s="175">
        <v>21</v>
      </c>
    </row>
    <row r="222" spans="2:21" s="34" customFormat="1" ht="32.4">
      <c r="B222" s="154">
        <v>2</v>
      </c>
      <c r="C222" s="167">
        <v>45670</v>
      </c>
      <c r="D222" s="145" t="str">
        <f t="shared" si="12"/>
        <v>月</v>
      </c>
      <c r="E222" s="168">
        <v>0.49027777777777776</v>
      </c>
      <c r="F222" s="169" t="s">
        <v>208</v>
      </c>
      <c r="G222" s="170" t="s">
        <v>334</v>
      </c>
      <c r="H222" s="171">
        <v>7.1675335130000004E-2</v>
      </c>
      <c r="I222" s="172" t="s">
        <v>329</v>
      </c>
      <c r="J222" s="172" t="s">
        <v>236</v>
      </c>
      <c r="K222" s="170" t="s">
        <v>260</v>
      </c>
      <c r="L222" s="170" t="s">
        <v>331</v>
      </c>
      <c r="M222" s="170" t="s">
        <v>240</v>
      </c>
      <c r="N222" s="170" t="s">
        <v>239</v>
      </c>
      <c r="O222" s="173" t="s">
        <v>240</v>
      </c>
      <c r="P222" s="170" t="s">
        <v>239</v>
      </c>
      <c r="Q222" s="172" t="s">
        <v>332</v>
      </c>
      <c r="R222" s="174" t="s">
        <v>242</v>
      </c>
      <c r="S222" s="174" t="s">
        <v>295</v>
      </c>
      <c r="T222" s="172" t="s">
        <v>418</v>
      </c>
      <c r="U222" s="175">
        <v>37</v>
      </c>
    </row>
    <row r="223" spans="2:21" s="34" customFormat="1" ht="32.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308</v>
      </c>
      <c r="S223" s="174" t="s">
        <v>243</v>
      </c>
      <c r="T223" s="172" t="s">
        <v>359</v>
      </c>
      <c r="U223" s="175">
        <v>64</v>
      </c>
    </row>
    <row r="224" spans="2:21" s="34" customFormat="1" ht="16.2">
      <c r="B224" s="154">
        <v>3</v>
      </c>
      <c r="C224" s="167">
        <v>45670</v>
      </c>
      <c r="D224" s="145" t="str">
        <f t="shared" si="12"/>
        <v>月</v>
      </c>
      <c r="E224" s="168">
        <v>0.50555555555555554</v>
      </c>
      <c r="F224" s="169" t="s">
        <v>208</v>
      </c>
      <c r="G224" s="170" t="s">
        <v>334</v>
      </c>
      <c r="H224" s="171">
        <v>4.2931018330000001E-2</v>
      </c>
      <c r="I224" s="172" t="s">
        <v>329</v>
      </c>
      <c r="J224" s="172" t="s">
        <v>236</v>
      </c>
      <c r="K224" s="170" t="s">
        <v>260</v>
      </c>
      <c r="L224" s="170" t="s">
        <v>238</v>
      </c>
      <c r="M224" s="170" t="s">
        <v>239</v>
      </c>
      <c r="N224" s="170" t="s">
        <v>239</v>
      </c>
      <c r="O224" s="173" t="s">
        <v>240</v>
      </c>
      <c r="P224" s="170" t="s">
        <v>239</v>
      </c>
      <c r="Q224" s="172" t="s">
        <v>335</v>
      </c>
      <c r="R224" s="174" t="s">
        <v>336</v>
      </c>
      <c r="S224" s="174" t="s">
        <v>298</v>
      </c>
      <c r="T224" s="172" t="s">
        <v>355</v>
      </c>
      <c r="U224" s="175">
        <v>14</v>
      </c>
    </row>
    <row r="225" spans="2:21" s="34" customFormat="1" ht="32.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295</v>
      </c>
      <c r="T225" s="172" t="s">
        <v>419</v>
      </c>
      <c r="U225" s="175">
        <v>33</v>
      </c>
    </row>
    <row r="226" spans="2:21" s="34" customFormat="1" ht="16.2">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308</v>
      </c>
      <c r="S226" s="174" t="s">
        <v>243</v>
      </c>
      <c r="T226" s="172"/>
      <c r="U226" s="175">
        <v>34</v>
      </c>
    </row>
    <row r="227" spans="2:21" s="34" customFormat="1" ht="32.4">
      <c r="B227" s="154">
        <v>3</v>
      </c>
      <c r="C227" s="167">
        <v>45670</v>
      </c>
      <c r="D227" s="145" t="str">
        <f t="shared" si="12"/>
        <v>月</v>
      </c>
      <c r="E227" s="168">
        <v>0.51736111111111116</v>
      </c>
      <c r="F227" s="169" t="s">
        <v>208</v>
      </c>
      <c r="G227" s="170" t="s">
        <v>334</v>
      </c>
      <c r="H227" s="171">
        <v>2.437225204E-2</v>
      </c>
      <c r="I227" s="172" t="s">
        <v>329</v>
      </c>
      <c r="J227" s="172" t="s">
        <v>236</v>
      </c>
      <c r="K227" s="170" t="s">
        <v>260</v>
      </c>
      <c r="L227" s="170" t="s">
        <v>331</v>
      </c>
      <c r="M227" s="170" t="s">
        <v>239</v>
      </c>
      <c r="N227" s="170" t="s">
        <v>239</v>
      </c>
      <c r="O227" s="173" t="s">
        <v>240</v>
      </c>
      <c r="P227" s="170" t="s">
        <v>239</v>
      </c>
      <c r="Q227" s="172" t="s">
        <v>332</v>
      </c>
      <c r="R227" s="174" t="s">
        <v>336</v>
      </c>
      <c r="S227" s="174" t="s">
        <v>295</v>
      </c>
      <c r="T227" s="172" t="s">
        <v>420</v>
      </c>
      <c r="U227" s="175">
        <v>67</v>
      </c>
    </row>
    <row r="228" spans="2:21" s="34" customFormat="1" ht="32.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4">
      <c r="B229" s="154">
        <v>4</v>
      </c>
      <c r="C229" s="167">
        <v>45670</v>
      </c>
      <c r="D229" s="145" t="str">
        <f t="shared" si="12"/>
        <v>月</v>
      </c>
      <c r="E229" s="168">
        <v>0.52638888888888891</v>
      </c>
      <c r="F229" s="169" t="s">
        <v>208</v>
      </c>
      <c r="G229" s="170" t="s">
        <v>334</v>
      </c>
      <c r="H229" s="171">
        <v>3.4409942130000003E-2</v>
      </c>
      <c r="I229" s="172" t="s">
        <v>329</v>
      </c>
      <c r="J229" s="172" t="s">
        <v>236</v>
      </c>
      <c r="K229" s="170" t="s">
        <v>260</v>
      </c>
      <c r="L229" s="170" t="s">
        <v>238</v>
      </c>
      <c r="M229" s="170" t="s">
        <v>239</v>
      </c>
      <c r="N229" s="170" t="s">
        <v>239</v>
      </c>
      <c r="O229" s="173" t="s">
        <v>240</v>
      </c>
      <c r="P229" s="170" t="s">
        <v>239</v>
      </c>
      <c r="Q229" s="172" t="s">
        <v>335</v>
      </c>
      <c r="R229" s="174" t="s">
        <v>336</v>
      </c>
      <c r="S229" s="174" t="s">
        <v>299</v>
      </c>
      <c r="T229" s="172" t="s">
        <v>421</v>
      </c>
      <c r="U229" s="175">
        <v>14</v>
      </c>
    </row>
    <row r="230" spans="2:21" s="34" customFormat="1" ht="16.2">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308</v>
      </c>
      <c r="S230" s="174" t="s">
        <v>243</v>
      </c>
      <c r="T230" s="172"/>
      <c r="U230" s="175">
        <v>36</v>
      </c>
    </row>
    <row r="231" spans="2:21" s="34" customFormat="1" ht="32.4">
      <c r="B231" s="154">
        <v>4</v>
      </c>
      <c r="C231" s="167">
        <v>45670</v>
      </c>
      <c r="D231" s="145" t="str">
        <f t="shared" si="12"/>
        <v>月</v>
      </c>
      <c r="E231" s="168">
        <v>0.53611111111111109</v>
      </c>
      <c r="F231" s="169" t="s">
        <v>208</v>
      </c>
      <c r="G231" s="170" t="s">
        <v>334</v>
      </c>
      <c r="H231" s="171">
        <v>1.093430142E-2</v>
      </c>
      <c r="I231" s="172" t="s">
        <v>329</v>
      </c>
      <c r="J231" s="172" t="s">
        <v>236</v>
      </c>
      <c r="K231" s="170" t="s">
        <v>260</v>
      </c>
      <c r="L231" s="170" t="s">
        <v>331</v>
      </c>
      <c r="M231" s="170" t="s">
        <v>240</v>
      </c>
      <c r="N231" s="170" t="s">
        <v>239</v>
      </c>
      <c r="O231" s="173" t="s">
        <v>240</v>
      </c>
      <c r="P231" s="170" t="s">
        <v>239</v>
      </c>
      <c r="Q231" s="172" t="s">
        <v>332</v>
      </c>
      <c r="R231" s="174" t="s">
        <v>242</v>
      </c>
      <c r="S231" s="174" t="s">
        <v>295</v>
      </c>
      <c r="T231" s="172" t="s">
        <v>422</v>
      </c>
      <c r="U231" s="175">
        <v>55</v>
      </c>
    </row>
    <row r="232" spans="2:21" s="34" customFormat="1" ht="32.4">
      <c r="B232" s="154">
        <v>4</v>
      </c>
      <c r="C232" s="167">
        <v>45670</v>
      </c>
      <c r="D232" s="145" t="str">
        <f t="shared" si="12"/>
        <v>月</v>
      </c>
      <c r="E232" s="168">
        <v>0.53680555555555554</v>
      </c>
      <c r="F232" s="169" t="s">
        <v>208</v>
      </c>
      <c r="G232" s="170" t="s">
        <v>334</v>
      </c>
      <c r="H232" s="171">
        <v>0</v>
      </c>
      <c r="I232" s="172" t="s">
        <v>329</v>
      </c>
      <c r="J232" s="172" t="s">
        <v>236</v>
      </c>
      <c r="K232" s="170" t="s">
        <v>260</v>
      </c>
      <c r="L232" s="170" t="s">
        <v>331</v>
      </c>
      <c r="M232" s="170" t="s">
        <v>240</v>
      </c>
      <c r="N232" s="170" t="s">
        <v>240</v>
      </c>
      <c r="O232" s="173" t="s">
        <v>240</v>
      </c>
      <c r="P232" s="170" t="s">
        <v>239</v>
      </c>
      <c r="Q232" s="172" t="s">
        <v>332</v>
      </c>
      <c r="R232" s="174" t="s">
        <v>242</v>
      </c>
      <c r="S232" s="174" t="s">
        <v>295</v>
      </c>
      <c r="T232" s="172" t="s">
        <v>423</v>
      </c>
      <c r="U232" s="175">
        <v>63</v>
      </c>
    </row>
    <row r="233" spans="2:21" s="34" customFormat="1" ht="16.2">
      <c r="B233" s="154">
        <v>5</v>
      </c>
      <c r="C233" s="167">
        <v>45670</v>
      </c>
      <c r="D233" s="145" t="str">
        <f t="shared" si="12"/>
        <v>月</v>
      </c>
      <c r="E233" s="168">
        <v>0.59513888888888888</v>
      </c>
      <c r="F233" s="169" t="s">
        <v>208</v>
      </c>
      <c r="G233" s="170" t="s">
        <v>334</v>
      </c>
      <c r="H233" s="171">
        <v>4.9800089749999998E-2</v>
      </c>
      <c r="I233" s="172" t="s">
        <v>329</v>
      </c>
      <c r="J233" s="172" t="s">
        <v>236</v>
      </c>
      <c r="K233" s="170" t="s">
        <v>260</v>
      </c>
      <c r="L233" s="170" t="s">
        <v>238</v>
      </c>
      <c r="M233" s="170" t="s">
        <v>239</v>
      </c>
      <c r="N233" s="170" t="s">
        <v>239</v>
      </c>
      <c r="O233" s="173" t="s">
        <v>240</v>
      </c>
      <c r="P233" s="170" t="s">
        <v>239</v>
      </c>
      <c r="Q233" s="172" t="s">
        <v>335</v>
      </c>
      <c r="R233" s="174" t="s">
        <v>336</v>
      </c>
      <c r="S233" s="174" t="s">
        <v>298</v>
      </c>
      <c r="T233" s="172" t="s">
        <v>355</v>
      </c>
      <c r="U233" s="175">
        <v>14</v>
      </c>
    </row>
    <row r="234" spans="2:21" s="34" customFormat="1" ht="16.2">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308</v>
      </c>
      <c r="S234" s="174" t="s">
        <v>243</v>
      </c>
      <c r="T234" s="172"/>
      <c r="U234" s="175">
        <v>13</v>
      </c>
    </row>
    <row r="235" spans="2:21" s="34" customFormat="1" ht="32.4">
      <c r="B235" s="154">
        <v>5</v>
      </c>
      <c r="C235" s="167">
        <v>45670</v>
      </c>
      <c r="D235" s="145" t="str">
        <f t="shared" si="12"/>
        <v>月</v>
      </c>
      <c r="E235" s="168">
        <v>0.6118055555555556</v>
      </c>
      <c r="F235" s="169" t="s">
        <v>208</v>
      </c>
      <c r="G235" s="170" t="s">
        <v>234</v>
      </c>
      <c r="H235" s="171">
        <v>4.7441365999999999E-2</v>
      </c>
      <c r="I235" s="172" t="s">
        <v>329</v>
      </c>
      <c r="J235" s="172" t="s">
        <v>236</v>
      </c>
      <c r="K235" s="170" t="s">
        <v>260</v>
      </c>
      <c r="L235" s="170" t="s">
        <v>331</v>
      </c>
      <c r="M235" s="170" t="s">
        <v>240</v>
      </c>
      <c r="N235" s="170" t="s">
        <v>239</v>
      </c>
      <c r="O235" s="173" t="s">
        <v>240</v>
      </c>
      <c r="P235" s="170" t="s">
        <v>239</v>
      </c>
      <c r="Q235" s="172" t="s">
        <v>332</v>
      </c>
      <c r="R235" s="174" t="s">
        <v>242</v>
      </c>
      <c r="S235" s="174" t="s">
        <v>295</v>
      </c>
      <c r="T235" s="172" t="s">
        <v>424</v>
      </c>
      <c r="U235" s="175">
        <v>12</v>
      </c>
    </row>
    <row r="236" spans="2:21" s="34" customFormat="1" ht="32.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308</v>
      </c>
      <c r="S236" s="174" t="s">
        <v>243</v>
      </c>
      <c r="T236" s="172" t="s">
        <v>359</v>
      </c>
      <c r="U236" s="175">
        <v>64</v>
      </c>
    </row>
    <row r="237" spans="2:21" s="34" customFormat="1" ht="32.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308</v>
      </c>
      <c r="S237" s="174" t="s">
        <v>248</v>
      </c>
      <c r="T237" s="172" t="s">
        <v>425</v>
      </c>
      <c r="U237" s="175">
        <v>30</v>
      </c>
    </row>
    <row r="238" spans="2:21" s="34" customFormat="1" ht="16.2">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308</v>
      </c>
      <c r="S238" s="174" t="s">
        <v>243</v>
      </c>
      <c r="T238" s="172" t="s">
        <v>426</v>
      </c>
      <c r="U238" s="175">
        <v>9</v>
      </c>
    </row>
    <row r="239" spans="2:21" s="34" customFormat="1" ht="32.4">
      <c r="B239" s="154">
        <v>1</v>
      </c>
      <c r="C239" s="167">
        <v>45671</v>
      </c>
      <c r="D239" s="145" t="str">
        <f t="shared" si="12"/>
        <v>火</v>
      </c>
      <c r="E239" s="168">
        <v>0.46458333333333335</v>
      </c>
      <c r="F239" s="169" t="s">
        <v>208</v>
      </c>
      <c r="G239" s="170" t="s">
        <v>334</v>
      </c>
      <c r="H239" s="171">
        <v>3.190775413E-2</v>
      </c>
      <c r="I239" s="172" t="s">
        <v>329</v>
      </c>
      <c r="J239" s="172" t="s">
        <v>236</v>
      </c>
      <c r="K239" s="170" t="s">
        <v>260</v>
      </c>
      <c r="L239" s="170" t="s">
        <v>238</v>
      </c>
      <c r="M239" s="170" t="s">
        <v>239</v>
      </c>
      <c r="N239" s="170" t="s">
        <v>239</v>
      </c>
      <c r="O239" s="173" t="s">
        <v>240</v>
      </c>
      <c r="P239" s="170" t="s">
        <v>239</v>
      </c>
      <c r="Q239" s="172" t="s">
        <v>335</v>
      </c>
      <c r="R239" s="174" t="s">
        <v>336</v>
      </c>
      <c r="S239" s="174" t="s">
        <v>298</v>
      </c>
      <c r="T239" s="172" t="s">
        <v>427</v>
      </c>
      <c r="U239" s="175">
        <v>14</v>
      </c>
    </row>
    <row r="240" spans="2:21" s="34" customFormat="1" ht="16.2">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308</v>
      </c>
      <c r="S240" s="174" t="s">
        <v>243</v>
      </c>
      <c r="T240" s="172"/>
      <c r="U240" s="175">
        <v>21</v>
      </c>
    </row>
    <row r="241" spans="2:21" s="34" customFormat="1" ht="48.6">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2">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308</v>
      </c>
      <c r="S242" s="174" t="s">
        <v>243</v>
      </c>
      <c r="T242" s="172"/>
      <c r="U242" s="175">
        <v>11</v>
      </c>
    </row>
    <row r="243" spans="2:21" s="34" customFormat="1" ht="32.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2">
      <c r="B244" s="154">
        <v>2</v>
      </c>
      <c r="C244" s="167">
        <v>45671</v>
      </c>
      <c r="D244" s="145" t="str">
        <f t="shared" si="12"/>
        <v>火</v>
      </c>
      <c r="E244" s="168">
        <v>0.48680555555555555</v>
      </c>
      <c r="F244" s="169" t="s">
        <v>208</v>
      </c>
      <c r="G244" s="170" t="s">
        <v>334</v>
      </c>
      <c r="H244" s="171">
        <v>2.9096596999999998E-2</v>
      </c>
      <c r="I244" s="172" t="s">
        <v>329</v>
      </c>
      <c r="J244" s="172" t="s">
        <v>236</v>
      </c>
      <c r="K244" s="170" t="s">
        <v>260</v>
      </c>
      <c r="L244" s="170" t="s">
        <v>238</v>
      </c>
      <c r="M244" s="170" t="s">
        <v>239</v>
      </c>
      <c r="N244" s="170" t="s">
        <v>239</v>
      </c>
      <c r="O244" s="173" t="s">
        <v>240</v>
      </c>
      <c r="P244" s="170" t="s">
        <v>239</v>
      </c>
      <c r="Q244" s="172" t="s">
        <v>335</v>
      </c>
      <c r="R244" s="174" t="s">
        <v>336</v>
      </c>
      <c r="S244" s="174" t="s">
        <v>298</v>
      </c>
      <c r="T244" s="172" t="s">
        <v>429</v>
      </c>
      <c r="U244" s="175">
        <v>14</v>
      </c>
    </row>
    <row r="245" spans="2:21" s="34" customFormat="1" ht="16.2">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308</v>
      </c>
      <c r="S245" s="174" t="s">
        <v>243</v>
      </c>
      <c r="T245" s="172"/>
      <c r="U245" s="175">
        <v>36</v>
      </c>
    </row>
    <row r="246" spans="2:21" s="34" customFormat="1" ht="16.2">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308</v>
      </c>
      <c r="S246" s="174" t="s">
        <v>243</v>
      </c>
      <c r="T246" s="172"/>
      <c r="U246" s="175">
        <v>13</v>
      </c>
    </row>
    <row r="247" spans="2:21" s="34" customFormat="1" ht="16.2">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308</v>
      </c>
      <c r="S247" s="174" t="s">
        <v>243</v>
      </c>
      <c r="T247" s="172"/>
      <c r="U247" s="175">
        <v>9</v>
      </c>
    </row>
    <row r="248" spans="2:21" s="34" customFormat="1" ht="32.4">
      <c r="B248" s="154">
        <v>3</v>
      </c>
      <c r="C248" s="167">
        <v>45671</v>
      </c>
      <c r="D248" s="145" t="str">
        <f t="shared" si="12"/>
        <v>火</v>
      </c>
      <c r="E248" s="168">
        <v>0.50624999999999998</v>
      </c>
      <c r="F248" s="169" t="s">
        <v>208</v>
      </c>
      <c r="G248" s="170" t="s">
        <v>334</v>
      </c>
      <c r="H248" s="171">
        <v>3.4550271709999997E-2</v>
      </c>
      <c r="I248" s="172" t="s">
        <v>329</v>
      </c>
      <c r="J248" s="172" t="s">
        <v>236</v>
      </c>
      <c r="K248" s="170" t="s">
        <v>260</v>
      </c>
      <c r="L248" s="170" t="s">
        <v>238</v>
      </c>
      <c r="M248" s="170" t="s">
        <v>239</v>
      </c>
      <c r="N248" s="170" t="s">
        <v>239</v>
      </c>
      <c r="O248" s="173" t="s">
        <v>240</v>
      </c>
      <c r="P248" s="170" t="s">
        <v>239</v>
      </c>
      <c r="Q248" s="172" t="s">
        <v>335</v>
      </c>
      <c r="R248" s="174" t="s">
        <v>336</v>
      </c>
      <c r="S248" s="174" t="s">
        <v>298</v>
      </c>
      <c r="T248" s="172" t="s">
        <v>430</v>
      </c>
      <c r="U248" s="175">
        <v>14</v>
      </c>
    </row>
    <row r="249" spans="2:21" s="34" customFormat="1" ht="16.2">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308</v>
      </c>
      <c r="S249" s="174" t="s">
        <v>243</v>
      </c>
      <c r="T249" s="172"/>
      <c r="U249" s="175">
        <v>34</v>
      </c>
    </row>
    <row r="250" spans="2:21" s="34" customFormat="1" ht="32.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308</v>
      </c>
      <c r="S250" s="174" t="s">
        <v>243</v>
      </c>
      <c r="T250" s="172" t="s">
        <v>359</v>
      </c>
      <c r="U250" s="175">
        <v>64</v>
      </c>
    </row>
    <row r="251" spans="2:21" s="34" customFormat="1" ht="48.6">
      <c r="B251" s="154">
        <v>4</v>
      </c>
      <c r="C251" s="167">
        <v>45671</v>
      </c>
      <c r="D251" s="145" t="str">
        <f t="shared" si="12"/>
        <v>火</v>
      </c>
      <c r="E251" s="168">
        <v>0.52638888888888891</v>
      </c>
      <c r="F251" s="169" t="s">
        <v>208</v>
      </c>
      <c r="G251" s="170" t="s">
        <v>334</v>
      </c>
      <c r="H251" s="171">
        <v>3.5867641589999999E-2</v>
      </c>
      <c r="I251" s="172" t="s">
        <v>329</v>
      </c>
      <c r="J251" s="172" t="s">
        <v>236</v>
      </c>
      <c r="K251" s="170" t="s">
        <v>260</v>
      </c>
      <c r="L251" s="170" t="s">
        <v>238</v>
      </c>
      <c r="M251" s="170" t="s">
        <v>239</v>
      </c>
      <c r="N251" s="170" t="s">
        <v>239</v>
      </c>
      <c r="O251" s="173" t="s">
        <v>240</v>
      </c>
      <c r="P251" s="170" t="s">
        <v>239</v>
      </c>
      <c r="Q251" s="172" t="s">
        <v>335</v>
      </c>
      <c r="R251" s="174" t="s">
        <v>336</v>
      </c>
      <c r="S251" s="174" t="s">
        <v>298</v>
      </c>
      <c r="T251" s="172" t="s">
        <v>431</v>
      </c>
      <c r="U251" s="175">
        <v>14</v>
      </c>
    </row>
    <row r="252" spans="2:21" s="34" customFormat="1" ht="16.2">
      <c r="B252" s="154">
        <v>4</v>
      </c>
      <c r="C252" s="167">
        <v>45671</v>
      </c>
      <c r="D252" s="145" t="str">
        <f t="shared" si="12"/>
        <v>火</v>
      </c>
      <c r="E252" s="168">
        <v>0.53819444444444442</v>
      </c>
      <c r="F252" s="169" t="s">
        <v>208</v>
      </c>
      <c r="G252" s="170" t="s">
        <v>234</v>
      </c>
      <c r="H252" s="171">
        <v>8.7953785610000002E-2</v>
      </c>
      <c r="I252" s="172" t="s">
        <v>329</v>
      </c>
      <c r="J252" s="172" t="s">
        <v>236</v>
      </c>
      <c r="K252" s="170" t="s">
        <v>260</v>
      </c>
      <c r="L252" s="170" t="s">
        <v>331</v>
      </c>
      <c r="M252" s="170" t="s">
        <v>240</v>
      </c>
      <c r="N252" s="170" t="s">
        <v>239</v>
      </c>
      <c r="O252" s="173" t="s">
        <v>240</v>
      </c>
      <c r="P252" s="170" t="s">
        <v>239</v>
      </c>
      <c r="Q252" s="172" t="s">
        <v>332</v>
      </c>
      <c r="R252" s="174" t="s">
        <v>308</v>
      </c>
      <c r="S252" s="174" t="s">
        <v>243</v>
      </c>
      <c r="T252" s="172"/>
      <c r="U252" s="175">
        <v>10</v>
      </c>
    </row>
    <row r="253" spans="2:21" s="34" customFormat="1" ht="16.2">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308</v>
      </c>
      <c r="S253" s="174" t="s">
        <v>243</v>
      </c>
      <c r="T253" s="172"/>
      <c r="U253" s="175">
        <v>30</v>
      </c>
    </row>
    <row r="254" spans="2:21" s="34" customFormat="1" ht="16.2">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308</v>
      </c>
      <c r="S254" s="174" t="s">
        <v>243</v>
      </c>
      <c r="T254" s="172"/>
      <c r="U254" s="175">
        <v>32</v>
      </c>
    </row>
    <row r="255" spans="2:21" s="34" customFormat="1" ht="32.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298</v>
      </c>
      <c r="T255" s="172" t="s">
        <v>432</v>
      </c>
      <c r="U255" s="175">
        <v>33</v>
      </c>
    </row>
    <row r="256" spans="2:21" s="34" customFormat="1" ht="16.2">
      <c r="B256" s="154">
        <v>6</v>
      </c>
      <c r="C256" s="167">
        <v>45671</v>
      </c>
      <c r="D256" s="145" t="str">
        <f t="shared" si="12"/>
        <v>火</v>
      </c>
      <c r="E256" s="168">
        <v>0.62430555555555556</v>
      </c>
      <c r="F256" s="169" t="s">
        <v>208</v>
      </c>
      <c r="G256" s="170" t="s">
        <v>334</v>
      </c>
      <c r="H256" s="171">
        <v>3.6202937200000002E-4</v>
      </c>
      <c r="I256" s="172" t="s">
        <v>329</v>
      </c>
      <c r="J256" s="172" t="s">
        <v>236</v>
      </c>
      <c r="K256" s="170" t="s">
        <v>260</v>
      </c>
      <c r="L256" s="170" t="s">
        <v>238</v>
      </c>
      <c r="M256" s="170" t="s">
        <v>239</v>
      </c>
      <c r="N256" s="170" t="s">
        <v>239</v>
      </c>
      <c r="O256" s="173" t="s">
        <v>240</v>
      </c>
      <c r="P256" s="170" t="s">
        <v>239</v>
      </c>
      <c r="Q256" s="172" t="s">
        <v>335</v>
      </c>
      <c r="R256" s="174" t="s">
        <v>336</v>
      </c>
      <c r="S256" s="174" t="s">
        <v>298</v>
      </c>
      <c r="T256" s="172" t="s">
        <v>433</v>
      </c>
      <c r="U256" s="175">
        <v>14</v>
      </c>
    </row>
    <row r="257" spans="2:38" s="34" customFormat="1" ht="32.4">
      <c r="B257" s="154">
        <v>6</v>
      </c>
      <c r="C257" s="167">
        <v>45671</v>
      </c>
      <c r="D257" s="145" t="str">
        <f t="shared" si="12"/>
        <v>火</v>
      </c>
      <c r="E257" s="168">
        <v>0.625</v>
      </c>
      <c r="F257" s="169" t="s">
        <v>208</v>
      </c>
      <c r="G257" s="170" t="s">
        <v>334</v>
      </c>
      <c r="H257" s="171">
        <v>0.11285777969999999</v>
      </c>
      <c r="I257" s="172" t="s">
        <v>329</v>
      </c>
      <c r="J257" s="172" t="s">
        <v>236</v>
      </c>
      <c r="K257" s="170" t="s">
        <v>260</v>
      </c>
      <c r="L257" s="170" t="s">
        <v>331</v>
      </c>
      <c r="M257" s="170" t="s">
        <v>240</v>
      </c>
      <c r="N257" s="170" t="s">
        <v>239</v>
      </c>
      <c r="O257" s="173" t="s">
        <v>240</v>
      </c>
      <c r="P257" s="170" t="s">
        <v>239</v>
      </c>
      <c r="Q257" s="172" t="s">
        <v>332</v>
      </c>
      <c r="R257" s="174" t="s">
        <v>242</v>
      </c>
      <c r="S257" s="174" t="s">
        <v>295</v>
      </c>
      <c r="T257" s="172" t="s">
        <v>434</v>
      </c>
      <c r="U257" s="175">
        <v>18</v>
      </c>
    </row>
    <row r="258" spans="2:38" s="34" customFormat="1" ht="16.2">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308</v>
      </c>
      <c r="S258" s="174" t="s">
        <v>243</v>
      </c>
      <c r="T258" s="172"/>
      <c r="U258" s="175">
        <v>56</v>
      </c>
    </row>
    <row r="259" spans="2:38" s="34" customFormat="1" ht="16.2">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308</v>
      </c>
      <c r="S259" s="174" t="s">
        <v>243</v>
      </c>
      <c r="T259" s="172"/>
      <c r="U259" s="175">
        <v>19</v>
      </c>
      <c r="AL259" s="34" t="s">
        <v>190</v>
      </c>
    </row>
    <row r="260" spans="2:38" s="34" customFormat="1" ht="16.2">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308</v>
      </c>
      <c r="S260" s="174" t="s">
        <v>243</v>
      </c>
      <c r="T260" s="172"/>
      <c r="U260" s="175">
        <v>13</v>
      </c>
    </row>
    <row r="261" spans="2:38" s="34" customFormat="1" ht="16.2">
      <c r="B261" s="154">
        <v>1</v>
      </c>
      <c r="C261" s="167">
        <v>45672</v>
      </c>
      <c r="D261" s="145" t="str">
        <f t="shared" si="12"/>
        <v>水</v>
      </c>
      <c r="E261" s="168">
        <v>0.47638888888888886</v>
      </c>
      <c r="F261" s="169" t="s">
        <v>208</v>
      </c>
      <c r="G261" s="170" t="s">
        <v>234</v>
      </c>
      <c r="H261" s="171">
        <v>6.4700753599999994E-2</v>
      </c>
      <c r="I261" s="172" t="s">
        <v>329</v>
      </c>
      <c r="J261" s="172" t="s">
        <v>236</v>
      </c>
      <c r="K261" s="170" t="s">
        <v>260</v>
      </c>
      <c r="L261" s="170" t="s">
        <v>331</v>
      </c>
      <c r="M261" s="170" t="s">
        <v>240</v>
      </c>
      <c r="N261" s="170" t="s">
        <v>239</v>
      </c>
      <c r="O261" s="173" t="s">
        <v>240</v>
      </c>
      <c r="P261" s="170" t="s">
        <v>239</v>
      </c>
      <c r="Q261" s="172" t="s">
        <v>332</v>
      </c>
      <c r="R261" s="174" t="s">
        <v>308</v>
      </c>
      <c r="S261" s="174" t="s">
        <v>243</v>
      </c>
      <c r="T261" s="172"/>
      <c r="U261" s="175">
        <v>8</v>
      </c>
    </row>
    <row r="262" spans="2:38" s="34" customFormat="1" ht="16.2">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308</v>
      </c>
      <c r="S262" s="174" t="s">
        <v>243</v>
      </c>
      <c r="T262" s="172"/>
      <c r="U262" s="175">
        <v>19</v>
      </c>
    </row>
    <row r="263" spans="2:38" s="34" customFormat="1" ht="16.2">
      <c r="B263" s="154">
        <v>2</v>
      </c>
      <c r="C263" s="167">
        <v>45672</v>
      </c>
      <c r="D263" s="145" t="str">
        <f t="shared" si="12"/>
        <v>水</v>
      </c>
      <c r="E263" s="168">
        <v>0.48680555555555555</v>
      </c>
      <c r="F263" s="169" t="s">
        <v>208</v>
      </c>
      <c r="G263" s="170" t="s">
        <v>334</v>
      </c>
      <c r="H263" s="171">
        <v>6.2318817720000003E-2</v>
      </c>
      <c r="I263" s="172" t="s">
        <v>329</v>
      </c>
      <c r="J263" s="172" t="s">
        <v>236</v>
      </c>
      <c r="K263" s="170" t="s">
        <v>260</v>
      </c>
      <c r="L263" s="170" t="s">
        <v>331</v>
      </c>
      <c r="M263" s="170" t="s">
        <v>240</v>
      </c>
      <c r="N263" s="170" t="s">
        <v>240</v>
      </c>
      <c r="O263" s="173" t="s">
        <v>240</v>
      </c>
      <c r="P263" s="170" t="s">
        <v>239</v>
      </c>
      <c r="Q263" s="172" t="s">
        <v>339</v>
      </c>
      <c r="R263" s="174" t="s">
        <v>308</v>
      </c>
      <c r="S263" s="174" t="s">
        <v>243</v>
      </c>
      <c r="T263" s="172"/>
      <c r="U263" s="175">
        <v>24</v>
      </c>
    </row>
    <row r="264" spans="2:38" s="34" customFormat="1" ht="32.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308</v>
      </c>
      <c r="S264" s="174" t="s">
        <v>243</v>
      </c>
      <c r="T264" s="172" t="s">
        <v>359</v>
      </c>
      <c r="U264" s="175">
        <v>64</v>
      </c>
    </row>
    <row r="265" spans="2:38" s="34" customFormat="1" ht="32.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298</v>
      </c>
      <c r="T265" s="172" t="s">
        <v>436</v>
      </c>
      <c r="U265" s="175">
        <v>3</v>
      </c>
    </row>
    <row r="266" spans="2:38" s="34" customFormat="1" ht="16.2">
      <c r="B266" s="154">
        <v>3</v>
      </c>
      <c r="C266" s="167">
        <v>45672</v>
      </c>
      <c r="D266" s="145" t="str">
        <f t="shared" si="12"/>
        <v>水</v>
      </c>
      <c r="E266" s="168">
        <v>0.50486111111111109</v>
      </c>
      <c r="F266" s="169" t="s">
        <v>208</v>
      </c>
      <c r="G266" s="170" t="s">
        <v>234</v>
      </c>
      <c r="H266" s="171">
        <v>0.2044320285</v>
      </c>
      <c r="I266" s="172" t="s">
        <v>329</v>
      </c>
      <c r="J266" s="172" t="s">
        <v>236</v>
      </c>
      <c r="K266" s="170" t="s">
        <v>260</v>
      </c>
      <c r="L266" s="170" t="s">
        <v>331</v>
      </c>
      <c r="M266" s="170" t="s">
        <v>240</v>
      </c>
      <c r="N266" s="170" t="s">
        <v>239</v>
      </c>
      <c r="O266" s="173" t="s">
        <v>240</v>
      </c>
      <c r="P266" s="170" t="s">
        <v>239</v>
      </c>
      <c r="Q266" s="172" t="s">
        <v>332</v>
      </c>
      <c r="R266" s="174" t="s">
        <v>308</v>
      </c>
      <c r="S266" s="174" t="s">
        <v>243</v>
      </c>
      <c r="T266" s="172"/>
      <c r="U266" s="175">
        <v>8</v>
      </c>
    </row>
    <row r="267" spans="2:38" s="34" customFormat="1" ht="16.2">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308</v>
      </c>
      <c r="S267" s="174" t="s">
        <v>243</v>
      </c>
      <c r="T267" s="172"/>
      <c r="U267" s="175">
        <v>17</v>
      </c>
    </row>
    <row r="268" spans="2:38" s="34" customFormat="1" ht="16.2">
      <c r="B268" s="154">
        <v>3</v>
      </c>
      <c r="C268" s="167">
        <v>45672</v>
      </c>
      <c r="D268" s="145" t="str">
        <f t="shared" si="12"/>
        <v>水</v>
      </c>
      <c r="E268" s="168">
        <v>0.50972222222222219</v>
      </c>
      <c r="F268" s="169" t="s">
        <v>208</v>
      </c>
      <c r="G268" s="170" t="s">
        <v>334</v>
      </c>
      <c r="H268" s="171">
        <v>0</v>
      </c>
      <c r="I268" s="172" t="s">
        <v>329</v>
      </c>
      <c r="J268" s="172" t="s">
        <v>236</v>
      </c>
      <c r="K268" s="170" t="s">
        <v>260</v>
      </c>
      <c r="L268" s="170" t="s">
        <v>345</v>
      </c>
      <c r="M268" s="170" t="s">
        <v>239</v>
      </c>
      <c r="N268" s="170" t="s">
        <v>240</v>
      </c>
      <c r="O268" s="173" t="s">
        <v>240</v>
      </c>
      <c r="P268" s="170" t="s">
        <v>239</v>
      </c>
      <c r="Q268" s="172" t="s">
        <v>241</v>
      </c>
      <c r="R268" s="174" t="s">
        <v>242</v>
      </c>
      <c r="S268" s="174" t="s">
        <v>343</v>
      </c>
      <c r="T268" s="172"/>
      <c r="U268" s="175">
        <v>31</v>
      </c>
    </row>
    <row r="269" spans="2:38" s="34" customFormat="1" ht="16.2">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248</v>
      </c>
      <c r="T269" s="172"/>
      <c r="U269" s="175">
        <v>52</v>
      </c>
    </row>
    <row r="270" spans="2:38" s="34" customFormat="1" ht="32.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295</v>
      </c>
      <c r="T270" s="172" t="s">
        <v>437</v>
      </c>
      <c r="U270" s="175">
        <v>1</v>
      </c>
    </row>
    <row r="271" spans="2:38" s="34" customFormat="1" ht="16.2">
      <c r="B271" s="154">
        <v>4</v>
      </c>
      <c r="C271" s="167">
        <v>45672</v>
      </c>
      <c r="D271" s="145" t="str">
        <f t="shared" si="12"/>
        <v>水</v>
      </c>
      <c r="E271" s="168">
        <v>0.52708333333333335</v>
      </c>
      <c r="F271" s="169" t="s">
        <v>208</v>
      </c>
      <c r="G271" s="170" t="s">
        <v>234</v>
      </c>
      <c r="H271" s="171">
        <v>4.8075728200000001E-2</v>
      </c>
      <c r="I271" s="172" t="s">
        <v>329</v>
      </c>
      <c r="J271" s="172" t="s">
        <v>236</v>
      </c>
      <c r="K271" s="170" t="s">
        <v>260</v>
      </c>
      <c r="L271" s="170" t="s">
        <v>331</v>
      </c>
      <c r="M271" s="170" t="s">
        <v>240</v>
      </c>
      <c r="N271" s="170" t="s">
        <v>239</v>
      </c>
      <c r="O271" s="173" t="s">
        <v>240</v>
      </c>
      <c r="P271" s="170" t="s">
        <v>239</v>
      </c>
      <c r="Q271" s="172" t="s">
        <v>332</v>
      </c>
      <c r="R271" s="174" t="s">
        <v>308</v>
      </c>
      <c r="S271" s="174" t="s">
        <v>243</v>
      </c>
      <c r="T271" s="172"/>
      <c r="U271" s="175">
        <v>8</v>
      </c>
    </row>
    <row r="272" spans="2:38" s="34" customFormat="1" ht="32.4">
      <c r="B272" s="154">
        <v>4</v>
      </c>
      <c r="C272" s="167">
        <v>45672</v>
      </c>
      <c r="D272" s="145" t="str">
        <f t="shared" si="12"/>
        <v>水</v>
      </c>
      <c r="E272" s="168">
        <v>0.52847222222222223</v>
      </c>
      <c r="F272" s="169" t="s">
        <v>208</v>
      </c>
      <c r="G272" s="170" t="s">
        <v>334</v>
      </c>
      <c r="H272" s="171">
        <v>3.3010189180000003E-2</v>
      </c>
      <c r="I272" s="172" t="s">
        <v>329</v>
      </c>
      <c r="J272" s="172" t="s">
        <v>236</v>
      </c>
      <c r="K272" s="170" t="s">
        <v>260</v>
      </c>
      <c r="L272" s="170" t="s">
        <v>238</v>
      </c>
      <c r="M272" s="170" t="s">
        <v>239</v>
      </c>
      <c r="N272" s="170" t="s">
        <v>239</v>
      </c>
      <c r="O272" s="173" t="s">
        <v>240</v>
      </c>
      <c r="P272" s="170" t="s">
        <v>239</v>
      </c>
      <c r="Q272" s="172" t="s">
        <v>335</v>
      </c>
      <c r="R272" s="174" t="s">
        <v>336</v>
      </c>
      <c r="S272" s="174" t="s">
        <v>298</v>
      </c>
      <c r="T272" s="172" t="s">
        <v>438</v>
      </c>
      <c r="U272" s="175">
        <v>14</v>
      </c>
    </row>
    <row r="273" spans="2:21" s="34" customFormat="1" ht="16.2">
      <c r="B273" s="154">
        <v>5</v>
      </c>
      <c r="C273" s="167">
        <v>45672</v>
      </c>
      <c r="D273" s="145" t="str">
        <f t="shared" si="12"/>
        <v>水</v>
      </c>
      <c r="E273" s="168">
        <v>0.59791666666666665</v>
      </c>
      <c r="F273" s="169" t="s">
        <v>208</v>
      </c>
      <c r="G273" s="170" t="s">
        <v>334</v>
      </c>
      <c r="H273" s="171">
        <v>6.3659805759999993E-2</v>
      </c>
      <c r="I273" s="172" t="s">
        <v>329</v>
      </c>
      <c r="J273" s="172" t="s">
        <v>236</v>
      </c>
      <c r="K273" s="170" t="s">
        <v>260</v>
      </c>
      <c r="L273" s="170" t="s">
        <v>331</v>
      </c>
      <c r="M273" s="170" t="s">
        <v>240</v>
      </c>
      <c r="N273" s="170" t="s">
        <v>240</v>
      </c>
      <c r="O273" s="173" t="s">
        <v>240</v>
      </c>
      <c r="P273" s="170" t="s">
        <v>239</v>
      </c>
      <c r="Q273" s="172" t="s">
        <v>339</v>
      </c>
      <c r="R273" s="174" t="s">
        <v>308</v>
      </c>
      <c r="S273" s="174" t="s">
        <v>243</v>
      </c>
      <c r="T273" s="172"/>
      <c r="U273" s="175">
        <v>24</v>
      </c>
    </row>
    <row r="274" spans="2:21" s="34" customFormat="1" ht="16.2">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308</v>
      </c>
      <c r="S274" s="174" t="s">
        <v>243</v>
      </c>
      <c r="T274" s="172" t="s">
        <v>439</v>
      </c>
      <c r="U274" s="175">
        <v>7</v>
      </c>
    </row>
    <row r="275" spans="2:21" s="34" customFormat="1" ht="16.2">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308</v>
      </c>
      <c r="S275" s="174" t="s">
        <v>243</v>
      </c>
      <c r="T275" s="172"/>
      <c r="U275" s="175">
        <v>21</v>
      </c>
    </row>
    <row r="276" spans="2:21" s="34" customFormat="1" ht="16.2">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248</v>
      </c>
      <c r="T276" s="172"/>
      <c r="U276" s="175">
        <v>44</v>
      </c>
    </row>
    <row r="277" spans="2:21" s="34" customFormat="1" ht="16.2">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308</v>
      </c>
      <c r="S277" s="174" t="s">
        <v>243</v>
      </c>
      <c r="T277" s="172"/>
      <c r="U277" s="175">
        <v>13</v>
      </c>
    </row>
    <row r="278" spans="2:21" s="34" customFormat="1" ht="32.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295</v>
      </c>
      <c r="T278" s="172" t="s">
        <v>440</v>
      </c>
      <c r="U278" s="175">
        <v>1</v>
      </c>
    </row>
    <row r="279" spans="2:21" s="34" customFormat="1" ht="16.2">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308</v>
      </c>
      <c r="S279" s="174" t="s">
        <v>243</v>
      </c>
      <c r="T279" s="172"/>
      <c r="U279" s="175">
        <v>23</v>
      </c>
    </row>
    <row r="280" spans="2:21" s="34" customFormat="1" ht="16.2">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308</v>
      </c>
      <c r="S280" s="174" t="s">
        <v>243</v>
      </c>
      <c r="T280" s="172"/>
      <c r="U280" s="175">
        <v>30</v>
      </c>
    </row>
    <row r="281" spans="2:21" s="34" customFormat="1" ht="16.2">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308</v>
      </c>
      <c r="S281" s="174" t="s">
        <v>243</v>
      </c>
      <c r="T281" s="172" t="s">
        <v>439</v>
      </c>
      <c r="U281" s="175">
        <v>9</v>
      </c>
    </row>
    <row r="282" spans="2:21" s="34" customFormat="1" ht="16.2">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308</v>
      </c>
      <c r="S282" s="174" t="s">
        <v>243</v>
      </c>
      <c r="T282" s="172"/>
      <c r="U282" s="175">
        <v>11</v>
      </c>
    </row>
    <row r="283" spans="2:21" s="34" customFormat="1" ht="16.2">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308</v>
      </c>
      <c r="S283" s="174" t="s">
        <v>243</v>
      </c>
      <c r="T283" s="172"/>
      <c r="U283" s="175">
        <v>32</v>
      </c>
    </row>
    <row r="284" spans="2:21" s="34" customFormat="1" ht="32.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298</v>
      </c>
      <c r="T284" s="172" t="s">
        <v>441</v>
      </c>
      <c r="U284" s="175">
        <v>40</v>
      </c>
    </row>
    <row r="285" spans="2:21" s="34" customFormat="1" ht="32.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308</v>
      </c>
      <c r="S285" s="174" t="s">
        <v>243</v>
      </c>
      <c r="T285" s="172" t="s">
        <v>359</v>
      </c>
      <c r="U285" s="175">
        <v>64</v>
      </c>
    </row>
    <row r="286" spans="2:21" s="34" customFormat="1" ht="32.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295</v>
      </c>
      <c r="T286" s="172" t="s">
        <v>442</v>
      </c>
      <c r="U286" s="175">
        <v>34</v>
      </c>
    </row>
    <row r="287" spans="2:21" s="34" customFormat="1" ht="16.2">
      <c r="B287" s="154">
        <v>5</v>
      </c>
      <c r="C287" s="167">
        <v>45673</v>
      </c>
      <c r="D287" s="145" t="str">
        <f t="shared" si="13"/>
        <v>木</v>
      </c>
      <c r="E287" s="168">
        <v>0.59930555555555554</v>
      </c>
      <c r="F287" s="169" t="s">
        <v>348</v>
      </c>
      <c r="G287" s="170" t="s">
        <v>334</v>
      </c>
      <c r="H287" s="171">
        <v>7.4967549709999998E-2</v>
      </c>
      <c r="I287" s="172" t="s">
        <v>329</v>
      </c>
      <c r="J287" s="172" t="s">
        <v>236</v>
      </c>
      <c r="K287" s="170" t="s">
        <v>260</v>
      </c>
      <c r="L287" s="170" t="s">
        <v>331</v>
      </c>
      <c r="M287" s="170" t="s">
        <v>240</v>
      </c>
      <c r="N287" s="170" t="s">
        <v>240</v>
      </c>
      <c r="O287" s="173" t="s">
        <v>240</v>
      </c>
      <c r="P287" s="170" t="s">
        <v>239</v>
      </c>
      <c r="Q287" s="172" t="s">
        <v>339</v>
      </c>
      <c r="R287" s="174" t="s">
        <v>308</v>
      </c>
      <c r="S287" s="174" t="s">
        <v>243</v>
      </c>
      <c r="T287" s="172"/>
      <c r="U287" s="175">
        <v>24</v>
      </c>
    </row>
    <row r="288" spans="2:21" s="34" customFormat="1" ht="16.2">
      <c r="B288" s="154">
        <v>5</v>
      </c>
      <c r="C288" s="167">
        <v>45673</v>
      </c>
      <c r="D288" s="145" t="str">
        <f t="shared" si="13"/>
        <v>木</v>
      </c>
      <c r="E288" s="168">
        <v>0.60763888888888884</v>
      </c>
      <c r="F288" s="169" t="s">
        <v>348</v>
      </c>
      <c r="G288" s="170" t="s">
        <v>234</v>
      </c>
      <c r="H288" s="171">
        <v>0</v>
      </c>
      <c r="I288" s="172" t="s">
        <v>329</v>
      </c>
      <c r="J288" s="172" t="s">
        <v>236</v>
      </c>
      <c r="K288" s="170" t="s">
        <v>260</v>
      </c>
      <c r="L288" s="170" t="s">
        <v>331</v>
      </c>
      <c r="M288" s="170" t="s">
        <v>240</v>
      </c>
      <c r="N288" s="170" t="s">
        <v>239</v>
      </c>
      <c r="O288" s="173" t="s">
        <v>240</v>
      </c>
      <c r="P288" s="170" t="s">
        <v>239</v>
      </c>
      <c r="Q288" s="172" t="s">
        <v>332</v>
      </c>
      <c r="R288" s="174" t="s">
        <v>242</v>
      </c>
      <c r="S288" s="174" t="s">
        <v>295</v>
      </c>
      <c r="T288" s="172"/>
      <c r="U288" s="175">
        <v>12</v>
      </c>
    </row>
    <row r="289" spans="2:21" s="34" customFormat="1" ht="16.2">
      <c r="B289" s="154">
        <v>6</v>
      </c>
      <c r="C289" s="167">
        <v>45673</v>
      </c>
      <c r="D289" s="145" t="str">
        <f t="shared" si="13"/>
        <v>木</v>
      </c>
      <c r="E289" s="168">
        <v>0.62361111111111112</v>
      </c>
      <c r="F289" s="169" t="s">
        <v>348</v>
      </c>
      <c r="G289" s="170" t="s">
        <v>334</v>
      </c>
      <c r="H289" s="171">
        <v>3.3334023810000002E-2</v>
      </c>
      <c r="I289" s="172" t="s">
        <v>329</v>
      </c>
      <c r="J289" s="172" t="s">
        <v>236</v>
      </c>
      <c r="K289" s="170" t="s">
        <v>260</v>
      </c>
      <c r="L289" s="170" t="s">
        <v>238</v>
      </c>
      <c r="M289" s="170" t="s">
        <v>239</v>
      </c>
      <c r="N289" s="170" t="s">
        <v>239</v>
      </c>
      <c r="O289" s="173" t="s">
        <v>240</v>
      </c>
      <c r="P289" s="170" t="s">
        <v>239</v>
      </c>
      <c r="Q289" s="172" t="s">
        <v>335</v>
      </c>
      <c r="R289" s="174" t="s">
        <v>336</v>
      </c>
      <c r="S289" s="174" t="s">
        <v>298</v>
      </c>
      <c r="T289" s="172" t="s">
        <v>355</v>
      </c>
      <c r="U289" s="175">
        <v>14</v>
      </c>
    </row>
    <row r="290" spans="2:21" s="34" customFormat="1" ht="16.2">
      <c r="B290" s="154">
        <v>6</v>
      </c>
      <c r="C290" s="167">
        <v>45673</v>
      </c>
      <c r="D290" s="145" t="str">
        <f t="shared" si="13"/>
        <v>木</v>
      </c>
      <c r="E290" s="168">
        <v>0.62569444444444444</v>
      </c>
      <c r="F290" s="169" t="s">
        <v>348</v>
      </c>
      <c r="G290" s="170" t="s">
        <v>334</v>
      </c>
      <c r="H290" s="171">
        <v>0.10566120530000001</v>
      </c>
      <c r="I290" s="172" t="s">
        <v>329</v>
      </c>
      <c r="J290" s="172" t="s">
        <v>236</v>
      </c>
      <c r="K290" s="170" t="s">
        <v>260</v>
      </c>
      <c r="L290" s="170" t="s">
        <v>331</v>
      </c>
      <c r="M290" s="170" t="s">
        <v>240</v>
      </c>
      <c r="N290" s="170" t="s">
        <v>240</v>
      </c>
      <c r="O290" s="173" t="s">
        <v>240</v>
      </c>
      <c r="P290" s="170" t="s">
        <v>239</v>
      </c>
      <c r="Q290" s="172" t="s">
        <v>339</v>
      </c>
      <c r="R290" s="174" t="s">
        <v>308</v>
      </c>
      <c r="S290" s="174" t="s">
        <v>243</v>
      </c>
      <c r="T290" s="172"/>
      <c r="U290" s="175">
        <v>24</v>
      </c>
    </row>
    <row r="291" spans="2:21" s="34" customFormat="1" ht="16.2">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308</v>
      </c>
      <c r="S291" s="174" t="s">
        <v>243</v>
      </c>
      <c r="T291" s="172"/>
      <c r="U291" s="175">
        <v>11</v>
      </c>
    </row>
    <row r="292" spans="2:21" s="34" customFormat="1" ht="16.2">
      <c r="B292" s="154">
        <v>1</v>
      </c>
      <c r="C292" s="167">
        <v>45674</v>
      </c>
      <c r="D292" s="145" t="str">
        <f t="shared" si="13"/>
        <v>金</v>
      </c>
      <c r="E292" s="168">
        <v>0.46319444444444446</v>
      </c>
      <c r="F292" s="169" t="s">
        <v>208</v>
      </c>
      <c r="G292" s="170" t="s">
        <v>234</v>
      </c>
      <c r="H292" s="171">
        <v>0.72434346949999995</v>
      </c>
      <c r="I292" s="172" t="s">
        <v>329</v>
      </c>
      <c r="J292" s="172" t="s">
        <v>236</v>
      </c>
      <c r="K292" s="170" t="s">
        <v>260</v>
      </c>
      <c r="L292" s="170" t="s">
        <v>331</v>
      </c>
      <c r="M292" s="170" t="s">
        <v>240</v>
      </c>
      <c r="N292" s="170" t="s">
        <v>239</v>
      </c>
      <c r="O292" s="173" t="s">
        <v>240</v>
      </c>
      <c r="P292" s="170" t="s">
        <v>239</v>
      </c>
      <c r="Q292" s="172" t="s">
        <v>332</v>
      </c>
      <c r="R292" s="174" t="s">
        <v>242</v>
      </c>
      <c r="S292" s="174" t="s">
        <v>295</v>
      </c>
      <c r="T292" s="172"/>
      <c r="U292" s="175">
        <v>10</v>
      </c>
    </row>
    <row r="293" spans="2:21" s="34" customFormat="1" ht="16.2">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308</v>
      </c>
      <c r="S293" s="174" t="s">
        <v>243</v>
      </c>
      <c r="T293" s="172"/>
      <c r="U293" s="175">
        <v>25</v>
      </c>
    </row>
    <row r="294" spans="2:21" s="34" customFormat="1" ht="16.2">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308</v>
      </c>
      <c r="S294" s="174" t="s">
        <v>243</v>
      </c>
      <c r="T294" s="172"/>
      <c r="U294" s="175">
        <v>36</v>
      </c>
    </row>
    <row r="295" spans="2:21" s="34" customFormat="1" ht="32.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295</v>
      </c>
      <c r="T295" s="172" t="s">
        <v>443</v>
      </c>
      <c r="U295" s="175">
        <v>40</v>
      </c>
    </row>
    <row r="296" spans="2:21" s="34" customFormat="1" ht="32.4">
      <c r="B296" s="154">
        <v>1</v>
      </c>
      <c r="C296" s="167">
        <v>45674</v>
      </c>
      <c r="D296" s="145" t="str">
        <f t="shared" si="13"/>
        <v>金</v>
      </c>
      <c r="E296" s="168">
        <v>0.47569444444444442</v>
      </c>
      <c r="F296" s="169" t="s">
        <v>208</v>
      </c>
      <c r="G296" s="170" t="s">
        <v>334</v>
      </c>
      <c r="H296" s="171">
        <v>1.0634400699999999E-2</v>
      </c>
      <c r="I296" s="172" t="s">
        <v>329</v>
      </c>
      <c r="J296" s="172" t="s">
        <v>236</v>
      </c>
      <c r="K296" s="170" t="s">
        <v>260</v>
      </c>
      <c r="L296" s="170" t="s">
        <v>331</v>
      </c>
      <c r="M296" s="170" t="s">
        <v>239</v>
      </c>
      <c r="N296" s="170" t="s">
        <v>239</v>
      </c>
      <c r="O296" s="173" t="s">
        <v>240</v>
      </c>
      <c r="P296" s="170" t="s">
        <v>239</v>
      </c>
      <c r="Q296" s="172" t="s">
        <v>332</v>
      </c>
      <c r="R296" s="174" t="s">
        <v>336</v>
      </c>
      <c r="S296" s="174" t="s">
        <v>248</v>
      </c>
      <c r="T296" s="172" t="s">
        <v>444</v>
      </c>
      <c r="U296" s="175">
        <v>67</v>
      </c>
    </row>
    <row r="297" spans="2:21" s="34" customFormat="1" ht="16.2">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308</v>
      </c>
      <c r="S297" s="174" t="s">
        <v>243</v>
      </c>
      <c r="T297" s="172"/>
      <c r="U297" s="175">
        <v>7</v>
      </c>
    </row>
    <row r="298" spans="2:21" s="34" customFormat="1" ht="16.2">
      <c r="B298" s="154">
        <v>2</v>
      </c>
      <c r="C298" s="167">
        <v>45674</v>
      </c>
      <c r="D298" s="145" t="str">
        <f t="shared" si="13"/>
        <v>金</v>
      </c>
      <c r="E298" s="168">
        <v>0.48402777777777778</v>
      </c>
      <c r="F298" s="169" t="s">
        <v>208</v>
      </c>
      <c r="G298" s="170" t="s">
        <v>234</v>
      </c>
      <c r="H298" s="171">
        <v>9.5503360790000005E-2</v>
      </c>
      <c r="I298" s="172" t="s">
        <v>329</v>
      </c>
      <c r="J298" s="172" t="s">
        <v>236</v>
      </c>
      <c r="K298" s="170" t="s">
        <v>260</v>
      </c>
      <c r="L298" s="170" t="s">
        <v>331</v>
      </c>
      <c r="M298" s="170" t="s">
        <v>240</v>
      </c>
      <c r="N298" s="170" t="s">
        <v>239</v>
      </c>
      <c r="O298" s="173" t="s">
        <v>240</v>
      </c>
      <c r="P298" s="170" t="s">
        <v>239</v>
      </c>
      <c r="Q298" s="172" t="s">
        <v>332</v>
      </c>
      <c r="R298" s="174" t="s">
        <v>242</v>
      </c>
      <c r="S298" s="174" t="s">
        <v>295</v>
      </c>
      <c r="T298" s="172" t="s">
        <v>445</v>
      </c>
      <c r="U298" s="175">
        <v>12</v>
      </c>
    </row>
    <row r="299" spans="2:21" s="34" customFormat="1" ht="32.4">
      <c r="B299" s="154">
        <v>2</v>
      </c>
      <c r="C299" s="167">
        <v>45674</v>
      </c>
      <c r="D299" s="145" t="str">
        <f t="shared" si="13"/>
        <v>金</v>
      </c>
      <c r="E299" s="168">
        <v>0.48472222222222222</v>
      </c>
      <c r="F299" s="169" t="s">
        <v>208</v>
      </c>
      <c r="G299" s="170" t="s">
        <v>334</v>
      </c>
      <c r="H299" s="171">
        <v>0</v>
      </c>
      <c r="I299" s="172" t="s">
        <v>329</v>
      </c>
      <c r="J299" s="172" t="s">
        <v>236</v>
      </c>
      <c r="K299" s="170" t="s">
        <v>260</v>
      </c>
      <c r="L299" s="170" t="s">
        <v>331</v>
      </c>
      <c r="M299" s="170" t="s">
        <v>240</v>
      </c>
      <c r="N299" s="170" t="s">
        <v>239</v>
      </c>
      <c r="O299" s="173" t="s">
        <v>240</v>
      </c>
      <c r="P299" s="170" t="s">
        <v>239</v>
      </c>
      <c r="Q299" s="172" t="s">
        <v>332</v>
      </c>
      <c r="R299" s="174" t="s">
        <v>242</v>
      </c>
      <c r="S299" s="174" t="s">
        <v>295</v>
      </c>
      <c r="T299" s="172" t="s">
        <v>446</v>
      </c>
      <c r="U299" s="175">
        <v>18</v>
      </c>
    </row>
    <row r="300" spans="2:21" s="34" customFormat="1" ht="16.2">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308</v>
      </c>
      <c r="S300" s="174" t="s">
        <v>243</v>
      </c>
      <c r="T300" s="172"/>
      <c r="U300" s="175">
        <v>9</v>
      </c>
    </row>
    <row r="301" spans="2:21" s="34" customFormat="1" ht="16.2">
      <c r="B301" s="154">
        <v>3</v>
      </c>
      <c r="C301" s="167">
        <v>45674</v>
      </c>
      <c r="D301" s="145" t="str">
        <f t="shared" si="13"/>
        <v>金</v>
      </c>
      <c r="E301" s="168">
        <v>0.50486111111111109</v>
      </c>
      <c r="F301" s="169" t="s">
        <v>208</v>
      </c>
      <c r="G301" s="170" t="s">
        <v>334</v>
      </c>
      <c r="H301" s="171">
        <v>3.7194801120000003E-2</v>
      </c>
      <c r="I301" s="172" t="s">
        <v>329</v>
      </c>
      <c r="J301" s="172" t="s">
        <v>236</v>
      </c>
      <c r="K301" s="170" t="s">
        <v>260</v>
      </c>
      <c r="L301" s="170" t="s">
        <v>238</v>
      </c>
      <c r="M301" s="170" t="s">
        <v>239</v>
      </c>
      <c r="N301" s="170" t="s">
        <v>239</v>
      </c>
      <c r="O301" s="173" t="s">
        <v>240</v>
      </c>
      <c r="P301" s="170" t="s">
        <v>239</v>
      </c>
      <c r="Q301" s="172" t="s">
        <v>335</v>
      </c>
      <c r="R301" s="174" t="s">
        <v>336</v>
      </c>
      <c r="S301" s="174" t="s">
        <v>298</v>
      </c>
      <c r="T301" s="172" t="s">
        <v>355</v>
      </c>
      <c r="U301" s="175">
        <v>14</v>
      </c>
    </row>
    <row r="302" spans="2:21" s="34" customFormat="1" ht="16.2">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308</v>
      </c>
      <c r="S302" s="174" t="s">
        <v>243</v>
      </c>
      <c r="T302" s="172"/>
      <c r="U302" s="175">
        <v>34</v>
      </c>
    </row>
    <row r="303" spans="2:21" s="34" customFormat="1" ht="32.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2">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308</v>
      </c>
      <c r="S304" s="174" t="s">
        <v>243</v>
      </c>
      <c r="T304" s="172"/>
      <c r="U304" s="175">
        <v>56</v>
      </c>
    </row>
    <row r="305" spans="2:21" s="34" customFormat="1" ht="32.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308</v>
      </c>
      <c r="S305" s="174" t="s">
        <v>243</v>
      </c>
      <c r="T305" s="172" t="s">
        <v>359</v>
      </c>
      <c r="U305" s="175">
        <v>64</v>
      </c>
    </row>
    <row r="306" spans="2:21" s="34" customFormat="1" ht="16.2">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308</v>
      </c>
      <c r="S306" s="174" t="s">
        <v>243</v>
      </c>
      <c r="T306" s="172"/>
      <c r="U306" s="175">
        <v>9</v>
      </c>
    </row>
    <row r="307" spans="2:21" s="34" customFormat="1" ht="16.2">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4">
      <c r="B308" s="154">
        <v>4</v>
      </c>
      <c r="C308" s="167">
        <v>45674</v>
      </c>
      <c r="D308" s="145" t="str">
        <f t="shared" si="13"/>
        <v>金</v>
      </c>
      <c r="E308" s="168">
        <v>0.52708333333333335</v>
      </c>
      <c r="F308" s="169" t="s">
        <v>208</v>
      </c>
      <c r="G308" s="170" t="s">
        <v>334</v>
      </c>
      <c r="H308" s="171">
        <v>3.4957724839999996E-2</v>
      </c>
      <c r="I308" s="172" t="s">
        <v>329</v>
      </c>
      <c r="J308" s="172" t="s">
        <v>236</v>
      </c>
      <c r="K308" s="170" t="s">
        <v>260</v>
      </c>
      <c r="L308" s="170" t="s">
        <v>238</v>
      </c>
      <c r="M308" s="170" t="s">
        <v>239</v>
      </c>
      <c r="N308" s="170" t="s">
        <v>239</v>
      </c>
      <c r="O308" s="173" t="s">
        <v>240</v>
      </c>
      <c r="P308" s="170" t="s">
        <v>239</v>
      </c>
      <c r="Q308" s="172" t="s">
        <v>335</v>
      </c>
      <c r="R308" s="174" t="s">
        <v>336</v>
      </c>
      <c r="S308" s="174" t="s">
        <v>298</v>
      </c>
      <c r="T308" s="172" t="s">
        <v>448</v>
      </c>
      <c r="U308" s="175">
        <v>14</v>
      </c>
    </row>
    <row r="309" spans="2:21" s="34" customFormat="1" ht="32.4">
      <c r="B309" s="154">
        <v>4</v>
      </c>
      <c r="C309" s="167">
        <v>45674</v>
      </c>
      <c r="D309" s="145" t="str">
        <f t="shared" si="13"/>
        <v>金</v>
      </c>
      <c r="E309" s="168">
        <v>0.52986111111111112</v>
      </c>
      <c r="F309" s="169" t="s">
        <v>208</v>
      </c>
      <c r="G309" s="170" t="s">
        <v>334</v>
      </c>
      <c r="H309" s="171">
        <v>3.7589388110000004E-2</v>
      </c>
      <c r="I309" s="172" t="s">
        <v>329</v>
      </c>
      <c r="J309" s="172" t="s">
        <v>236</v>
      </c>
      <c r="K309" s="170" t="s">
        <v>260</v>
      </c>
      <c r="L309" s="170" t="s">
        <v>345</v>
      </c>
      <c r="M309" s="170" t="s">
        <v>239</v>
      </c>
      <c r="N309" s="170" t="s">
        <v>240</v>
      </c>
      <c r="O309" s="173" t="s">
        <v>240</v>
      </c>
      <c r="P309" s="170" t="s">
        <v>239</v>
      </c>
      <c r="Q309" s="172" t="s">
        <v>241</v>
      </c>
      <c r="R309" s="174" t="s">
        <v>308</v>
      </c>
      <c r="S309" s="174" t="s">
        <v>298</v>
      </c>
      <c r="T309" s="172" t="s">
        <v>449</v>
      </c>
      <c r="U309" s="175">
        <v>31</v>
      </c>
    </row>
    <row r="310" spans="2:21" s="34" customFormat="1" ht="32.4">
      <c r="B310" s="154">
        <v>5</v>
      </c>
      <c r="C310" s="167">
        <v>45674</v>
      </c>
      <c r="D310" s="145" t="str">
        <f t="shared" si="13"/>
        <v>金</v>
      </c>
      <c r="E310" s="168">
        <v>0.59375</v>
      </c>
      <c r="F310" s="169" t="s">
        <v>435</v>
      </c>
      <c r="G310" s="170" t="s">
        <v>234</v>
      </c>
      <c r="H310" s="171">
        <v>4.3101130549999998E-2</v>
      </c>
      <c r="I310" s="172" t="s">
        <v>329</v>
      </c>
      <c r="J310" s="172" t="s">
        <v>236</v>
      </c>
      <c r="K310" s="170" t="s">
        <v>260</v>
      </c>
      <c r="L310" s="170" t="s">
        <v>331</v>
      </c>
      <c r="M310" s="170" t="s">
        <v>239</v>
      </c>
      <c r="N310" s="170" t="s">
        <v>239</v>
      </c>
      <c r="O310" s="173" t="s">
        <v>240</v>
      </c>
      <c r="P310" s="170" t="s">
        <v>239</v>
      </c>
      <c r="Q310" s="172" t="s">
        <v>341</v>
      </c>
      <c r="R310" s="174" t="s">
        <v>336</v>
      </c>
      <c r="S310" s="174" t="s">
        <v>298</v>
      </c>
      <c r="T310" s="172" t="s">
        <v>450</v>
      </c>
      <c r="U310" s="175">
        <v>2</v>
      </c>
    </row>
    <row r="311" spans="2:21" s="34" customFormat="1" ht="16.2">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308</v>
      </c>
      <c r="S311" s="174" t="s">
        <v>243</v>
      </c>
      <c r="T311" s="172"/>
      <c r="U311" s="175">
        <v>34</v>
      </c>
    </row>
    <row r="312" spans="2:21" s="34" customFormat="1" ht="16.2">
      <c r="B312" s="154">
        <v>5</v>
      </c>
      <c r="C312" s="167">
        <v>45674</v>
      </c>
      <c r="D312" s="145" t="str">
        <f t="shared" si="13"/>
        <v>金</v>
      </c>
      <c r="E312" s="168">
        <v>0.60833333333333328</v>
      </c>
      <c r="F312" s="169" t="s">
        <v>208</v>
      </c>
      <c r="G312" s="170" t="s">
        <v>234</v>
      </c>
      <c r="H312" s="171">
        <v>0.12485800279999999</v>
      </c>
      <c r="I312" s="172" t="s">
        <v>329</v>
      </c>
      <c r="J312" s="172" t="s">
        <v>236</v>
      </c>
      <c r="K312" s="170" t="s">
        <v>260</v>
      </c>
      <c r="L312" s="170" t="s">
        <v>331</v>
      </c>
      <c r="M312" s="170" t="s">
        <v>240</v>
      </c>
      <c r="N312" s="170" t="s">
        <v>239</v>
      </c>
      <c r="O312" s="173" t="s">
        <v>240</v>
      </c>
      <c r="P312" s="170" t="s">
        <v>239</v>
      </c>
      <c r="Q312" s="172" t="s">
        <v>332</v>
      </c>
      <c r="R312" s="174" t="s">
        <v>308</v>
      </c>
      <c r="S312" s="174" t="s">
        <v>243</v>
      </c>
      <c r="T312" s="172"/>
      <c r="U312" s="175">
        <v>12</v>
      </c>
    </row>
    <row r="313" spans="2:21" s="34" customFormat="1" ht="16.2">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308</v>
      </c>
      <c r="S313" s="174" t="s">
        <v>243</v>
      </c>
      <c r="T313" s="172"/>
      <c r="U313" s="175">
        <v>11</v>
      </c>
    </row>
    <row r="314" spans="2:21" s="34" customFormat="1" ht="16.2">
      <c r="B314" s="154">
        <v>6</v>
      </c>
      <c r="C314" s="167">
        <v>45674</v>
      </c>
      <c r="D314" s="145" t="str">
        <f t="shared" si="13"/>
        <v>金</v>
      </c>
      <c r="E314" s="168">
        <v>0.62361111111111112</v>
      </c>
      <c r="F314" s="169" t="s">
        <v>435</v>
      </c>
      <c r="G314" s="170" t="s">
        <v>334</v>
      </c>
      <c r="H314" s="171">
        <v>3.8876896520000002E-2</v>
      </c>
      <c r="I314" s="172" t="s">
        <v>329</v>
      </c>
      <c r="J314" s="172" t="s">
        <v>236</v>
      </c>
      <c r="K314" s="170" t="s">
        <v>260</v>
      </c>
      <c r="L314" s="170" t="s">
        <v>238</v>
      </c>
      <c r="M314" s="170" t="s">
        <v>239</v>
      </c>
      <c r="N314" s="170" t="s">
        <v>239</v>
      </c>
      <c r="O314" s="173" t="s">
        <v>240</v>
      </c>
      <c r="P314" s="170" t="s">
        <v>239</v>
      </c>
      <c r="Q314" s="172" t="s">
        <v>335</v>
      </c>
      <c r="R314" s="174" t="s">
        <v>336</v>
      </c>
      <c r="S314" s="174" t="s">
        <v>298</v>
      </c>
      <c r="T314" s="172" t="s">
        <v>355</v>
      </c>
      <c r="U314" s="175">
        <v>14</v>
      </c>
    </row>
    <row r="315" spans="2:21" s="34" customFormat="1" ht="16.2">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308</v>
      </c>
      <c r="S315" s="174" t="s">
        <v>243</v>
      </c>
      <c r="T315" s="172"/>
      <c r="U315" s="175">
        <v>21</v>
      </c>
    </row>
    <row r="316" spans="2:21" s="34" customFormat="1" ht="16.2">
      <c r="B316" s="154">
        <v>6</v>
      </c>
      <c r="C316" s="167">
        <v>45674</v>
      </c>
      <c r="D316" s="145" t="str">
        <f t="shared" si="13"/>
        <v>金</v>
      </c>
      <c r="E316" s="168">
        <v>0.62569444444444444</v>
      </c>
      <c r="F316" s="169" t="s">
        <v>208</v>
      </c>
      <c r="G316" s="170" t="s">
        <v>334</v>
      </c>
      <c r="H316" s="171">
        <v>5.8405282599999997E-2</v>
      </c>
      <c r="I316" s="172" t="s">
        <v>329</v>
      </c>
      <c r="J316" s="172" t="s">
        <v>236</v>
      </c>
      <c r="K316" s="170" t="s">
        <v>260</v>
      </c>
      <c r="L316" s="170" t="s">
        <v>331</v>
      </c>
      <c r="M316" s="170" t="s">
        <v>240</v>
      </c>
      <c r="N316" s="170" t="s">
        <v>240</v>
      </c>
      <c r="O316" s="173" t="s">
        <v>240</v>
      </c>
      <c r="P316" s="170" t="s">
        <v>239</v>
      </c>
      <c r="Q316" s="172" t="s">
        <v>339</v>
      </c>
      <c r="R316" s="174" t="s">
        <v>308</v>
      </c>
      <c r="S316" s="174" t="s">
        <v>243</v>
      </c>
      <c r="T316" s="172"/>
      <c r="U316" s="175">
        <v>24</v>
      </c>
    </row>
    <row r="317" spans="2:21" s="34" customFormat="1" ht="16.2">
      <c r="B317" s="154">
        <v>6</v>
      </c>
      <c r="C317" s="167">
        <v>45674</v>
      </c>
      <c r="D317" s="145" t="str">
        <f t="shared" si="13"/>
        <v>金</v>
      </c>
      <c r="E317" s="168">
        <v>0.62916666666666665</v>
      </c>
      <c r="F317" s="169" t="s">
        <v>435</v>
      </c>
      <c r="G317" s="170" t="s">
        <v>334</v>
      </c>
      <c r="H317" s="171">
        <v>5.9873405999999997E-2</v>
      </c>
      <c r="I317" s="172" t="s">
        <v>329</v>
      </c>
      <c r="J317" s="172" t="s">
        <v>236</v>
      </c>
      <c r="K317" s="170" t="s">
        <v>260</v>
      </c>
      <c r="L317" s="170" t="s">
        <v>331</v>
      </c>
      <c r="M317" s="170" t="s">
        <v>240</v>
      </c>
      <c r="N317" s="170" t="s">
        <v>239</v>
      </c>
      <c r="O317" s="173" t="s">
        <v>240</v>
      </c>
      <c r="P317" s="170" t="s">
        <v>239</v>
      </c>
      <c r="Q317" s="172" t="s">
        <v>332</v>
      </c>
      <c r="R317" s="174" t="s">
        <v>308</v>
      </c>
      <c r="S317" s="174" t="s">
        <v>243</v>
      </c>
      <c r="T317" s="172"/>
      <c r="U317" s="175">
        <v>37</v>
      </c>
    </row>
    <row r="318" spans="2:21" s="34" customFormat="1" ht="32.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308</v>
      </c>
      <c r="S318" s="174" t="s">
        <v>298</v>
      </c>
      <c r="T318" s="172" t="s">
        <v>451</v>
      </c>
      <c r="U318" s="175">
        <v>11</v>
      </c>
    </row>
    <row r="319" spans="2:21" s="34" customFormat="1" ht="32.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295</v>
      </c>
      <c r="T320" s="172" t="s">
        <v>452</v>
      </c>
      <c r="U320" s="175">
        <v>23</v>
      </c>
    </row>
    <row r="321" spans="2:21" s="34" customFormat="1" ht="16.2">
      <c r="B321" s="154">
        <v>1</v>
      </c>
      <c r="C321" s="167">
        <v>45675</v>
      </c>
      <c r="D321" s="145" t="str">
        <f t="shared" si="13"/>
        <v>土</v>
      </c>
      <c r="E321" s="168">
        <v>0.47499999999999998</v>
      </c>
      <c r="F321" s="169" t="s">
        <v>208</v>
      </c>
      <c r="G321" s="170" t="s">
        <v>334</v>
      </c>
      <c r="H321" s="171">
        <v>7.7998746460000004E-2</v>
      </c>
      <c r="I321" s="172" t="s">
        <v>329</v>
      </c>
      <c r="J321" s="172" t="s">
        <v>236</v>
      </c>
      <c r="K321" s="170" t="s">
        <v>260</v>
      </c>
      <c r="L321" s="170" t="s">
        <v>331</v>
      </c>
      <c r="M321" s="170" t="s">
        <v>240</v>
      </c>
      <c r="N321" s="170" t="s">
        <v>240</v>
      </c>
      <c r="O321" s="173" t="s">
        <v>240</v>
      </c>
      <c r="P321" s="170" t="s">
        <v>239</v>
      </c>
      <c r="Q321" s="172" t="s">
        <v>332</v>
      </c>
      <c r="R321" s="174" t="s">
        <v>308</v>
      </c>
      <c r="S321" s="174" t="s">
        <v>243</v>
      </c>
      <c r="T321" s="172"/>
      <c r="U321" s="175">
        <v>61</v>
      </c>
    </row>
    <row r="322" spans="2:21" s="34" customFormat="1" ht="16.2">
      <c r="B322" s="154">
        <v>1</v>
      </c>
      <c r="C322" s="167">
        <v>45675</v>
      </c>
      <c r="D322" s="145" t="str">
        <f t="shared" si="13"/>
        <v>土</v>
      </c>
      <c r="E322" s="168">
        <v>0.47638888888888886</v>
      </c>
      <c r="F322" s="169" t="s">
        <v>208</v>
      </c>
      <c r="G322" s="170" t="s">
        <v>234</v>
      </c>
      <c r="H322" s="171">
        <v>6.7202078150000011E-2</v>
      </c>
      <c r="I322" s="172" t="s">
        <v>329</v>
      </c>
      <c r="J322" s="172" t="s">
        <v>236</v>
      </c>
      <c r="K322" s="170" t="s">
        <v>260</v>
      </c>
      <c r="L322" s="170" t="s">
        <v>331</v>
      </c>
      <c r="M322" s="170" t="s">
        <v>240</v>
      </c>
      <c r="N322" s="170" t="s">
        <v>239</v>
      </c>
      <c r="O322" s="173" t="s">
        <v>240</v>
      </c>
      <c r="P322" s="170" t="s">
        <v>239</v>
      </c>
      <c r="Q322" s="172" t="s">
        <v>332</v>
      </c>
      <c r="R322" s="174" t="s">
        <v>308</v>
      </c>
      <c r="S322" s="174" t="s">
        <v>243</v>
      </c>
      <c r="T322" s="172"/>
      <c r="U322" s="175">
        <v>10</v>
      </c>
    </row>
    <row r="323" spans="2:21" s="34" customFormat="1" ht="16.2">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308</v>
      </c>
      <c r="S323" s="174" t="s">
        <v>243</v>
      </c>
      <c r="T323" s="172"/>
      <c r="U323" s="175">
        <v>9</v>
      </c>
    </row>
    <row r="324" spans="2:21" s="34" customFormat="1" ht="32.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4">
      <c r="B325" s="154">
        <v>2</v>
      </c>
      <c r="C325" s="167">
        <v>45675</v>
      </c>
      <c r="D325" s="145" t="str">
        <f t="shared" si="13"/>
        <v>土</v>
      </c>
      <c r="E325" s="168">
        <v>0.48541666666666666</v>
      </c>
      <c r="F325" s="169" t="s">
        <v>208</v>
      </c>
      <c r="G325" s="170" t="s">
        <v>334</v>
      </c>
      <c r="H325" s="171">
        <v>2.912525707E-2</v>
      </c>
      <c r="I325" s="172" t="s">
        <v>329</v>
      </c>
      <c r="J325" s="172" t="s">
        <v>236</v>
      </c>
      <c r="K325" s="170" t="s">
        <v>260</v>
      </c>
      <c r="L325" s="170" t="s">
        <v>238</v>
      </c>
      <c r="M325" s="170" t="s">
        <v>239</v>
      </c>
      <c r="N325" s="170" t="s">
        <v>239</v>
      </c>
      <c r="O325" s="173" t="s">
        <v>240</v>
      </c>
      <c r="P325" s="170" t="s">
        <v>239</v>
      </c>
      <c r="Q325" s="172" t="s">
        <v>335</v>
      </c>
      <c r="R325" s="174" t="s">
        <v>336</v>
      </c>
      <c r="S325" s="174" t="s">
        <v>298</v>
      </c>
      <c r="T325" s="172" t="s">
        <v>453</v>
      </c>
      <c r="U325" s="175">
        <v>14</v>
      </c>
    </row>
    <row r="326" spans="2:21" s="34" customFormat="1" ht="32.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295</v>
      </c>
      <c r="T326" s="172" t="s">
        <v>454</v>
      </c>
      <c r="U326" s="175">
        <v>23</v>
      </c>
    </row>
    <row r="327" spans="2:21" s="34" customFormat="1" ht="32.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2">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308</v>
      </c>
      <c r="S328" s="174" t="s">
        <v>243</v>
      </c>
      <c r="T328" s="172"/>
      <c r="U328" s="175">
        <v>11</v>
      </c>
    </row>
    <row r="329" spans="2:21" s="34" customFormat="1" ht="32.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2">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308</v>
      </c>
      <c r="S330" s="174" t="s">
        <v>243</v>
      </c>
      <c r="T330" s="172"/>
      <c r="U330" s="175">
        <v>36</v>
      </c>
    </row>
    <row r="331" spans="2:21" s="34" customFormat="1" ht="32.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295</v>
      </c>
      <c r="T331" s="172" t="s">
        <v>457</v>
      </c>
      <c r="U331" s="175">
        <v>40</v>
      </c>
    </row>
    <row r="332" spans="2:21" s="34" customFormat="1" ht="32.4">
      <c r="B332" s="154">
        <v>3</v>
      </c>
      <c r="C332" s="167">
        <v>45675</v>
      </c>
      <c r="D332" s="145" t="str">
        <f t="shared" si="13"/>
        <v>土</v>
      </c>
      <c r="E332" s="168">
        <v>0.51597222222222228</v>
      </c>
      <c r="F332" s="169" t="s">
        <v>435</v>
      </c>
      <c r="G332" s="170" t="s">
        <v>334</v>
      </c>
      <c r="H332" s="171">
        <v>9.5214489209999986E-3</v>
      </c>
      <c r="I332" s="172" t="s">
        <v>329</v>
      </c>
      <c r="J332" s="172" t="s">
        <v>236</v>
      </c>
      <c r="K332" s="170" t="s">
        <v>260</v>
      </c>
      <c r="L332" s="170" t="s">
        <v>331</v>
      </c>
      <c r="M332" s="170" t="s">
        <v>240</v>
      </c>
      <c r="N332" s="170" t="s">
        <v>240</v>
      </c>
      <c r="O332" s="173" t="s">
        <v>240</v>
      </c>
      <c r="P332" s="170" t="s">
        <v>239</v>
      </c>
      <c r="Q332" s="172" t="s">
        <v>332</v>
      </c>
      <c r="R332" s="174" t="s">
        <v>242</v>
      </c>
      <c r="S332" s="174" t="s">
        <v>295</v>
      </c>
      <c r="T332" s="172" t="s">
        <v>458</v>
      </c>
      <c r="U332" s="175">
        <v>57</v>
      </c>
    </row>
    <row r="333" spans="2:21" s="34" customFormat="1" ht="16.2">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308</v>
      </c>
      <c r="S333" s="174" t="s">
        <v>248</v>
      </c>
      <c r="T333" s="172" t="s">
        <v>459</v>
      </c>
      <c r="U333" s="175">
        <v>17</v>
      </c>
    </row>
    <row r="334" spans="2:21" s="34" customFormat="1" ht="16.2">
      <c r="B334" s="154">
        <v>4</v>
      </c>
      <c r="C334" s="167">
        <v>45675</v>
      </c>
      <c r="D334" s="145" t="str">
        <f t="shared" si="13"/>
        <v>土</v>
      </c>
      <c r="E334" s="168">
        <v>0.52916666666666667</v>
      </c>
      <c r="F334" s="169" t="s">
        <v>208</v>
      </c>
      <c r="G334" s="170" t="s">
        <v>334</v>
      </c>
      <c r="H334" s="171">
        <v>4.9318774099999997E-2</v>
      </c>
      <c r="I334" s="172" t="s">
        <v>329</v>
      </c>
      <c r="J334" s="172" t="s">
        <v>236</v>
      </c>
      <c r="K334" s="170" t="s">
        <v>260</v>
      </c>
      <c r="L334" s="170" t="s">
        <v>331</v>
      </c>
      <c r="M334" s="170" t="s">
        <v>239</v>
      </c>
      <c r="N334" s="170" t="s">
        <v>239</v>
      </c>
      <c r="O334" s="173" t="s">
        <v>240</v>
      </c>
      <c r="P334" s="170" t="s">
        <v>239</v>
      </c>
      <c r="Q334" s="172" t="s">
        <v>332</v>
      </c>
      <c r="R334" s="174" t="s">
        <v>308</v>
      </c>
      <c r="S334" s="174" t="s">
        <v>248</v>
      </c>
      <c r="T334" s="172" t="s">
        <v>460</v>
      </c>
      <c r="U334" s="175">
        <v>26</v>
      </c>
    </row>
    <row r="335" spans="2:21" s="34" customFormat="1" ht="16.2">
      <c r="B335" s="154">
        <v>4</v>
      </c>
      <c r="C335" s="167">
        <v>45675</v>
      </c>
      <c r="D335" s="145" t="str">
        <f t="shared" si="13"/>
        <v>土</v>
      </c>
      <c r="E335" s="168">
        <v>0.52986111111111112</v>
      </c>
      <c r="F335" s="169" t="s">
        <v>435</v>
      </c>
      <c r="G335" s="170" t="s">
        <v>334</v>
      </c>
      <c r="H335" s="171">
        <v>0.15073484619999999</v>
      </c>
      <c r="I335" s="172" t="s">
        <v>329</v>
      </c>
      <c r="J335" s="172" t="s">
        <v>236</v>
      </c>
      <c r="K335" s="170" t="s">
        <v>260</v>
      </c>
      <c r="L335" s="170" t="s">
        <v>331</v>
      </c>
      <c r="M335" s="170" t="s">
        <v>239</v>
      </c>
      <c r="N335" s="170" t="s">
        <v>239</v>
      </c>
      <c r="O335" s="173" t="s">
        <v>240</v>
      </c>
      <c r="P335" s="170" t="s">
        <v>239</v>
      </c>
      <c r="Q335" s="172" t="s">
        <v>332</v>
      </c>
      <c r="R335" s="174" t="s">
        <v>308</v>
      </c>
      <c r="S335" s="174" t="s">
        <v>248</v>
      </c>
      <c r="T335" s="172" t="s">
        <v>461</v>
      </c>
      <c r="U335" s="175">
        <v>29</v>
      </c>
    </row>
    <row r="336" spans="2:21" s="34" customFormat="1" ht="16.2">
      <c r="B336" s="154">
        <v>4</v>
      </c>
      <c r="C336" s="167">
        <v>45675</v>
      </c>
      <c r="D336" s="145" t="str">
        <f t="shared" si="13"/>
        <v>土</v>
      </c>
      <c r="E336" s="168">
        <v>0.52986111111111112</v>
      </c>
      <c r="F336" s="169" t="s">
        <v>208</v>
      </c>
      <c r="G336" s="170" t="s">
        <v>334</v>
      </c>
      <c r="H336" s="171">
        <v>0</v>
      </c>
      <c r="I336" s="172" t="s">
        <v>329</v>
      </c>
      <c r="J336" s="172" t="s">
        <v>236</v>
      </c>
      <c r="K336" s="170" t="s">
        <v>260</v>
      </c>
      <c r="L336" s="170" t="s">
        <v>345</v>
      </c>
      <c r="M336" s="170" t="s">
        <v>239</v>
      </c>
      <c r="N336" s="170" t="s">
        <v>240</v>
      </c>
      <c r="O336" s="173" t="s">
        <v>240</v>
      </c>
      <c r="P336" s="170" t="s">
        <v>239</v>
      </c>
      <c r="Q336" s="172" t="s">
        <v>241</v>
      </c>
      <c r="R336" s="174" t="s">
        <v>242</v>
      </c>
      <c r="S336" s="174" t="s">
        <v>296</v>
      </c>
      <c r="T336" s="172" t="s">
        <v>462</v>
      </c>
      <c r="U336" s="175">
        <v>31</v>
      </c>
    </row>
    <row r="337" spans="2:21" s="34" customFormat="1" ht="16.2">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308</v>
      </c>
      <c r="S337" s="174" t="s">
        <v>243</v>
      </c>
      <c r="T337" s="172"/>
      <c r="U337" s="175">
        <v>36</v>
      </c>
    </row>
    <row r="338" spans="2:21" s="34" customFormat="1" ht="32.4">
      <c r="B338" s="154">
        <v>4</v>
      </c>
      <c r="C338" s="167">
        <v>45675</v>
      </c>
      <c r="D338" s="145" t="str">
        <f t="shared" si="13"/>
        <v>土</v>
      </c>
      <c r="E338" s="168">
        <v>0.53680555555555554</v>
      </c>
      <c r="F338" s="169" t="s">
        <v>435</v>
      </c>
      <c r="G338" s="170" t="s">
        <v>334</v>
      </c>
      <c r="H338" s="171">
        <v>0</v>
      </c>
      <c r="I338" s="172" t="s">
        <v>329</v>
      </c>
      <c r="J338" s="172" t="s">
        <v>236</v>
      </c>
      <c r="K338" s="170" t="s">
        <v>260</v>
      </c>
      <c r="L338" s="170" t="s">
        <v>331</v>
      </c>
      <c r="M338" s="170" t="s">
        <v>240</v>
      </c>
      <c r="N338" s="170" t="s">
        <v>239</v>
      </c>
      <c r="O338" s="173" t="s">
        <v>240</v>
      </c>
      <c r="P338" s="170" t="s">
        <v>239</v>
      </c>
      <c r="Q338" s="172" t="s">
        <v>332</v>
      </c>
      <c r="R338" s="174" t="s">
        <v>242</v>
      </c>
      <c r="S338" s="174" t="s">
        <v>295</v>
      </c>
      <c r="T338" s="172" t="s">
        <v>463</v>
      </c>
      <c r="U338" s="175">
        <v>59</v>
      </c>
    </row>
    <row r="339" spans="2:21" s="34" customFormat="1" ht="16.2">
      <c r="B339" s="154">
        <v>4</v>
      </c>
      <c r="C339" s="167">
        <v>45675</v>
      </c>
      <c r="D339" s="145" t="str">
        <f t="shared" si="13"/>
        <v>土</v>
      </c>
      <c r="E339" s="168">
        <v>0.53819444444444442</v>
      </c>
      <c r="F339" s="169" t="s">
        <v>208</v>
      </c>
      <c r="G339" s="170" t="s">
        <v>334</v>
      </c>
      <c r="H339" s="171">
        <v>1.8367210929999999E-2</v>
      </c>
      <c r="I339" s="172" t="s">
        <v>329</v>
      </c>
      <c r="J339" s="172" t="s">
        <v>236</v>
      </c>
      <c r="K339" s="170" t="s">
        <v>260</v>
      </c>
      <c r="L339" s="170" t="s">
        <v>331</v>
      </c>
      <c r="M339" s="170" t="s">
        <v>239</v>
      </c>
      <c r="N339" s="170" t="s">
        <v>239</v>
      </c>
      <c r="O339" s="173" t="s">
        <v>240</v>
      </c>
      <c r="P339" s="170" t="s">
        <v>239</v>
      </c>
      <c r="Q339" s="172" t="s">
        <v>332</v>
      </c>
      <c r="R339" s="174" t="s">
        <v>336</v>
      </c>
      <c r="S339" s="174" t="s">
        <v>343</v>
      </c>
      <c r="T339" s="172"/>
      <c r="U339" s="175">
        <v>67</v>
      </c>
    </row>
    <row r="340" spans="2:21" s="34" customFormat="1" ht="32.4">
      <c r="B340" s="154">
        <v>5</v>
      </c>
      <c r="C340" s="167">
        <v>45675</v>
      </c>
      <c r="D340" s="145" t="str">
        <f t="shared" si="13"/>
        <v>土</v>
      </c>
      <c r="E340" s="168">
        <v>0.59583333333333333</v>
      </c>
      <c r="F340" s="169" t="s">
        <v>208</v>
      </c>
      <c r="G340" s="170" t="s">
        <v>334</v>
      </c>
      <c r="H340" s="171">
        <v>2.098452596E-2</v>
      </c>
      <c r="I340" s="172" t="s">
        <v>329</v>
      </c>
      <c r="J340" s="172" t="s">
        <v>236</v>
      </c>
      <c r="K340" s="170" t="s">
        <v>260</v>
      </c>
      <c r="L340" s="170" t="s">
        <v>238</v>
      </c>
      <c r="M340" s="170" t="s">
        <v>239</v>
      </c>
      <c r="N340" s="170" t="s">
        <v>239</v>
      </c>
      <c r="O340" s="173" t="s">
        <v>240</v>
      </c>
      <c r="P340" s="170" t="s">
        <v>239</v>
      </c>
      <c r="Q340" s="172" t="s">
        <v>335</v>
      </c>
      <c r="R340" s="174" t="s">
        <v>336</v>
      </c>
      <c r="S340" s="174" t="s">
        <v>298</v>
      </c>
      <c r="T340" s="172" t="s">
        <v>464</v>
      </c>
      <c r="U340" s="175">
        <v>14</v>
      </c>
    </row>
    <row r="341" spans="2:21" s="34" customFormat="1" ht="32.4">
      <c r="B341" s="154">
        <v>5</v>
      </c>
      <c r="C341" s="167">
        <v>45675</v>
      </c>
      <c r="D341" s="145" t="str">
        <f t="shared" si="13"/>
        <v>土</v>
      </c>
      <c r="E341" s="168">
        <v>0.59861111111111109</v>
      </c>
      <c r="F341" s="169" t="s">
        <v>435</v>
      </c>
      <c r="G341" s="170" t="s">
        <v>334</v>
      </c>
      <c r="H341" s="171">
        <v>2.9110198270000001E-3</v>
      </c>
      <c r="I341" s="172" t="s">
        <v>329</v>
      </c>
      <c r="J341" s="172" t="s">
        <v>236</v>
      </c>
      <c r="K341" s="170" t="s">
        <v>260</v>
      </c>
      <c r="L341" s="170" t="s">
        <v>331</v>
      </c>
      <c r="M341" s="170" t="s">
        <v>239</v>
      </c>
      <c r="N341" s="170" t="s">
        <v>239</v>
      </c>
      <c r="O341" s="173" t="s">
        <v>240</v>
      </c>
      <c r="P341" s="170" t="s">
        <v>239</v>
      </c>
      <c r="Q341" s="172" t="s">
        <v>332</v>
      </c>
      <c r="R341" s="174" t="s">
        <v>242</v>
      </c>
      <c r="S341" s="174" t="s">
        <v>248</v>
      </c>
      <c r="T341" s="172" t="s">
        <v>465</v>
      </c>
      <c r="U341" s="175">
        <v>26</v>
      </c>
    </row>
    <row r="342" spans="2:21" s="34" customFormat="1" ht="16.2">
      <c r="B342" s="154">
        <v>5</v>
      </c>
      <c r="C342" s="167">
        <v>45675</v>
      </c>
      <c r="D342" s="145" t="str">
        <f t="shared" si="13"/>
        <v>土</v>
      </c>
      <c r="E342" s="168">
        <v>0.61041666666666672</v>
      </c>
      <c r="F342" s="169" t="s">
        <v>208</v>
      </c>
      <c r="G342" s="170" t="s">
        <v>234</v>
      </c>
      <c r="H342" s="171">
        <v>4.2974460530000001E-2</v>
      </c>
      <c r="I342" s="172" t="s">
        <v>329</v>
      </c>
      <c r="J342" s="172" t="s">
        <v>236</v>
      </c>
      <c r="K342" s="170" t="s">
        <v>260</v>
      </c>
      <c r="L342" s="170" t="s">
        <v>331</v>
      </c>
      <c r="M342" s="170" t="s">
        <v>240</v>
      </c>
      <c r="N342" s="170" t="s">
        <v>239</v>
      </c>
      <c r="O342" s="173" t="s">
        <v>240</v>
      </c>
      <c r="P342" s="170" t="s">
        <v>239</v>
      </c>
      <c r="Q342" s="172" t="s">
        <v>332</v>
      </c>
      <c r="R342" s="174" t="s">
        <v>308</v>
      </c>
      <c r="S342" s="174" t="s">
        <v>243</v>
      </c>
      <c r="T342" s="172"/>
      <c r="U342" s="175">
        <v>10</v>
      </c>
    </row>
    <row r="343" spans="2:21" s="34" customFormat="1" ht="16.2">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298</v>
      </c>
      <c r="T343" s="172" t="s">
        <v>362</v>
      </c>
      <c r="U343" s="175">
        <v>1</v>
      </c>
    </row>
    <row r="344" spans="2:21" s="34" customFormat="1" ht="32.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2">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308</v>
      </c>
      <c r="S345" s="174" t="s">
        <v>243</v>
      </c>
      <c r="T345" s="172"/>
      <c r="U345" s="175">
        <v>19</v>
      </c>
    </row>
    <row r="346" spans="2:21" s="34" customFormat="1" ht="32.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308</v>
      </c>
      <c r="S346" s="174" t="s">
        <v>243</v>
      </c>
      <c r="T346" s="172" t="s">
        <v>359</v>
      </c>
      <c r="U346" s="175">
        <v>64</v>
      </c>
    </row>
    <row r="347" spans="2:21" s="34" customFormat="1" ht="16.2">
      <c r="B347" s="154">
        <v>6</v>
      </c>
      <c r="C347" s="167">
        <v>45675</v>
      </c>
      <c r="D347" s="145" t="str">
        <f t="shared" si="14"/>
        <v>土</v>
      </c>
      <c r="E347" s="168">
        <v>0.63611111111111107</v>
      </c>
      <c r="F347" s="169" t="s">
        <v>435</v>
      </c>
      <c r="G347" s="170" t="s">
        <v>234</v>
      </c>
      <c r="H347" s="171">
        <v>7.6974778219999998E-2</v>
      </c>
      <c r="I347" s="172" t="s">
        <v>329</v>
      </c>
      <c r="J347" s="172" t="s">
        <v>236</v>
      </c>
      <c r="K347" s="170" t="s">
        <v>260</v>
      </c>
      <c r="L347" s="170" t="s">
        <v>331</v>
      </c>
      <c r="M347" s="170" t="s">
        <v>240</v>
      </c>
      <c r="N347" s="170" t="s">
        <v>239</v>
      </c>
      <c r="O347" s="173" t="s">
        <v>240</v>
      </c>
      <c r="P347" s="170" t="s">
        <v>239</v>
      </c>
      <c r="Q347" s="172" t="s">
        <v>332</v>
      </c>
      <c r="R347" s="174" t="s">
        <v>308</v>
      </c>
      <c r="S347" s="174" t="s">
        <v>243</v>
      </c>
      <c r="T347" s="172"/>
      <c r="U347" s="175">
        <v>12</v>
      </c>
    </row>
    <row r="348" spans="2:21" s="34" customFormat="1" ht="16.2">
      <c r="B348" s="154">
        <v>1</v>
      </c>
      <c r="C348" s="167">
        <v>45677</v>
      </c>
      <c r="D348" s="145" t="str">
        <f t="shared" si="14"/>
        <v>月</v>
      </c>
      <c r="E348" s="168">
        <v>0.46458333333333335</v>
      </c>
      <c r="F348" s="169" t="s">
        <v>435</v>
      </c>
      <c r="G348" s="170" t="s">
        <v>334</v>
      </c>
      <c r="H348" s="171">
        <v>3.05030365E-2</v>
      </c>
      <c r="I348" s="172" t="s">
        <v>329</v>
      </c>
      <c r="J348" s="172" t="s">
        <v>236</v>
      </c>
      <c r="K348" s="170" t="s">
        <v>260</v>
      </c>
      <c r="L348" s="170" t="s">
        <v>238</v>
      </c>
      <c r="M348" s="170" t="s">
        <v>239</v>
      </c>
      <c r="N348" s="170" t="s">
        <v>239</v>
      </c>
      <c r="O348" s="173" t="s">
        <v>240</v>
      </c>
      <c r="P348" s="170" t="s">
        <v>239</v>
      </c>
      <c r="Q348" s="172" t="s">
        <v>335</v>
      </c>
      <c r="R348" s="174" t="s">
        <v>336</v>
      </c>
      <c r="S348" s="174" t="s">
        <v>298</v>
      </c>
      <c r="T348" s="172" t="s">
        <v>355</v>
      </c>
      <c r="U348" s="175">
        <v>14</v>
      </c>
    </row>
    <row r="349" spans="2:21" s="34" customFormat="1" ht="16.2">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308</v>
      </c>
      <c r="S349" s="174" t="s">
        <v>243</v>
      </c>
      <c r="T349" s="172"/>
      <c r="U349" s="175">
        <v>17</v>
      </c>
    </row>
    <row r="350" spans="2:21" s="34" customFormat="1" ht="32.4">
      <c r="B350" s="154">
        <v>1</v>
      </c>
      <c r="C350" s="167">
        <v>45677</v>
      </c>
      <c r="D350" s="145" t="str">
        <f t="shared" si="14"/>
        <v>月</v>
      </c>
      <c r="E350" s="168">
        <v>0.46458333333333335</v>
      </c>
      <c r="F350" s="169" t="s">
        <v>208</v>
      </c>
      <c r="G350" s="170" t="s">
        <v>334</v>
      </c>
      <c r="H350" s="171">
        <v>7.486141862E-3</v>
      </c>
      <c r="I350" s="172" t="s">
        <v>329</v>
      </c>
      <c r="J350" s="172" t="s">
        <v>236</v>
      </c>
      <c r="K350" s="170" t="s">
        <v>260</v>
      </c>
      <c r="L350" s="170" t="s">
        <v>331</v>
      </c>
      <c r="M350" s="170" t="s">
        <v>240</v>
      </c>
      <c r="N350" s="170" t="s">
        <v>239</v>
      </c>
      <c r="O350" s="173" t="s">
        <v>240</v>
      </c>
      <c r="P350" s="170" t="s">
        <v>239</v>
      </c>
      <c r="Q350" s="172" t="s">
        <v>332</v>
      </c>
      <c r="R350" s="174" t="s">
        <v>336</v>
      </c>
      <c r="S350" s="174" t="s">
        <v>248</v>
      </c>
      <c r="T350" s="172" t="s">
        <v>466</v>
      </c>
      <c r="U350" s="175">
        <v>18</v>
      </c>
    </row>
    <row r="351" spans="2:21" s="34" customFormat="1" ht="16.2">
      <c r="B351" s="154">
        <v>1</v>
      </c>
      <c r="C351" s="167">
        <v>45677</v>
      </c>
      <c r="D351" s="145" t="str">
        <f t="shared" si="14"/>
        <v>月</v>
      </c>
      <c r="E351" s="168">
        <v>0.47638888888888886</v>
      </c>
      <c r="F351" s="169" t="s">
        <v>435</v>
      </c>
      <c r="G351" s="170" t="s">
        <v>234</v>
      </c>
      <c r="H351" s="171">
        <v>4.7669899000000002E-2</v>
      </c>
      <c r="I351" s="172" t="s">
        <v>329</v>
      </c>
      <c r="J351" s="172" t="s">
        <v>236</v>
      </c>
      <c r="K351" s="170" t="s">
        <v>260</v>
      </c>
      <c r="L351" s="170" t="s">
        <v>331</v>
      </c>
      <c r="M351" s="170" t="s">
        <v>240</v>
      </c>
      <c r="N351" s="170" t="s">
        <v>239</v>
      </c>
      <c r="O351" s="173" t="s">
        <v>240</v>
      </c>
      <c r="P351" s="170" t="s">
        <v>239</v>
      </c>
      <c r="Q351" s="172" t="s">
        <v>332</v>
      </c>
      <c r="R351" s="174" t="s">
        <v>308</v>
      </c>
      <c r="S351" s="174" t="s">
        <v>243</v>
      </c>
      <c r="T351" s="172"/>
      <c r="U351" s="175">
        <v>8</v>
      </c>
    </row>
    <row r="352" spans="2:21" s="34" customFormat="1" ht="16.2">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308</v>
      </c>
      <c r="S352" s="174" t="s">
        <v>243</v>
      </c>
      <c r="T352" s="172"/>
      <c r="U352" s="175">
        <v>11</v>
      </c>
    </row>
    <row r="353" spans="2:21" s="34" customFormat="1" ht="32.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308</v>
      </c>
      <c r="S353" s="174" t="s">
        <v>243</v>
      </c>
      <c r="T353" s="172" t="s">
        <v>359</v>
      </c>
      <c r="U353" s="175">
        <v>64</v>
      </c>
    </row>
    <row r="354" spans="2:21" s="34" customFormat="1" ht="32.4">
      <c r="B354" s="154">
        <v>3</v>
      </c>
      <c r="C354" s="167">
        <v>45677</v>
      </c>
      <c r="D354" s="145" t="str">
        <f t="shared" si="14"/>
        <v>月</v>
      </c>
      <c r="E354" s="168">
        <v>0.5083333333333333</v>
      </c>
      <c r="F354" s="169" t="s">
        <v>435</v>
      </c>
      <c r="G354" s="170" t="s">
        <v>334</v>
      </c>
      <c r="H354" s="171">
        <v>4.8800420999999997E-2</v>
      </c>
      <c r="I354" s="172" t="s">
        <v>329</v>
      </c>
      <c r="J354" s="172" t="s">
        <v>236</v>
      </c>
      <c r="K354" s="170" t="s">
        <v>260</v>
      </c>
      <c r="L354" s="170" t="s">
        <v>331</v>
      </c>
      <c r="M354" s="170" t="s">
        <v>239</v>
      </c>
      <c r="N354" s="170" t="s">
        <v>239</v>
      </c>
      <c r="O354" s="173" t="s">
        <v>240</v>
      </c>
      <c r="P354" s="170" t="s">
        <v>239</v>
      </c>
      <c r="Q354" s="172" t="s">
        <v>332</v>
      </c>
      <c r="R354" s="174" t="s">
        <v>308</v>
      </c>
      <c r="S354" s="174" t="s">
        <v>248</v>
      </c>
      <c r="T354" s="172" t="s">
        <v>467</v>
      </c>
      <c r="U354" s="175">
        <v>26</v>
      </c>
    </row>
    <row r="355" spans="2:21" s="34" customFormat="1" ht="16.2">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308</v>
      </c>
      <c r="S355" s="174" t="s">
        <v>243</v>
      </c>
      <c r="T355" s="172"/>
      <c r="U355" s="175">
        <v>36</v>
      </c>
    </row>
    <row r="356" spans="2:21" s="34" customFormat="1" ht="16.2">
      <c r="B356" s="154">
        <v>3</v>
      </c>
      <c r="C356" s="167">
        <v>45677</v>
      </c>
      <c r="D356" s="145" t="str">
        <f t="shared" si="14"/>
        <v>月</v>
      </c>
      <c r="E356" s="168">
        <v>0.51597222222222228</v>
      </c>
      <c r="F356" s="169" t="s">
        <v>208</v>
      </c>
      <c r="G356" s="170" t="s">
        <v>334</v>
      </c>
      <c r="H356" s="171">
        <v>5.2863513920000001E-2</v>
      </c>
      <c r="I356" s="172" t="s">
        <v>329</v>
      </c>
      <c r="J356" s="172" t="s">
        <v>236</v>
      </c>
      <c r="K356" s="170" t="s">
        <v>260</v>
      </c>
      <c r="L356" s="170" t="s">
        <v>331</v>
      </c>
      <c r="M356" s="170" t="s">
        <v>240</v>
      </c>
      <c r="N356" s="170" t="s">
        <v>239</v>
      </c>
      <c r="O356" s="173" t="s">
        <v>240</v>
      </c>
      <c r="P356" s="170" t="s">
        <v>239</v>
      </c>
      <c r="Q356" s="172" t="s">
        <v>332</v>
      </c>
      <c r="R356" s="174" t="s">
        <v>308</v>
      </c>
      <c r="S356" s="174" t="s">
        <v>243</v>
      </c>
      <c r="T356" s="172"/>
      <c r="U356" s="175">
        <v>55</v>
      </c>
    </row>
    <row r="357" spans="2:21" s="34" customFormat="1" ht="16.2">
      <c r="B357" s="154">
        <v>3</v>
      </c>
      <c r="C357" s="167">
        <v>45677</v>
      </c>
      <c r="D357" s="145" t="str">
        <f t="shared" si="14"/>
        <v>月</v>
      </c>
      <c r="E357" s="168">
        <v>0.5180555555555556</v>
      </c>
      <c r="F357" s="169" t="s">
        <v>208</v>
      </c>
      <c r="G357" s="170" t="s">
        <v>234</v>
      </c>
      <c r="H357" s="171">
        <v>6.1117294000000003E-2</v>
      </c>
      <c r="I357" s="172" t="s">
        <v>329</v>
      </c>
      <c r="J357" s="172" t="s">
        <v>236</v>
      </c>
      <c r="K357" s="170" t="s">
        <v>260</v>
      </c>
      <c r="L357" s="170" t="s">
        <v>331</v>
      </c>
      <c r="M357" s="170" t="s">
        <v>240</v>
      </c>
      <c r="N357" s="170" t="s">
        <v>239</v>
      </c>
      <c r="O357" s="173" t="s">
        <v>240</v>
      </c>
      <c r="P357" s="170" t="s">
        <v>239</v>
      </c>
      <c r="Q357" s="172" t="s">
        <v>332</v>
      </c>
      <c r="R357" s="174" t="s">
        <v>242</v>
      </c>
      <c r="S357" s="174" t="s">
        <v>295</v>
      </c>
      <c r="T357" s="172" t="s">
        <v>468</v>
      </c>
      <c r="U357" s="175">
        <v>12</v>
      </c>
    </row>
    <row r="358" spans="2:21" s="34" customFormat="1" ht="16.2">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308</v>
      </c>
      <c r="S358" s="174" t="s">
        <v>243</v>
      </c>
      <c r="T358" s="172"/>
      <c r="U358" s="175">
        <v>13</v>
      </c>
    </row>
    <row r="359" spans="2:21" s="34" customFormat="1" ht="16.2">
      <c r="B359" s="154">
        <v>4</v>
      </c>
      <c r="C359" s="167">
        <v>45677</v>
      </c>
      <c r="D359" s="145" t="str">
        <f t="shared" si="14"/>
        <v>月</v>
      </c>
      <c r="E359" s="168">
        <v>0.53680555555555554</v>
      </c>
      <c r="F359" s="169" t="s">
        <v>208</v>
      </c>
      <c r="G359" s="170" t="s">
        <v>334</v>
      </c>
      <c r="H359" s="171">
        <v>6.4659754750000006E-2</v>
      </c>
      <c r="I359" s="172" t="s">
        <v>329</v>
      </c>
      <c r="J359" s="172" t="s">
        <v>236</v>
      </c>
      <c r="K359" s="170" t="s">
        <v>260</v>
      </c>
      <c r="L359" s="170" t="s">
        <v>331</v>
      </c>
      <c r="M359" s="170" t="s">
        <v>240</v>
      </c>
      <c r="N359" s="170" t="s">
        <v>239</v>
      </c>
      <c r="O359" s="173" t="s">
        <v>240</v>
      </c>
      <c r="P359" s="170" t="s">
        <v>239</v>
      </c>
      <c r="Q359" s="172" t="s">
        <v>332</v>
      </c>
      <c r="R359" s="174" t="s">
        <v>308</v>
      </c>
      <c r="S359" s="174" t="s">
        <v>243</v>
      </c>
      <c r="T359" s="172"/>
      <c r="U359" s="175">
        <v>55</v>
      </c>
    </row>
    <row r="360" spans="2:21" s="34" customFormat="1" ht="16.2">
      <c r="B360" s="154">
        <v>5</v>
      </c>
      <c r="C360" s="167">
        <v>45677</v>
      </c>
      <c r="D360" s="145" t="str">
        <f t="shared" si="14"/>
        <v>月</v>
      </c>
      <c r="E360" s="168">
        <v>0.59722222222222221</v>
      </c>
      <c r="F360" s="169" t="s">
        <v>435</v>
      </c>
      <c r="G360" s="170" t="s">
        <v>334</v>
      </c>
      <c r="H360" s="171">
        <v>0</v>
      </c>
      <c r="I360" s="172" t="s">
        <v>329</v>
      </c>
      <c r="J360" s="172" t="s">
        <v>236</v>
      </c>
      <c r="K360" s="170" t="s">
        <v>260</v>
      </c>
      <c r="L360" s="170" t="s">
        <v>331</v>
      </c>
      <c r="M360" s="170" t="s">
        <v>240</v>
      </c>
      <c r="N360" s="170" t="s">
        <v>240</v>
      </c>
      <c r="O360" s="173" t="s">
        <v>240</v>
      </c>
      <c r="P360" s="170" t="s">
        <v>239</v>
      </c>
      <c r="Q360" s="172" t="s">
        <v>332</v>
      </c>
      <c r="R360" s="174" t="s">
        <v>308</v>
      </c>
      <c r="S360" s="174" t="s">
        <v>243</v>
      </c>
      <c r="T360" s="172"/>
      <c r="U360" s="175">
        <v>22</v>
      </c>
    </row>
    <row r="361" spans="2:21" s="34" customFormat="1" ht="16.2">
      <c r="B361" s="154">
        <v>5</v>
      </c>
      <c r="C361" s="167">
        <v>45677</v>
      </c>
      <c r="D361" s="145" t="str">
        <f t="shared" si="14"/>
        <v>月</v>
      </c>
      <c r="E361" s="168">
        <v>0.59861111111111109</v>
      </c>
      <c r="F361" s="169" t="s">
        <v>435</v>
      </c>
      <c r="G361" s="170" t="s">
        <v>334</v>
      </c>
      <c r="H361" s="171">
        <v>5.265523028E-2</v>
      </c>
      <c r="I361" s="172" t="s">
        <v>329</v>
      </c>
      <c r="J361" s="172" t="s">
        <v>236</v>
      </c>
      <c r="K361" s="170" t="s">
        <v>260</v>
      </c>
      <c r="L361" s="170" t="s">
        <v>331</v>
      </c>
      <c r="M361" s="170" t="s">
        <v>240</v>
      </c>
      <c r="N361" s="170" t="s">
        <v>240</v>
      </c>
      <c r="O361" s="173" t="s">
        <v>239</v>
      </c>
      <c r="P361" s="170" t="s">
        <v>239</v>
      </c>
      <c r="Q361" s="172" t="s">
        <v>332</v>
      </c>
      <c r="R361" s="174" t="s">
        <v>308</v>
      </c>
      <c r="S361" s="174" t="s">
        <v>243</v>
      </c>
      <c r="T361" s="172"/>
      <c r="U361" s="175">
        <v>27</v>
      </c>
    </row>
    <row r="362" spans="2:21" s="34" customFormat="1" ht="32.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248</v>
      </c>
      <c r="T362" s="172" t="s">
        <v>469</v>
      </c>
      <c r="U362" s="175">
        <v>28</v>
      </c>
    </row>
    <row r="363" spans="2:21" s="34" customFormat="1" ht="16.2">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308</v>
      </c>
      <c r="S363" s="174" t="s">
        <v>243</v>
      </c>
      <c r="T363" s="172"/>
      <c r="U363" s="175">
        <v>30</v>
      </c>
    </row>
    <row r="364" spans="2:21" s="34" customFormat="1" ht="16.2">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308</v>
      </c>
      <c r="S364" s="174" t="s">
        <v>243</v>
      </c>
      <c r="T364" s="172"/>
      <c r="U364" s="175">
        <v>36</v>
      </c>
    </row>
    <row r="365" spans="2:21" s="34" customFormat="1" ht="32.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308</v>
      </c>
      <c r="S365" s="174" t="s">
        <v>243</v>
      </c>
      <c r="T365" s="172" t="s">
        <v>359</v>
      </c>
      <c r="U365" s="175">
        <v>64</v>
      </c>
    </row>
    <row r="366" spans="2:21" s="34" customFormat="1" ht="16.2">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308</v>
      </c>
      <c r="S366" s="174" t="s">
        <v>243</v>
      </c>
      <c r="T366" s="172"/>
      <c r="U366" s="175">
        <v>13</v>
      </c>
    </row>
    <row r="367" spans="2:21" s="34" customFormat="1" ht="16.2">
      <c r="B367" s="154">
        <v>6</v>
      </c>
      <c r="C367" s="167">
        <v>45677</v>
      </c>
      <c r="D367" s="145" t="str">
        <f t="shared" si="14"/>
        <v>月</v>
      </c>
      <c r="E367" s="168">
        <v>0.62361111111111112</v>
      </c>
      <c r="F367" s="169" t="s">
        <v>435</v>
      </c>
      <c r="G367" s="170" t="s">
        <v>334</v>
      </c>
      <c r="H367" s="171">
        <v>7.1293998999999997E-2</v>
      </c>
      <c r="I367" s="172" t="s">
        <v>329</v>
      </c>
      <c r="J367" s="172" t="s">
        <v>236</v>
      </c>
      <c r="K367" s="170" t="s">
        <v>260</v>
      </c>
      <c r="L367" s="170" t="s">
        <v>238</v>
      </c>
      <c r="M367" s="170" t="s">
        <v>239</v>
      </c>
      <c r="N367" s="170" t="s">
        <v>239</v>
      </c>
      <c r="O367" s="173" t="s">
        <v>240</v>
      </c>
      <c r="P367" s="170" t="s">
        <v>239</v>
      </c>
      <c r="Q367" s="172" t="s">
        <v>335</v>
      </c>
      <c r="R367" s="174" t="s">
        <v>336</v>
      </c>
      <c r="S367" s="174" t="s">
        <v>298</v>
      </c>
      <c r="T367" s="172" t="s">
        <v>355</v>
      </c>
      <c r="U367" s="175">
        <v>14</v>
      </c>
    </row>
    <row r="368" spans="2:21" s="34" customFormat="1" ht="16.2">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308</v>
      </c>
      <c r="S368" s="174" t="s">
        <v>243</v>
      </c>
      <c r="T368" s="172"/>
      <c r="U368" s="175">
        <v>15</v>
      </c>
    </row>
    <row r="369" spans="2:38" s="34" customFormat="1" ht="16.2">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308</v>
      </c>
      <c r="S369" s="174" t="s">
        <v>243</v>
      </c>
      <c r="T369" s="172"/>
      <c r="U369" s="175">
        <v>19</v>
      </c>
    </row>
    <row r="370" spans="2:38" s="34" customFormat="1" ht="16.2">
      <c r="B370" s="154">
        <v>6</v>
      </c>
      <c r="C370" s="167">
        <v>45677</v>
      </c>
      <c r="D370" s="145" t="str">
        <f t="shared" si="14"/>
        <v>月</v>
      </c>
      <c r="E370" s="168">
        <v>0.625</v>
      </c>
      <c r="F370" s="169" t="s">
        <v>208</v>
      </c>
      <c r="G370" s="170" t="s">
        <v>334</v>
      </c>
      <c r="H370" s="171">
        <v>6.7730697219999997E-2</v>
      </c>
      <c r="I370" s="172" t="s">
        <v>329</v>
      </c>
      <c r="J370" s="172" t="s">
        <v>236</v>
      </c>
      <c r="K370" s="170" t="s">
        <v>260</v>
      </c>
      <c r="L370" s="170" t="s">
        <v>331</v>
      </c>
      <c r="M370" s="170" t="s">
        <v>240</v>
      </c>
      <c r="N370" s="170" t="s">
        <v>240</v>
      </c>
      <c r="O370" s="173" t="s">
        <v>240</v>
      </c>
      <c r="P370" s="170" t="s">
        <v>239</v>
      </c>
      <c r="Q370" s="172" t="s">
        <v>332</v>
      </c>
      <c r="R370" s="174" t="s">
        <v>308</v>
      </c>
      <c r="S370" s="174" t="s">
        <v>243</v>
      </c>
      <c r="T370" s="172"/>
      <c r="U370" s="175">
        <v>22</v>
      </c>
    </row>
    <row r="371" spans="2:38" s="34" customFormat="1" ht="32.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298</v>
      </c>
      <c r="T371" s="172" t="s">
        <v>470</v>
      </c>
      <c r="U371" s="175">
        <v>44</v>
      </c>
    </row>
    <row r="372" spans="2:38" s="34" customFormat="1" ht="32.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298</v>
      </c>
      <c r="T372" s="172" t="s">
        <v>470</v>
      </c>
      <c r="U372" s="175">
        <v>52</v>
      </c>
    </row>
    <row r="373" spans="2:38" s="34" customFormat="1" ht="32.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2">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299</v>
      </c>
      <c r="T374" s="172" t="s">
        <v>392</v>
      </c>
      <c r="U374" s="175">
        <v>52</v>
      </c>
      <c r="AL374" s="34" t="s">
        <v>190</v>
      </c>
    </row>
    <row r="375" spans="2:38" s="34" customFormat="1" ht="16.2">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2">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9" zoomScale="75" zoomScaleNormal="75" zoomScalePageLayoutView="85" workbookViewId="0">
      <selection activeCell="I4" sqref="I4"/>
    </sheetView>
  </sheetViews>
  <sheetFormatPr defaultColWidth="8.59765625" defaultRowHeight="15"/>
  <cols>
    <col min="1" max="1" width="3.5" style="110" customWidth="1"/>
    <col min="2" max="2" width="6.19921875" style="110" customWidth="1"/>
    <col min="3" max="3" width="38" style="110" customWidth="1"/>
    <col min="4" max="4" width="15.5" style="110" customWidth="1"/>
    <col min="5" max="5" width="10.8984375" style="110" customWidth="1"/>
    <col min="6" max="6" width="8.5" style="110" customWidth="1"/>
    <col min="7" max="8" width="52.69921875" style="110" customWidth="1"/>
    <col min="9" max="9" width="13.5" style="110" customWidth="1"/>
    <col min="10" max="10" width="4.8984375" style="110" customWidth="1"/>
    <col min="11" max="11" width="3.09765625" style="110" customWidth="1"/>
    <col min="12" max="16384" width="8.59765625" style="110"/>
  </cols>
  <sheetData>
    <row r="2" spans="1:12" ht="16.2" hidden="1">
      <c r="B2" s="234" t="s">
        <v>1</v>
      </c>
      <c r="C2" s="234" t="s">
        <v>2</v>
      </c>
      <c r="D2" s="234"/>
      <c r="E2" s="234" t="s">
        <v>3</v>
      </c>
      <c r="F2" s="3"/>
    </row>
    <row r="3" spans="1:12" ht="16.2" hidden="1">
      <c r="B3" s="234"/>
      <c r="C3" s="234"/>
      <c r="D3" s="234"/>
      <c r="E3" s="234"/>
      <c r="F3" s="3"/>
    </row>
    <row r="4" spans="1:12" ht="16.2" hidden="1">
      <c r="B4" s="234" t="str">
        <f>走行データ一覧!G4&amp;""</f>
        <v/>
      </c>
      <c r="C4" s="234" t="str">
        <f>走行データ一覧!H4&amp;""</f>
        <v>宮城県</v>
      </c>
      <c r="D4" s="234"/>
      <c r="E4" s="234" t="str">
        <f>走行データ一覧!I4&amp;""</f>
        <v>仙台市</v>
      </c>
      <c r="F4" s="3"/>
    </row>
    <row r="5" spans="1:12" s="235" customFormat="1" ht="16.2">
      <c r="A5" s="110"/>
      <c r="B5" s="47"/>
      <c r="L5" s="110"/>
    </row>
    <row r="6" spans="1:12" ht="16.2">
      <c r="B6" s="34"/>
    </row>
    <row r="18" spans="1:11" s="235" customFormat="1" ht="16.2">
      <c r="A18" s="240"/>
      <c r="B18" s="237"/>
      <c r="C18" s="237"/>
      <c r="D18" s="237"/>
      <c r="G18" s="259"/>
      <c r="H18" s="260"/>
      <c r="I18" s="260"/>
      <c r="J18" s="260"/>
    </row>
    <row r="19" spans="1:11" s="235" customFormat="1" ht="16.2">
      <c r="A19" s="240"/>
      <c r="B19" s="238"/>
      <c r="C19" s="238"/>
      <c r="D19" s="238"/>
      <c r="E19" s="263"/>
      <c r="G19" s="259"/>
      <c r="H19" s="264"/>
      <c r="I19" s="264"/>
      <c r="J19" s="260"/>
    </row>
    <row r="20" spans="1:11" s="235" customFormat="1" ht="16.2">
      <c r="A20" s="240"/>
      <c r="B20" s="261" t="s">
        <v>270</v>
      </c>
      <c r="C20" s="262"/>
      <c r="D20" s="262"/>
      <c r="E20" s="263"/>
      <c r="G20" s="259"/>
      <c r="H20" s="264"/>
      <c r="I20" s="264"/>
      <c r="J20" s="260"/>
    </row>
    <row r="21" spans="1:11" s="235" customFormat="1" ht="16.2">
      <c r="A21" s="240"/>
      <c r="B21" s="265" t="s">
        <v>271</v>
      </c>
      <c r="C21" s="266" t="s">
        <v>272</v>
      </c>
      <c r="D21" s="274" t="s">
        <v>273</v>
      </c>
      <c r="E21" s="274" t="s">
        <v>274</v>
      </c>
      <c r="F21" s="267" t="s">
        <v>275</v>
      </c>
      <c r="G21" s="299" t="s">
        <v>276</v>
      </c>
      <c r="H21" s="299" t="s">
        <v>277</v>
      </c>
      <c r="I21" s="299" t="s">
        <v>278</v>
      </c>
      <c r="J21" s="257" t="s">
        <v>190</v>
      </c>
      <c r="K21" s="110"/>
    </row>
    <row r="22" spans="1:11" s="235" customFormat="1" ht="16.2">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190</v>
      </c>
      <c r="K22" s="110"/>
    </row>
    <row r="23" spans="1:11" s="235" customFormat="1" ht="16.2">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190</v>
      </c>
      <c r="K23" s="110"/>
    </row>
    <row r="24" spans="1:11" s="235" customFormat="1" ht="16.2">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190</v>
      </c>
      <c r="K24" s="110"/>
    </row>
    <row r="25" spans="1:11" s="235" customFormat="1" ht="162">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472</v>
      </c>
      <c r="H25" s="303" t="s">
        <v>473</v>
      </c>
      <c r="I25" s="303" t="s">
        <v>474</v>
      </c>
      <c r="J25" s="257" t="s">
        <v>190</v>
      </c>
      <c r="K25" s="110"/>
    </row>
    <row r="26" spans="1:11" s="235" customFormat="1" ht="16.2">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190</v>
      </c>
      <c r="K26" s="110"/>
    </row>
    <row r="27" spans="1:11" s="235" customFormat="1" ht="16.2">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190</v>
      </c>
      <c r="K27" s="110"/>
    </row>
    <row r="28" spans="1:11" s="235" customFormat="1" ht="16.2">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190</v>
      </c>
      <c r="K28" s="110"/>
    </row>
    <row r="29" spans="1:11" s="235" customFormat="1" ht="16.2">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190</v>
      </c>
      <c r="K29" s="110"/>
    </row>
    <row r="30" spans="1:11" s="235" customFormat="1" ht="16.2">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190</v>
      </c>
      <c r="K30" s="110"/>
    </row>
    <row r="31" spans="1:11" s="235" customFormat="1" ht="16.2">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190</v>
      </c>
      <c r="K31" s="110"/>
    </row>
    <row r="32" spans="1:11" s="235" customFormat="1" ht="16.2">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190</v>
      </c>
      <c r="K32" s="110"/>
    </row>
    <row r="33" spans="1:11" s="235" customFormat="1" ht="16.2">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190</v>
      </c>
      <c r="K33" s="110"/>
    </row>
    <row r="34" spans="1:11" s="235" customFormat="1" ht="16.2">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190</v>
      </c>
      <c r="K34" s="110"/>
    </row>
    <row r="35" spans="1:11" s="235" customFormat="1" ht="16.2">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190</v>
      </c>
      <c r="K35" s="110"/>
    </row>
    <row r="36" spans="1:11" s="235" customFormat="1" ht="16.2">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190</v>
      </c>
      <c r="K36" s="110"/>
    </row>
    <row r="37" spans="1:11" s="235" customFormat="1" ht="16.2">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190</v>
      </c>
      <c r="K37" s="110"/>
    </row>
    <row r="38" spans="1:11" s="235" customFormat="1" ht="16.2">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190</v>
      </c>
      <c r="K38" s="110"/>
    </row>
    <row r="39" spans="1:11" s="235" customFormat="1" ht="16.2">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190</v>
      </c>
      <c r="K39" s="110"/>
    </row>
    <row r="40" spans="1:11" s="235" customFormat="1" ht="16.2">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190</v>
      </c>
      <c r="K40" s="110"/>
    </row>
    <row r="41" spans="1:11" s="235" customFormat="1" ht="16.2">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190</v>
      </c>
      <c r="K41" s="110"/>
    </row>
    <row r="42" spans="1:11" s="235" customFormat="1" ht="16.2">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190</v>
      </c>
      <c r="K42" s="110"/>
    </row>
    <row r="43" spans="1:11" s="235" customFormat="1" ht="16.2">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190</v>
      </c>
      <c r="K43" s="110"/>
    </row>
    <row r="44" spans="1:11" s="235" customFormat="1" ht="16.2">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190</v>
      </c>
      <c r="K44" s="110"/>
    </row>
    <row r="45" spans="1:11" s="235" customFormat="1" ht="16.2">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190</v>
      </c>
      <c r="K45" s="110"/>
    </row>
    <row r="46" spans="1:11" s="235" customFormat="1" ht="16.2">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190</v>
      </c>
      <c r="K46" s="110"/>
    </row>
    <row r="47" spans="1:11" s="235" customFormat="1" ht="16.2">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190</v>
      </c>
      <c r="K47" s="110"/>
    </row>
    <row r="48" spans="1:11" s="235" customFormat="1" ht="16.2">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190</v>
      </c>
      <c r="K48" s="110"/>
    </row>
    <row r="49" spans="1:11" s="235" customFormat="1" ht="16.2">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190</v>
      </c>
      <c r="K49" s="110"/>
    </row>
    <row r="50" spans="1:11" s="235" customFormat="1" ht="16.2">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190</v>
      </c>
      <c r="K50" s="110"/>
    </row>
    <row r="51" spans="1:11" s="235" customFormat="1" ht="16.2">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190</v>
      </c>
      <c r="K51" s="110"/>
    </row>
    <row r="52" spans="1:11" s="235" customFormat="1" ht="16.2">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190</v>
      </c>
      <c r="K52" s="110"/>
    </row>
    <row r="53" spans="1:11" s="235" customFormat="1" ht="16.2">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190</v>
      </c>
      <c r="K53" s="110"/>
    </row>
    <row r="54" spans="1:11" s="235" customFormat="1" ht="16.2">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190</v>
      </c>
      <c r="K54" s="110"/>
    </row>
    <row r="55" spans="1:11" s="235" customFormat="1" ht="16.2">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190</v>
      </c>
      <c r="K55" s="110"/>
    </row>
    <row r="56" spans="1:11" s="235" customFormat="1" ht="16.2">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190</v>
      </c>
      <c r="K56" s="110"/>
    </row>
    <row r="57" spans="1:11" s="235" customFormat="1" ht="16.2">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190</v>
      </c>
      <c r="K57" s="110"/>
    </row>
    <row r="58" spans="1:11" s="235" customFormat="1" ht="16.2">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190</v>
      </c>
      <c r="K58" s="110"/>
    </row>
    <row r="59" spans="1:11" s="235" customFormat="1" ht="16.2">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190</v>
      </c>
      <c r="K59" s="110"/>
    </row>
    <row r="60" spans="1:11" s="235" customFormat="1" ht="16.2">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190</v>
      </c>
      <c r="K60" s="110"/>
    </row>
    <row r="61" spans="1:11" s="235" customFormat="1" ht="16.2">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190</v>
      </c>
      <c r="K61" s="110"/>
    </row>
    <row r="62" spans="1:11" s="235" customFormat="1" ht="16.2">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190</v>
      </c>
      <c r="K62" s="110"/>
    </row>
    <row r="63" spans="1:11" s="235" customFormat="1" ht="16.2">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190</v>
      </c>
      <c r="K63" s="110"/>
    </row>
    <row r="64" spans="1:11" s="235" customFormat="1" ht="16.2">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190</v>
      </c>
      <c r="K64" s="110"/>
    </row>
    <row r="65" spans="1:12" s="235" customFormat="1" ht="16.2">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190</v>
      </c>
      <c r="K65" s="110"/>
    </row>
    <row r="66" spans="1:12" s="235" customFormat="1" ht="16.2">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190</v>
      </c>
      <c r="L66" s="110"/>
    </row>
    <row r="67" spans="1:12" s="235" customFormat="1" ht="16.2">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190</v>
      </c>
      <c r="L67" s="110"/>
    </row>
    <row r="68" spans="1:12" s="235" customFormat="1" ht="16.2">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190</v>
      </c>
      <c r="K68" s="110"/>
      <c r="L68" s="110"/>
    </row>
    <row r="69" spans="1:12" s="235" customFormat="1" ht="16.2">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190</v>
      </c>
      <c r="K69" s="110"/>
      <c r="L69" s="110"/>
    </row>
    <row r="70" spans="1:12" s="235" customFormat="1" ht="16.2">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190</v>
      </c>
      <c r="K70" s="110"/>
      <c r="L70" s="110"/>
    </row>
    <row r="71" spans="1:12" s="235" customFormat="1" ht="16.2">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190</v>
      </c>
      <c r="K71" s="110"/>
      <c r="L71" s="110"/>
    </row>
    <row r="72" spans="1:12" s="235" customFormat="1" ht="16.2">
      <c r="B72" s="257" t="s">
        <v>190</v>
      </c>
      <c r="C72" s="257" t="s">
        <v>190</v>
      </c>
      <c r="D72" s="257" t="s">
        <v>190</v>
      </c>
      <c r="E72" s="257" t="s">
        <v>190</v>
      </c>
      <c r="F72" s="257" t="s">
        <v>190</v>
      </c>
      <c r="G72" s="257" t="s">
        <v>190</v>
      </c>
      <c r="H72" s="257" t="s">
        <v>190</v>
      </c>
      <c r="I72" s="257" t="s">
        <v>190</v>
      </c>
      <c r="J72" s="110"/>
      <c r="K72" s="110"/>
      <c r="L72" s="110"/>
    </row>
    <row r="73" spans="1:12" s="235" customFormat="1" ht="16.2">
      <c r="G73" s="110"/>
      <c r="H73" s="110"/>
      <c r="I73" s="110"/>
      <c r="J73" s="110"/>
      <c r="K73" s="110"/>
      <c r="L73" s="110"/>
    </row>
    <row r="74" spans="1:12" s="235" customFormat="1" ht="16.2">
      <c r="A74" s="110"/>
      <c r="B74" s="236" t="s">
        <v>475</v>
      </c>
      <c r="C74" s="237"/>
      <c r="D74" s="237"/>
      <c r="E74" s="237"/>
      <c r="F74" s="237"/>
      <c r="G74" s="237"/>
      <c r="H74" s="238"/>
      <c r="I74" s="238"/>
      <c r="L74" s="110"/>
    </row>
    <row r="75" spans="1:12" s="235" customFormat="1" ht="16.2">
      <c r="B75" s="237" t="s">
        <v>280</v>
      </c>
      <c r="C75" s="237"/>
      <c r="D75" s="237"/>
      <c r="E75" s="237"/>
      <c r="F75" s="237"/>
      <c r="G75" s="237"/>
    </row>
    <row r="76" spans="1:12" s="235" customFormat="1" ht="16.2">
      <c r="A76" s="240"/>
      <c r="B76" s="241" t="s">
        <v>274</v>
      </c>
      <c r="C76" s="242"/>
      <c r="D76" s="243" t="s">
        <v>275</v>
      </c>
      <c r="E76" s="244" t="s">
        <v>281</v>
      </c>
      <c r="F76" s="237"/>
      <c r="G76" s="75" t="s">
        <v>224</v>
      </c>
      <c r="H76" s="77"/>
      <c r="J76" s="245"/>
    </row>
    <row r="77" spans="1:12" s="235" customFormat="1" ht="18" customHeight="1">
      <c r="A77" s="240"/>
      <c r="B77" s="361" t="s">
        <v>282</v>
      </c>
      <c r="C77" s="362"/>
      <c r="D77" s="246">
        <f>COUNTIFS(手動介入記入例!$G$13:$G$108,"L4想定区間内",手動介入記入例!$K$13:$K$108,$B77)</f>
        <v>13</v>
      </c>
      <c r="E77" s="247">
        <f t="shared" ref="E77:E85" si="0">$D77/$D$85</f>
        <v>0.52</v>
      </c>
      <c r="F77" s="237"/>
      <c r="G77" s="80"/>
      <c r="H77" s="82"/>
      <c r="J77" s="245"/>
    </row>
    <row r="78" spans="1:12" s="235" customFormat="1" ht="18" customHeight="1">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c r="A79" s="240"/>
      <c r="B79" s="365" t="s">
        <v>284</v>
      </c>
      <c r="C79" s="366"/>
      <c r="D79" s="246">
        <f>COUNTIFS(手動介入記入例!$G$13:$G$108,"L4想定区間内",手動介入記入例!$K$13:$K$108,$B79)</f>
        <v>0</v>
      </c>
      <c r="E79" s="249">
        <f t="shared" si="0"/>
        <v>0</v>
      </c>
      <c r="F79" s="237"/>
      <c r="G79" s="80" t="s">
        <v>285</v>
      </c>
      <c r="H79" s="82"/>
      <c r="J79" s="245"/>
    </row>
    <row r="80" spans="1:12" s="235" customFormat="1" ht="18" customHeight="1">
      <c r="A80" s="240"/>
      <c r="B80" s="365" t="s">
        <v>286</v>
      </c>
      <c r="C80" s="366"/>
      <c r="D80" s="246">
        <f>COUNTIFS(手動介入記入例!$G$13:$G$108,"L4想定区間内",手動介入記入例!$K$13:$K$108,$B80)</f>
        <v>0</v>
      </c>
      <c r="E80" s="249">
        <f t="shared" si="0"/>
        <v>0</v>
      </c>
      <c r="F80" s="237"/>
      <c r="G80" s="80" t="s">
        <v>246</v>
      </c>
      <c r="H80" s="82"/>
      <c r="J80" s="245"/>
    </row>
    <row r="81" spans="1:11" s="235" customFormat="1" ht="18" customHeight="1">
      <c r="A81" s="240"/>
      <c r="B81" s="365" t="s">
        <v>287</v>
      </c>
      <c r="C81" s="366"/>
      <c r="D81" s="246">
        <f>COUNTIFS(手動介入記入例!$G$13:$G$108,"L4想定区間内",手動介入記入例!$K$13:$K$108,$B81)</f>
        <v>0</v>
      </c>
      <c r="E81" s="249">
        <f t="shared" si="0"/>
        <v>0</v>
      </c>
      <c r="F81" s="237"/>
      <c r="G81" s="80" t="s">
        <v>247</v>
      </c>
      <c r="H81" s="82"/>
      <c r="J81" s="245"/>
    </row>
    <row r="82" spans="1:11" s="235" customFormat="1" ht="18" customHeight="1">
      <c r="A82" s="240"/>
      <c r="B82" s="365" t="s">
        <v>288</v>
      </c>
      <c r="C82" s="366"/>
      <c r="D82" s="246">
        <f>COUNTIFS(手動介入記入例!$G$13:$G$108,"L4想定区間内",手動介入記入例!$K$13:$K$108,$B82)</f>
        <v>0</v>
      </c>
      <c r="E82" s="249">
        <f t="shared" si="0"/>
        <v>0</v>
      </c>
      <c r="F82" s="237"/>
      <c r="G82" s="80"/>
      <c r="H82" s="82"/>
      <c r="J82" s="245"/>
    </row>
    <row r="83" spans="1:11" s="235" customFormat="1" ht="18" customHeight="1">
      <c r="A83" s="240"/>
      <c r="B83" s="365" t="s">
        <v>289</v>
      </c>
      <c r="C83" s="366"/>
      <c r="D83" s="246">
        <f>COUNTIFS(手動介入記入例!$G$13:$G$108,"L4想定区間内",手動介入記入例!$K$13:$K$108,$B83)</f>
        <v>0</v>
      </c>
      <c r="E83" s="249">
        <f t="shared" si="0"/>
        <v>0</v>
      </c>
      <c r="F83" s="237"/>
      <c r="G83" s="80"/>
      <c r="H83" s="82"/>
      <c r="J83" s="245"/>
    </row>
    <row r="84" spans="1:11" s="235" customFormat="1" ht="18" customHeight="1">
      <c r="A84" s="240"/>
      <c r="B84" s="371" t="s">
        <v>290</v>
      </c>
      <c r="C84" s="372"/>
      <c r="D84" s="246">
        <f>COUNTIFS(手動介入記入例!$G$13:$G$108,"L4想定区間内",手動介入記入例!$K$13:$K$108,$B84)</f>
        <v>0</v>
      </c>
      <c r="E84" s="251">
        <f t="shared" si="0"/>
        <v>0</v>
      </c>
      <c r="F84" s="237"/>
      <c r="G84" s="80"/>
      <c r="H84" s="82"/>
      <c r="J84" s="245"/>
    </row>
    <row r="85" spans="1:11" s="235" customFormat="1" ht="16.2">
      <c r="A85" s="240"/>
      <c r="B85" s="367" t="s">
        <v>291</v>
      </c>
      <c r="C85" s="368"/>
      <c r="D85" s="253">
        <f>SUM(D77:D84)</f>
        <v>25</v>
      </c>
      <c r="E85" s="254">
        <f t="shared" si="0"/>
        <v>1</v>
      </c>
      <c r="F85" s="237"/>
      <c r="G85" s="80"/>
      <c r="H85" s="82"/>
      <c r="J85" s="245"/>
    </row>
    <row r="86" spans="1:11" s="235" customFormat="1" ht="15" customHeight="1">
      <c r="B86" s="256"/>
      <c r="C86" s="256"/>
      <c r="D86" s="256"/>
      <c r="E86" s="256"/>
      <c r="F86" s="237"/>
      <c r="G86" s="80"/>
      <c r="H86" s="82"/>
    </row>
    <row r="87" spans="1:11" s="235" customFormat="1" ht="18" customHeight="1">
      <c r="A87" s="240"/>
      <c r="B87" s="239" t="str">
        <f>"表③：「"&amp;INDEX(B77:B84, MATCH(MAX(D77:D84), D77:D84, 0))&amp;"*」における介入要因の内訳"</f>
        <v>表③：「交差点内*」における介入要因の内訳</v>
      </c>
      <c r="C87" s="239"/>
      <c r="F87" s="245"/>
      <c r="G87" s="80"/>
      <c r="H87" s="82"/>
    </row>
    <row r="88" spans="1:11" s="235" customFormat="1" ht="16.2">
      <c r="A88" s="240"/>
      <c r="B88" s="382" t="s">
        <v>292</v>
      </c>
      <c r="C88" s="383"/>
      <c r="D88" s="243" t="s">
        <v>275</v>
      </c>
      <c r="E88" s="244" t="s">
        <v>281</v>
      </c>
      <c r="F88" s="245"/>
      <c r="G88" s="80"/>
      <c r="H88" s="82"/>
      <c r="I88" s="237"/>
    </row>
    <row r="89" spans="1:11" s="235" customFormat="1" ht="16.2">
      <c r="B89" s="361" t="s">
        <v>293</v>
      </c>
      <c r="C89" s="362"/>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c r="B90" s="363" t="s">
        <v>294</v>
      </c>
      <c r="C90" s="364"/>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c r="B91" s="363" t="s">
        <v>295</v>
      </c>
      <c r="C91" s="364"/>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c r="B92" s="363" t="s">
        <v>296</v>
      </c>
      <c r="C92" s="364"/>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c r="B93" s="363" t="s">
        <v>297</v>
      </c>
      <c r="C93" s="364"/>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c r="B94" s="363" t="s">
        <v>298</v>
      </c>
      <c r="C94" s="364"/>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c r="B95" s="363" t="s">
        <v>299</v>
      </c>
      <c r="C95" s="364"/>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c r="B96" s="373" t="s">
        <v>290</v>
      </c>
      <c r="C96" s="374"/>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c r="B97" s="369" t="s">
        <v>291</v>
      </c>
      <c r="C97" s="370"/>
      <c r="D97" s="253">
        <f>SUM(D89:D96)</f>
        <v>13</v>
      </c>
      <c r="E97" s="255">
        <f t="shared" si="1"/>
        <v>1</v>
      </c>
      <c r="G97" s="80"/>
      <c r="H97" s="82"/>
    </row>
    <row r="98" spans="2:8" ht="16.2">
      <c r="B98" s="257" t="s">
        <v>300</v>
      </c>
      <c r="C98" s="257"/>
      <c r="D98" s="257"/>
      <c r="E98" s="258"/>
      <c r="F98" s="257"/>
      <c r="G98" s="80"/>
      <c r="H98" s="82"/>
    </row>
    <row r="99" spans="2:8" ht="16.2">
      <c r="G99" s="80"/>
      <c r="H99" s="82"/>
    </row>
    <row r="100" spans="2:8" ht="16.2">
      <c r="G100" s="80"/>
      <c r="H100" s="82"/>
    </row>
    <row r="101" spans="2:8" ht="16.2">
      <c r="G101" s="80"/>
      <c r="H101" s="82"/>
    </row>
    <row r="102" spans="2:8" ht="16.2">
      <c r="G102" s="80"/>
      <c r="H102" s="82"/>
    </row>
    <row r="103" spans="2:8" ht="16.2">
      <c r="G103" s="80"/>
      <c r="H103" s="82"/>
    </row>
    <row r="104" spans="2:8" ht="16.2">
      <c r="G104" s="80"/>
      <c r="H104" s="82"/>
    </row>
    <row r="105" spans="2:8" ht="16.2">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75" zoomScaleNormal="75" workbookViewId="0">
      <selection activeCell="I4" sqref="I4"/>
    </sheetView>
  </sheetViews>
  <sheetFormatPr defaultColWidth="8" defaultRowHeight="14.4"/>
  <cols>
    <col min="1" max="1" width="3.5" style="306" customWidth="1"/>
    <col min="2" max="2" width="10.5" style="306" customWidth="1"/>
    <col min="3" max="5" width="8" style="306"/>
    <col min="6" max="6" width="5.5" style="306" customWidth="1"/>
    <col min="7" max="7" width="10.5" style="306" customWidth="1"/>
    <col min="8" max="10" width="8" style="306"/>
    <col min="11" max="11" width="5.5" style="306" customWidth="1"/>
    <col min="12" max="12" width="10.5" style="306" customWidth="1"/>
    <col min="13" max="15" width="8" style="306"/>
    <col min="16" max="16" width="5.5" style="306" customWidth="1"/>
    <col min="17" max="17" width="8.5" style="306" customWidth="1"/>
    <col min="18" max="19" width="8" style="306"/>
    <col min="20" max="20" width="5.09765625" style="306" customWidth="1"/>
    <col min="21" max="16384" width="8" style="306"/>
  </cols>
  <sheetData>
    <row r="1" spans="2:17" ht="16.5" customHeight="1"/>
    <row r="2" spans="2:17" ht="16.5" customHeight="1">
      <c r="B2" s="47" t="s">
        <v>476</v>
      </c>
    </row>
    <row r="3" spans="2:17">
      <c r="B3" s="307" t="s">
        <v>477</v>
      </c>
    </row>
    <row r="4" spans="2:17" s="310" customFormat="1" ht="12.6">
      <c r="B4" s="308" t="s">
        <v>478</v>
      </c>
      <c r="C4" s="309"/>
      <c r="D4" s="309"/>
      <c r="E4" s="309"/>
      <c r="G4" s="308" t="s">
        <v>479</v>
      </c>
      <c r="H4" s="309"/>
      <c r="I4" s="309"/>
      <c r="J4" s="309"/>
      <c r="L4" s="308" t="s">
        <v>480</v>
      </c>
      <c r="M4" s="309"/>
      <c r="N4" s="309"/>
      <c r="O4" s="309"/>
      <c r="Q4" s="31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C1808F29-3946-4EC8-9EBC-08DAE4D259CE}">
  <ds:schemaRefs>
    <ds:schemaRef ds:uri="http://schemas.microsoft.com/office/2006/metadata/properties"/>
    <ds:schemaRef ds:uri="b0121929-cc18-4e90-be17-2c2876e84f10"/>
    <ds:schemaRef ds:uri="http://www.w3.org/XML/1998/namespace"/>
    <ds:schemaRef ds:uri="http://schemas.openxmlformats.org/package/2006/metadata/core-properties"/>
    <ds:schemaRef ds:uri="http://purl.org/dc/elements/1.1/"/>
    <ds:schemaRef ds:uri="http://purl.org/dc/dcmitype/"/>
    <ds:schemaRef ds:uri="1cfe8a0f-b41b-4232-b021-ce71d5e2d6ab"/>
    <ds:schemaRef ds:uri="http://schemas.microsoft.com/office/2006/documentManagement/types"/>
    <ds:schemaRef ds:uri="http://schemas.microsoft.com/office/infopath/2007/PartnerControls"/>
    <ds:schemaRef ds:uri="http://purl.org/dc/terms/"/>
    <ds:schemaRef ds:uri="c9243407-1324-4aac-b89c-c98a7e2199bb"/>
    <ds:schemaRef ds:uri="4475c9ef-d2e8-4e39-b3b1-a916c24c99fc"/>
  </ds:schemaRefs>
</ds:datastoreItem>
</file>

<file path=customXml/itemProps3.xml><?xml version="1.0" encoding="utf-8"?>
<ds:datastoreItem xmlns:ds="http://schemas.openxmlformats.org/officeDocument/2006/customXml" ds:itemID="{5D1E6309-E918-477D-AF07-43C97FE1C9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 </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村上 千佳</dc:creator>
  <cp:keywords/>
  <dc:description/>
  <cp:lastModifiedBy>Rin Yasuda (JP)</cp:lastModifiedBy>
  <cp:revision/>
  <dcterms:created xsi:type="dcterms:W3CDTF">2025-11-06T00:21:32Z</dcterms:created>
  <dcterms:modified xsi:type="dcterms:W3CDTF">2026-02-12T00:35:09Z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231000</vt:r8>
  </property>
  <property fmtid="{D5CDD505-2E9C-101B-9397-08002B2CF9AE}" pid="5" name="_dlc_DocId">
    <vt:lpwstr>DDYXSZFWZQJE-1464742899-2310</vt:lpwstr>
  </property>
  <property fmtid="{D5CDD505-2E9C-101B-9397-08002B2CF9AE}" pid="6" name="ComplianceAssetId">
    <vt:lpwstr/>
  </property>
  <property fmtid="{D5CDD505-2E9C-101B-9397-08002B2CF9AE}" pid="7" name="_dlc_DocIdItemGuid">
    <vt:lpwstr>182e0be9-c03a-4167-82b0-792dd12918ad</vt:lpwstr>
  </property>
  <property fmtid="{D5CDD505-2E9C-101B-9397-08002B2CF9AE}" pid="8" name="_ExtendedDescription">
    <vt:lpwstr/>
  </property>
  <property fmtid="{D5CDD505-2E9C-101B-9397-08002B2CF9AE}" pid="9" name="TriggerFlowInfo">
    <vt:lpwstr/>
  </property>
  <property fmtid="{D5CDD505-2E9C-101B-9397-08002B2CF9AE}" pid="10" name="_dlc_DocIdUrl">
    <vt:lpwstr>https://jpnpwc-my.sharepoint.com/personal/rin_yasuda_pwc_com/_layouts/15/DocIdRedir.aspx?ID=DDYXSZFWZQJE-1464742899-2310, DDYXSZFWZQJE-1464742899-2310</vt:lpwstr>
  </property>
</Properties>
</file>