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drawings/drawing2.xml" ContentType="application/vnd.openxmlformats-officedocument.drawing+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Users\UR1423\AppData\Local\Temp\tempBU\"/>
    </mc:Choice>
  </mc:AlternateContent>
  <xr:revisionPtr revIDLastSave="0" documentId="13_ncr:1_{3B326299-6224-42C9-B3C2-928A36123E35}" xr6:coauthVersionLast="36" xr6:coauthVersionMax="47" xr10:uidLastSave="{00000000-0000-0000-0000-000000000000}"/>
  <bookViews>
    <workbookView xWindow="0" yWindow="0" windowWidth="23040" windowHeight="8964" activeTab="1" xr2:uid="{402727A4-E738-4141-B4E6-6D009A926372}"/>
  </bookViews>
  <sheets>
    <sheet name="2025年度_支出項目" sheetId="31" r:id="rId1"/>
    <sheet name="中長期収支計画（事業モデルA）" sheetId="32" r:id="rId2"/>
    <sheet name="（参考）記入例_中長期収支計画" sheetId="33" r:id="rId3"/>
    <sheet name="（参考）費目定義" sheetId="22" r:id="rId4"/>
  </sheets>
  <definedNames>
    <definedName name="_xlnm.Print_Area" localSheetId="2">'（参考）記入例_中長期収支計画'!$B$1:$Q$46</definedName>
    <definedName name="_xlnm.Print_Area" localSheetId="3">'（参考）費目定義'!$B$2:$D$47</definedName>
    <definedName name="_xlnm.Print_Area" localSheetId="0">'2025年度_支出項目'!$B$1:$L$91</definedName>
    <definedName name="_xlnm.Print_Area" localSheetId="1">'中長期収支計画（事業モデルA）'!$B$4:$Q$63</definedName>
    <definedName name="祝日">#REF!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0" i="31" l="1"/>
  <c r="F46" i="33"/>
  <c r="E46" i="33"/>
  <c r="F43" i="33"/>
  <c r="F42" i="33"/>
  <c r="E42" i="33"/>
  <c r="F39" i="33"/>
  <c r="E39" i="33"/>
  <c r="F31" i="33"/>
  <c r="E31" i="33"/>
  <c r="E43" i="33" s="1"/>
  <c r="F63" i="32"/>
  <c r="E63" i="32"/>
  <c r="F59" i="32"/>
  <c r="E59" i="32"/>
  <c r="F56" i="32"/>
  <c r="E56" i="32"/>
  <c r="F48" i="32"/>
  <c r="E48" i="32"/>
  <c r="E60" i="32" l="1"/>
  <c r="F60" i="32"/>
  <c r="O46" i="33"/>
  <c r="N46" i="33"/>
  <c r="M46" i="33"/>
  <c r="L46" i="33"/>
  <c r="K46" i="33"/>
  <c r="J46" i="33"/>
  <c r="O42" i="33"/>
  <c r="N42" i="33"/>
  <c r="M42" i="33"/>
  <c r="L42" i="33"/>
  <c r="K42" i="33"/>
  <c r="J42" i="33"/>
  <c r="O39" i="33"/>
  <c r="N39" i="33"/>
  <c r="M39" i="33"/>
  <c r="L39" i="33"/>
  <c r="K39" i="33"/>
  <c r="J39" i="33"/>
  <c r="O31" i="33"/>
  <c r="O43" i="33" s="1"/>
  <c r="N31" i="33"/>
  <c r="M31" i="33"/>
  <c r="L31" i="33"/>
  <c r="K31" i="33"/>
  <c r="J31" i="33"/>
  <c r="P63" i="32"/>
  <c r="O63" i="32"/>
  <c r="N63" i="32"/>
  <c r="M63" i="32"/>
  <c r="L63" i="32"/>
  <c r="K63" i="32"/>
  <c r="J63" i="32"/>
  <c r="I63" i="32"/>
  <c r="H63" i="32"/>
  <c r="G63" i="32"/>
  <c r="P59" i="32"/>
  <c r="O59" i="32"/>
  <c r="N59" i="32"/>
  <c r="M59" i="32"/>
  <c r="L59" i="32"/>
  <c r="K59" i="32"/>
  <c r="J59" i="32"/>
  <c r="I59" i="32"/>
  <c r="H59" i="32"/>
  <c r="G59" i="32"/>
  <c r="P56" i="32"/>
  <c r="O56" i="32"/>
  <c r="N56" i="32"/>
  <c r="M56" i="32"/>
  <c r="L56" i="32"/>
  <c r="K56" i="32"/>
  <c r="J56" i="32"/>
  <c r="I56" i="32"/>
  <c r="H56" i="32"/>
  <c r="G56" i="32"/>
  <c r="P48" i="32"/>
  <c r="O48" i="32"/>
  <c r="N48" i="32"/>
  <c r="M48" i="32"/>
  <c r="L48" i="32"/>
  <c r="K48" i="32"/>
  <c r="J48" i="32"/>
  <c r="I48" i="32"/>
  <c r="H48" i="32"/>
  <c r="G48" i="32"/>
  <c r="L43" i="33" l="1"/>
  <c r="K43" i="33"/>
  <c r="J43" i="33"/>
  <c r="M43" i="33"/>
  <c r="N43" i="33"/>
  <c r="K60" i="32"/>
  <c r="G60" i="32"/>
  <c r="J60" i="32"/>
  <c r="I60" i="32"/>
  <c r="M60" i="32"/>
  <c r="L60" i="32"/>
  <c r="N60" i="32"/>
  <c r="H60" i="32"/>
  <c r="O60" i="32"/>
  <c r="P60" i="32"/>
  <c r="P31" i="33"/>
  <c r="I31" i="33"/>
  <c r="P42" i="33"/>
  <c r="I42" i="33"/>
  <c r="H42" i="33"/>
  <c r="G42" i="33"/>
  <c r="P46" i="33"/>
  <c r="I46" i="33"/>
  <c r="G46" i="33"/>
  <c r="P39" i="33"/>
  <c r="I39" i="33"/>
  <c r="H39" i="33"/>
  <c r="G39" i="33"/>
  <c r="H31" i="33"/>
  <c r="G31" i="33"/>
  <c r="G80" i="31"/>
  <c r="G72" i="31"/>
  <c r="G85" i="31"/>
  <c r="G86" i="31"/>
  <c r="G90" i="31"/>
  <c r="G79" i="31"/>
  <c r="G81" i="31"/>
  <c r="G82" i="31"/>
  <c r="G83" i="31"/>
  <c r="G84" i="31"/>
  <c r="G87" i="31"/>
  <c r="G88" i="31"/>
  <c r="G78" i="31"/>
  <c r="G73" i="31"/>
  <c r="G74" i="31"/>
  <c r="G75" i="31"/>
  <c r="G76" i="31"/>
  <c r="G63" i="31"/>
  <c r="G64" i="31"/>
  <c r="G65" i="31"/>
  <c r="G66" i="31"/>
  <c r="G67" i="31"/>
  <c r="G68" i="31"/>
  <c r="G69" i="31"/>
  <c r="G70" i="31"/>
  <c r="G62" i="31"/>
  <c r="G57" i="31"/>
  <c r="G58" i="31"/>
  <c r="G59" i="31"/>
  <c r="G60" i="31"/>
  <c r="G56" i="31"/>
  <c r="G53" i="31"/>
  <c r="G54" i="31"/>
  <c r="G52" i="31"/>
  <c r="G45" i="31"/>
  <c r="G46" i="31"/>
  <c r="G47" i="31"/>
  <c r="G48" i="31"/>
  <c r="G49" i="31"/>
  <c r="G50" i="31"/>
  <c r="G44" i="31"/>
  <c r="G43" i="31"/>
  <c r="G41" i="31"/>
  <c r="G40" i="31"/>
  <c r="G39" i="31"/>
  <c r="G38" i="31"/>
  <c r="G37" i="31"/>
  <c r="G36" i="31"/>
  <c r="G35" i="31"/>
  <c r="G34" i="31"/>
  <c r="G27" i="31"/>
  <c r="G28" i="31"/>
  <c r="G29" i="31"/>
  <c r="G31" i="31"/>
  <c r="G32" i="31"/>
  <c r="G26" i="31"/>
  <c r="G33" i="31" l="1"/>
  <c r="G25" i="31"/>
  <c r="G43" i="33"/>
  <c r="P43" i="33"/>
  <c r="H43" i="33"/>
  <c r="I43" i="33"/>
  <c r="G89" i="31"/>
  <c r="G77" i="31"/>
  <c r="G71" i="31"/>
  <c r="G61" i="31"/>
  <c r="G55" i="31"/>
  <c r="G42" i="31"/>
  <c r="G51" i="31" l="1"/>
  <c r="G91" i="31" l="1"/>
</calcChain>
</file>

<file path=xl/sharedStrings.xml><?xml version="1.0" encoding="utf-8"?>
<sst xmlns="http://schemas.openxmlformats.org/spreadsheetml/2006/main" count="934" uniqueCount="289">
  <si>
    <t>地方公共団体名：</t>
    <rPh sb="0" eb="2">
      <t>チホウ</t>
    </rPh>
    <rPh sb="2" eb="6">
      <t>コウキョウダンタイ</t>
    </rPh>
    <rPh sb="6" eb="7">
      <t>メイ</t>
    </rPh>
    <phoneticPr fontId="1"/>
  </si>
  <si>
    <t>2025年度_支出項目（自動運転事業全般に係る経費）</t>
    <rPh sb="4" eb="6">
      <t>ネンド</t>
    </rPh>
    <rPh sb="7" eb="9">
      <t>シシュツ</t>
    </rPh>
    <rPh sb="9" eb="11">
      <t>コウモク</t>
    </rPh>
    <rPh sb="12" eb="16">
      <t>ジドウウンテン</t>
    </rPh>
    <rPh sb="16" eb="18">
      <t>ジギョウ</t>
    </rPh>
    <rPh sb="18" eb="20">
      <t>ゼンパン</t>
    </rPh>
    <rPh sb="21" eb="22">
      <t>カカ</t>
    </rPh>
    <rPh sb="23" eb="25">
      <t>ケイヒ</t>
    </rPh>
    <phoneticPr fontId="1"/>
  </si>
  <si>
    <r>
      <rPr>
        <b/>
        <sz val="12"/>
        <color theme="7" tint="0.59999389629810485"/>
        <rFont val="Meiryo UI"/>
        <family val="3"/>
        <charset val="128"/>
      </rPr>
      <t>■</t>
    </r>
    <r>
      <rPr>
        <b/>
        <sz val="12"/>
        <color theme="1"/>
        <rFont val="Meiryo UI"/>
        <family val="3"/>
        <charset val="128"/>
      </rPr>
      <t>：記載が必要な項目</t>
    </r>
    <rPh sb="2" eb="4">
      <t>キサイ</t>
    </rPh>
    <rPh sb="5" eb="7">
      <t>ヒツヨウ</t>
    </rPh>
    <rPh sb="8" eb="10">
      <t>コウモク</t>
    </rPh>
    <phoneticPr fontId="1"/>
  </si>
  <si>
    <t>①費目</t>
    <rPh sb="1" eb="3">
      <t>ヒモク</t>
    </rPh>
    <phoneticPr fontId="1"/>
  </si>
  <si>
    <t>②内容</t>
    <phoneticPr fontId="3"/>
  </si>
  <si>
    <t>③種別</t>
    <rPh sb="1" eb="3">
      <t>シュベツ</t>
    </rPh>
    <phoneticPr fontId="1"/>
  </si>
  <si>
    <t>➃金額(円)</t>
    <rPh sb="1" eb="3">
      <t>キンガク</t>
    </rPh>
    <rPh sb="4" eb="5">
      <t>エン</t>
    </rPh>
    <phoneticPr fontId="4"/>
  </si>
  <si>
    <t>⑤算出根拠</t>
    <rPh sb="1" eb="5">
      <t>サンシュツコンキョ</t>
    </rPh>
    <phoneticPr fontId="1"/>
  </si>
  <si>
    <t>備考</t>
    <rPh sb="0" eb="2">
      <t>ビコウ</t>
    </rPh>
    <phoneticPr fontId="1"/>
  </si>
  <si>
    <t>*</t>
  </si>
  <si>
    <t>車両費</t>
    <rPh sb="0" eb="2">
      <t>シャリョウ</t>
    </rPh>
    <rPh sb="2" eb="3">
      <t>ヒ</t>
    </rPh>
    <phoneticPr fontId="1"/>
  </si>
  <si>
    <t>車両購入費</t>
  </si>
  <si>
    <t>(円)</t>
    <rPh sb="1" eb="2">
      <t>エン</t>
    </rPh>
    <phoneticPr fontId="1"/>
  </si>
  <si>
    <t>×</t>
    <phoneticPr fontId="1"/>
  </si>
  <si>
    <t>（単位)</t>
    <rPh sb="1" eb="3">
      <t>タンイ</t>
    </rPh>
    <phoneticPr fontId="1"/>
  </si>
  <si>
    <t>車両改造費</t>
    <rPh sb="0" eb="5">
      <t>シャリョウカイゾウヒ</t>
    </rPh>
    <phoneticPr fontId="13"/>
  </si>
  <si>
    <t>車両ラッピング関連費</t>
    <rPh sb="7" eb="9">
      <t>カンレン</t>
    </rPh>
    <phoneticPr fontId="13"/>
  </si>
  <si>
    <t>車両輸送費</t>
  </si>
  <si>
    <t>諸経費</t>
  </si>
  <si>
    <t>車両リース費</t>
    <rPh sb="5" eb="6">
      <t>ヒ</t>
    </rPh>
    <phoneticPr fontId="13"/>
  </si>
  <si>
    <t>その他</t>
    <rPh sb="2" eb="3">
      <t>タ</t>
    </rPh>
    <phoneticPr fontId="20"/>
  </si>
  <si>
    <t>車両関連費</t>
    <rPh sb="0" eb="2">
      <t>シャリョウ</t>
    </rPh>
    <rPh sb="2" eb="4">
      <t>カンレン</t>
    </rPh>
    <rPh sb="4" eb="5">
      <t>ヒ</t>
    </rPh>
    <phoneticPr fontId="1"/>
  </si>
  <si>
    <t>燃料費・電気代</t>
  </si>
  <si>
    <t>車両修繕費</t>
  </si>
  <si>
    <t>車両定期点検・整備費</t>
    <rPh sb="0" eb="2">
      <t>シャリョウ</t>
    </rPh>
    <rPh sb="2" eb="4">
      <t>テイキ</t>
    </rPh>
    <rPh sb="3" eb="4">
      <t>ヒ</t>
    </rPh>
    <rPh sb="4" eb="6">
      <t>テンケン</t>
    </rPh>
    <phoneticPr fontId="13"/>
  </si>
  <si>
    <t>自賠責保険料</t>
    <rPh sb="5" eb="6">
      <t>リョウ</t>
    </rPh>
    <phoneticPr fontId="13"/>
  </si>
  <si>
    <t>自動車保険料</t>
    <rPh sb="5" eb="6">
      <t>リョウ</t>
    </rPh>
    <phoneticPr fontId="13"/>
  </si>
  <si>
    <t>自動車重量税</t>
  </si>
  <si>
    <t>自動車税</t>
  </si>
  <si>
    <t>その他</t>
    <rPh sb="2" eb="3">
      <t>ホカ</t>
    </rPh>
    <phoneticPr fontId="1"/>
  </si>
  <si>
    <t>システム関連費</t>
  </si>
  <si>
    <t>自動運転システム費</t>
  </si>
  <si>
    <t>自動運転システム保守・運用費</t>
  </si>
  <si>
    <t>運行管理システム費</t>
  </si>
  <si>
    <t>運行管理システム保守・運用費</t>
  </si>
  <si>
    <t>データ通信費・クラウド利用料</t>
  </si>
  <si>
    <t>アプリ開発費</t>
  </si>
  <si>
    <t>アプリ保守・運用費</t>
  </si>
  <si>
    <t>設備関連費</t>
    <rPh sb="0" eb="2">
      <t>セツビ</t>
    </rPh>
    <rPh sb="2" eb="4">
      <t>カンレン</t>
    </rPh>
    <rPh sb="4" eb="5">
      <t>ヒ</t>
    </rPh>
    <phoneticPr fontId="1"/>
  </si>
  <si>
    <t>遠隔監視機材費</t>
  </si>
  <si>
    <t>遠隔監視室設置費</t>
    <rPh sb="4" eb="5">
      <t>シツ</t>
    </rPh>
    <rPh sb="5" eb="8">
      <t>セッチヒ</t>
    </rPh>
    <phoneticPr fontId="20"/>
  </si>
  <si>
    <t>遠隔監視室賃借料</t>
    <rPh sb="4" eb="5">
      <t>シツ</t>
    </rPh>
    <rPh sb="5" eb="8">
      <t>チンシャクリョウ</t>
    </rPh>
    <phoneticPr fontId="20"/>
  </si>
  <si>
    <t>インフラ機材費</t>
    <rPh sb="4" eb="7">
      <t>キザイヒ</t>
    </rPh>
    <phoneticPr fontId="20"/>
  </si>
  <si>
    <t>磁気マーカー</t>
    <rPh sb="0" eb="2">
      <t>ジキ</t>
    </rPh>
    <phoneticPr fontId="1"/>
  </si>
  <si>
    <t>信号連携</t>
    <rPh sb="0" eb="2">
      <t>シンゴウ</t>
    </rPh>
    <rPh sb="2" eb="4">
      <t>レンケイ</t>
    </rPh>
    <phoneticPr fontId="1"/>
  </si>
  <si>
    <t>踏切連携</t>
    <rPh sb="0" eb="2">
      <t>フミキリ</t>
    </rPh>
    <rPh sb="2" eb="4">
      <t>レンケイ</t>
    </rPh>
    <phoneticPr fontId="1"/>
  </si>
  <si>
    <t>スマートポール</t>
  </si>
  <si>
    <t>その他</t>
    <rPh sb="2" eb="3">
      <t>タ</t>
    </rPh>
    <phoneticPr fontId="1"/>
  </si>
  <si>
    <t>インフラ機材点検・保守費</t>
    <rPh sb="4" eb="6">
      <t>キザイ</t>
    </rPh>
    <rPh sb="6" eb="8">
      <t>テンケン</t>
    </rPh>
    <rPh sb="9" eb="11">
      <t>ホシュ</t>
    </rPh>
    <rPh sb="11" eb="12">
      <t>ヒ</t>
    </rPh>
    <phoneticPr fontId="20"/>
  </si>
  <si>
    <t>停車場設置関連費</t>
    <rPh sb="3" eb="5">
      <t>セッチ</t>
    </rPh>
    <rPh sb="5" eb="7">
      <t>カンレン</t>
    </rPh>
    <rPh sb="7" eb="8">
      <t>ヒ</t>
    </rPh>
    <phoneticPr fontId="20"/>
  </si>
  <si>
    <t>駐車場設置費</t>
    <rPh sb="3" eb="6">
      <t>セッチヒ</t>
    </rPh>
    <phoneticPr fontId="20"/>
  </si>
  <si>
    <t>駐車場賃借料</t>
    <rPh sb="3" eb="6">
      <t>チンシャクリョウ</t>
    </rPh>
    <phoneticPr fontId="20"/>
  </si>
  <si>
    <t>リスクアセスメント関連費</t>
    <rPh sb="9" eb="11">
      <t>カンレン</t>
    </rPh>
    <rPh sb="11" eb="12">
      <t>ヒ</t>
    </rPh>
    <phoneticPr fontId="1"/>
  </si>
  <si>
    <t>リスクアセスメント費</t>
  </si>
  <si>
    <t>車両調律費</t>
    <rPh sb="0" eb="2">
      <t>シャリョウ</t>
    </rPh>
    <phoneticPr fontId="20"/>
  </si>
  <si>
    <t>地図データ作成費</t>
  </si>
  <si>
    <t>地図データ更新費</t>
    <rPh sb="5" eb="7">
      <t>コウシン</t>
    </rPh>
    <phoneticPr fontId="20"/>
  </si>
  <si>
    <t>労務費</t>
    <rPh sb="0" eb="3">
      <t>ロウムヒ</t>
    </rPh>
    <phoneticPr fontId="1"/>
  </si>
  <si>
    <t>運転手費用総額</t>
    <rPh sb="0" eb="3">
      <t>ウンテンシュ</t>
    </rPh>
    <rPh sb="3" eb="5">
      <t>ヒヨウ</t>
    </rPh>
    <rPh sb="5" eb="7">
      <t>ソウガク</t>
    </rPh>
    <phoneticPr fontId="20"/>
  </si>
  <si>
    <t>保安員費用総額</t>
    <rPh sb="0" eb="3">
      <t>ホアンイン</t>
    </rPh>
    <rPh sb="3" eb="5">
      <t>ヒヨウ</t>
    </rPh>
    <rPh sb="5" eb="7">
      <t>ソウガク</t>
    </rPh>
    <phoneticPr fontId="20"/>
  </si>
  <si>
    <t>遠隔監視員費用総額</t>
    <rPh sb="5" eb="7">
      <t>ヒヨウ</t>
    </rPh>
    <rPh sb="7" eb="9">
      <t>ソウガク</t>
    </rPh>
    <phoneticPr fontId="1"/>
  </si>
  <si>
    <t xml:space="preserve">インフラ工事費 </t>
    <rPh sb="4" eb="6">
      <t>コウジ</t>
    </rPh>
    <phoneticPr fontId="20"/>
  </si>
  <si>
    <t>企画運営費</t>
    <rPh sb="0" eb="2">
      <t>キカク</t>
    </rPh>
    <rPh sb="2" eb="5">
      <t>ウンエイヒ</t>
    </rPh>
    <phoneticPr fontId="1"/>
  </si>
  <si>
    <t>旅費・交通費</t>
    <rPh sb="3" eb="6">
      <t>コウツウヒ</t>
    </rPh>
    <phoneticPr fontId="20"/>
  </si>
  <si>
    <t>事務経費</t>
  </si>
  <si>
    <t>事業性に係るモニター調査費</t>
    <rPh sb="0" eb="3">
      <t>ジギョウセイ</t>
    </rPh>
    <rPh sb="4" eb="5">
      <t>カカ</t>
    </rPh>
    <phoneticPr fontId="1"/>
  </si>
  <si>
    <t>事業性に係るアンケート調査費</t>
    <phoneticPr fontId="1"/>
  </si>
  <si>
    <t>相談料/謝金</t>
    <rPh sb="0" eb="3">
      <t>ソウダンリョウ</t>
    </rPh>
    <rPh sb="2" eb="3">
      <t>リョウ</t>
    </rPh>
    <rPh sb="4" eb="6">
      <t>シャキン</t>
    </rPh>
    <phoneticPr fontId="20"/>
  </si>
  <si>
    <t>その他雑費</t>
    <rPh sb="2" eb="3">
      <t>タ</t>
    </rPh>
    <rPh sb="3" eb="5">
      <t>ザッピ</t>
    </rPh>
    <phoneticPr fontId="20"/>
  </si>
  <si>
    <t>合計</t>
    <rPh sb="0" eb="2">
      <t>ゴウケイ</t>
    </rPh>
    <phoneticPr fontId="1"/>
  </si>
  <si>
    <t>地方公共団体名</t>
    <rPh sb="0" eb="2">
      <t>チホウ</t>
    </rPh>
    <rPh sb="2" eb="6">
      <t>コウキョウダンタイ</t>
    </rPh>
    <rPh sb="6" eb="7">
      <t>メイ</t>
    </rPh>
    <phoneticPr fontId="1"/>
  </si>
  <si>
    <r>
      <t>中長期収支計画【</t>
    </r>
    <r>
      <rPr>
        <b/>
        <sz val="11"/>
        <color rgb="FFFF0000"/>
        <rFont val="Meiryo UI"/>
        <family val="3"/>
        <charset val="128"/>
      </rPr>
      <t>モデルA（名称変更自由）</t>
    </r>
    <r>
      <rPr>
        <b/>
        <sz val="11"/>
        <color theme="1"/>
        <rFont val="Meiryo UI"/>
        <family val="3"/>
        <charset val="128"/>
      </rPr>
      <t>】</t>
    </r>
    <rPh sb="0" eb="7">
      <t>チュウチョウキシュウシケイカク</t>
    </rPh>
    <rPh sb="11" eb="16">
      <t>ホジョジギョウシャ</t>
    </rPh>
    <rPh sb="16" eb="19">
      <t>キニュウラン</t>
    </rPh>
    <phoneticPr fontId="1"/>
  </si>
  <si>
    <t>2024年度</t>
    <rPh sb="4" eb="6">
      <t>ネンド</t>
    </rPh>
    <phoneticPr fontId="1"/>
  </si>
  <si>
    <t>2025年度</t>
    <rPh sb="4" eb="6">
      <t>ネンド</t>
    </rPh>
    <phoneticPr fontId="3"/>
  </si>
  <si>
    <t>2026年度</t>
    <rPh sb="4" eb="6">
      <t>ネンド</t>
    </rPh>
    <phoneticPr fontId="3"/>
  </si>
  <si>
    <t>2027年度</t>
    <rPh sb="4" eb="6">
      <t>ネンド</t>
    </rPh>
    <phoneticPr fontId="3"/>
  </si>
  <si>
    <t>2028年度</t>
    <rPh sb="4" eb="6">
      <t>ネンド</t>
    </rPh>
    <phoneticPr fontId="3"/>
  </si>
  <si>
    <t>2029年度</t>
    <rPh sb="4" eb="6">
      <t>ネンド</t>
    </rPh>
    <phoneticPr fontId="3"/>
  </si>
  <si>
    <t>2030年度</t>
    <rPh sb="4" eb="6">
      <t>ネンド</t>
    </rPh>
    <phoneticPr fontId="3"/>
  </si>
  <si>
    <t>2031年度</t>
    <rPh sb="4" eb="6">
      <t>ネンド</t>
    </rPh>
    <phoneticPr fontId="3"/>
  </si>
  <si>
    <t>2032年度</t>
    <rPh sb="4" eb="6">
      <t>ネンド</t>
    </rPh>
    <phoneticPr fontId="3"/>
  </si>
  <si>
    <t>2033年度</t>
    <rPh sb="4" eb="6">
      <t>ネンド</t>
    </rPh>
    <phoneticPr fontId="3"/>
  </si>
  <si>
    <t>2034年度</t>
    <rPh sb="4" eb="6">
      <t>ネンド</t>
    </rPh>
    <phoneticPr fontId="3"/>
  </si>
  <si>
    <t>2035年度</t>
    <rPh sb="4" eb="6">
      <t>ネンド</t>
    </rPh>
    <phoneticPr fontId="3"/>
  </si>
  <si>
    <t>*1：◎：1系統内の全区間でレベル4運行、○：1系統内の一部区間でレベル4運行、-：レベル4以外の運行</t>
    <phoneticPr fontId="1"/>
  </si>
  <si>
    <t>*2：レベル４実装に至るまでの初期投資支援を目的としており、レベル４実装後の運行経費等には充てられません</t>
    <rPh sb="7" eb="9">
      <t>ジッソウ</t>
    </rPh>
    <rPh sb="10" eb="11">
      <t>イタ</t>
    </rPh>
    <rPh sb="15" eb="19">
      <t>ショキトウシ</t>
    </rPh>
    <rPh sb="19" eb="21">
      <t>シエン</t>
    </rPh>
    <rPh sb="22" eb="24">
      <t>モクテキ</t>
    </rPh>
    <rPh sb="34" eb="36">
      <t>ジッソウ</t>
    </rPh>
    <rPh sb="36" eb="37">
      <t>ゴ</t>
    </rPh>
    <rPh sb="38" eb="40">
      <t>ウンコウ</t>
    </rPh>
    <rPh sb="40" eb="42">
      <t>ケイヒ</t>
    </rPh>
    <rPh sb="42" eb="43">
      <t>トウ</t>
    </rPh>
    <rPh sb="45" eb="46">
      <t>ア</t>
    </rPh>
    <phoneticPr fontId="1"/>
  </si>
  <si>
    <t>分類</t>
    <rPh sb="0" eb="2">
      <t>ブンルイ</t>
    </rPh>
    <phoneticPr fontId="3"/>
  </si>
  <si>
    <t>項目</t>
    <rPh sb="0" eb="2">
      <t>コウモク</t>
    </rPh>
    <phoneticPr fontId="1"/>
  </si>
  <si>
    <t>項目の定義</t>
    <rPh sb="0" eb="2">
      <t>コウモク</t>
    </rPh>
    <rPh sb="3" eb="5">
      <t>テイギ</t>
    </rPh>
    <phoneticPr fontId="3"/>
  </si>
  <si>
    <t>実績</t>
    <rPh sb="0" eb="2">
      <t>ジッセキ</t>
    </rPh>
    <phoneticPr fontId="3"/>
  </si>
  <si>
    <t>計画</t>
    <rPh sb="0" eb="2">
      <t>ケイカク</t>
    </rPh>
    <phoneticPr fontId="3"/>
  </si>
  <si>
    <t>備考・計画の考え方</t>
    <rPh sb="0" eb="2">
      <t>ビコウ</t>
    </rPh>
    <rPh sb="6" eb="7">
      <t>カンガ</t>
    </rPh>
    <rPh sb="8" eb="9">
      <t>カタ</t>
    </rPh>
    <phoneticPr fontId="3"/>
  </si>
  <si>
    <t>＊</t>
    <phoneticPr fontId="3"/>
  </si>
  <si>
    <t>事業
計画</t>
    <rPh sb="0" eb="2">
      <t>ジギョウ</t>
    </rPh>
    <rPh sb="3" eb="5">
      <t>ケイカク</t>
    </rPh>
    <phoneticPr fontId="1"/>
  </si>
  <si>
    <t>運行台数 (台)</t>
    <rPh sb="6" eb="7">
      <t>ダイ</t>
    </rPh>
    <phoneticPr fontId="1"/>
  </si>
  <si>
    <t>自動運転車両の運行台数</t>
    <rPh sb="0" eb="2">
      <t>ジドウ</t>
    </rPh>
    <rPh sb="2" eb="4">
      <t>ウンテン</t>
    </rPh>
    <rPh sb="4" eb="6">
      <t>シャリョウ</t>
    </rPh>
    <rPh sb="7" eb="9">
      <t>ウンコウ</t>
    </rPh>
    <rPh sb="9" eb="11">
      <t>ダイスウ</t>
    </rPh>
    <phoneticPr fontId="3"/>
  </si>
  <si>
    <t>＊</t>
  </si>
  <si>
    <t>運行エリア</t>
    <rPh sb="0" eb="2">
      <t>ウンコウ</t>
    </rPh>
    <phoneticPr fontId="1"/>
  </si>
  <si>
    <t>運行エリアの名称を記載</t>
    <rPh sb="0" eb="2">
      <t>ウンコウ</t>
    </rPh>
    <rPh sb="6" eb="8">
      <t>メイショウ</t>
    </rPh>
    <rPh sb="9" eb="11">
      <t>キサイ</t>
    </rPh>
    <phoneticPr fontId="3"/>
  </si>
  <si>
    <t>運行距離（km）</t>
    <rPh sb="0" eb="2">
      <t>ウンコウ</t>
    </rPh>
    <rPh sb="2" eb="4">
      <t>キョリ</t>
    </rPh>
    <phoneticPr fontId="3"/>
  </si>
  <si>
    <t>運行ルートの総距離を記載</t>
    <rPh sb="0" eb="2">
      <t>ウンコウ</t>
    </rPh>
    <rPh sb="6" eb="9">
      <t>ソウキョリ</t>
    </rPh>
    <rPh sb="10" eb="12">
      <t>キサイ</t>
    </rPh>
    <phoneticPr fontId="3"/>
  </si>
  <si>
    <t>運行方式 (自由記述)</t>
    <rPh sb="0" eb="4">
      <t>ウンコウホウシキ</t>
    </rPh>
    <rPh sb="6" eb="10">
      <t>ジユウキジュツ</t>
    </rPh>
    <phoneticPr fontId="1"/>
  </si>
  <si>
    <t>本事業モデルの運行方式　※オンデマンド・定時定路線、等</t>
    <rPh sb="0" eb="1">
      <t>ホン</t>
    </rPh>
    <rPh sb="1" eb="3">
      <t>ジギョウ</t>
    </rPh>
    <rPh sb="7" eb="9">
      <t>ウンコウ</t>
    </rPh>
    <rPh sb="9" eb="11">
      <t>ホウシキ</t>
    </rPh>
    <phoneticPr fontId="3"/>
  </si>
  <si>
    <t>運行日数</t>
  </si>
  <si>
    <t>1年間の運行日数</t>
    <rPh sb="1" eb="3">
      <t>ネンカン</t>
    </rPh>
    <rPh sb="4" eb="6">
      <t>ウンコウ</t>
    </rPh>
    <rPh sb="6" eb="8">
      <t>ニッスウ</t>
    </rPh>
    <phoneticPr fontId="3"/>
  </si>
  <si>
    <t>便数/日 (便)</t>
    <rPh sb="0" eb="2">
      <t>ビンスウ</t>
    </rPh>
    <rPh sb="3" eb="4">
      <t>ニチ</t>
    </rPh>
    <rPh sb="6" eb="7">
      <t>ビン</t>
    </rPh>
    <phoneticPr fontId="1"/>
  </si>
  <si>
    <t>1日に運行する便数</t>
    <rPh sb="1" eb="2">
      <t>ニチ</t>
    </rPh>
    <rPh sb="3" eb="5">
      <t>ウンコウ</t>
    </rPh>
    <rPh sb="7" eb="9">
      <t>ビンスウ</t>
    </rPh>
    <phoneticPr fontId="3"/>
  </si>
  <si>
    <t>営業時間/日 (時間)</t>
    <rPh sb="0" eb="4">
      <t>エイギョウジカン</t>
    </rPh>
    <rPh sb="5" eb="6">
      <t>ニチ</t>
    </rPh>
    <rPh sb="8" eb="10">
      <t>ジカン</t>
    </rPh>
    <phoneticPr fontId="1"/>
  </si>
  <si>
    <t>1日の営業時間</t>
    <rPh sb="1" eb="2">
      <t>ニチ</t>
    </rPh>
    <rPh sb="3" eb="7">
      <t>エイギョウジカン</t>
    </rPh>
    <phoneticPr fontId="1"/>
  </si>
  <si>
    <t>レベル4運行*¹</t>
    <rPh sb="4" eb="6">
      <t>ウンコウ</t>
    </rPh>
    <phoneticPr fontId="3"/>
  </si>
  <si>
    <t>特定自動運行による運行か(一部区間も可)　※◎/〇/－</t>
    <rPh sb="0" eb="2">
      <t>トクテイ</t>
    </rPh>
    <rPh sb="2" eb="6">
      <t>ジドウウンコウ</t>
    </rPh>
    <rPh sb="9" eb="11">
      <t>ウンコウ</t>
    </rPh>
    <rPh sb="13" eb="15">
      <t>イチブ</t>
    </rPh>
    <rPh sb="15" eb="17">
      <t>クカン</t>
    </rPh>
    <rPh sb="18" eb="19">
      <t>カ</t>
    </rPh>
    <phoneticPr fontId="3"/>
  </si>
  <si>
    <t>運賃</t>
    <rPh sb="0" eb="2">
      <t>ウンチン</t>
    </rPh>
    <phoneticPr fontId="1"/>
  </si>
  <si>
    <t>1乗車当たりの運賃 ※運賃なしの場合は"無償"・運賃に幅がある場合は"下限～上限までの運賃"を記入</t>
    <rPh sb="1" eb="3">
      <t>ジョウシャ</t>
    </rPh>
    <rPh sb="3" eb="4">
      <t>ア</t>
    </rPh>
    <rPh sb="7" eb="9">
      <t>ウンチン</t>
    </rPh>
    <rPh sb="11" eb="13">
      <t>ウンチン</t>
    </rPh>
    <rPh sb="16" eb="18">
      <t>バアイ</t>
    </rPh>
    <rPh sb="20" eb="22">
      <t>ムショウ</t>
    </rPh>
    <rPh sb="24" eb="26">
      <t>ウンチン</t>
    </rPh>
    <rPh sb="27" eb="28">
      <t>ハバ</t>
    </rPh>
    <rPh sb="31" eb="33">
      <t>バアイ</t>
    </rPh>
    <rPh sb="35" eb="37">
      <t>カゲン</t>
    </rPh>
    <rPh sb="38" eb="40">
      <t>ジョウゲン</t>
    </rPh>
    <rPh sb="43" eb="45">
      <t>ウンチン</t>
    </rPh>
    <rPh sb="47" eb="49">
      <t>キニュウ</t>
    </rPh>
    <phoneticPr fontId="3"/>
  </si>
  <si>
    <t>利用人数/日</t>
    <rPh sb="0" eb="4">
      <t>リヨウニンズウ</t>
    </rPh>
    <rPh sb="5" eb="6">
      <t>ニチ</t>
    </rPh>
    <phoneticPr fontId="3"/>
  </si>
  <si>
    <t>1日当たりの利用人数</t>
    <rPh sb="1" eb="2">
      <t>ニチ</t>
    </rPh>
    <rPh sb="2" eb="3">
      <t>ア</t>
    </rPh>
    <rPh sb="6" eb="10">
      <t>リヨウニンズウ</t>
    </rPh>
    <phoneticPr fontId="3"/>
  </si>
  <si>
    <t>乗務員数</t>
    <rPh sb="0" eb="3">
      <t>ジョウムイン</t>
    </rPh>
    <rPh sb="3" eb="4">
      <t>スウ</t>
    </rPh>
    <phoneticPr fontId="1"/>
  </si>
  <si>
    <t>1台当たりの乗務員の人数</t>
    <rPh sb="1" eb="3">
      <t>ダイア</t>
    </rPh>
    <rPh sb="6" eb="9">
      <t>ジョウムイン</t>
    </rPh>
    <rPh sb="10" eb="12">
      <t>ニンズウ</t>
    </rPh>
    <phoneticPr fontId="3"/>
  </si>
  <si>
    <t>遠隔監視員数</t>
    <rPh sb="0" eb="2">
      <t>エンカク</t>
    </rPh>
    <rPh sb="2" eb="4">
      <t>カンシ</t>
    </rPh>
    <rPh sb="4" eb="5">
      <t>イン</t>
    </rPh>
    <rPh sb="5" eb="6">
      <t>スウ</t>
    </rPh>
    <phoneticPr fontId="3"/>
  </si>
  <si>
    <t>1拠点における遠隔監視員の人数</t>
    <rPh sb="1" eb="3">
      <t>キョテン</t>
    </rPh>
    <rPh sb="7" eb="12">
      <t>エンカクカンシイン</t>
    </rPh>
    <rPh sb="13" eb="15">
      <t>ニンズウ</t>
    </rPh>
    <phoneticPr fontId="3"/>
  </si>
  <si>
    <t>遠隔監視台数</t>
    <rPh sb="0" eb="2">
      <t>エンカク</t>
    </rPh>
    <rPh sb="2" eb="4">
      <t>カンシ</t>
    </rPh>
    <rPh sb="4" eb="6">
      <t>ダイスウ</t>
    </rPh>
    <phoneticPr fontId="1"/>
  </si>
  <si>
    <t>1拠点における遠隔監視対象の車両台数</t>
    <rPh sb="11" eb="13">
      <t>タイショウ</t>
    </rPh>
    <rPh sb="14" eb="16">
      <t>シャリョウ</t>
    </rPh>
    <rPh sb="16" eb="18">
      <t>ダイスウ</t>
    </rPh>
    <phoneticPr fontId="3"/>
  </si>
  <si>
    <t>費目</t>
    <rPh sb="0" eb="2">
      <t>ヒモク</t>
    </rPh>
    <phoneticPr fontId="1"/>
  </si>
  <si>
    <t>費目の定義（支出については、費目定義のシートで詳細をご確認ください）</t>
    <rPh sb="0" eb="2">
      <t>ヒモク</t>
    </rPh>
    <rPh sb="3" eb="5">
      <t>テイギ</t>
    </rPh>
    <rPh sb="6" eb="8">
      <t>シシュツ</t>
    </rPh>
    <rPh sb="14" eb="18">
      <t>ヒモクテイギ</t>
    </rPh>
    <rPh sb="23" eb="25">
      <t>ショウサイ</t>
    </rPh>
    <rPh sb="27" eb="29">
      <t>カクニン</t>
    </rPh>
    <phoneticPr fontId="3"/>
  </si>
  <si>
    <t>金額(円)</t>
    <rPh sb="0" eb="2">
      <t>キンガク</t>
    </rPh>
    <rPh sb="1" eb="2">
      <t>ガク</t>
    </rPh>
    <rPh sb="3" eb="4">
      <t>エン</t>
    </rPh>
    <phoneticPr fontId="3"/>
  </si>
  <si>
    <t>備考・金額の考え方</t>
    <rPh sb="0" eb="2">
      <t>ビコウ</t>
    </rPh>
    <rPh sb="3" eb="5">
      <t>キンガク</t>
    </rPh>
    <rPh sb="6" eb="7">
      <t>カンガ</t>
    </rPh>
    <rPh sb="8" eb="9">
      <t>カタ</t>
    </rPh>
    <phoneticPr fontId="3"/>
  </si>
  <si>
    <t>年間
収入</t>
    <rPh sb="0" eb="2">
      <t>ネンカン</t>
    </rPh>
    <rPh sb="3" eb="5">
      <t>シュウニュウ</t>
    </rPh>
    <phoneticPr fontId="3"/>
  </si>
  <si>
    <t>運賃収入</t>
    <rPh sb="0" eb="4">
      <t>ウンチンシュウニュウ</t>
    </rPh>
    <phoneticPr fontId="3"/>
  </si>
  <si>
    <t>運賃収入のうち、個人向け旅客運送によって得られる収入</t>
    <phoneticPr fontId="3"/>
  </si>
  <si>
    <t>法人利用料</t>
    <rPh sb="0" eb="5">
      <t>ホウジンリヨウリョウ</t>
    </rPh>
    <phoneticPr fontId="3"/>
  </si>
  <si>
    <t>運賃収入のうち、スクールバスや企業送迎など、法人向け旅客運送によって得られる収入</t>
    <rPh sb="0" eb="2">
      <t>ウンチン</t>
    </rPh>
    <rPh sb="2" eb="4">
      <t>シュウニュウ</t>
    </rPh>
    <rPh sb="15" eb="19">
      <t>キギョウソウゲイ</t>
    </rPh>
    <rPh sb="22" eb="24">
      <t>ホウジン</t>
    </rPh>
    <rPh sb="24" eb="25">
      <t>ム</t>
    </rPh>
    <rPh sb="26" eb="28">
      <t>リョカク</t>
    </rPh>
    <rPh sb="28" eb="30">
      <t>ウンソウ</t>
    </rPh>
    <rPh sb="34" eb="35">
      <t>エ</t>
    </rPh>
    <rPh sb="38" eb="40">
      <t>シュウニュウ</t>
    </rPh>
    <phoneticPr fontId="3"/>
  </si>
  <si>
    <t>協賛金</t>
    <rPh sb="0" eb="3">
      <t>キョウサンキン</t>
    </rPh>
    <phoneticPr fontId="3"/>
  </si>
  <si>
    <t>ルート沿線企業から協賛金・スポンサー料として得られる収入</t>
    <rPh sb="9" eb="12">
      <t>キョウサンキン</t>
    </rPh>
    <rPh sb="18" eb="19">
      <t>リョウ</t>
    </rPh>
    <rPh sb="22" eb="23">
      <t>エ</t>
    </rPh>
    <rPh sb="26" eb="28">
      <t>シュウニュウ</t>
    </rPh>
    <phoneticPr fontId="3"/>
  </si>
  <si>
    <t>貨客混載</t>
    <rPh sb="0" eb="4">
      <t>カキャクコンサイ</t>
    </rPh>
    <phoneticPr fontId="3"/>
  </si>
  <si>
    <t>旅客運送と同一の車両を活用した、貨物運送によって得られる収入</t>
    <rPh sb="0" eb="2">
      <t>リョカク</t>
    </rPh>
    <rPh sb="2" eb="4">
      <t>ウンソウ</t>
    </rPh>
    <rPh sb="5" eb="7">
      <t>ドウイツ</t>
    </rPh>
    <rPh sb="8" eb="10">
      <t>シャリョウ</t>
    </rPh>
    <rPh sb="11" eb="13">
      <t>カツヨウ</t>
    </rPh>
    <rPh sb="16" eb="18">
      <t>カモツ</t>
    </rPh>
    <rPh sb="18" eb="20">
      <t>ウンソウ</t>
    </rPh>
    <rPh sb="24" eb="25">
      <t>エ</t>
    </rPh>
    <rPh sb="28" eb="30">
      <t>シュウニュウ</t>
    </rPh>
    <phoneticPr fontId="3"/>
  </si>
  <si>
    <t>視察収入</t>
    <rPh sb="0" eb="2">
      <t>シサツ</t>
    </rPh>
    <rPh sb="2" eb="4">
      <t>シュウニュウ</t>
    </rPh>
    <phoneticPr fontId="3"/>
  </si>
  <si>
    <t>外部団体等による、自動運転事業の視察によって得られる収入</t>
    <rPh sb="0" eb="2">
      <t>ガイブ</t>
    </rPh>
    <rPh sb="2" eb="4">
      <t>ダンタイ</t>
    </rPh>
    <rPh sb="4" eb="5">
      <t>トウ</t>
    </rPh>
    <rPh sb="9" eb="11">
      <t>ジドウ</t>
    </rPh>
    <rPh sb="11" eb="13">
      <t>ウンテン</t>
    </rPh>
    <rPh sb="13" eb="15">
      <t>ジギョウ</t>
    </rPh>
    <rPh sb="16" eb="18">
      <t>シサツ</t>
    </rPh>
    <rPh sb="22" eb="23">
      <t>エ</t>
    </rPh>
    <rPh sb="26" eb="28">
      <t>シュウニュウ</t>
    </rPh>
    <phoneticPr fontId="3"/>
  </si>
  <si>
    <t>広告収入</t>
    <rPh sb="0" eb="4">
      <t>コウコクシュウニュウ</t>
    </rPh>
    <phoneticPr fontId="3"/>
  </si>
  <si>
    <t>車両やアプリ等に掲載する広告より得る収入</t>
    <rPh sb="0" eb="2">
      <t>シャリョウ</t>
    </rPh>
    <rPh sb="6" eb="7">
      <t>トウ</t>
    </rPh>
    <rPh sb="8" eb="10">
      <t>ケイサイ</t>
    </rPh>
    <rPh sb="12" eb="14">
      <t>コウコク</t>
    </rPh>
    <rPh sb="16" eb="17">
      <t>エ</t>
    </rPh>
    <rPh sb="18" eb="20">
      <t>シュウニュウ</t>
    </rPh>
    <phoneticPr fontId="3"/>
  </si>
  <si>
    <t>その他</t>
    <rPh sb="2" eb="3">
      <t>タ</t>
    </rPh>
    <phoneticPr fontId="3"/>
  </si>
  <si>
    <t>その他の収入が存在する場合は、備考欄に詳細をご記載ください</t>
    <rPh sb="2" eb="3">
      <t>タ</t>
    </rPh>
    <rPh sb="4" eb="6">
      <t>シュウニュウ</t>
    </rPh>
    <rPh sb="7" eb="9">
      <t>ソンザイ</t>
    </rPh>
    <rPh sb="11" eb="13">
      <t>バアイ</t>
    </rPh>
    <rPh sb="15" eb="17">
      <t>ビコウ</t>
    </rPh>
    <rPh sb="17" eb="18">
      <t>ラン</t>
    </rPh>
    <rPh sb="23" eb="25">
      <t>キサイ</t>
    </rPh>
    <phoneticPr fontId="3"/>
  </si>
  <si>
    <t>合計額（収入）</t>
    <rPh sb="0" eb="2">
      <t>ゴウケイ</t>
    </rPh>
    <rPh sb="2" eb="3">
      <t>ガク</t>
    </rPh>
    <rPh sb="4" eb="6">
      <t>シュウニュウ</t>
    </rPh>
    <phoneticPr fontId="3"/>
  </si>
  <si>
    <t>-</t>
  </si>
  <si>
    <t>年間
支出</t>
    <rPh sb="0" eb="2">
      <t>ネンカン</t>
    </rPh>
    <rPh sb="3" eb="5">
      <t>シシュツ</t>
    </rPh>
    <phoneticPr fontId="3"/>
  </si>
  <si>
    <t>車両費</t>
  </si>
  <si>
    <t>車両の購入・改造、リース等の費用</t>
    <rPh sb="0" eb="2">
      <t>シャリョウ</t>
    </rPh>
    <rPh sb="3" eb="5">
      <t>コウニュウ</t>
    </rPh>
    <rPh sb="6" eb="8">
      <t>カイゾウ</t>
    </rPh>
    <rPh sb="12" eb="13">
      <t>ナド</t>
    </rPh>
    <rPh sb="14" eb="16">
      <t>ヒヨウ</t>
    </rPh>
    <phoneticPr fontId="3"/>
  </si>
  <si>
    <t>車両関連費</t>
    <rPh sb="0" eb="5">
      <t>シャリョウカンレンヒ</t>
    </rPh>
    <phoneticPr fontId="2"/>
  </si>
  <si>
    <t>燃料費・電気代や整備等の費用</t>
    <rPh sb="0" eb="3">
      <t>ネンリョウヒ</t>
    </rPh>
    <rPh sb="4" eb="7">
      <t>デンキダイ</t>
    </rPh>
    <rPh sb="8" eb="10">
      <t>セイビ</t>
    </rPh>
    <rPh sb="10" eb="11">
      <t>ナド</t>
    </rPh>
    <rPh sb="12" eb="14">
      <t>ヒヨウ</t>
    </rPh>
    <phoneticPr fontId="3"/>
  </si>
  <si>
    <t>自動運転システム、運行管理システム、データ通信等の費用</t>
    <rPh sb="0" eb="2">
      <t>ジドウ</t>
    </rPh>
    <rPh sb="2" eb="4">
      <t>ウンテン</t>
    </rPh>
    <rPh sb="9" eb="11">
      <t>ウンコウ</t>
    </rPh>
    <rPh sb="11" eb="13">
      <t>カンリ</t>
    </rPh>
    <rPh sb="21" eb="23">
      <t>ツウシン</t>
    </rPh>
    <rPh sb="23" eb="24">
      <t>トウ</t>
    </rPh>
    <rPh sb="25" eb="27">
      <t>ヒヨウ</t>
    </rPh>
    <phoneticPr fontId="3"/>
  </si>
  <si>
    <t>設備関連費</t>
    <rPh sb="2" eb="4">
      <t>カンレン</t>
    </rPh>
    <phoneticPr fontId="2"/>
  </si>
  <si>
    <t>インフラ機材(減価償却)や遠隔監視設備等の費用</t>
    <rPh sb="4" eb="6">
      <t>キザイ</t>
    </rPh>
    <rPh sb="7" eb="11">
      <t>ゲンカショウキャク</t>
    </rPh>
    <rPh sb="13" eb="17">
      <t>エンカクカンシ</t>
    </rPh>
    <rPh sb="17" eb="19">
      <t>セツビ</t>
    </rPh>
    <rPh sb="19" eb="20">
      <t>トウ</t>
    </rPh>
    <rPh sb="21" eb="23">
      <t>ヒヨウ</t>
    </rPh>
    <phoneticPr fontId="3"/>
  </si>
  <si>
    <t>リスクアセスメント関連費</t>
    <rPh sb="9" eb="11">
      <t>カンレン</t>
    </rPh>
    <rPh sb="11" eb="12">
      <t>ヒ</t>
    </rPh>
    <phoneticPr fontId="2"/>
  </si>
  <si>
    <t>運行のための調律、地図作成等の費用</t>
    <rPh sb="0" eb="2">
      <t>ウンコウ</t>
    </rPh>
    <rPh sb="6" eb="8">
      <t>チョウリツ</t>
    </rPh>
    <rPh sb="9" eb="11">
      <t>チズ</t>
    </rPh>
    <rPh sb="11" eb="13">
      <t>サクセイ</t>
    </rPh>
    <rPh sb="13" eb="14">
      <t>トウ</t>
    </rPh>
    <rPh sb="15" eb="17">
      <t>ヒヨウ</t>
    </rPh>
    <phoneticPr fontId="3"/>
  </si>
  <si>
    <t>労務費</t>
  </si>
  <si>
    <t>乗務員や遠隔監視員等の労務費</t>
    <rPh sb="0" eb="3">
      <t>ジョウムイン</t>
    </rPh>
    <rPh sb="4" eb="6">
      <t>エンカク</t>
    </rPh>
    <rPh sb="6" eb="8">
      <t>カンシ</t>
    </rPh>
    <rPh sb="8" eb="9">
      <t>イン</t>
    </rPh>
    <rPh sb="9" eb="10">
      <t>トウ</t>
    </rPh>
    <rPh sb="11" eb="14">
      <t>ロウムヒ</t>
    </rPh>
    <phoneticPr fontId="3"/>
  </si>
  <si>
    <t>その他</t>
    <rPh sb="2" eb="3">
      <t>ホカ</t>
    </rPh>
    <phoneticPr fontId="2"/>
  </si>
  <si>
    <t>その他、自動運転事業を行うために必要となった費用</t>
    <rPh sb="2" eb="3">
      <t>タ</t>
    </rPh>
    <rPh sb="4" eb="8">
      <t>ジドウウンテン</t>
    </rPh>
    <rPh sb="8" eb="10">
      <t>ジギョウ</t>
    </rPh>
    <rPh sb="11" eb="12">
      <t>オコナ</t>
    </rPh>
    <rPh sb="16" eb="18">
      <t>ヒツヨウ</t>
    </rPh>
    <rPh sb="22" eb="24">
      <t>ヒヨウ</t>
    </rPh>
    <phoneticPr fontId="3"/>
  </si>
  <si>
    <t>合計額（支出）</t>
    <rPh sb="0" eb="3">
      <t>ゴウケイガク</t>
    </rPh>
    <rPh sb="4" eb="6">
      <t>シシュツ</t>
    </rPh>
    <phoneticPr fontId="3"/>
  </si>
  <si>
    <t>事業費</t>
    <rPh sb="0" eb="3">
      <t>ジギョウヒ</t>
    </rPh>
    <phoneticPr fontId="1"/>
  </si>
  <si>
    <t>自治体予算</t>
    <rPh sb="0" eb="3">
      <t>ジチタイ</t>
    </rPh>
    <rPh sb="3" eb="5">
      <t>ヨサン</t>
    </rPh>
    <phoneticPr fontId="3"/>
  </si>
  <si>
    <t>本事業に対して自治体が確保する予算</t>
    <rPh sb="0" eb="1">
      <t>ホン</t>
    </rPh>
    <rPh sb="1" eb="3">
      <t>ジギョウ</t>
    </rPh>
    <rPh sb="4" eb="5">
      <t>タイ</t>
    </rPh>
    <rPh sb="7" eb="10">
      <t>ジチタイ</t>
    </rPh>
    <rPh sb="11" eb="13">
      <t>カクホ</t>
    </rPh>
    <rPh sb="15" eb="17">
      <t>ヨサン</t>
    </rPh>
    <phoneticPr fontId="3"/>
  </si>
  <si>
    <t>その他事業者負担</t>
    <rPh sb="2" eb="3">
      <t>ホカ</t>
    </rPh>
    <rPh sb="3" eb="6">
      <t>ジギョウシャ</t>
    </rPh>
    <rPh sb="6" eb="8">
      <t>フタン</t>
    </rPh>
    <phoneticPr fontId="3"/>
  </si>
  <si>
    <t>その他、事業者負担による充当額等</t>
    <rPh sb="2" eb="3">
      <t>ホカ</t>
    </rPh>
    <rPh sb="4" eb="7">
      <t>ジギョウシャ</t>
    </rPh>
    <rPh sb="7" eb="9">
      <t>フタン</t>
    </rPh>
    <rPh sb="12" eb="15">
      <t>ジュウトウガク</t>
    </rPh>
    <rPh sb="15" eb="16">
      <t>ナド</t>
    </rPh>
    <phoneticPr fontId="3"/>
  </si>
  <si>
    <t>合計額（事業費）</t>
    <phoneticPr fontId="1"/>
  </si>
  <si>
    <t>-</t>
    <phoneticPr fontId="1"/>
  </si>
  <si>
    <t>収支</t>
    <rPh sb="0" eb="2">
      <t>シュウシ</t>
    </rPh>
    <phoneticPr fontId="3"/>
  </si>
  <si>
    <t>-</t>
    <phoneticPr fontId="3"/>
  </si>
  <si>
    <t>補助金</t>
    <rPh sb="0" eb="3">
      <t>ホジョキン</t>
    </rPh>
    <phoneticPr fontId="1"/>
  </si>
  <si>
    <r>
      <t>自動運転社会実装推進事業</t>
    </r>
    <r>
      <rPr>
        <vertAlign val="superscript"/>
        <sz val="11"/>
        <color theme="1"/>
        <rFont val="Meiryo UI"/>
        <family val="3"/>
        <charset val="128"/>
      </rPr>
      <t>※2</t>
    </r>
    <phoneticPr fontId="1"/>
  </si>
  <si>
    <t>各種補助金</t>
    <phoneticPr fontId="1"/>
  </si>
  <si>
    <t>（備考欄に補助金の名称をご記載ください）</t>
    <phoneticPr fontId="1"/>
  </si>
  <si>
    <t>合計額（補助金）</t>
    <rPh sb="0" eb="3">
      <t>ゴウケイガク</t>
    </rPh>
    <rPh sb="4" eb="7">
      <t>ホジョキン</t>
    </rPh>
    <phoneticPr fontId="3"/>
  </si>
  <si>
    <t>2024年度</t>
    <rPh sb="4" eb="6">
      <t>ネンド</t>
    </rPh>
    <phoneticPr fontId="3"/>
  </si>
  <si>
    <t>28年度：運行台数を5台に増加
29年度：運行台数を10台に増加</t>
    <rPh sb="18" eb="20">
      <t>ネンド</t>
    </rPh>
    <rPh sb="21" eb="23">
      <t>ウンコウ</t>
    </rPh>
    <rPh sb="23" eb="25">
      <t>ダイスウ</t>
    </rPh>
    <rPh sb="28" eb="29">
      <t>ダイ</t>
    </rPh>
    <rPh sb="30" eb="32">
      <t>ゾウカ</t>
    </rPh>
    <phoneticPr fontId="1"/>
  </si>
  <si>
    <t>駅前エリア</t>
    <rPh sb="0" eb="2">
      <t>エキマエ</t>
    </rPh>
    <phoneticPr fontId="1"/>
  </si>
  <si>
    <t>駅前エリア、市街地エリア</t>
    <rPh sb="0" eb="2">
      <t>エキマエ</t>
    </rPh>
    <rPh sb="6" eb="9">
      <t>シガイチ</t>
    </rPh>
    <phoneticPr fontId="1"/>
  </si>
  <si>
    <t>27年度：市街地エリアへの運行も開始
29年度：市街地エリアの運行ルートを拡大</t>
    <rPh sb="2" eb="4">
      <t>ネンド</t>
    </rPh>
    <rPh sb="5" eb="8">
      <t>シガイチ</t>
    </rPh>
    <rPh sb="13" eb="15">
      <t>ウンコウ</t>
    </rPh>
    <rPh sb="16" eb="18">
      <t>カイシ</t>
    </rPh>
    <rPh sb="21" eb="23">
      <t>ネンド</t>
    </rPh>
    <rPh sb="24" eb="27">
      <t>シガイチ</t>
    </rPh>
    <rPh sb="31" eb="33">
      <t>ウンコウ</t>
    </rPh>
    <rPh sb="37" eb="39">
      <t>カクダイ</t>
    </rPh>
    <phoneticPr fontId="1"/>
  </si>
  <si>
    <t>定時定路</t>
    <rPh sb="0" eb="4">
      <t>テイジテイロ</t>
    </rPh>
    <phoneticPr fontId="1"/>
  </si>
  <si>
    <t>定時定路での運行を予定</t>
    <rPh sb="0" eb="4">
      <t>テイジテイロ</t>
    </rPh>
    <rPh sb="6" eb="8">
      <t>ウンコウ</t>
    </rPh>
    <rPh sb="9" eb="11">
      <t>ヨテイ</t>
    </rPh>
    <phoneticPr fontId="1"/>
  </si>
  <si>
    <t>27年度以降：定常運行を予定</t>
    <rPh sb="2" eb="4">
      <t>ネンド</t>
    </rPh>
    <rPh sb="4" eb="6">
      <t>イコウ</t>
    </rPh>
    <rPh sb="7" eb="9">
      <t>テイジョウ</t>
    </rPh>
    <rPh sb="9" eb="11">
      <t>ウンコウ</t>
    </rPh>
    <rPh sb="12" eb="14">
      <t>ヨテイ</t>
    </rPh>
    <phoneticPr fontId="1"/>
  </si>
  <si>
    <t>26年度まで：1日10便を運行予定
27年度以降：1日20便を運行予定</t>
    <rPh sb="31" eb="33">
      <t>ウンコウ</t>
    </rPh>
    <phoneticPr fontId="1"/>
  </si>
  <si>
    <t>1日の営業時間</t>
    <rPh sb="1" eb="2">
      <t>ニチ</t>
    </rPh>
    <rPh sb="3" eb="5">
      <t>エイギョウ</t>
    </rPh>
    <rPh sb="5" eb="7">
      <t>ジカン</t>
    </rPh>
    <phoneticPr fontId="3"/>
  </si>
  <si>
    <t>26年度まで：8:00-17:00に運行予定
27年度以降：8:00-22:00に運行予定</t>
    <phoneticPr fontId="1"/>
  </si>
  <si>
    <t>－</t>
  </si>
  <si>
    <t>○</t>
  </si>
  <si>
    <t>◎</t>
  </si>
  <si>
    <t>26年度：一部区間で特定自動運行
27年度以降：全区間で特定自動運行</t>
    <phoneticPr fontId="1"/>
  </si>
  <si>
    <t>無償</t>
  </si>
  <si>
    <t>有償</t>
  </si>
  <si>
    <t>26年度以降：有償で運行予定</t>
    <rPh sb="2" eb="4">
      <t>ネンド</t>
    </rPh>
    <rPh sb="4" eb="6">
      <t>イコウ</t>
    </rPh>
    <rPh sb="7" eb="9">
      <t>ユウショウ</t>
    </rPh>
    <rPh sb="10" eb="12">
      <t>ウンコウ</t>
    </rPh>
    <rPh sb="12" eb="14">
      <t>ヨテイ</t>
    </rPh>
    <phoneticPr fontId="1"/>
  </si>
  <si>
    <t>全期間を通じて、平均〇人/便を目指す</t>
    <rPh sb="0" eb="3">
      <t>ゼンキカン</t>
    </rPh>
    <rPh sb="4" eb="5">
      <t>ツウ</t>
    </rPh>
    <rPh sb="8" eb="10">
      <t>ヘイキン</t>
    </rPh>
    <rPh sb="11" eb="12">
      <t>ニン</t>
    </rPh>
    <rPh sb="13" eb="14">
      <t>ビン</t>
    </rPh>
    <rPh sb="15" eb="17">
      <t>メザ</t>
    </rPh>
    <phoneticPr fontId="3"/>
  </si>
  <si>
    <t>1台当たりの乗務員の人員数</t>
    <rPh sb="1" eb="3">
      <t>ダイア</t>
    </rPh>
    <rPh sb="6" eb="9">
      <t>ジョウムイン</t>
    </rPh>
    <rPh sb="10" eb="12">
      <t>ジンイン</t>
    </rPh>
    <rPh sb="12" eb="13">
      <t>スウ</t>
    </rPh>
    <phoneticPr fontId="3"/>
  </si>
  <si>
    <t>27年度以降：運転手なし</t>
    <rPh sb="2" eb="4">
      <t>ネンド</t>
    </rPh>
    <rPh sb="4" eb="6">
      <t>イコウ</t>
    </rPh>
    <rPh sb="7" eb="10">
      <t>ウンテンシュ</t>
    </rPh>
    <phoneticPr fontId="1"/>
  </si>
  <si>
    <t>1拠点における遠隔監視員の人員数</t>
    <rPh sb="1" eb="3">
      <t>キョテン</t>
    </rPh>
    <rPh sb="7" eb="12">
      <t>エンカクカンシイン</t>
    </rPh>
    <rPh sb="13" eb="15">
      <t>ジンイン</t>
    </rPh>
    <rPh sb="15" eb="16">
      <t>スウ</t>
    </rPh>
    <phoneticPr fontId="3"/>
  </si>
  <si>
    <t>27-28年度：遠隔監視員2名で5台を監視
29年度：遠隔監視員3名で10台を監視</t>
    <rPh sb="8" eb="12">
      <t>エンカクカンシ</t>
    </rPh>
    <rPh sb="12" eb="13">
      <t>イン</t>
    </rPh>
    <rPh sb="14" eb="15">
      <t>メイ</t>
    </rPh>
    <rPh sb="17" eb="18">
      <t>ダイ</t>
    </rPh>
    <rPh sb="19" eb="21">
      <t>カンシ</t>
    </rPh>
    <phoneticPr fontId="1"/>
  </si>
  <si>
    <t>その他人員数</t>
    <rPh sb="2" eb="3">
      <t>ホカ</t>
    </rPh>
    <rPh sb="3" eb="5">
      <t>ジンイン</t>
    </rPh>
    <rPh sb="5" eb="6">
      <t>スウ</t>
    </rPh>
    <phoneticPr fontId="1"/>
  </si>
  <si>
    <t>1拠点における乗務員・遠隔監視員を除く、自動運転車の運行に係る人員数</t>
    <rPh sb="1" eb="3">
      <t>キョテン</t>
    </rPh>
    <rPh sb="7" eb="10">
      <t>ジョウムイン</t>
    </rPh>
    <rPh sb="11" eb="15">
      <t>エンカクカンシ</t>
    </rPh>
    <rPh sb="15" eb="16">
      <t>イン</t>
    </rPh>
    <rPh sb="17" eb="18">
      <t>ノゾ</t>
    </rPh>
    <rPh sb="20" eb="25">
      <t>ジドウウンテンシャ</t>
    </rPh>
    <rPh sb="26" eb="28">
      <t>ウンコウ</t>
    </rPh>
    <rPh sb="29" eb="30">
      <t>カカ</t>
    </rPh>
    <rPh sb="31" eb="34">
      <t>ジンインスウ</t>
    </rPh>
    <phoneticPr fontId="1"/>
  </si>
  <si>
    <t>27年度以降：緊急時の対応要員として1名配置</t>
    <rPh sb="2" eb="4">
      <t>ネンド</t>
    </rPh>
    <rPh sb="4" eb="6">
      <t>イコウ</t>
    </rPh>
    <rPh sb="7" eb="10">
      <t>キンキュウジ</t>
    </rPh>
    <rPh sb="11" eb="13">
      <t>タイオウ</t>
    </rPh>
    <rPh sb="13" eb="15">
      <t>ヨウイン</t>
    </rPh>
    <rPh sb="19" eb="20">
      <t>メイ</t>
    </rPh>
    <rPh sb="20" eb="22">
      <t>ハイチ</t>
    </rPh>
    <phoneticPr fontId="1"/>
  </si>
  <si>
    <t>27年度以降：地域内の車両を監視</t>
    <rPh sb="2" eb="4">
      <t>ネンド</t>
    </rPh>
    <rPh sb="4" eb="6">
      <t>イコウ</t>
    </rPh>
    <rPh sb="7" eb="10">
      <t>チイキナイ</t>
    </rPh>
    <rPh sb="11" eb="13">
      <t>シャリョウ</t>
    </rPh>
    <rPh sb="14" eb="16">
      <t>カンシ</t>
    </rPh>
    <phoneticPr fontId="1"/>
  </si>
  <si>
    <t>下記条件にて試算
・運賃：300円
・年間利用者数：運行日数×利用人数(日)</t>
    <phoneticPr fontId="1"/>
  </si>
  <si>
    <t>27年度以降：沿線施設であるA社の協賛金から年間1,500,000円を得る予定</t>
    <rPh sb="2" eb="4">
      <t>ネンド</t>
    </rPh>
    <rPh sb="4" eb="6">
      <t>イコウ</t>
    </rPh>
    <rPh sb="7" eb="9">
      <t>エンセン</t>
    </rPh>
    <rPh sb="9" eb="11">
      <t>シセツ</t>
    </rPh>
    <rPh sb="15" eb="16">
      <t>シャ</t>
    </rPh>
    <rPh sb="17" eb="20">
      <t>キョウサンキン</t>
    </rPh>
    <rPh sb="22" eb="24">
      <t>ネンカン</t>
    </rPh>
    <rPh sb="33" eb="34">
      <t>エン</t>
    </rPh>
    <rPh sb="35" eb="36">
      <t>エ</t>
    </rPh>
    <rPh sb="37" eb="39">
      <t>ヨテイ</t>
    </rPh>
    <phoneticPr fontId="1"/>
  </si>
  <si>
    <t>27年度以降：運送会社A社と契約し、貨客混載による収入を年間1,000,000円得る予定</t>
    <rPh sb="2" eb="4">
      <t>ネンド</t>
    </rPh>
    <rPh sb="4" eb="6">
      <t>イコウ</t>
    </rPh>
    <rPh sb="7" eb="9">
      <t>ウンソウ</t>
    </rPh>
    <rPh sb="9" eb="11">
      <t>ガイシャ</t>
    </rPh>
    <rPh sb="12" eb="13">
      <t>シャ</t>
    </rPh>
    <rPh sb="14" eb="16">
      <t>ケイヤク</t>
    </rPh>
    <rPh sb="18" eb="20">
      <t>ネンカン</t>
    </rPh>
    <rPh sb="27" eb="28">
      <t>エン</t>
    </rPh>
    <rPh sb="40" eb="41">
      <t>エ</t>
    </rPh>
    <rPh sb="42" eb="44">
      <t>ヨテイ</t>
    </rPh>
    <phoneticPr fontId="1"/>
  </si>
  <si>
    <t>25年度：5,000万円の車両を1台購入
※国庫補助金を活用して購入
27年度以降：4,000万円の車両を4台購入（耐用年数：5年）し、償却費のみを計上
29年度以降：3,000万円の車両を5台購入（耐用年数：5年）し、償却費のみを追加計上</t>
    <rPh sb="2" eb="4">
      <t>ネンド</t>
    </rPh>
    <rPh sb="10" eb="12">
      <t>マンエン</t>
    </rPh>
    <rPh sb="13" eb="15">
      <t>シャリョウ</t>
    </rPh>
    <rPh sb="17" eb="18">
      <t>ダイ</t>
    </rPh>
    <rPh sb="18" eb="20">
      <t>コウニュウ</t>
    </rPh>
    <rPh sb="22" eb="24">
      <t>コッコ</t>
    </rPh>
    <rPh sb="24" eb="27">
      <t>ホジョキン</t>
    </rPh>
    <rPh sb="28" eb="30">
      <t>カツヨウ</t>
    </rPh>
    <rPh sb="32" eb="34">
      <t>コウニュウ</t>
    </rPh>
    <rPh sb="37" eb="39">
      <t>ネンド</t>
    </rPh>
    <rPh sb="39" eb="41">
      <t>イコウ</t>
    </rPh>
    <rPh sb="47" eb="49">
      <t>マンエン</t>
    </rPh>
    <rPh sb="50" eb="52">
      <t>シャリョウ</t>
    </rPh>
    <rPh sb="54" eb="55">
      <t>ダイ</t>
    </rPh>
    <rPh sb="55" eb="57">
      <t>コウニュウ</t>
    </rPh>
    <rPh sb="58" eb="62">
      <t>タイヨウネンスウ</t>
    </rPh>
    <rPh sb="64" eb="65">
      <t>ネン</t>
    </rPh>
    <rPh sb="68" eb="71">
      <t>ショウキャクヒ</t>
    </rPh>
    <rPh sb="74" eb="76">
      <t>ケイジョウ</t>
    </rPh>
    <rPh sb="79" eb="81">
      <t>ネンド</t>
    </rPh>
    <rPh sb="81" eb="83">
      <t>イコウ</t>
    </rPh>
    <rPh sb="89" eb="91">
      <t>マンエン</t>
    </rPh>
    <rPh sb="92" eb="94">
      <t>シャリョウ</t>
    </rPh>
    <rPh sb="96" eb="97">
      <t>ダイ</t>
    </rPh>
    <rPh sb="97" eb="99">
      <t>コウニュウ</t>
    </rPh>
    <rPh sb="100" eb="104">
      <t>タイヨウネンスウ</t>
    </rPh>
    <rPh sb="106" eb="107">
      <t>ネン</t>
    </rPh>
    <rPh sb="110" eb="113">
      <t>ショウキャクヒ</t>
    </rPh>
    <rPh sb="116" eb="118">
      <t>ツイカ</t>
    </rPh>
    <rPh sb="118" eb="120">
      <t>ケイジョウ</t>
    </rPh>
    <phoneticPr fontId="1"/>
  </si>
  <si>
    <t>■26年度まで
・電気代：XXX円
・車両点検/整備費用：XXX円
・保険料：XXX円
■27年度以降
・電気代：XXX円
・車両点検/整備費用：XXX円
・保険料：XXX円</t>
    <phoneticPr fontId="1"/>
  </si>
  <si>
    <t>（車両関連費のような記載方法を想定）</t>
    <rPh sb="1" eb="3">
      <t>シャリョウ</t>
    </rPh>
    <rPh sb="3" eb="6">
      <t>カンレンヒ</t>
    </rPh>
    <rPh sb="10" eb="12">
      <t>キサイ</t>
    </rPh>
    <rPh sb="12" eb="14">
      <t>ホウホウ</t>
    </rPh>
    <rPh sb="15" eb="17">
      <t>ソウテイ</t>
    </rPh>
    <phoneticPr fontId="3"/>
  </si>
  <si>
    <t>・XXXを2025年度に10,000,000円で購入
・XXXの保守費として、年間500,000円を計上</t>
    <phoneticPr fontId="1"/>
  </si>
  <si>
    <t>26年度以降：年間5,000,000円を予算化</t>
    <phoneticPr fontId="1"/>
  </si>
  <si>
    <t>ｂ</t>
    <phoneticPr fontId="1"/>
  </si>
  <si>
    <t>■費目定義</t>
    <rPh sb="1" eb="3">
      <t>ヒモク</t>
    </rPh>
    <rPh sb="3" eb="5">
      <t>テイギ</t>
    </rPh>
    <phoneticPr fontId="12"/>
  </si>
  <si>
    <t>費目</t>
    <phoneticPr fontId="1"/>
  </si>
  <si>
    <t>費目定義</t>
    <rPh sb="2" eb="4">
      <t>テイギ</t>
    </rPh>
    <phoneticPr fontId="13"/>
  </si>
  <si>
    <t>車両購入費</t>
    <phoneticPr fontId="13"/>
  </si>
  <si>
    <t>自動運転の社会実装を目的とした車両購入に係る費用</t>
    <rPh sb="5" eb="7">
      <t>シャカイ</t>
    </rPh>
    <rPh sb="7" eb="9">
      <t>ジッソウ</t>
    </rPh>
    <rPh sb="10" eb="12">
      <t>モクテキ</t>
    </rPh>
    <phoneticPr fontId="13"/>
  </si>
  <si>
    <t>車両を自動運転向けに改造する為に係る費用</t>
    <rPh sb="0" eb="2">
      <t>シャリョウ</t>
    </rPh>
    <rPh sb="3" eb="5">
      <t>ジドウ</t>
    </rPh>
    <rPh sb="5" eb="7">
      <t>ウンテン</t>
    </rPh>
    <rPh sb="7" eb="8">
      <t>ム</t>
    </rPh>
    <rPh sb="10" eb="12">
      <t>カイゾウ</t>
    </rPh>
    <rPh sb="14" eb="15">
      <t>タメ</t>
    </rPh>
    <rPh sb="16" eb="17">
      <t>カカ</t>
    </rPh>
    <rPh sb="18" eb="20">
      <t>ヒヨウ</t>
    </rPh>
    <phoneticPr fontId="13"/>
  </si>
  <si>
    <t>自動運転車両の視認性・安全性向上を目的とした車両ラッピングに係る費用</t>
    <rPh sb="4" eb="6">
      <t>シャリョウ</t>
    </rPh>
    <rPh sb="7" eb="10">
      <t>シニンセイ</t>
    </rPh>
    <rPh sb="11" eb="14">
      <t>アンゼンセイ</t>
    </rPh>
    <rPh sb="14" eb="16">
      <t>コウジョウ</t>
    </rPh>
    <phoneticPr fontId="1"/>
  </si>
  <si>
    <t>自動運転事業の実施を目的とした車両輸送に係る費用</t>
    <phoneticPr fontId="1"/>
  </si>
  <si>
    <t>車両諸経費</t>
    <rPh sb="0" eb="2">
      <t>シャリョウ</t>
    </rPh>
    <phoneticPr fontId="1"/>
  </si>
  <si>
    <t>自動運転の社会実装を目的とした車両購入に係る諸経費（車両登録料等）</t>
    <phoneticPr fontId="1"/>
  </si>
  <si>
    <t>自動運転事業の実施を目的とした車両リースに係る費用</t>
    <rPh sb="4" eb="6">
      <t>ジギョウ</t>
    </rPh>
    <rPh sb="15" eb="17">
      <t>シャリョウ</t>
    </rPh>
    <rPh sb="23" eb="25">
      <t>ヒヨウ</t>
    </rPh>
    <phoneticPr fontId="13"/>
  </si>
  <si>
    <t>車両関連費</t>
    <rPh sb="0" eb="5">
      <t>シャリョウカンレンヒ</t>
    </rPh>
    <phoneticPr fontId="13"/>
  </si>
  <si>
    <t>自動運転事業における燃料費・電気代</t>
    <phoneticPr fontId="13"/>
  </si>
  <si>
    <t>自動運転事業における車両修繕に係る費用</t>
    <rPh sb="10" eb="12">
      <t>シャリョウ</t>
    </rPh>
    <phoneticPr fontId="13"/>
  </si>
  <si>
    <t>自動運転事業における車両定期点検・整備（部品交換を含む）に係る費用</t>
    <rPh sb="10" eb="12">
      <t>シャリョウ</t>
    </rPh>
    <rPh sb="17" eb="19">
      <t>セイビ</t>
    </rPh>
    <rPh sb="20" eb="22">
      <t>ブヒン</t>
    </rPh>
    <rPh sb="22" eb="24">
      <t>コウカン</t>
    </rPh>
    <rPh sb="25" eb="26">
      <t>フク</t>
    </rPh>
    <rPh sb="29" eb="30">
      <t>カカワ</t>
    </rPh>
    <rPh sb="31" eb="33">
      <t>ヒヨウ</t>
    </rPh>
    <phoneticPr fontId="13"/>
  </si>
  <si>
    <t>自動運転事業における車両の自賠責保険に係る費用</t>
  </si>
  <si>
    <t>自動運転事業における自動車保険に係る費用</t>
  </si>
  <si>
    <t>自動運転事業における自動車重量税</t>
  </si>
  <si>
    <t>自動運転事業における自動車税</t>
  </si>
  <si>
    <t>自動運転システム費</t>
    <phoneticPr fontId="13"/>
  </si>
  <si>
    <t>自動運転事業における自動運転システムの構築及び設定等に係る費用</t>
  </si>
  <si>
    <t>自動運転事業における自動運転システムの保守や運用等に係る費用</t>
    <rPh sb="24" eb="25">
      <t>ナド</t>
    </rPh>
    <rPh sb="26" eb="27">
      <t>カカ</t>
    </rPh>
    <rPh sb="28" eb="30">
      <t>ヒヨウ</t>
    </rPh>
    <phoneticPr fontId="13"/>
  </si>
  <si>
    <t>自動運転事業における運行管理システムの構築及び設定等に係る費用</t>
    <phoneticPr fontId="13"/>
  </si>
  <si>
    <t>自動運転事業における運行管理システムの保守や運用等に係る費用</t>
  </si>
  <si>
    <t>自動運転事業におけるデータ通信等に係る費用</t>
  </si>
  <si>
    <t>自動運転事業におけるMaaSアプリ等の開発に係る費用</t>
  </si>
  <si>
    <t>自動運転事業におけるMaaSアプリ等の保守や運用等に係る費用</t>
    <rPh sb="24" eb="25">
      <t>ナド</t>
    </rPh>
    <rPh sb="26" eb="28">
      <t>リヨウ</t>
    </rPh>
    <rPh sb="28" eb="29">
      <t>ナド</t>
    </rPh>
    <phoneticPr fontId="13"/>
  </si>
  <si>
    <t>設備関連費</t>
    <rPh sb="2" eb="4">
      <t>カンレン</t>
    </rPh>
    <phoneticPr fontId="13"/>
  </si>
  <si>
    <t>自動運転事業における車両の遠隔監視を目的とした機材の調達に係る費用</t>
    <rPh sb="10" eb="12">
      <t>シャリョウ</t>
    </rPh>
    <phoneticPr fontId="13"/>
  </si>
  <si>
    <t>遠隔監視室設置費</t>
    <rPh sb="4" eb="5">
      <t>シツ</t>
    </rPh>
    <rPh sb="5" eb="8">
      <t>セッチヒ</t>
    </rPh>
    <phoneticPr fontId="13"/>
  </si>
  <si>
    <t>自動運転事業における車両の遠隔監視を目的としたスペース（会議室等）の設置等に係る費用</t>
    <rPh sb="34" eb="36">
      <t>セッチ</t>
    </rPh>
    <rPh sb="36" eb="37">
      <t>ナド</t>
    </rPh>
    <phoneticPr fontId="13"/>
  </si>
  <si>
    <t>遠隔監視室賃借料</t>
    <rPh sb="4" eb="5">
      <t>シツ</t>
    </rPh>
    <rPh sb="5" eb="8">
      <t>チンシャクリョウ</t>
    </rPh>
    <phoneticPr fontId="13"/>
  </si>
  <si>
    <t>自動運転事業における車両の遠隔監視を目的としたスペース（会議室等）の貸借に係る費用</t>
  </si>
  <si>
    <t>インフラ機材費</t>
    <rPh sb="4" eb="7">
      <t>キザイヒ</t>
    </rPh>
    <phoneticPr fontId="13"/>
  </si>
  <si>
    <t>自動運転事業におけるインフラの調達に係る費用（磁気マーカ、信号通信機等）</t>
    <phoneticPr fontId="13"/>
  </si>
  <si>
    <t>インフラ機材点検・保守費</t>
    <rPh sb="4" eb="6">
      <t>キザイ</t>
    </rPh>
    <rPh sb="6" eb="8">
      <t>テンケン</t>
    </rPh>
    <rPh sb="9" eb="11">
      <t>ホシュ</t>
    </rPh>
    <rPh sb="11" eb="12">
      <t>ヒ</t>
    </rPh>
    <phoneticPr fontId="13"/>
  </si>
  <si>
    <t>自動運転事業におけるインフラの点検・保守に係る費用（磁気マーカ、信号通信機等）</t>
    <rPh sb="15" eb="17">
      <t>テンケン</t>
    </rPh>
    <rPh sb="18" eb="20">
      <t>ホシュ</t>
    </rPh>
    <phoneticPr fontId="13"/>
  </si>
  <si>
    <t>停車場設置関連費</t>
    <rPh sb="3" eb="5">
      <t>セッチ</t>
    </rPh>
    <rPh sb="5" eb="7">
      <t>カンレン</t>
    </rPh>
    <rPh sb="7" eb="8">
      <t>ヒ</t>
    </rPh>
    <phoneticPr fontId="13"/>
  </si>
  <si>
    <t>自動運転車両の停車場（停留所を含む）の設置等に係る費用</t>
    <rPh sb="21" eb="22">
      <t>ナド</t>
    </rPh>
    <phoneticPr fontId="13"/>
  </si>
  <si>
    <t>駐車場設置費</t>
    <rPh sb="3" eb="6">
      <t>セッチヒ</t>
    </rPh>
    <phoneticPr fontId="13"/>
  </si>
  <si>
    <t>自動運転事業における駐車場の設置に係る費用</t>
  </si>
  <si>
    <t>駐車場賃借料</t>
    <rPh sb="3" eb="6">
      <t>チンシャクリョウ</t>
    </rPh>
    <phoneticPr fontId="13"/>
  </si>
  <si>
    <t>自動運転事業における駐車場の賃借に係る費用</t>
  </si>
  <si>
    <t>リスクアセスメント関連費</t>
    <rPh sb="9" eb="11">
      <t>カンレン</t>
    </rPh>
    <rPh sb="11" eb="12">
      <t>ヒ</t>
    </rPh>
    <phoneticPr fontId="13"/>
  </si>
  <si>
    <t>リスクアセスメント費</t>
    <rPh sb="9" eb="10">
      <t>ヒ</t>
    </rPh>
    <phoneticPr fontId="13"/>
  </si>
  <si>
    <t>自動運転事業におけるリスクアセスメントに係る費用</t>
    <rPh sb="20" eb="21">
      <t>カカワ</t>
    </rPh>
    <rPh sb="22" eb="24">
      <t>ヒヨウ</t>
    </rPh>
    <phoneticPr fontId="13"/>
  </si>
  <si>
    <t>車両調律費</t>
    <rPh sb="0" eb="2">
      <t>シャリョウ</t>
    </rPh>
    <phoneticPr fontId="13"/>
  </si>
  <si>
    <t>自動運転事業におけるリスクアセスメントの結果に基づく車両本体の調律（運行速度設定等）に係る費用</t>
    <rPh sb="20" eb="22">
      <t>ケッカ</t>
    </rPh>
    <rPh sb="23" eb="24">
      <t>モト</t>
    </rPh>
    <rPh sb="26" eb="28">
      <t>シャリョウ</t>
    </rPh>
    <rPh sb="28" eb="30">
      <t>ホンタイ</t>
    </rPh>
    <rPh sb="31" eb="33">
      <t>チョウリツ</t>
    </rPh>
    <rPh sb="34" eb="36">
      <t>ウンコウ</t>
    </rPh>
    <rPh sb="36" eb="38">
      <t>ソクド</t>
    </rPh>
    <rPh sb="38" eb="40">
      <t>セッテイ</t>
    </rPh>
    <rPh sb="40" eb="41">
      <t>ナド</t>
    </rPh>
    <rPh sb="42" eb="43">
      <t>カカワ</t>
    </rPh>
    <rPh sb="44" eb="46">
      <t>ヒヨウ</t>
    </rPh>
    <phoneticPr fontId="13"/>
  </si>
  <si>
    <t>自動運転事業における地図データの作成に係る費用</t>
    <rPh sb="10" eb="12">
      <t>チズ</t>
    </rPh>
    <rPh sb="16" eb="18">
      <t>サクセイ</t>
    </rPh>
    <phoneticPr fontId="13"/>
  </si>
  <si>
    <t>地図データ更新費</t>
    <rPh sb="5" eb="7">
      <t>コウシン</t>
    </rPh>
    <phoneticPr fontId="13"/>
  </si>
  <si>
    <t>自動運転事業における地図データの更新に係る費用</t>
    <rPh sb="16" eb="18">
      <t>コウシン</t>
    </rPh>
    <phoneticPr fontId="13"/>
  </si>
  <si>
    <t>自動運転事業における運転手に係る労務費</t>
    <rPh sb="10" eb="13">
      <t>ウンテンシュ</t>
    </rPh>
    <rPh sb="16" eb="19">
      <t>ロウムヒ</t>
    </rPh>
    <phoneticPr fontId="13"/>
  </si>
  <si>
    <t>自動運転事業における保安員（運転手兼任も含む）に係る労務費</t>
    <rPh sb="10" eb="13">
      <t>ホアンイン</t>
    </rPh>
    <rPh sb="14" eb="17">
      <t>ウンテンシュ</t>
    </rPh>
    <rPh sb="17" eb="19">
      <t>ケンニン</t>
    </rPh>
    <rPh sb="20" eb="21">
      <t>フク</t>
    </rPh>
    <rPh sb="26" eb="29">
      <t>ロウムヒ</t>
    </rPh>
    <phoneticPr fontId="13"/>
  </si>
  <si>
    <t>自動運転事業における遠隔監視員に係る労務費</t>
    <rPh sb="18" eb="21">
      <t>ロウムヒ</t>
    </rPh>
    <phoneticPr fontId="13"/>
  </si>
  <si>
    <t>自動運転事業におけるインフラの設置等に係る労務費</t>
    <rPh sb="17" eb="18">
      <t>ナド</t>
    </rPh>
    <rPh sb="21" eb="24">
      <t>ロウムヒ</t>
    </rPh>
    <phoneticPr fontId="13"/>
  </si>
  <si>
    <t>企画運営費</t>
    <rPh sb="0" eb="5">
      <t>キカクウンエイヒ</t>
    </rPh>
    <phoneticPr fontId="13"/>
  </si>
  <si>
    <t>自動運転事業の企画・運営に係る労務費</t>
    <rPh sb="4" eb="6">
      <t>ジギョウ</t>
    </rPh>
    <rPh sb="15" eb="18">
      <t>ロウムヒ</t>
    </rPh>
    <phoneticPr fontId="13"/>
  </si>
  <si>
    <t>旅費・交通費</t>
    <rPh sb="3" eb="6">
      <t>コウツウヒ</t>
    </rPh>
    <phoneticPr fontId="13"/>
  </si>
  <si>
    <t>自動運転事業に係る旅費・交通費</t>
    <rPh sb="0" eb="2">
      <t>ジドウ</t>
    </rPh>
    <rPh sb="2" eb="4">
      <t>ウンテン</t>
    </rPh>
    <rPh sb="4" eb="6">
      <t>ジギョウ</t>
    </rPh>
    <phoneticPr fontId="13"/>
  </si>
  <si>
    <t>自動運転事業の運営時に必要となる費用</t>
    <phoneticPr fontId="13"/>
  </si>
  <si>
    <t>自動運転事業における事業性の検証に係るモニター調査の実施に係る費用</t>
    <rPh sb="0" eb="4">
      <t>ジドウウンテン</t>
    </rPh>
    <rPh sb="4" eb="6">
      <t>ジギョウ</t>
    </rPh>
    <rPh sb="10" eb="13">
      <t>ジギョウセイ</t>
    </rPh>
    <rPh sb="17" eb="18">
      <t>カカ</t>
    </rPh>
    <phoneticPr fontId="1"/>
  </si>
  <si>
    <t>自動運転事業における事業性の検証に係るアンケート調査の実施に係る費用</t>
    <phoneticPr fontId="1"/>
  </si>
  <si>
    <t>相談料/謝金</t>
    <rPh sb="0" eb="3">
      <t>ソウダンリョウ</t>
    </rPh>
    <rPh sb="2" eb="3">
      <t>リョウ</t>
    </rPh>
    <rPh sb="4" eb="6">
      <t>シャキン</t>
    </rPh>
    <phoneticPr fontId="13"/>
  </si>
  <si>
    <t>自動運転事業に係る相談料/謝金の費用</t>
    <rPh sb="7" eb="8">
      <t>カカ</t>
    </rPh>
    <rPh sb="9" eb="12">
      <t>ソウダンリョウ</t>
    </rPh>
    <rPh sb="13" eb="15">
      <t>シャキン</t>
    </rPh>
    <phoneticPr fontId="13"/>
  </si>
  <si>
    <t>その他雑費</t>
    <rPh sb="2" eb="3">
      <t>タ</t>
    </rPh>
    <rPh sb="3" eb="5">
      <t>ザッピ</t>
    </rPh>
    <phoneticPr fontId="13"/>
  </si>
  <si>
    <t>その他、本事業を行うために特に必要と認められる初期費用</t>
    <rPh sb="2" eb="3">
      <t>タ</t>
    </rPh>
    <rPh sb="4" eb="5">
      <t>ホン</t>
    </rPh>
    <rPh sb="5" eb="7">
      <t>ジギョウ</t>
    </rPh>
    <rPh sb="8" eb="9">
      <t>オコナ</t>
    </rPh>
    <rPh sb="13" eb="14">
      <t>トク</t>
    </rPh>
    <rPh sb="15" eb="17">
      <t>ヒツヨウ</t>
    </rPh>
    <rPh sb="18" eb="19">
      <t>ミト</t>
    </rPh>
    <rPh sb="23" eb="25">
      <t>ショキ</t>
    </rPh>
    <rPh sb="25" eb="27">
      <t>ヒヨウ</t>
    </rPh>
    <phoneticPr fontId="13"/>
  </si>
  <si>
    <t>*</t>
    <phoneticPr fontId="1"/>
  </si>
  <si>
    <t>市街地エリア（北回り、南回り）</t>
    <rPh sb="0" eb="3">
      <t>シガイチ</t>
    </rPh>
    <rPh sb="7" eb="9">
      <t>キタマワ</t>
    </rPh>
    <rPh sb="11" eb="12">
      <t>ミナミ</t>
    </rPh>
    <rPh sb="12" eb="13">
      <t>マワ</t>
    </rPh>
    <phoneticPr fontId="1"/>
  </si>
  <si>
    <t>北回り　7.7㎞
南回り　7.0㎞</t>
    <rPh sb="0" eb="2">
      <t>キタマワ</t>
    </rPh>
    <rPh sb="9" eb="11">
      <t>ミナミマワ</t>
    </rPh>
    <phoneticPr fontId="1"/>
  </si>
  <si>
    <t>定時定路線</t>
    <rPh sb="0" eb="2">
      <t>テイジ</t>
    </rPh>
    <rPh sb="2" eb="3">
      <t>テイ</t>
    </rPh>
    <rPh sb="3" eb="5">
      <t>ロセン</t>
    </rPh>
    <phoneticPr fontId="1"/>
  </si>
  <si>
    <t>定時定路での運行を予定</t>
  </si>
  <si>
    <t>2026年度まで：1日6便を運行予定
2027年度以降：1日12便を運行予定</t>
  </si>
  <si>
    <t>2026年度まで：9:00-16:00に運行予定
2027年度以降：8:00-22:00に運行予定</t>
  </si>
  <si>
    <t>2026年度まで：一部区間で特定自動運行
2027年度以降：全区間で特定自動運行</t>
  </si>
  <si>
    <t>2027年全区間特定自動運転と併せて有償化検討</t>
    <rPh sb="4" eb="5">
      <t>ネン</t>
    </rPh>
    <rPh sb="5" eb="8">
      <t>ゼンクカン</t>
    </rPh>
    <rPh sb="8" eb="10">
      <t>トクテイ</t>
    </rPh>
    <rPh sb="10" eb="12">
      <t>ジドウ</t>
    </rPh>
    <rPh sb="12" eb="14">
      <t>ウンテン</t>
    </rPh>
    <rPh sb="15" eb="16">
      <t>アワ</t>
    </rPh>
    <rPh sb="18" eb="21">
      <t>ユウショウカ</t>
    </rPh>
    <rPh sb="21" eb="23">
      <t>ケントウ</t>
    </rPh>
    <phoneticPr fontId="1"/>
  </si>
  <si>
    <t>全期間を通じて、平均4人/便を目指す</t>
  </si>
  <si>
    <t>下記条件にて試算
・運賃：100円
・年間利用者数：運行日数×利用人数(日)</t>
  </si>
  <si>
    <t>2027年度以降：沿線商業施設の広告収入から年間100,000円を得る予定</t>
    <rPh sb="4" eb="6">
      <t>ネンド</t>
    </rPh>
    <rPh sb="6" eb="8">
      <t>イコウ</t>
    </rPh>
    <rPh sb="9" eb="11">
      <t>エンセン</t>
    </rPh>
    <rPh sb="11" eb="13">
      <t>ショウギョウ</t>
    </rPh>
    <rPh sb="13" eb="15">
      <t>シセツ</t>
    </rPh>
    <rPh sb="16" eb="18">
      <t>コウコク</t>
    </rPh>
    <rPh sb="18" eb="20">
      <t>シュウニュウ</t>
    </rPh>
    <rPh sb="22" eb="24">
      <t>ネンカン</t>
    </rPh>
    <rPh sb="31" eb="32">
      <t>エン</t>
    </rPh>
    <rPh sb="33" eb="34">
      <t>エ</t>
    </rPh>
    <rPh sb="35" eb="37">
      <t>ヨテイ</t>
    </rPh>
    <phoneticPr fontId="1"/>
  </si>
  <si>
    <t>有償運送に係る車両改造</t>
    <rPh sb="0" eb="2">
      <t>ユウショウ</t>
    </rPh>
    <rPh sb="2" eb="4">
      <t>ウンソウ</t>
    </rPh>
    <rPh sb="5" eb="6">
      <t>カカ</t>
    </rPh>
    <rPh sb="7" eb="9">
      <t>シャリョウ</t>
    </rPh>
    <rPh sb="9" eb="11">
      <t>カイゾウ</t>
    </rPh>
    <phoneticPr fontId="1"/>
  </si>
  <si>
    <t>2025年7月1日～2026年2月28日まで対象</t>
    <rPh sb="4" eb="5">
      <t>ネン</t>
    </rPh>
    <rPh sb="6" eb="7">
      <t>ガツ</t>
    </rPh>
    <rPh sb="8" eb="9">
      <t>ヒ</t>
    </rPh>
    <rPh sb="14" eb="15">
      <t>ネン</t>
    </rPh>
    <rPh sb="16" eb="17">
      <t>ガツ</t>
    </rPh>
    <rPh sb="19" eb="20">
      <t>ヒ</t>
    </rPh>
    <rPh sb="22" eb="24">
      <t>タイショウ</t>
    </rPh>
    <phoneticPr fontId="1"/>
  </si>
  <si>
    <t>新しい地方経済・生活環境創生交付金（2025年4月1日～6月末、2026年3月1日～3月31日）</t>
    <rPh sb="22" eb="23">
      <t>ネン</t>
    </rPh>
    <rPh sb="24" eb="25">
      <t>ガツ</t>
    </rPh>
    <rPh sb="26" eb="27">
      <t>ヒ</t>
    </rPh>
    <rPh sb="29" eb="30">
      <t>ガツ</t>
    </rPh>
    <rPh sb="30" eb="31">
      <t>マツ</t>
    </rPh>
    <rPh sb="36" eb="37">
      <t>ネン</t>
    </rPh>
    <rPh sb="38" eb="39">
      <t>ガツ</t>
    </rPh>
    <rPh sb="40" eb="41">
      <t>ヒ</t>
    </rPh>
    <rPh sb="43" eb="44">
      <t>ガツ</t>
    </rPh>
    <rPh sb="46" eb="47">
      <t>ヒ</t>
    </rPh>
    <phoneticPr fontId="1"/>
  </si>
  <si>
    <t>企業版ふるさと納税等</t>
    <rPh sb="0" eb="2">
      <t>キギョウ</t>
    </rPh>
    <rPh sb="2" eb="3">
      <t>バン</t>
    </rPh>
    <rPh sb="7" eb="9">
      <t>ノウゼイ</t>
    </rPh>
    <rPh sb="9" eb="10">
      <t>ナド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</si>
</sst>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quot;▲ &quot;#,##0"/>
    <numFmt numFmtId="178" formatCode="0;&quot;▲ &quot;0"/>
    <numFmt numFmtId="179" formatCode="[$¥-411]#,##0.00_);\([$¥-411]#,##0.00\)"/>
  </numFmts>
  <fonts count="32" x14ac:knownFonts="1">
    <font>
      <sz val="11"/>
      <color theme="1"/>
      <name val="游ゴシック"/>
      <family val="2"/>
      <charset val="128"/>
      <scheme val="minor"/>
    </font>
    <font>
      <sz val="6"/>
      <name val="游ゴシック"/>
      <family val="2"/>
      <charset val="128"/>
      <scheme val="minor"/>
    </font>
    <font>
      <sz val="11"/>
      <color theme="1"/>
      <name val="Meiryo UI"/>
      <family val="3"/>
      <charset val="128"/>
    </font>
    <font>
      <sz val="6"/>
      <name val="游ゴシック"/>
      <family val="3"/>
      <charset val="128"/>
      <scheme val="minor"/>
    </font>
    <font>
      <sz val="11"/>
      <color theme="1"/>
      <name val="游ゴシック"/>
      <family val="2"/>
      <scheme val="minor"/>
    </font>
    <font>
      <b/>
      <sz val="11"/>
      <name val="Meiryo UI"/>
      <family val="3"/>
      <charset val="128"/>
    </font>
    <font>
      <b/>
      <sz val="11"/>
      <color theme="1"/>
      <name val="Meiryo UI"/>
      <family val="3"/>
      <charset val="128"/>
    </font>
    <font>
      <sz val="10"/>
      <name val="Arial"/>
      <family val="2"/>
    </font>
    <font>
      <b/>
      <sz val="11"/>
      <color rgb="FFFF0000"/>
      <name val="Meiryo UI"/>
      <family val="3"/>
      <charset val="128"/>
    </font>
    <font>
      <b/>
      <sz val="11"/>
      <color theme="0"/>
      <name val="Meiryo UI"/>
      <family val="3"/>
      <charset val="128"/>
    </font>
    <font>
      <sz val="11"/>
      <name val="Meiryo UI"/>
      <family val="3"/>
      <charset val="128"/>
    </font>
    <font>
      <sz val="11"/>
      <color theme="0"/>
      <name val="Meiryo UI"/>
      <family val="3"/>
      <charset val="128"/>
    </font>
    <font>
      <sz val="6"/>
      <name val="ＭＳ Ｐゴシック"/>
      <family val="3"/>
      <charset val="128"/>
    </font>
    <font>
      <sz val="6"/>
      <name val="Meiryo UI"/>
      <family val="2"/>
      <charset val="128"/>
    </font>
    <font>
      <b/>
      <sz val="10"/>
      <color theme="1"/>
      <name val="Meiryo UI"/>
      <family val="3"/>
      <charset val="128"/>
    </font>
    <font>
      <sz val="10"/>
      <color theme="1"/>
      <name val="Meiryo UI"/>
      <family val="3"/>
      <charset val="128"/>
    </font>
    <font>
      <b/>
      <sz val="10"/>
      <color rgb="FFFFFFFF"/>
      <name val="Meiryo UI"/>
      <family val="3"/>
      <charset val="128"/>
    </font>
    <font>
      <b/>
      <sz val="8"/>
      <color rgb="FF000000"/>
      <name val="Meiryo UI"/>
      <family val="3"/>
      <charset val="128"/>
    </font>
    <font>
      <sz val="8"/>
      <name val="Meiryo UI"/>
      <family val="3"/>
      <charset val="128"/>
    </font>
    <font>
      <sz val="8"/>
      <color rgb="FF000000"/>
      <name val="Meiryo UI"/>
      <family val="3"/>
      <charset val="128"/>
    </font>
    <font>
      <sz val="18"/>
      <color theme="3"/>
      <name val="游ゴシック Light"/>
      <family val="2"/>
      <charset val="128"/>
      <scheme val="major"/>
    </font>
    <font>
      <sz val="10"/>
      <color theme="1"/>
      <name val="游ゴシック"/>
      <family val="2"/>
      <charset val="128"/>
      <scheme val="minor"/>
    </font>
    <font>
      <sz val="10"/>
      <color theme="2" tint="-0.249977111117893"/>
      <name val="Meiryo UI"/>
      <family val="3"/>
      <charset val="128"/>
    </font>
    <font>
      <sz val="11"/>
      <color theme="2" tint="-0.249977111117893"/>
      <name val="Meiryo UI"/>
      <family val="3"/>
      <charset val="128"/>
    </font>
    <font>
      <b/>
      <sz val="12"/>
      <color theme="1"/>
      <name val="Meiryo UI"/>
      <family val="3"/>
      <charset val="128"/>
    </font>
    <font>
      <sz val="12"/>
      <color theme="1"/>
      <name val="Meiryo UI"/>
      <family val="3"/>
      <charset val="128"/>
    </font>
    <font>
      <sz val="16"/>
      <color theme="1"/>
      <name val="Meiryo UI"/>
      <family val="3"/>
      <charset val="128"/>
    </font>
    <font>
      <b/>
      <i/>
      <sz val="11"/>
      <color theme="1"/>
      <name val="Meiryo UI"/>
      <family val="3"/>
      <charset val="128"/>
    </font>
    <font>
      <b/>
      <sz val="12"/>
      <color theme="7" tint="0.59999389629810485"/>
      <name val="Meiryo UI"/>
      <family val="3"/>
      <charset val="128"/>
    </font>
    <font>
      <vertAlign val="superscript"/>
      <sz val="11"/>
      <color theme="1"/>
      <name val="Meiryo UI"/>
      <family val="3"/>
      <charset val="128"/>
    </font>
    <font>
      <b/>
      <sz val="14"/>
      <color theme="1"/>
      <name val="Meiryo UI"/>
      <family val="3"/>
      <charset val="128"/>
    </font>
    <font>
      <b/>
      <sz val="16"/>
      <color theme="1"/>
      <name val="Meiryo UI"/>
      <family val="3"/>
      <charset val="128"/>
    </font>
  </fonts>
  <fills count="15">
    <fill>
      <patternFill patternType="none"/>
    </fill>
    <fill>
      <patternFill patternType="gray125"/>
    </fill>
    <fill>
      <patternFill patternType="solid">
        <fgColor theme="5" tint="0.79998168889431442"/>
        <bgColor indexed="64"/>
      </patternFill>
    </fill>
    <fill>
      <patternFill patternType="solid">
        <fgColor theme="1"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rgb="FF595959"/>
        <bgColor indexed="64"/>
      </patternFill>
    </fill>
    <fill>
      <patternFill patternType="solid">
        <fgColor rgb="FFBFBFBF"/>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59999389629810485"/>
        <bgColor indexed="64"/>
      </patternFill>
    </fill>
  </fills>
  <borders count="62">
    <border>
      <left/>
      <right/>
      <top/>
      <bottom/>
      <diagonal/>
    </border>
    <border>
      <left style="thin">
        <color rgb="FF000000"/>
      </left>
      <right/>
      <top style="thin">
        <color rgb="FF000000"/>
      </top>
      <bottom style="thin">
        <color rgb="FF000000"/>
      </bottom>
      <diagonal/>
    </border>
    <border>
      <left/>
      <right style="medium">
        <color rgb="FFFFFFFF"/>
      </right>
      <top style="thin">
        <color rgb="FF000000"/>
      </top>
      <bottom style="thin">
        <color rgb="FF000000"/>
      </bottom>
      <diagonal/>
    </border>
    <border>
      <left style="medium">
        <color rgb="FFFFFFFF"/>
      </left>
      <right style="thin">
        <color indexed="64"/>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dotted">
        <color rgb="FF7F7F7F"/>
      </bottom>
      <diagonal/>
    </border>
    <border>
      <left style="thin">
        <color rgb="FF000000"/>
      </left>
      <right style="thin">
        <color rgb="FF000000"/>
      </right>
      <top/>
      <bottom/>
      <diagonal/>
    </border>
    <border>
      <left style="thin">
        <color rgb="FF000000"/>
      </left>
      <right style="thin">
        <color rgb="FF000000"/>
      </right>
      <top style="dotted">
        <color rgb="FF7F7F7F"/>
      </top>
      <bottom style="dotted">
        <color rgb="FF7F7F7F"/>
      </bottom>
      <diagonal/>
    </border>
    <border>
      <left style="thin">
        <color rgb="FF000000"/>
      </left>
      <right style="thin">
        <color rgb="FF000000"/>
      </right>
      <top style="thin">
        <color indexed="64"/>
      </top>
      <bottom/>
      <diagonal/>
    </border>
    <border>
      <left style="thin">
        <color rgb="FF000000"/>
      </left>
      <right style="thin">
        <color rgb="FF000000"/>
      </right>
      <top/>
      <bottom style="dotted">
        <color rgb="FF7F7F7F"/>
      </bottom>
      <diagonal/>
    </border>
    <border>
      <left style="thin">
        <color rgb="FF000000"/>
      </left>
      <right style="thin">
        <color rgb="FF000000"/>
      </right>
      <top style="dotted">
        <color rgb="FF7F7F7F"/>
      </top>
      <bottom/>
      <diagonal/>
    </border>
    <border>
      <left style="thin">
        <color rgb="FF000000"/>
      </left>
      <right style="thin">
        <color rgb="FF000000"/>
      </right>
      <top style="thin">
        <color rgb="FF595959"/>
      </top>
      <bottom/>
      <diagonal/>
    </border>
    <border>
      <left style="thin">
        <color rgb="FF000000"/>
      </left>
      <right style="thin">
        <color rgb="FF000000"/>
      </right>
      <top style="thin">
        <color rgb="FF595959"/>
      </top>
      <bottom style="dotted">
        <color rgb="FF000000"/>
      </bottom>
      <diagonal/>
    </border>
    <border>
      <left style="thin">
        <color rgb="FF000000"/>
      </left>
      <right style="thin">
        <color rgb="FF000000"/>
      </right>
      <top style="dotted">
        <color rgb="FF000000"/>
      </top>
      <bottom style="dotted">
        <color rgb="FF000000"/>
      </bottom>
      <diagonal/>
    </border>
    <border>
      <left style="thin">
        <color rgb="FF000000"/>
      </left>
      <right style="thin">
        <color rgb="FF000000"/>
      </right>
      <top style="dotted">
        <color rgb="FF000000"/>
      </top>
      <bottom style="dotted">
        <color rgb="FF7F7F7F"/>
      </bottom>
      <diagonal/>
    </border>
    <border>
      <left style="thin">
        <color rgb="FF000000"/>
      </left>
      <right style="thin">
        <color indexed="64"/>
      </right>
      <top style="dotted">
        <color rgb="FF7F7F7F"/>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top/>
      <bottom/>
      <diagonal/>
    </border>
    <border>
      <left style="thin">
        <color auto="1"/>
      </left>
      <right/>
      <top style="hair">
        <color theme="0" tint="-0.499984740745262"/>
      </top>
      <bottom/>
      <diagonal/>
    </border>
    <border>
      <left style="thin">
        <color indexed="64"/>
      </left>
      <right/>
      <top style="thin">
        <color indexed="64"/>
      </top>
      <bottom style="hair">
        <color theme="0" tint="-0.499984740745262"/>
      </bottom>
      <diagonal/>
    </border>
    <border>
      <left/>
      <right/>
      <top style="thin">
        <color indexed="64"/>
      </top>
      <bottom style="hair">
        <color theme="0" tint="-0.499984740745262"/>
      </bottom>
      <diagonal/>
    </border>
    <border>
      <left style="thin">
        <color theme="0"/>
      </left>
      <right style="thin">
        <color theme="0"/>
      </right>
      <top style="thin">
        <color indexed="64"/>
      </top>
      <bottom style="hair">
        <color theme="0" tint="-0.499984740745262"/>
      </bottom>
      <diagonal/>
    </border>
    <border>
      <left/>
      <right style="thin">
        <color theme="0"/>
      </right>
      <top style="thin">
        <color indexed="64"/>
      </top>
      <bottom style="hair">
        <color theme="0" tint="-0.499984740745262"/>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style="hair">
        <color indexed="64"/>
      </left>
      <right style="hair">
        <color indexed="64"/>
      </right>
      <top style="hair">
        <color indexed="64"/>
      </top>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bottom/>
      <diagonal/>
    </border>
    <border>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diagonal/>
    </border>
    <border>
      <left style="thin">
        <color theme="0"/>
      </left>
      <right/>
      <top style="thin">
        <color indexed="64"/>
      </top>
      <bottom style="hair">
        <color theme="0" tint="-0.499984740745262"/>
      </bottom>
      <diagonal/>
    </border>
    <border>
      <left style="thin">
        <color rgb="FF000000"/>
      </left>
      <right style="thin">
        <color rgb="FF000000"/>
      </right>
      <top style="thin">
        <color rgb="FF000000"/>
      </top>
      <bottom style="thin">
        <color theme="1"/>
      </bottom>
      <diagonal/>
    </border>
    <border>
      <left style="thin">
        <color indexed="64"/>
      </left>
      <right/>
      <top style="hair">
        <color indexed="64"/>
      </top>
      <bottom style="thin">
        <color indexed="64"/>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top style="hair">
        <color indexed="64"/>
      </top>
      <bottom/>
      <diagonal/>
    </border>
    <border>
      <left/>
      <right style="hair">
        <color indexed="64"/>
      </right>
      <top/>
      <bottom/>
      <diagonal/>
    </border>
    <border>
      <left style="hair">
        <color indexed="64"/>
      </left>
      <right style="hair">
        <color indexed="64"/>
      </right>
      <top/>
      <bottom/>
      <diagonal/>
    </border>
    <border>
      <left/>
      <right style="hair">
        <color indexed="64"/>
      </right>
      <top style="thin">
        <color indexed="64"/>
      </top>
      <bottom/>
      <diagonal/>
    </border>
    <border>
      <left/>
      <right style="hair">
        <color indexed="64"/>
      </right>
      <top/>
      <bottom style="thin">
        <color indexed="64"/>
      </bottom>
      <diagonal/>
    </border>
    <border>
      <left/>
      <right/>
      <top/>
      <bottom style="medium">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right style="hair">
        <color auto="1"/>
      </right>
      <top style="thin">
        <color indexed="64"/>
      </top>
      <bottom style="hair">
        <color auto="1"/>
      </bottom>
      <diagonal/>
    </border>
    <border>
      <left style="hair">
        <color auto="1"/>
      </left>
      <right style="thin">
        <color auto="1"/>
      </right>
      <top/>
      <bottom style="hair">
        <color auto="1"/>
      </bottom>
      <diagonal/>
    </border>
    <border>
      <left/>
      <right/>
      <top style="hair">
        <color theme="0" tint="-0.499984740745262"/>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bottom style="hair">
        <color indexed="64"/>
      </bottom>
      <diagonal/>
    </border>
  </borders>
  <cellStyleXfs count="4">
    <xf numFmtId="0" fontId="0" fillId="0" borderId="0">
      <alignment vertical="center"/>
    </xf>
    <xf numFmtId="0" fontId="4" fillId="0" borderId="0"/>
    <xf numFmtId="0" fontId="7" fillId="0" borderId="0"/>
    <xf numFmtId="0" fontId="21" fillId="0" borderId="0">
      <alignment vertical="center"/>
    </xf>
  </cellStyleXfs>
  <cellXfs count="236">
    <xf numFmtId="0" fontId="0" fillId="0" borderId="0" xfId="0">
      <alignment vertical="center"/>
    </xf>
    <xf numFmtId="0" fontId="14" fillId="0" borderId="0" xfId="0" applyFont="1" applyAlignment="1">
      <alignment horizontal="left" vertical="center"/>
    </xf>
    <xf numFmtId="0" fontId="15" fillId="0" borderId="0" xfId="0" applyFont="1">
      <alignment vertical="center"/>
    </xf>
    <xf numFmtId="0" fontId="16" fillId="9" borderId="1" xfId="0" applyFont="1" applyFill="1" applyBorder="1" applyAlignment="1">
      <alignment horizontal="centerContinuous" vertical="center" wrapText="1" readingOrder="1"/>
    </xf>
    <xf numFmtId="0" fontId="16" fillId="9" borderId="2" xfId="0" applyFont="1" applyFill="1" applyBorder="1" applyAlignment="1">
      <alignment horizontal="centerContinuous" vertical="center" wrapText="1" readingOrder="1"/>
    </xf>
    <xf numFmtId="0" fontId="16" fillId="9" borderId="3" xfId="0" applyFont="1" applyFill="1" applyBorder="1" applyAlignment="1">
      <alignment horizontal="centerContinuous" vertical="center" wrapText="1" readingOrder="1"/>
    </xf>
    <xf numFmtId="0" fontId="17" fillId="10" borderId="4" xfId="0" applyFont="1" applyFill="1" applyBorder="1" applyAlignment="1">
      <alignment vertical="center" readingOrder="1"/>
    </xf>
    <xf numFmtId="0" fontId="18" fillId="4" borderId="5" xfId="0" applyFont="1" applyFill="1" applyBorder="1" applyAlignment="1">
      <alignment horizontal="left" vertical="center" wrapText="1" readingOrder="1"/>
    </xf>
    <xf numFmtId="0" fontId="17" fillId="10" borderId="6" xfId="0" applyFont="1" applyFill="1" applyBorder="1" applyAlignment="1">
      <alignment vertical="center" readingOrder="1"/>
    </xf>
    <xf numFmtId="0" fontId="19" fillId="4" borderId="7" xfId="0" applyFont="1" applyFill="1" applyBorder="1" applyAlignment="1">
      <alignment horizontal="left" vertical="center" wrapText="1" readingOrder="1"/>
    </xf>
    <xf numFmtId="0" fontId="17" fillId="10" borderId="8" xfId="0" applyFont="1" applyFill="1" applyBorder="1" applyAlignment="1">
      <alignment vertical="center" wrapText="1" readingOrder="1"/>
    </xf>
    <xf numFmtId="0" fontId="19" fillId="4" borderId="9" xfId="0" applyFont="1" applyFill="1" applyBorder="1" applyAlignment="1">
      <alignment horizontal="left" vertical="center" wrapText="1" readingOrder="1"/>
    </xf>
    <xf numFmtId="0" fontId="17" fillId="10" borderId="6" xfId="0" applyFont="1" applyFill="1" applyBorder="1" applyAlignment="1">
      <alignment vertical="center" wrapText="1" readingOrder="1"/>
    </xf>
    <xf numFmtId="0" fontId="18" fillId="4" borderId="7" xfId="0" applyFont="1" applyFill="1" applyBorder="1" applyAlignment="1">
      <alignment horizontal="left" vertical="center" wrapText="1" readingOrder="1"/>
    </xf>
    <xf numFmtId="0" fontId="19" fillId="4" borderId="5" xfId="0" applyFont="1" applyFill="1" applyBorder="1" applyAlignment="1">
      <alignment horizontal="left" vertical="center" wrapText="1" readingOrder="1"/>
    </xf>
    <xf numFmtId="0" fontId="19" fillId="4" borderId="10" xfId="0" applyFont="1" applyFill="1" applyBorder="1" applyAlignment="1">
      <alignment horizontal="left" vertical="center" wrapText="1" readingOrder="1"/>
    </xf>
    <xf numFmtId="0" fontId="17" fillId="10" borderId="4" xfId="0" applyFont="1" applyFill="1" applyBorder="1" applyAlignment="1">
      <alignment vertical="center" wrapText="1" readingOrder="1"/>
    </xf>
    <xf numFmtId="0" fontId="17" fillId="11" borderId="11" xfId="0" applyFont="1" applyFill="1" applyBorder="1" applyAlignment="1">
      <alignment vertical="center" wrapText="1" readingOrder="1"/>
    </xf>
    <xf numFmtId="0" fontId="19" fillId="4" borderId="12" xfId="0" applyFont="1" applyFill="1" applyBorder="1" applyAlignment="1">
      <alignment horizontal="left" vertical="center" wrapText="1" readingOrder="1"/>
    </xf>
    <xf numFmtId="0" fontId="17" fillId="11" borderId="6" xfId="0" applyFont="1" applyFill="1" applyBorder="1" applyAlignment="1">
      <alignment vertical="center" wrapText="1" readingOrder="1"/>
    </xf>
    <xf numFmtId="0" fontId="19" fillId="4" borderId="13" xfId="0" applyFont="1" applyFill="1" applyBorder="1" applyAlignment="1">
      <alignment horizontal="left" vertical="center" wrapText="1" readingOrder="1"/>
    </xf>
    <xf numFmtId="0" fontId="19" fillId="4" borderId="14" xfId="0" applyFont="1" applyFill="1" applyBorder="1" applyAlignment="1">
      <alignment horizontal="left" vertical="center" wrapText="1" readingOrder="1"/>
    </xf>
    <xf numFmtId="0" fontId="17" fillId="10" borderId="11" xfId="0" applyFont="1" applyFill="1" applyBorder="1" applyAlignment="1">
      <alignment vertical="center" wrapText="1" readingOrder="1"/>
    </xf>
    <xf numFmtId="0" fontId="19" fillId="4" borderId="15" xfId="0" applyFont="1" applyFill="1" applyBorder="1" applyAlignment="1">
      <alignment horizontal="left" vertical="center" wrapText="1" readingOrder="1"/>
    </xf>
    <xf numFmtId="0" fontId="15" fillId="0" borderId="0" xfId="0" applyFont="1" applyAlignment="1">
      <alignment horizontal="right" vertical="center"/>
    </xf>
    <xf numFmtId="0" fontId="22" fillId="0" borderId="0" xfId="0" applyFont="1" applyAlignment="1">
      <alignment horizontal="center" vertical="center"/>
    </xf>
    <xf numFmtId="0" fontId="23" fillId="0" borderId="0" xfId="0" applyFont="1" applyAlignment="1">
      <alignment horizontal="center" vertical="center"/>
    </xf>
    <xf numFmtId="0" fontId="2" fillId="0" borderId="0" xfId="0" applyFont="1" applyAlignment="1" applyProtection="1">
      <alignment horizontal="center" vertical="center"/>
      <protection locked="0"/>
    </xf>
    <xf numFmtId="0" fontId="2" fillId="0" borderId="0" xfId="0" applyFont="1" applyProtection="1">
      <alignment vertical="center"/>
      <protection locked="0"/>
    </xf>
    <xf numFmtId="0" fontId="9" fillId="3" borderId="28" xfId="0" applyFont="1" applyFill="1" applyBorder="1" applyProtection="1">
      <alignment vertical="center"/>
      <protection locked="0"/>
    </xf>
    <xf numFmtId="0" fontId="9" fillId="3" borderId="29" xfId="0" applyFont="1" applyFill="1" applyBorder="1" applyAlignment="1" applyProtection="1">
      <alignment horizontal="center" vertical="center"/>
      <protection locked="0"/>
    </xf>
    <xf numFmtId="0" fontId="9" fillId="3" borderId="29" xfId="0" applyFont="1" applyFill="1" applyBorder="1" applyProtection="1">
      <alignment vertical="center"/>
      <protection locked="0"/>
    </xf>
    <xf numFmtId="0" fontId="2" fillId="7" borderId="27" xfId="0" applyFont="1" applyFill="1" applyBorder="1" applyProtection="1">
      <alignment vertical="center"/>
      <protection locked="0"/>
    </xf>
    <xf numFmtId="176" fontId="2" fillId="5" borderId="16" xfId="0" applyNumberFormat="1" applyFont="1" applyFill="1" applyBorder="1" applyAlignment="1">
      <alignment horizontal="right" vertical="center"/>
    </xf>
    <xf numFmtId="0" fontId="9" fillId="3" borderId="30" xfId="0" applyFont="1" applyFill="1" applyBorder="1" applyProtection="1">
      <alignment vertical="center"/>
      <protection locked="0"/>
    </xf>
    <xf numFmtId="0" fontId="9" fillId="3" borderId="31" xfId="0" applyFont="1" applyFill="1" applyBorder="1" applyProtection="1">
      <alignment vertical="center"/>
      <protection locked="0"/>
    </xf>
    <xf numFmtId="0" fontId="24" fillId="0" borderId="0" xfId="0" applyFont="1" applyProtection="1">
      <alignment vertical="center"/>
      <protection locked="0"/>
    </xf>
    <xf numFmtId="0" fontId="25" fillId="0" borderId="0" xfId="0" applyFont="1" applyProtection="1">
      <alignment vertical="center"/>
      <protection locked="0"/>
    </xf>
    <xf numFmtId="0" fontId="19" fillId="0" borderId="7" xfId="0" applyFont="1" applyBorder="1" applyAlignment="1">
      <alignment horizontal="left" vertical="center" wrapText="1" readingOrder="1"/>
    </xf>
    <xf numFmtId="0" fontId="19" fillId="0" borderId="10" xfId="0" applyFont="1" applyBorder="1" applyAlignment="1">
      <alignment horizontal="left" vertical="center" wrapText="1" readingOrder="1"/>
    </xf>
    <xf numFmtId="0" fontId="19" fillId="0" borderId="15" xfId="0" applyFont="1" applyBorder="1" applyAlignment="1">
      <alignment horizontal="left" vertical="center" wrapText="1" readingOrder="1"/>
    </xf>
    <xf numFmtId="0" fontId="6" fillId="0" borderId="0" xfId="0" applyFont="1" applyAlignment="1" applyProtection="1">
      <alignment horizontal="center" vertical="center"/>
      <protection locked="0"/>
    </xf>
    <xf numFmtId="0" fontId="6" fillId="0" borderId="0" xfId="0" applyFont="1" applyProtection="1">
      <alignment vertical="center"/>
      <protection locked="0"/>
    </xf>
    <xf numFmtId="0" fontId="6" fillId="0" borderId="0" xfId="0" applyFont="1" applyAlignment="1" applyProtection="1">
      <alignment horizontal="left" vertical="center"/>
      <protection locked="0"/>
    </xf>
    <xf numFmtId="0" fontId="8" fillId="0" borderId="0" xfId="0" applyFont="1" applyProtection="1">
      <alignment vertical="center"/>
      <protection locked="0"/>
    </xf>
    <xf numFmtId="0" fontId="2" fillId="0" borderId="0" xfId="0" applyFont="1" applyAlignment="1" applyProtection="1">
      <alignment vertical="center" textRotation="255"/>
      <protection locked="0"/>
    </xf>
    <xf numFmtId="0" fontId="9" fillId="0" borderId="0" xfId="0" applyFont="1" applyAlignment="1" applyProtection="1">
      <alignment horizontal="center" vertical="center"/>
      <protection locked="0"/>
    </xf>
    <xf numFmtId="0" fontId="5" fillId="7" borderId="24" xfId="1" applyFont="1" applyFill="1" applyBorder="1" applyAlignment="1" applyProtection="1">
      <alignment horizontal="centerContinuous" vertical="center"/>
      <protection locked="0"/>
    </xf>
    <xf numFmtId="0" fontId="5" fillId="7" borderId="17" xfId="1" applyFont="1" applyFill="1" applyBorder="1" applyAlignment="1" applyProtection="1">
      <alignment horizontal="center" vertical="center"/>
      <protection locked="0"/>
    </xf>
    <xf numFmtId="176" fontId="5" fillId="7" borderId="17" xfId="1" applyNumberFormat="1" applyFont="1" applyFill="1" applyBorder="1" applyAlignment="1" applyProtection="1">
      <alignment horizontal="center" vertical="center"/>
      <protection locked="0"/>
    </xf>
    <xf numFmtId="0" fontId="5" fillId="7" borderId="18" xfId="1" applyFont="1" applyFill="1" applyBorder="1" applyAlignment="1" applyProtection="1">
      <alignment horizontal="center" vertical="center"/>
      <protection locked="0"/>
    </xf>
    <xf numFmtId="0" fontId="10" fillId="6" borderId="16" xfId="1" applyFont="1" applyFill="1" applyBorder="1" applyAlignment="1" applyProtection="1">
      <alignment vertical="center"/>
      <protection locked="0"/>
    </xf>
    <xf numFmtId="0" fontId="10" fillId="4" borderId="16" xfId="1" applyFont="1" applyFill="1" applyBorder="1" applyAlignment="1" applyProtection="1">
      <alignment vertical="center"/>
      <protection locked="0"/>
    </xf>
    <xf numFmtId="0" fontId="10" fillId="12" borderId="16" xfId="1" applyFont="1" applyFill="1" applyBorder="1" applyAlignment="1" applyProtection="1">
      <alignment horizontal="center" vertical="center"/>
      <protection locked="0"/>
    </xf>
    <xf numFmtId="0" fontId="10" fillId="0" borderId="16" xfId="1" applyFont="1" applyBorder="1" applyAlignment="1" applyProtection="1">
      <alignment horizontal="left" vertical="center"/>
      <protection locked="0"/>
    </xf>
    <xf numFmtId="0" fontId="10" fillId="4" borderId="16" xfId="1" applyFont="1" applyFill="1" applyBorder="1" applyAlignment="1" applyProtection="1">
      <alignment horizontal="left" vertical="center"/>
      <protection locked="0"/>
    </xf>
    <xf numFmtId="0" fontId="2" fillId="4" borderId="16" xfId="1" applyFont="1" applyFill="1" applyBorder="1" applyAlignment="1" applyProtection="1">
      <alignment horizontal="left" vertical="center"/>
      <protection locked="0"/>
    </xf>
    <xf numFmtId="0" fontId="10" fillId="6" borderId="25" xfId="1" applyFont="1" applyFill="1" applyBorder="1" applyAlignment="1" applyProtection="1">
      <alignment vertical="center"/>
      <protection locked="0"/>
    </xf>
    <xf numFmtId="0" fontId="2" fillId="6" borderId="16" xfId="1" applyFont="1" applyFill="1" applyBorder="1" applyAlignment="1" applyProtection="1">
      <alignment vertical="center"/>
      <protection locked="0"/>
    </xf>
    <xf numFmtId="0" fontId="5" fillId="7" borderId="25" xfId="1" applyFont="1" applyFill="1" applyBorder="1" applyAlignment="1" applyProtection="1">
      <alignment horizontal="centerContinuous" vertical="center"/>
      <protection locked="0"/>
    </xf>
    <xf numFmtId="0" fontId="5" fillId="7" borderId="16" xfId="1" applyFont="1" applyFill="1" applyBorder="1" applyAlignment="1" applyProtection="1">
      <alignment horizontal="center" vertical="center"/>
      <protection locked="0"/>
    </xf>
    <xf numFmtId="176" fontId="5" fillId="7" borderId="16" xfId="1" applyNumberFormat="1" applyFont="1" applyFill="1" applyBorder="1" applyAlignment="1" applyProtection="1">
      <alignment horizontal="center" vertical="center"/>
      <protection locked="0"/>
    </xf>
    <xf numFmtId="0" fontId="5" fillId="7" borderId="19" xfId="1" applyFont="1" applyFill="1" applyBorder="1" applyAlignment="1" applyProtection="1">
      <alignment horizontal="center" vertical="center"/>
      <protection locked="0"/>
    </xf>
    <xf numFmtId="0" fontId="2" fillId="4" borderId="16" xfId="0" applyFont="1" applyFill="1" applyBorder="1" applyAlignment="1" applyProtection="1">
      <alignment horizontal="left" vertical="center"/>
      <protection locked="0"/>
    </xf>
    <xf numFmtId="176" fontId="2" fillId="12" borderId="16" xfId="0" applyNumberFormat="1" applyFont="1" applyFill="1" applyBorder="1" applyAlignment="1" applyProtection="1">
      <alignment horizontal="right" vertical="center"/>
      <protection locked="0"/>
    </xf>
    <xf numFmtId="0" fontId="2" fillId="5" borderId="16" xfId="1" applyFont="1" applyFill="1" applyBorder="1" applyAlignment="1" applyProtection="1">
      <alignment vertical="center"/>
      <protection locked="0"/>
    </xf>
    <xf numFmtId="0" fontId="6" fillId="5" borderId="25" xfId="1" applyFont="1" applyFill="1" applyBorder="1" applyAlignment="1" applyProtection="1">
      <alignment horizontal="centerContinuous" vertical="center"/>
      <protection locked="0"/>
    </xf>
    <xf numFmtId="0" fontId="2" fillId="5" borderId="23" xfId="0" applyFont="1" applyFill="1" applyBorder="1" applyAlignment="1" applyProtection="1">
      <alignment horizontal="centerContinuous" vertical="center"/>
      <protection locked="0"/>
    </xf>
    <xf numFmtId="0" fontId="2" fillId="2" borderId="25" xfId="1" applyFont="1" applyFill="1" applyBorder="1" applyAlignment="1" applyProtection="1">
      <alignment vertical="center"/>
      <protection locked="0"/>
    </xf>
    <xf numFmtId="0" fontId="2" fillId="0" borderId="16" xfId="0" applyFont="1" applyBorder="1" applyProtection="1">
      <alignment vertical="center"/>
      <protection locked="0"/>
    </xf>
    <xf numFmtId="0" fontId="2" fillId="2" borderId="25" xfId="1" applyFont="1" applyFill="1" applyBorder="1" applyAlignment="1" applyProtection="1">
      <alignment horizontal="left" vertical="center"/>
      <protection locked="0"/>
    </xf>
    <xf numFmtId="0" fontId="2" fillId="4" borderId="16" xfId="0" applyFont="1" applyFill="1" applyBorder="1" applyProtection="1">
      <alignment vertical="center"/>
      <protection locked="0"/>
    </xf>
    <xf numFmtId="0" fontId="2" fillId="4" borderId="16" xfId="1" applyFont="1" applyFill="1" applyBorder="1" applyAlignment="1" applyProtection="1">
      <alignment vertical="center"/>
      <protection locked="0"/>
    </xf>
    <xf numFmtId="0" fontId="9" fillId="8" borderId="20" xfId="1" applyFont="1" applyFill="1" applyBorder="1" applyAlignment="1" applyProtection="1">
      <alignment horizontal="centerContinuous" vertical="center"/>
      <protection locked="0"/>
    </xf>
    <xf numFmtId="0" fontId="11" fillId="8" borderId="21" xfId="1" applyFont="1" applyFill="1" applyBorder="1" applyAlignment="1" applyProtection="1">
      <alignment horizontal="centerContinuous" vertical="center"/>
      <protection locked="0"/>
    </xf>
    <xf numFmtId="0" fontId="2" fillId="0" borderId="0" xfId="0" applyFont="1" applyAlignment="1" applyProtection="1">
      <alignment horizontal="left" vertical="center"/>
      <protection locked="0"/>
    </xf>
    <xf numFmtId="0" fontId="2" fillId="12" borderId="19" xfId="0" applyFont="1" applyFill="1" applyBorder="1" applyAlignment="1" applyProtection="1">
      <alignment horizontal="left" vertical="center"/>
      <protection locked="0"/>
    </xf>
    <xf numFmtId="0" fontId="10" fillId="12" borderId="19" xfId="1" applyFont="1" applyFill="1" applyBorder="1" applyAlignment="1" applyProtection="1">
      <alignment horizontal="left" vertical="center"/>
      <protection locked="0"/>
    </xf>
    <xf numFmtId="0" fontId="5" fillId="7" borderId="35" xfId="1" applyFont="1" applyFill="1" applyBorder="1" applyAlignment="1" applyProtection="1">
      <alignment horizontal="center" vertical="center"/>
      <protection locked="0"/>
    </xf>
    <xf numFmtId="0" fontId="5" fillId="7" borderId="34" xfId="1" applyFont="1" applyFill="1" applyBorder="1" applyAlignment="1" applyProtection="1">
      <alignment horizontal="center" vertical="center"/>
      <protection locked="0"/>
    </xf>
    <xf numFmtId="0" fontId="2" fillId="6" borderId="36" xfId="1" applyFont="1" applyFill="1" applyBorder="1" applyAlignment="1" applyProtection="1">
      <alignment vertical="center"/>
      <protection locked="0"/>
    </xf>
    <xf numFmtId="0" fontId="6" fillId="6" borderId="37" xfId="1" applyFont="1" applyFill="1" applyBorder="1" applyAlignment="1" applyProtection="1">
      <alignment horizontal="centerContinuous" vertical="center"/>
      <protection locked="0"/>
    </xf>
    <xf numFmtId="0" fontId="2" fillId="6" borderId="38" xfId="0" applyFont="1" applyFill="1" applyBorder="1" applyAlignment="1" applyProtection="1">
      <alignment horizontal="centerContinuous" vertical="center"/>
      <protection locked="0"/>
    </xf>
    <xf numFmtId="176" fontId="2" fillId="6" borderId="21" xfId="0" applyNumberFormat="1" applyFont="1" applyFill="1" applyBorder="1" applyAlignment="1">
      <alignment horizontal="right" vertical="center"/>
    </xf>
    <xf numFmtId="0" fontId="2" fillId="4" borderId="40" xfId="0" applyFont="1" applyFill="1" applyBorder="1" applyAlignment="1" applyProtection="1">
      <alignment horizontal="left" vertical="center"/>
      <protection locked="0"/>
    </xf>
    <xf numFmtId="176" fontId="2" fillId="12" borderId="36" xfId="0" applyNumberFormat="1" applyFont="1" applyFill="1" applyBorder="1" applyAlignment="1" applyProtection="1">
      <alignment horizontal="right" vertical="center"/>
      <protection locked="0"/>
    </xf>
    <xf numFmtId="0" fontId="2" fillId="12" borderId="41" xfId="0" applyFont="1" applyFill="1" applyBorder="1" applyAlignment="1" applyProtection="1">
      <alignment horizontal="left" vertical="center"/>
      <protection locked="0"/>
    </xf>
    <xf numFmtId="177" fontId="2" fillId="7" borderId="21" xfId="0" applyNumberFormat="1" applyFont="1" applyFill="1" applyBorder="1" applyAlignment="1">
      <alignment horizontal="right" vertical="center"/>
    </xf>
    <xf numFmtId="0" fontId="9" fillId="3" borderId="43" xfId="0" applyFont="1" applyFill="1" applyBorder="1" applyProtection="1">
      <alignment vertical="center"/>
      <protection locked="0"/>
    </xf>
    <xf numFmtId="0" fontId="17" fillId="10" borderId="44" xfId="0" applyFont="1" applyFill="1" applyBorder="1" applyAlignment="1">
      <alignment vertical="center" wrapText="1" readingOrder="1"/>
    </xf>
    <xf numFmtId="0" fontId="18" fillId="4" borderId="44" xfId="0" applyFont="1" applyFill="1" applyBorder="1" applyAlignment="1">
      <alignment horizontal="left" vertical="center" wrapText="1" readingOrder="1"/>
    </xf>
    <xf numFmtId="0" fontId="2" fillId="4" borderId="23" xfId="0" applyFont="1" applyFill="1" applyBorder="1" applyAlignment="1" applyProtection="1">
      <alignment horizontal="left" vertical="center"/>
      <protection locked="0"/>
    </xf>
    <xf numFmtId="0" fontId="27" fillId="6" borderId="45" xfId="1" applyFont="1" applyFill="1" applyBorder="1" applyAlignment="1" applyProtection="1">
      <alignment vertical="center" textRotation="255" wrapText="1"/>
      <protection locked="0"/>
    </xf>
    <xf numFmtId="0" fontId="6" fillId="2" borderId="48" xfId="1" applyFont="1" applyFill="1" applyBorder="1" applyAlignment="1" applyProtection="1">
      <alignment horizontal="centerContinuous" vertical="center"/>
      <protection locked="0"/>
    </xf>
    <xf numFmtId="0" fontId="10" fillId="2" borderId="40" xfId="1" applyFont="1" applyFill="1" applyBorder="1" applyAlignment="1" applyProtection="1">
      <alignment horizontal="centerContinuous" vertical="center"/>
      <protection locked="0"/>
    </xf>
    <xf numFmtId="176" fontId="2" fillId="2" borderId="36" xfId="0" applyNumberFormat="1" applyFont="1" applyFill="1" applyBorder="1" applyAlignment="1">
      <alignment horizontal="right" vertical="center"/>
    </xf>
    <xf numFmtId="0" fontId="2" fillId="13" borderId="16" xfId="1" applyFont="1" applyFill="1" applyBorder="1" applyAlignment="1" applyProtection="1">
      <alignment vertical="center"/>
      <protection locked="0"/>
    </xf>
    <xf numFmtId="0" fontId="2" fillId="13" borderId="25" xfId="1" applyFont="1" applyFill="1" applyBorder="1" applyAlignment="1" applyProtection="1">
      <alignment vertical="center"/>
      <protection locked="0"/>
    </xf>
    <xf numFmtId="0" fontId="6" fillId="13" borderId="49" xfId="0" applyFont="1" applyFill="1" applyBorder="1" applyAlignment="1" applyProtection="1">
      <alignment horizontal="centerContinuous" vertical="center"/>
      <protection locked="0"/>
    </xf>
    <xf numFmtId="0" fontId="6" fillId="13" borderId="39" xfId="1" applyFont="1" applyFill="1" applyBorder="1" applyAlignment="1" applyProtection="1">
      <alignment horizontal="centerContinuous" vertical="center"/>
      <protection locked="0"/>
    </xf>
    <xf numFmtId="176" fontId="2" fillId="13" borderId="50" xfId="0" applyNumberFormat="1" applyFont="1" applyFill="1" applyBorder="1" applyAlignment="1" applyProtection="1">
      <alignment horizontal="right" vertical="center"/>
      <protection locked="0"/>
    </xf>
    <xf numFmtId="0" fontId="6" fillId="13" borderId="41" xfId="0" applyFont="1" applyFill="1" applyBorder="1" applyAlignment="1" applyProtection="1">
      <alignment horizontal="center" vertical="center"/>
      <protection locked="0"/>
    </xf>
    <xf numFmtId="0" fontId="10" fillId="0" borderId="16" xfId="1" applyFont="1" applyBorder="1" applyAlignment="1" applyProtection="1">
      <alignment horizontal="center" vertical="center"/>
      <protection locked="0"/>
    </xf>
    <xf numFmtId="176" fontId="2" fillId="0" borderId="16" xfId="0" applyNumberFormat="1" applyFont="1" applyBorder="1" applyAlignment="1" applyProtection="1">
      <alignment horizontal="right" vertical="center"/>
      <protection locked="0"/>
    </xf>
    <xf numFmtId="176" fontId="2" fillId="0" borderId="36" xfId="0" applyNumberFormat="1" applyFont="1" applyBorder="1" applyAlignment="1" applyProtection="1">
      <alignment horizontal="right" vertical="center"/>
      <protection locked="0"/>
    </xf>
    <xf numFmtId="0" fontId="2" fillId="0" borderId="19" xfId="0" applyFont="1" applyBorder="1" applyAlignment="1" applyProtection="1">
      <alignment horizontal="left" vertical="center" wrapText="1"/>
      <protection locked="0"/>
    </xf>
    <xf numFmtId="0" fontId="10" fillId="0" borderId="19" xfId="1" applyFont="1" applyBorder="1" applyAlignment="1" applyProtection="1">
      <alignment horizontal="left" vertical="center" wrapText="1"/>
      <protection locked="0"/>
    </xf>
    <xf numFmtId="176" fontId="2" fillId="0" borderId="0" xfId="0" applyNumberFormat="1" applyFont="1" applyAlignment="1" applyProtection="1">
      <alignment horizontal="left" vertical="center"/>
      <protection locked="0"/>
    </xf>
    <xf numFmtId="176" fontId="2" fillId="0" borderId="0" xfId="0" applyNumberFormat="1" applyFont="1" applyProtection="1">
      <alignment vertical="center"/>
      <protection locked="0"/>
    </xf>
    <xf numFmtId="0" fontId="24" fillId="0" borderId="53" xfId="0" applyFont="1" applyBorder="1" applyProtection="1">
      <alignment vertical="center"/>
      <protection locked="0"/>
    </xf>
    <xf numFmtId="0" fontId="6" fillId="12" borderId="53" xfId="0" applyFont="1" applyFill="1" applyBorder="1" applyProtection="1">
      <alignment vertical="center"/>
      <protection locked="0"/>
    </xf>
    <xf numFmtId="0" fontId="6" fillId="0" borderId="0" xfId="0" applyFont="1" applyAlignment="1" applyProtection="1">
      <alignment vertical="center" wrapText="1"/>
      <protection locked="0"/>
    </xf>
    <xf numFmtId="0" fontId="9" fillId="0" borderId="0" xfId="0" applyFont="1" applyAlignment="1" applyProtection="1">
      <alignment horizontal="center" vertical="center" wrapText="1"/>
      <protection locked="0"/>
    </xf>
    <xf numFmtId="0" fontId="5" fillId="7" borderId="18" xfId="1" applyFont="1" applyFill="1" applyBorder="1" applyAlignment="1" applyProtection="1">
      <alignment horizontal="center" vertical="center" wrapText="1"/>
      <protection locked="0"/>
    </xf>
    <xf numFmtId="0" fontId="5" fillId="7" borderId="19" xfId="1" applyFont="1" applyFill="1" applyBorder="1" applyAlignment="1" applyProtection="1">
      <alignment horizontal="center" vertical="center" wrapText="1"/>
      <protection locked="0"/>
    </xf>
    <xf numFmtId="0" fontId="26" fillId="5" borderId="19" xfId="0" applyFont="1" applyFill="1" applyBorder="1" applyAlignment="1">
      <alignment horizontal="center" vertical="center" wrapText="1"/>
    </xf>
    <xf numFmtId="0" fontId="26" fillId="2" borderId="19" xfId="0" applyFont="1" applyFill="1" applyBorder="1" applyAlignment="1">
      <alignment horizontal="center" vertical="center" wrapText="1"/>
    </xf>
    <xf numFmtId="0" fontId="2" fillId="0" borderId="41" xfId="0" applyFont="1" applyBorder="1" applyAlignment="1" applyProtection="1">
      <alignment horizontal="left" vertical="center" wrapText="1"/>
      <protection locked="0"/>
    </xf>
    <xf numFmtId="0" fontId="6" fillId="13" borderId="41" xfId="0" applyFont="1" applyFill="1" applyBorder="1" applyAlignment="1" applyProtection="1">
      <alignment horizontal="center" vertical="center" wrapText="1"/>
      <protection locked="0"/>
    </xf>
    <xf numFmtId="178" fontId="26" fillId="7" borderId="22" xfId="0" applyNumberFormat="1" applyFont="1" applyFill="1" applyBorder="1" applyAlignment="1">
      <alignment horizontal="center" vertical="center" wrapText="1"/>
    </xf>
    <xf numFmtId="0" fontId="26" fillId="6" borderId="22" xfId="0" applyFont="1" applyFill="1" applyBorder="1" applyAlignment="1">
      <alignment horizontal="center" vertical="center" wrapText="1"/>
    </xf>
    <xf numFmtId="0" fontId="2" fillId="0" borderId="0" xfId="0" applyFont="1" applyAlignment="1" applyProtection="1">
      <alignment vertical="center" wrapText="1"/>
      <protection locked="0"/>
    </xf>
    <xf numFmtId="176" fontId="2" fillId="0" borderId="0" xfId="0" applyNumberFormat="1" applyFont="1" applyAlignment="1" applyProtection="1">
      <alignment vertical="center" wrapText="1"/>
      <protection locked="0"/>
    </xf>
    <xf numFmtId="176" fontId="5" fillId="14" borderId="17" xfId="1" applyNumberFormat="1" applyFont="1" applyFill="1" applyBorder="1" applyAlignment="1" applyProtection="1">
      <alignment horizontal="center" vertical="center"/>
      <protection locked="0"/>
    </xf>
    <xf numFmtId="0" fontId="30" fillId="0" borderId="53" xfId="0" applyFont="1" applyBorder="1" applyProtection="1">
      <alignment vertical="center"/>
      <protection locked="0"/>
    </xf>
    <xf numFmtId="0" fontId="31" fillId="12" borderId="53" xfId="0" applyFont="1" applyFill="1" applyBorder="1" applyProtection="1">
      <alignment vertical="center"/>
      <protection locked="0"/>
    </xf>
    <xf numFmtId="0" fontId="9" fillId="3" borderId="56" xfId="0" applyFont="1" applyFill="1" applyBorder="1" applyProtection="1">
      <alignment vertical="center"/>
      <protection locked="0"/>
    </xf>
    <xf numFmtId="0" fontId="9" fillId="3" borderId="57" xfId="0" applyFont="1" applyFill="1" applyBorder="1" applyProtection="1">
      <alignment vertical="center"/>
      <protection locked="0"/>
    </xf>
    <xf numFmtId="0" fontId="15" fillId="12" borderId="19" xfId="0" applyFont="1" applyFill="1" applyBorder="1" applyAlignment="1" applyProtection="1">
      <alignment vertical="center" wrapText="1"/>
      <protection locked="0"/>
    </xf>
    <xf numFmtId="0" fontId="2" fillId="6" borderId="16" xfId="0" applyFont="1" applyFill="1" applyBorder="1" applyProtection="1">
      <alignment vertical="center"/>
      <protection locked="0"/>
    </xf>
    <xf numFmtId="0" fontId="15" fillId="12" borderId="16" xfId="0" applyFont="1" applyFill="1" applyBorder="1" applyProtection="1">
      <alignment vertical="center"/>
      <protection locked="0"/>
    </xf>
    <xf numFmtId="179" fontId="2" fillId="12" borderId="16" xfId="0" applyNumberFormat="1" applyFont="1" applyFill="1" applyBorder="1" applyAlignment="1" applyProtection="1">
      <alignment horizontal="right" vertical="center"/>
      <protection locked="0"/>
    </xf>
    <xf numFmtId="176" fontId="2" fillId="4" borderId="16" xfId="0" applyNumberFormat="1" applyFont="1" applyFill="1" applyBorder="1" applyAlignment="1" applyProtection="1">
      <alignment horizontal="center" vertical="center"/>
      <protection locked="0"/>
    </xf>
    <xf numFmtId="0" fontId="2" fillId="12" borderId="16" xfId="0" applyFont="1" applyFill="1" applyBorder="1" applyAlignment="1" applyProtection="1">
      <alignment vertical="center" wrapText="1"/>
      <protection locked="0"/>
    </xf>
    <xf numFmtId="0" fontId="2" fillId="7" borderId="58" xfId="0" applyFont="1" applyFill="1" applyBorder="1" applyProtection="1">
      <alignment vertical="center"/>
      <protection locked="0"/>
    </xf>
    <xf numFmtId="0" fontId="15" fillId="7" borderId="58" xfId="0" applyFont="1" applyFill="1" applyBorder="1" applyProtection="1">
      <alignment vertical="center"/>
      <protection locked="0"/>
    </xf>
    <xf numFmtId="0" fontId="2" fillId="7" borderId="59" xfId="0" applyFont="1" applyFill="1" applyBorder="1" applyProtection="1">
      <alignment vertical="center"/>
      <protection locked="0"/>
    </xf>
    <xf numFmtId="0" fontId="15" fillId="7" borderId="60" xfId="0" applyFont="1" applyFill="1" applyBorder="1" applyAlignment="1" applyProtection="1">
      <alignment vertical="center" wrapText="1"/>
      <protection locked="0"/>
    </xf>
    <xf numFmtId="0" fontId="2" fillId="7" borderId="34" xfId="0" applyFont="1" applyFill="1" applyBorder="1" applyProtection="1">
      <alignment vertical="center"/>
      <protection locked="0"/>
    </xf>
    <xf numFmtId="0" fontId="15" fillId="7" borderId="59" xfId="0" applyFont="1" applyFill="1" applyBorder="1" applyProtection="1">
      <alignment vertical="center"/>
      <protection locked="0"/>
    </xf>
    <xf numFmtId="0" fontId="2" fillId="7" borderId="42" xfId="0" applyFont="1" applyFill="1" applyBorder="1" applyProtection="1">
      <alignment vertical="center"/>
      <protection locked="0"/>
    </xf>
    <xf numFmtId="0" fontId="2" fillId="7" borderId="47" xfId="0" applyFont="1" applyFill="1" applyBorder="1" applyProtection="1">
      <alignment vertical="center"/>
      <protection locked="0"/>
    </xf>
    <xf numFmtId="0" fontId="2" fillId="6" borderId="25" xfId="0" applyFont="1" applyFill="1" applyBorder="1" applyProtection="1">
      <alignment vertical="center"/>
      <protection locked="0"/>
    </xf>
    <xf numFmtId="0" fontId="15" fillId="6" borderId="59" xfId="0" applyFont="1" applyFill="1" applyBorder="1" applyProtection="1">
      <alignment vertical="center"/>
      <protection locked="0"/>
    </xf>
    <xf numFmtId="0" fontId="2" fillId="6" borderId="59" xfId="0" applyFont="1" applyFill="1" applyBorder="1" applyProtection="1">
      <alignment vertical="center"/>
      <protection locked="0"/>
    </xf>
    <xf numFmtId="0" fontId="15" fillId="6" borderId="60" xfId="0" applyFont="1" applyFill="1" applyBorder="1" applyAlignment="1" applyProtection="1">
      <alignment vertical="center" wrapText="1"/>
      <protection locked="0"/>
    </xf>
    <xf numFmtId="0" fontId="2" fillId="6" borderId="36" xfId="0" applyFont="1" applyFill="1" applyBorder="1" applyProtection="1">
      <alignment vertical="center"/>
      <protection locked="0"/>
    </xf>
    <xf numFmtId="0" fontId="2" fillId="6" borderId="50" xfId="0" applyFont="1" applyFill="1" applyBorder="1" applyProtection="1">
      <alignment vertical="center"/>
      <protection locked="0"/>
    </xf>
    <xf numFmtId="0" fontId="2" fillId="6" borderId="61" xfId="0" applyFont="1" applyFill="1" applyBorder="1" applyProtection="1">
      <alignment vertical="center"/>
      <protection locked="0"/>
    </xf>
    <xf numFmtId="0" fontId="0" fillId="0" borderId="0" xfId="0" applyProtection="1">
      <alignment vertical="center"/>
      <protection locked="0"/>
    </xf>
    <xf numFmtId="176" fontId="2" fillId="7" borderId="58" xfId="0" applyNumberFormat="1" applyFont="1" applyFill="1" applyBorder="1" applyProtection="1">
      <alignment vertical="center"/>
      <protection locked="0"/>
    </xf>
    <xf numFmtId="176" fontId="2" fillId="7" borderId="58" xfId="0" applyNumberFormat="1" applyFont="1" applyFill="1" applyBorder="1" applyAlignment="1" applyProtection="1">
      <alignment horizontal="center" vertical="center"/>
      <protection locked="0"/>
    </xf>
    <xf numFmtId="176" fontId="2" fillId="7" borderId="59" xfId="0" applyNumberFormat="1" applyFont="1" applyFill="1" applyBorder="1" applyProtection="1">
      <alignment vertical="center"/>
      <protection locked="0"/>
    </xf>
    <xf numFmtId="179" fontId="2" fillId="7" borderId="59" xfId="0" applyNumberFormat="1" applyFont="1" applyFill="1" applyBorder="1" applyProtection="1">
      <alignment vertical="center"/>
      <protection locked="0"/>
    </xf>
    <xf numFmtId="176" fontId="2" fillId="7" borderId="59" xfId="0" applyNumberFormat="1" applyFont="1" applyFill="1" applyBorder="1" applyAlignment="1" applyProtection="1">
      <alignment horizontal="center" vertical="center"/>
      <protection locked="0"/>
    </xf>
    <xf numFmtId="176" fontId="2" fillId="6" borderId="59" xfId="0" applyNumberFormat="1" applyFont="1" applyFill="1" applyBorder="1" applyProtection="1">
      <alignment vertical="center"/>
      <protection locked="0"/>
    </xf>
    <xf numFmtId="179" fontId="2" fillId="6" borderId="59" xfId="0" applyNumberFormat="1" applyFont="1" applyFill="1" applyBorder="1" applyProtection="1">
      <alignment vertical="center"/>
      <protection locked="0"/>
    </xf>
    <xf numFmtId="176" fontId="2" fillId="6" borderId="59" xfId="0" applyNumberFormat="1" applyFont="1" applyFill="1" applyBorder="1" applyAlignment="1" applyProtection="1">
      <alignment horizontal="center" vertical="center"/>
      <protection locked="0"/>
    </xf>
    <xf numFmtId="176" fontId="2" fillId="12" borderId="16" xfId="0" applyNumberFormat="1" applyFont="1" applyFill="1" applyBorder="1" applyAlignment="1">
      <alignment horizontal="right" vertical="center"/>
    </xf>
    <xf numFmtId="176" fontId="2" fillId="7" borderId="59" xfId="0" applyNumberFormat="1" applyFont="1" applyFill="1" applyBorder="1">
      <alignment vertical="center"/>
    </xf>
    <xf numFmtId="176" fontId="2" fillId="6" borderId="59" xfId="0" applyNumberFormat="1" applyFont="1" applyFill="1" applyBorder="1">
      <alignment vertical="center"/>
    </xf>
    <xf numFmtId="0" fontId="26" fillId="5" borderId="19" xfId="0" applyFont="1" applyFill="1" applyBorder="1" applyAlignment="1" applyProtection="1">
      <alignment horizontal="center" vertical="center"/>
      <protection locked="0"/>
    </xf>
    <xf numFmtId="0" fontId="26" fillId="2" borderId="19" xfId="0" applyFont="1" applyFill="1" applyBorder="1" applyAlignment="1" applyProtection="1">
      <alignment horizontal="center" vertical="center"/>
      <protection locked="0"/>
    </xf>
    <xf numFmtId="178" fontId="26" fillId="7" borderId="22" xfId="0" applyNumberFormat="1" applyFont="1" applyFill="1" applyBorder="1" applyAlignment="1" applyProtection="1">
      <alignment horizontal="center" vertical="center"/>
      <protection locked="0"/>
    </xf>
    <xf numFmtId="0" fontId="26" fillId="6" borderId="22" xfId="0" applyFont="1" applyFill="1" applyBorder="1" applyAlignment="1" applyProtection="1">
      <alignment horizontal="center" vertical="center"/>
      <protection locked="0"/>
    </xf>
    <xf numFmtId="0" fontId="5" fillId="7" borderId="35" xfId="1" applyFont="1" applyFill="1" applyBorder="1" applyAlignment="1">
      <alignment horizontal="center" vertical="center"/>
    </xf>
    <xf numFmtId="0" fontId="5" fillId="7" borderId="24" xfId="1" applyFont="1" applyFill="1" applyBorder="1" applyAlignment="1">
      <alignment horizontal="centerContinuous" vertical="center"/>
    </xf>
    <xf numFmtId="0" fontId="5" fillId="7" borderId="17" xfId="1" applyFont="1" applyFill="1" applyBorder="1" applyAlignment="1">
      <alignment horizontal="center" vertical="center"/>
    </xf>
    <xf numFmtId="0" fontId="10" fillId="6" borderId="16" xfId="1" applyFont="1" applyFill="1" applyBorder="1" applyAlignment="1">
      <alignment vertical="center"/>
    </xf>
    <xf numFmtId="0" fontId="10" fillId="4" borderId="16" xfId="1" applyFont="1" applyFill="1" applyBorder="1" applyAlignment="1">
      <alignment vertical="center"/>
    </xf>
    <xf numFmtId="0" fontId="10" fillId="0" borderId="16" xfId="1" applyFont="1" applyBorder="1" applyAlignment="1">
      <alignment horizontal="left" vertical="center"/>
    </xf>
    <xf numFmtId="0" fontId="10" fillId="4" borderId="16" xfId="1" applyFont="1" applyFill="1" applyBorder="1" applyAlignment="1">
      <alignment horizontal="left" vertical="center"/>
    </xf>
    <xf numFmtId="0" fontId="2" fillId="4" borderId="16" xfId="1" applyFont="1" applyFill="1" applyBorder="1" applyAlignment="1">
      <alignment horizontal="left" vertical="center"/>
    </xf>
    <xf numFmtId="0" fontId="10" fillId="6" borderId="25" xfId="1" applyFont="1" applyFill="1" applyBorder="1" applyAlignment="1">
      <alignment vertical="center"/>
    </xf>
    <xf numFmtId="0" fontId="2" fillId="6" borderId="16" xfId="1" applyFont="1" applyFill="1" applyBorder="1" applyAlignment="1">
      <alignment vertical="center"/>
    </xf>
    <xf numFmtId="0" fontId="5" fillId="7" borderId="34" xfId="1" applyFont="1" applyFill="1" applyBorder="1" applyAlignment="1">
      <alignment horizontal="center" vertical="center"/>
    </xf>
    <xf numFmtId="0" fontId="5" fillId="7" borderId="25" xfId="1" applyFont="1" applyFill="1" applyBorder="1" applyAlignment="1">
      <alignment horizontal="centerContinuous" vertical="center"/>
    </xf>
    <xf numFmtId="0" fontId="5" fillId="7" borderId="16" xfId="1" applyFont="1" applyFill="1" applyBorder="1" applyAlignment="1">
      <alignment horizontal="center" vertical="center"/>
    </xf>
    <xf numFmtId="0" fontId="2" fillId="5" borderId="16" xfId="1" applyFont="1" applyFill="1" applyBorder="1" applyAlignment="1">
      <alignment vertical="center"/>
    </xf>
    <xf numFmtId="0" fontId="2" fillId="4" borderId="16" xfId="0" applyFont="1" applyFill="1" applyBorder="1" applyAlignment="1">
      <alignment horizontal="left" vertical="center"/>
    </xf>
    <xf numFmtId="0" fontId="6" fillId="5" borderId="25" xfId="1" applyFont="1" applyFill="1" applyBorder="1" applyAlignment="1">
      <alignment horizontal="centerContinuous" vertical="center"/>
    </xf>
    <xf numFmtId="0" fontId="2" fillId="5" borderId="23" xfId="0" applyFont="1" applyFill="1" applyBorder="1" applyAlignment="1">
      <alignment horizontal="centerContinuous" vertical="center"/>
    </xf>
    <xf numFmtId="0" fontId="2" fillId="2" borderId="25" xfId="1" applyFont="1" applyFill="1" applyBorder="1" applyAlignment="1">
      <alignment vertical="center"/>
    </xf>
    <xf numFmtId="0" fontId="2" fillId="0" borderId="16" xfId="0" applyFont="1" applyBorder="1">
      <alignment vertical="center"/>
    </xf>
    <xf numFmtId="0" fontId="2" fillId="2" borderId="25" xfId="1" applyFont="1" applyFill="1" applyBorder="1" applyAlignment="1">
      <alignment horizontal="left" vertical="center"/>
    </xf>
    <xf numFmtId="0" fontId="2" fillId="4" borderId="16" xfId="0" applyFont="1" applyFill="1" applyBorder="1">
      <alignment vertical="center"/>
    </xf>
    <xf numFmtId="0" fontId="2" fillId="4" borderId="16" xfId="1" applyFont="1" applyFill="1" applyBorder="1" applyAlignment="1">
      <alignment vertical="center"/>
    </xf>
    <xf numFmtId="0" fontId="6" fillId="2" borderId="48" xfId="1" applyFont="1" applyFill="1" applyBorder="1" applyAlignment="1">
      <alignment horizontal="centerContinuous" vertical="center"/>
    </xf>
    <xf numFmtId="0" fontId="10" fillId="2" borderId="40" xfId="1" applyFont="1" applyFill="1" applyBorder="1" applyAlignment="1">
      <alignment horizontal="centerContinuous" vertical="center"/>
    </xf>
    <xf numFmtId="0" fontId="2" fillId="13" borderId="16" xfId="1" applyFont="1" applyFill="1" applyBorder="1" applyAlignment="1">
      <alignment vertical="center"/>
    </xf>
    <xf numFmtId="0" fontId="2" fillId="4" borderId="23" xfId="0" applyFont="1" applyFill="1" applyBorder="1" applyAlignment="1">
      <alignment horizontal="left" vertical="center"/>
    </xf>
    <xf numFmtId="0" fontId="2" fillId="13" borderId="25" xfId="1" applyFont="1" applyFill="1" applyBorder="1" applyAlignment="1">
      <alignment vertical="center"/>
    </xf>
    <xf numFmtId="0" fontId="6" fillId="13" borderId="39" xfId="1" applyFont="1" applyFill="1" applyBorder="1" applyAlignment="1">
      <alignment horizontal="centerContinuous" vertical="center"/>
    </xf>
    <xf numFmtId="0" fontId="6" fillId="13" borderId="49" xfId="0" applyFont="1" applyFill="1" applyBorder="1" applyAlignment="1">
      <alignment horizontal="centerContinuous" vertical="center"/>
    </xf>
    <xf numFmtId="0" fontId="9" fillId="8" borderId="20" xfId="1" applyFont="1" applyFill="1" applyBorder="1" applyAlignment="1">
      <alignment horizontal="centerContinuous" vertical="center"/>
    </xf>
    <xf numFmtId="0" fontId="11" fillId="8" borderId="21" xfId="1" applyFont="1" applyFill="1" applyBorder="1" applyAlignment="1">
      <alignment horizontal="centerContinuous" vertical="center"/>
    </xf>
    <xf numFmtId="0" fontId="2" fillId="6" borderId="36" xfId="1" applyFont="1" applyFill="1" applyBorder="1" applyAlignment="1">
      <alignment vertical="center"/>
    </xf>
    <xf numFmtId="0" fontId="2" fillId="4" borderId="40" xfId="0" applyFont="1" applyFill="1" applyBorder="1" applyAlignment="1">
      <alignment horizontal="left" vertical="center"/>
    </xf>
    <xf numFmtId="0" fontId="27" fillId="6" borderId="45" xfId="1" applyFont="1" applyFill="1" applyBorder="1" applyAlignment="1">
      <alignment vertical="center" textRotation="255" wrapText="1"/>
    </xf>
    <xf numFmtId="0" fontId="6" fillId="6" borderId="37" xfId="1" applyFont="1" applyFill="1" applyBorder="1" applyAlignment="1">
      <alignment horizontal="centerContinuous" vertical="center"/>
    </xf>
    <xf numFmtId="0" fontId="2" fillId="6" borderId="38" xfId="0" applyFont="1" applyFill="1" applyBorder="1" applyAlignment="1">
      <alignment horizontal="centerContinuous" vertical="center"/>
    </xf>
    <xf numFmtId="178" fontId="2" fillId="7" borderId="21" xfId="0" applyNumberFormat="1" applyFont="1" applyFill="1" applyBorder="1" applyAlignment="1">
      <alignment horizontal="right" vertical="center"/>
    </xf>
    <xf numFmtId="176" fontId="2" fillId="13" borderId="50" xfId="0" applyNumberFormat="1" applyFont="1" applyFill="1" applyBorder="1" applyAlignment="1">
      <alignment horizontal="right" vertical="center"/>
    </xf>
    <xf numFmtId="176" fontId="2" fillId="12" borderId="16" xfId="0" applyNumberFormat="1" applyFont="1" applyFill="1" applyBorder="1" applyAlignment="1" applyProtection="1">
      <alignment horizontal="right" vertical="center"/>
      <protection locked="0"/>
    </xf>
    <xf numFmtId="0" fontId="9" fillId="3" borderId="51" xfId="0" applyFont="1" applyFill="1" applyBorder="1" applyAlignment="1" applyProtection="1">
      <alignment horizontal="center" vertical="center"/>
      <protection locked="0"/>
    </xf>
    <xf numFmtId="0" fontId="9" fillId="3" borderId="49" xfId="0" applyFont="1" applyFill="1" applyBorder="1" applyAlignment="1" applyProtection="1">
      <alignment horizontal="center" vertical="center"/>
      <protection locked="0"/>
    </xf>
    <xf numFmtId="0" fontId="9" fillId="3" borderId="52" xfId="0" applyFont="1" applyFill="1" applyBorder="1" applyAlignment="1" applyProtection="1">
      <alignment horizontal="center" vertical="center"/>
      <protection locked="0"/>
    </xf>
    <xf numFmtId="0" fontId="5" fillId="6" borderId="32" xfId="1" applyFont="1" applyFill="1" applyBorder="1" applyAlignment="1">
      <alignment horizontal="center" vertical="center" wrapText="1"/>
    </xf>
    <xf numFmtId="0" fontId="5" fillId="6" borderId="26" xfId="1" applyFont="1" applyFill="1" applyBorder="1" applyAlignment="1">
      <alignment horizontal="center" vertical="center"/>
    </xf>
    <xf numFmtId="0" fontId="5" fillId="6" borderId="33" xfId="1" applyFont="1" applyFill="1" applyBorder="1" applyAlignment="1">
      <alignment horizontal="center" vertical="center"/>
    </xf>
    <xf numFmtId="0" fontId="6" fillId="5" borderId="32" xfId="0" applyFont="1" applyFill="1" applyBorder="1" applyAlignment="1">
      <alignment horizontal="center" vertical="center" wrapText="1"/>
    </xf>
    <xf numFmtId="0" fontId="6" fillId="5" borderId="26" xfId="0" applyFont="1" applyFill="1" applyBorder="1" applyAlignment="1">
      <alignment horizontal="center" vertical="center"/>
    </xf>
    <xf numFmtId="0" fontId="6" fillId="5" borderId="33" xfId="0" applyFont="1" applyFill="1" applyBorder="1" applyAlignment="1">
      <alignment horizontal="center" vertical="center"/>
    </xf>
    <xf numFmtId="0" fontId="6" fillId="2" borderId="32" xfId="1" applyFont="1" applyFill="1" applyBorder="1" applyAlignment="1">
      <alignment horizontal="center" vertical="center" wrapText="1"/>
    </xf>
    <xf numFmtId="0" fontId="6" fillId="2" borderId="26" xfId="1" applyFont="1" applyFill="1" applyBorder="1" applyAlignment="1">
      <alignment horizontal="center" vertical="center"/>
    </xf>
    <xf numFmtId="0" fontId="6" fillId="6" borderId="42" xfId="1" applyFont="1" applyFill="1" applyBorder="1" applyAlignment="1">
      <alignment horizontal="center" vertical="center" wrapText="1"/>
    </xf>
    <xf numFmtId="0" fontId="6" fillId="6" borderId="47" xfId="1" applyFont="1" applyFill="1" applyBorder="1" applyAlignment="1">
      <alignment horizontal="center" vertical="center" wrapText="1"/>
    </xf>
    <xf numFmtId="0" fontId="6" fillId="13" borderId="46" xfId="1" applyFont="1" applyFill="1" applyBorder="1" applyAlignment="1">
      <alignment horizontal="center" vertical="center" wrapText="1"/>
    </xf>
    <xf numFmtId="0" fontId="6" fillId="13" borderId="42" xfId="1" applyFont="1" applyFill="1" applyBorder="1" applyAlignment="1">
      <alignment horizontal="center" vertical="center" wrapText="1"/>
    </xf>
    <xf numFmtId="0" fontId="6" fillId="13" borderId="47" xfId="1" applyFont="1" applyFill="1" applyBorder="1" applyAlignment="1">
      <alignment horizontal="center" vertical="center" wrapText="1"/>
    </xf>
    <xf numFmtId="0" fontId="9" fillId="3" borderId="54" xfId="0" applyFont="1" applyFill="1" applyBorder="1" applyAlignment="1" applyProtection="1">
      <alignment horizontal="center" vertical="center"/>
      <protection locked="0"/>
    </xf>
    <xf numFmtId="0" fontId="9" fillId="3" borderId="50" xfId="0" applyFont="1" applyFill="1" applyBorder="1" applyAlignment="1" applyProtection="1">
      <alignment horizontal="center" vertical="center"/>
      <protection locked="0"/>
    </xf>
    <xf numFmtId="0" fontId="9" fillId="3" borderId="55" xfId="0" applyFont="1" applyFill="1" applyBorder="1" applyAlignment="1" applyProtection="1">
      <alignment horizontal="center" vertical="center"/>
      <protection locked="0"/>
    </xf>
    <xf numFmtId="0" fontId="6" fillId="5" borderId="32" xfId="0" applyFont="1" applyFill="1" applyBorder="1" applyAlignment="1" applyProtection="1">
      <alignment horizontal="center" vertical="center" wrapText="1"/>
      <protection locked="0"/>
    </xf>
    <xf numFmtId="0" fontId="6" fillId="5" borderId="26" xfId="0" applyFont="1" applyFill="1" applyBorder="1" applyAlignment="1" applyProtection="1">
      <alignment horizontal="center" vertical="center"/>
      <protection locked="0"/>
    </xf>
    <xf numFmtId="0" fontId="6" fillId="5" borderId="33" xfId="0" applyFont="1" applyFill="1" applyBorder="1" applyAlignment="1" applyProtection="1">
      <alignment horizontal="center" vertical="center"/>
      <protection locked="0"/>
    </xf>
    <xf numFmtId="0" fontId="6" fillId="2" borderId="32" xfId="1" applyFont="1" applyFill="1" applyBorder="1" applyAlignment="1" applyProtection="1">
      <alignment horizontal="center" vertical="center" wrapText="1"/>
      <protection locked="0"/>
    </xf>
    <xf numFmtId="0" fontId="6" fillId="2" borderId="26" xfId="1" applyFont="1" applyFill="1" applyBorder="1" applyAlignment="1" applyProtection="1">
      <alignment horizontal="center" vertical="center"/>
      <protection locked="0"/>
    </xf>
    <xf numFmtId="0" fontId="27" fillId="13" borderId="46" xfId="1" applyFont="1" applyFill="1" applyBorder="1" applyAlignment="1" applyProtection="1">
      <alignment horizontal="center" vertical="center" wrapText="1"/>
      <protection locked="0"/>
    </xf>
    <xf numFmtId="0" fontId="27" fillId="13" borderId="42" xfId="1" applyFont="1" applyFill="1" applyBorder="1" applyAlignment="1" applyProtection="1">
      <alignment horizontal="center" vertical="center" wrapText="1"/>
      <protection locked="0"/>
    </xf>
    <xf numFmtId="0" fontId="27" fillId="13" borderId="47" xfId="1" applyFont="1" applyFill="1" applyBorder="1" applyAlignment="1" applyProtection="1">
      <alignment horizontal="center" vertical="center" wrapText="1"/>
      <protection locked="0"/>
    </xf>
    <xf numFmtId="0" fontId="27" fillId="6" borderId="42" xfId="1" applyFont="1" applyFill="1" applyBorder="1" applyAlignment="1" applyProtection="1">
      <alignment horizontal="center" vertical="center" wrapText="1"/>
      <protection locked="0"/>
    </xf>
    <xf numFmtId="0" fontId="27" fillId="6" borderId="47" xfId="1" applyFont="1" applyFill="1" applyBorder="1" applyAlignment="1" applyProtection="1">
      <alignment horizontal="center" vertical="center" wrapText="1"/>
      <protection locked="0"/>
    </xf>
    <xf numFmtId="0" fontId="5" fillId="6" borderId="32" xfId="1" applyFont="1" applyFill="1" applyBorder="1" applyAlignment="1" applyProtection="1">
      <alignment horizontal="center" vertical="center" wrapText="1"/>
      <protection locked="0"/>
    </xf>
    <xf numFmtId="0" fontId="5" fillId="6" borderId="26" xfId="1" applyFont="1" applyFill="1" applyBorder="1" applyAlignment="1" applyProtection="1">
      <alignment horizontal="center" vertical="center"/>
      <protection locked="0"/>
    </xf>
    <xf numFmtId="0" fontId="5" fillId="6" borderId="33" xfId="1" applyFont="1" applyFill="1" applyBorder="1" applyAlignment="1" applyProtection="1">
      <alignment horizontal="center" vertical="center"/>
      <protection locked="0"/>
    </xf>
  </cellXfs>
  <cellStyles count="4">
    <cellStyle name="標準" xfId="0" builtinId="0"/>
    <cellStyle name="標準 2" xfId="1" xr:uid="{4410B525-C537-43B5-B166-5641022332B7}"/>
    <cellStyle name="標準 2 4" xfId="2" xr:uid="{8BE256F5-4060-4F35-AFF7-496AEF0D8AE4}"/>
    <cellStyle name="標準 3" xfId="3" xr:uid="{AABCA8B8-500C-45DB-8BB9-403C179940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207821</xdr:colOff>
      <xdr:row>2</xdr:row>
      <xdr:rowOff>123828</xdr:rowOff>
    </xdr:from>
    <xdr:to>
      <xdr:col>11</xdr:col>
      <xdr:colOff>31463</xdr:colOff>
      <xdr:row>19</xdr:row>
      <xdr:rowOff>99786</xdr:rowOff>
    </xdr:to>
    <xdr:sp macro="" textlink="">
      <xdr:nvSpPr>
        <xdr:cNvPr id="104" name="正方形/長方形 1">
          <a:extLst>
            <a:ext uri="{FF2B5EF4-FFF2-40B4-BE49-F238E27FC236}">
              <a16:creationId xmlns:a16="http://schemas.microsoft.com/office/drawing/2014/main" id="{C807435E-87D5-4D38-B735-4CBC47AB6327}"/>
            </a:ext>
          </a:extLst>
        </xdr:cNvPr>
        <xdr:cNvSpPr/>
      </xdr:nvSpPr>
      <xdr:spPr>
        <a:xfrm>
          <a:off x="207821" y="604614"/>
          <a:ext cx="13358213" cy="3214458"/>
        </a:xfrm>
        <a:prstGeom prst="rect">
          <a:avLst/>
        </a:prstGeom>
        <a:solidFill>
          <a:schemeClr val="accent6">
            <a:lumMod val="20000"/>
            <a:lumOff val="8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■記入方法</a:t>
          </a:r>
          <a:endParaRPr kumimoji="1" lang="en-US" altLang="ja-JP" sz="11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sng" strike="noStrike" kern="0" cap="none" spc="0" normalizeH="0" baseline="0" noProof="0">
              <a:ln>
                <a:noFill/>
              </a:ln>
              <a:solidFill>
                <a:srgbClr val="C00000"/>
              </a:solidFill>
              <a:effectLst/>
              <a:uLnTx/>
              <a:uFillTx/>
              <a:latin typeface="Meiryo UI" panose="020B0604030504040204" pitchFamily="50" charset="-128"/>
              <a:ea typeface="Meiryo UI" panose="020B0604030504040204" pitchFamily="50" charset="-128"/>
              <a:cs typeface="+mn-cs"/>
            </a:rPr>
            <a:t>※</a:t>
          </a:r>
          <a:r>
            <a:rPr kumimoji="1" lang="ja-JP" altLang="en-US" sz="1100" b="1" i="0" u="sng" strike="noStrike" kern="0" cap="none" spc="0" normalizeH="0" baseline="0" noProof="0">
              <a:ln>
                <a:noFill/>
              </a:ln>
              <a:solidFill>
                <a:srgbClr val="C00000"/>
              </a:solidFill>
              <a:effectLst/>
              <a:uLnTx/>
              <a:uFillTx/>
              <a:latin typeface="Meiryo UI" panose="020B0604030504040204" pitchFamily="50" charset="-128"/>
              <a:ea typeface="Meiryo UI" panose="020B0604030504040204" pitchFamily="50" charset="-128"/>
              <a:cs typeface="+mn-cs"/>
            </a:rPr>
            <a:t>本シートにて、</a:t>
          </a:r>
          <a:r>
            <a:rPr kumimoji="1" lang="en-US" altLang="ja-JP" sz="1100" b="1" i="0" u="sng" strike="noStrike" kern="0" cap="none" spc="0" normalizeH="0" baseline="0" noProof="0">
              <a:ln>
                <a:noFill/>
              </a:ln>
              <a:solidFill>
                <a:srgbClr val="C00000"/>
              </a:solidFill>
              <a:effectLst/>
              <a:uLnTx/>
              <a:uFillTx/>
              <a:latin typeface="Meiryo UI" panose="020B0604030504040204" pitchFamily="50" charset="-128"/>
              <a:ea typeface="Meiryo UI" panose="020B0604030504040204" pitchFamily="50" charset="-128"/>
              <a:cs typeface="+mn-cs"/>
            </a:rPr>
            <a:t>2025</a:t>
          </a:r>
          <a:r>
            <a:rPr kumimoji="1" lang="ja-JP" altLang="en-US" sz="1100" b="1" i="0" u="sng" strike="noStrike" kern="0" cap="none" spc="0" normalizeH="0" baseline="0" noProof="0">
              <a:ln>
                <a:noFill/>
              </a:ln>
              <a:solidFill>
                <a:srgbClr val="C00000"/>
              </a:solidFill>
              <a:effectLst/>
              <a:uLnTx/>
              <a:uFillTx/>
              <a:latin typeface="Meiryo UI" panose="020B0604030504040204" pitchFamily="50" charset="-128"/>
              <a:ea typeface="Meiryo UI" panose="020B0604030504040204" pitchFamily="50" charset="-128"/>
              <a:cs typeface="+mn-cs"/>
            </a:rPr>
            <a:t>年度における自動運転事業全般に係る経費の支出金額（実績）を記載してください。</a:t>
          </a:r>
          <a:r>
            <a:rPr kumimoji="1" lang="en-US" altLang="ja-JP" sz="1100" b="1" i="0" u="sng" strike="noStrike" kern="0" cap="none" spc="0" normalizeH="0" baseline="0" noProof="0">
              <a:ln>
                <a:noFill/>
              </a:ln>
              <a:solidFill>
                <a:srgbClr val="C00000"/>
              </a:solidFill>
              <a:effectLst/>
              <a:uLnTx/>
              <a:uFillTx/>
              <a:latin typeface="Meiryo UI" panose="020B0604030504040204" pitchFamily="50" charset="-128"/>
              <a:ea typeface="Meiryo UI" panose="020B0604030504040204" pitchFamily="50" charset="-128"/>
              <a:cs typeface="+mn-cs"/>
            </a:rPr>
            <a:t>(</a:t>
          </a:r>
          <a:r>
            <a:rPr kumimoji="1" lang="ja-JP" altLang="en-US" sz="1100" b="1" i="0" u="sng" strike="noStrike" kern="0" cap="none" spc="0" normalizeH="0" baseline="0" noProof="0">
              <a:ln>
                <a:noFill/>
              </a:ln>
              <a:solidFill>
                <a:srgbClr val="C00000"/>
              </a:solidFill>
              <a:effectLst/>
              <a:uLnTx/>
              <a:uFillTx/>
              <a:latin typeface="Meiryo UI" panose="020B0604030504040204" pitchFamily="50" charset="-128"/>
              <a:ea typeface="Meiryo UI" panose="020B0604030504040204" pitchFamily="50" charset="-128"/>
              <a:cs typeface="+mn-cs"/>
            </a:rPr>
            <a:t>自己負担で充当する経費も含む）</a:t>
          </a:r>
          <a:br>
            <a:rPr kumimoji="1" lang="en-US" altLang="ja-JP" sz="1100" b="1" i="0" u="sng" strike="noStrike" kern="0" cap="none" spc="0" normalizeH="0" baseline="0" noProof="0">
              <a:ln>
                <a:noFill/>
              </a:ln>
              <a:solidFill>
                <a:srgbClr val="C00000"/>
              </a:solidFill>
              <a:effectLst/>
              <a:uLnTx/>
              <a:uFillTx/>
              <a:latin typeface="Meiryo UI" panose="020B0604030504040204" pitchFamily="50" charset="-128"/>
              <a:ea typeface="Meiryo UI" panose="020B0604030504040204" pitchFamily="50" charset="-128"/>
              <a:cs typeface="+mn-cs"/>
            </a:rPr>
          </a:br>
          <a:r>
            <a:rPr kumimoji="1" lang="en-US" altLang="ja-JP" sz="1100" b="1" i="0" u="sng" strike="noStrike" kern="0" cap="none" spc="0" normalizeH="0" baseline="0" noProof="0">
              <a:ln>
                <a:noFill/>
              </a:ln>
              <a:solidFill>
                <a:srgbClr val="C00000"/>
              </a:solidFill>
              <a:effectLst/>
              <a:uLnTx/>
              <a:uFillTx/>
              <a:latin typeface="Meiryo UI" panose="020B0604030504040204" pitchFamily="50" charset="-128"/>
              <a:ea typeface="Meiryo UI" panose="020B0604030504040204" pitchFamily="50" charset="-128"/>
              <a:cs typeface="+mn-cs"/>
            </a:rPr>
            <a:t>※</a:t>
          </a:r>
          <a:r>
            <a:rPr kumimoji="1" lang="ja-JP" altLang="en-US" sz="1100" b="1" i="0" u="sng" strike="noStrike" kern="0" cap="none" spc="0" normalizeH="0" baseline="0" noProof="0">
              <a:ln>
                <a:noFill/>
              </a:ln>
              <a:solidFill>
                <a:srgbClr val="C00000"/>
              </a:solidFill>
              <a:effectLst/>
              <a:uLnTx/>
              <a:uFillTx/>
              <a:latin typeface="Meiryo UI" panose="020B0604030504040204" pitchFamily="50" charset="-128"/>
              <a:ea typeface="Meiryo UI" panose="020B0604030504040204" pitchFamily="50" charset="-128"/>
              <a:cs typeface="+mn-cs"/>
            </a:rPr>
            <a:t>複数の事業モデル・ルートにて運行した場合、合算した数値を記載してください。</a:t>
          </a:r>
          <a:endParaRPr kumimoji="1" lang="en-US" altLang="ja-JP" sz="1100" b="1" i="0" u="sng" strike="noStrike" kern="0" cap="none" spc="0" normalizeH="0" baseline="0" noProof="0">
            <a:ln>
              <a:noFill/>
            </a:ln>
            <a:solidFill>
              <a:srgbClr val="C00000"/>
            </a:solidFill>
            <a:effectLst/>
            <a:uLnTx/>
            <a:uFillTx/>
            <a:latin typeface="Meiryo UI" panose="020B0604030504040204" pitchFamily="50" charset="-128"/>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①費目</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（参考）費目定義</a:t>
          </a: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のシートを参照の上、経費が生じた項目に②以降の内容を記載してください。</a:t>
          </a:r>
          <a:endPar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②内容</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：該当費目について、具体的な使途の記載をお願いします。（例：事業期間における自動運転バス</a:t>
          </a: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(XX</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社製 </a:t>
          </a: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XX)</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のリース費用、ドライバー研修実施のための労務費 等）</a:t>
          </a:r>
          <a:endPar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③種別</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該当費目について、導入費用もしくは運用費用のどちらに該当するか記載してください。判断が難しい場合、備考欄に記入ください、（導入費用：車両導入や走行環境構築など、自動運転移動サービスの実現に向け初期的に必要となる費用。運用費用：導入後の自動運転移動サービスを維持・管理するために必要となる費用）</a:t>
          </a:r>
          <a:b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b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なお、種別が導入費用</a:t>
          </a: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運用費用の両方に該当する場合は該当費目の行をコピー・挿入の上、各種別の内容・金額等をご記載ください。</a:t>
          </a:r>
          <a:endPar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➃金額</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en-US"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該当費目における金額を記載してください。 </a:t>
          </a:r>
          <a:r>
            <a:rPr kumimoji="1" lang="en-US" altLang="ja-JP"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1" lang="ja-JP" altLang="ja-JP"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自動算出で</a:t>
          </a:r>
          <a:r>
            <a:rPr kumimoji="1" lang="ja-JP" altLang="en-US"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はありません</a:t>
          </a:r>
          <a:endParaRPr kumimoji="1" lang="en-US" altLang="ja-JP"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⑤算出根拠</a:t>
          </a:r>
          <a:r>
            <a:rPr kumimoji="1" lang="ja-JP" altLang="en-US"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：該当費目について、具体的な内訳（単位ごとの金額と数量）記載してください。（例：</a:t>
          </a:r>
          <a:r>
            <a:rPr kumimoji="1" lang="en-US" altLang="ja-JP"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1" lang="ja-JP" altLang="en-US"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車両リース費</a:t>
          </a:r>
          <a:r>
            <a:rPr kumimoji="1" lang="en-US" altLang="ja-JP"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】40,000</a:t>
          </a:r>
          <a:r>
            <a:rPr kumimoji="1" lang="ja-JP" altLang="en-US"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円</a:t>
          </a:r>
          <a:r>
            <a:rPr kumimoji="1" lang="en-US" altLang="ja-JP"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1" lang="ja-JP" altLang="en-US"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日</a:t>
          </a:r>
          <a:r>
            <a:rPr kumimoji="1" lang="en-US" altLang="ja-JP"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×50</a:t>
          </a:r>
          <a:r>
            <a:rPr kumimoji="1" lang="ja-JP" altLang="en-US"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日間 等）</a:t>
          </a:r>
          <a:endParaRPr kumimoji="1" lang="en-US" altLang="ja-JP"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様式第</a:t>
          </a: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3)</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支出計画書と共通の費目となります</a:t>
          </a:r>
          <a:endPar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単一の費目に経費の大部分が集約されている場合は、詳細の再提示を求める場合があります</a:t>
          </a:r>
          <a:endPar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sng"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en-US" sz="1100" b="1" i="0" u="sng"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本シートの入力後、</a:t>
          </a:r>
          <a:r>
            <a:rPr kumimoji="1" lang="en-US" altLang="ja-JP" sz="1100" b="1" i="0" u="sng"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en-US" sz="1100" b="1" i="0" u="sng"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中長期収支計画（事業モデル</a:t>
          </a:r>
          <a:r>
            <a:rPr kumimoji="1" lang="en-US" altLang="ja-JP" sz="1100" b="1" i="0" u="sng"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a:t>
          </a:r>
          <a:r>
            <a:rPr kumimoji="1" lang="ja-JP" altLang="en-US" sz="1100" b="1" i="0" u="sng"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en-US" altLang="ja-JP" sz="1100" b="1" i="0" u="sng"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en-US" sz="1100" b="1" i="0" u="sng"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シートの入力も必須です。</a:t>
          </a:r>
          <a:endParaRPr kumimoji="1" lang="en-US" altLang="ja-JP" sz="1100" b="1" i="0" u="sng"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3</xdr:row>
      <xdr:rowOff>64</xdr:rowOff>
    </xdr:from>
    <xdr:to>
      <xdr:col>4</xdr:col>
      <xdr:colOff>0</xdr:colOff>
      <xdr:row>18</xdr:row>
      <xdr:rowOff>0</xdr:rowOff>
    </xdr:to>
    <xdr:sp macro="" textlink="">
      <xdr:nvSpPr>
        <xdr:cNvPr id="2" name="正方形/長方形 1">
          <a:extLst>
            <a:ext uri="{FF2B5EF4-FFF2-40B4-BE49-F238E27FC236}">
              <a16:creationId xmlns:a16="http://schemas.microsoft.com/office/drawing/2014/main" id="{AABD5367-C34F-454D-9728-AC0142C7B680}"/>
            </a:ext>
          </a:extLst>
        </xdr:cNvPr>
        <xdr:cNvSpPr/>
      </xdr:nvSpPr>
      <xdr:spPr>
        <a:xfrm>
          <a:off x="206188" y="188323"/>
          <a:ext cx="9366129" cy="2832783"/>
        </a:xfrm>
        <a:prstGeom prst="rect">
          <a:avLst/>
        </a:prstGeom>
        <a:solidFill>
          <a:schemeClr val="accent6">
            <a:lumMod val="20000"/>
            <a:lumOff val="8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a:solidFill>
                <a:srgbClr val="C00000"/>
              </a:solidFill>
              <a:latin typeface="Meiryo UI" panose="020B0604030504040204" pitchFamily="50" charset="-128"/>
              <a:ea typeface="Meiryo UI" panose="020B0604030504040204" pitchFamily="50" charset="-128"/>
            </a:rPr>
            <a:t>■記入にあたっての留意事項</a:t>
          </a:r>
          <a:endParaRPr kumimoji="1" lang="en-US" altLang="ja-JP" sz="1100" b="1">
            <a:solidFill>
              <a:srgbClr val="C00000"/>
            </a:solidFill>
            <a:latin typeface="Meiryo UI" panose="020B0604030504040204" pitchFamily="50" charset="-128"/>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tx1"/>
              </a:solidFill>
              <a:latin typeface="Meiryo UI" panose="020B0604030504040204" pitchFamily="50" charset="-128"/>
              <a:ea typeface="Meiryo UI" panose="020B0604030504040204" pitchFamily="50" charset="-128"/>
            </a:rPr>
            <a:t>本事業では 「レベル４社会実装後の事業継続のため、自立的で持続可能な中長期の収支計画を検討していること」を重視しています 。</a:t>
          </a:r>
          <a:br>
            <a:rPr kumimoji="1" lang="en-US" altLang="ja-JP" sz="1100" b="0">
              <a:solidFill>
                <a:schemeClr val="tx1"/>
              </a:solidFill>
              <a:latin typeface="Meiryo UI" panose="020B0604030504040204" pitchFamily="50" charset="-128"/>
              <a:ea typeface="Meiryo UI" panose="020B0604030504040204" pitchFamily="50" charset="-128"/>
            </a:rPr>
          </a:br>
          <a:r>
            <a:rPr kumimoji="1" lang="ja-JP" altLang="en-US" sz="1100" b="0">
              <a:solidFill>
                <a:schemeClr val="tx1"/>
              </a:solidFill>
              <a:latin typeface="Meiryo UI" panose="020B0604030504040204" pitchFamily="50" charset="-128"/>
              <a:ea typeface="Meiryo UI" panose="020B0604030504040204" pitchFamily="50" charset="-128"/>
            </a:rPr>
            <a:t>そのため、中長期的に収支（年間収入－年間支出</a:t>
          </a:r>
          <a:r>
            <a:rPr kumimoji="1" lang="en-US" altLang="ja-JP" sz="1100" b="0">
              <a:solidFill>
                <a:schemeClr val="tx1"/>
              </a:solidFill>
              <a:latin typeface="Meiryo UI" panose="020B0604030504040204" pitchFamily="50" charset="-128"/>
              <a:ea typeface="Meiryo UI" panose="020B0604030504040204" pitchFamily="50" charset="-128"/>
            </a:rPr>
            <a:t>+</a:t>
          </a:r>
          <a:r>
            <a:rPr kumimoji="1" lang="ja-JP" altLang="en-US" sz="1100" b="0">
              <a:solidFill>
                <a:schemeClr val="tx1"/>
              </a:solidFill>
              <a:latin typeface="Meiryo UI" panose="020B0604030504040204" pitchFamily="50" charset="-128"/>
              <a:ea typeface="Meiryo UI" panose="020B0604030504040204" pitchFamily="50" charset="-128"/>
            </a:rPr>
            <a:t>事業費）を成立させられるような計画の検討をお願いします。</a:t>
          </a:r>
          <a:endParaRPr kumimoji="1" lang="en-US" altLang="ja-JP" sz="1100" b="0">
            <a:solidFill>
              <a:schemeClr val="tx1"/>
            </a:solidFill>
            <a:latin typeface="Meiryo UI" panose="020B0604030504040204" pitchFamily="50" charset="-128"/>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0">
              <a:solidFill>
                <a:schemeClr val="tx1"/>
              </a:solidFill>
              <a:latin typeface="Meiryo UI" panose="020B0604030504040204" pitchFamily="50" charset="-128"/>
              <a:ea typeface="Meiryo UI" panose="020B0604030504040204" pitchFamily="50" charset="-128"/>
            </a:rPr>
            <a:t>※"</a:t>
          </a:r>
          <a:r>
            <a:rPr kumimoji="1" lang="ja-JP" altLang="en-US" sz="1100" b="0">
              <a:solidFill>
                <a:schemeClr val="tx1"/>
              </a:solidFill>
              <a:latin typeface="Meiryo UI" panose="020B0604030504040204" pitchFamily="50" charset="-128"/>
              <a:ea typeface="Meiryo UI" panose="020B0604030504040204" pitchFamily="50" charset="-128"/>
            </a:rPr>
            <a:t>（参考）記入例</a:t>
          </a:r>
          <a:r>
            <a:rPr kumimoji="1" lang="en-US" altLang="ja-JP" sz="1100" b="0">
              <a:solidFill>
                <a:schemeClr val="tx1"/>
              </a:solidFill>
              <a:latin typeface="Meiryo UI" panose="020B0604030504040204" pitchFamily="50" charset="-128"/>
              <a:ea typeface="Meiryo UI" panose="020B0604030504040204" pitchFamily="50" charset="-128"/>
            </a:rPr>
            <a:t>_</a:t>
          </a:r>
          <a:r>
            <a:rPr kumimoji="1" lang="ja-JP" altLang="en-US" sz="1100" b="0">
              <a:solidFill>
                <a:schemeClr val="tx1"/>
              </a:solidFill>
              <a:latin typeface="Meiryo UI" panose="020B0604030504040204" pitchFamily="50" charset="-128"/>
              <a:ea typeface="Meiryo UI" panose="020B0604030504040204" pitchFamily="50" charset="-128"/>
            </a:rPr>
            <a:t>中長期収支計画</a:t>
          </a:r>
          <a:r>
            <a:rPr kumimoji="1" lang="en-US" altLang="ja-JP" sz="1100" b="0">
              <a:solidFill>
                <a:schemeClr val="tx1"/>
              </a:solidFill>
              <a:latin typeface="Meiryo UI" panose="020B0604030504040204" pitchFamily="50" charset="-128"/>
              <a:ea typeface="Meiryo UI" panose="020B0604030504040204" pitchFamily="50" charset="-128"/>
            </a:rPr>
            <a:t>"</a:t>
          </a:r>
          <a:r>
            <a:rPr kumimoji="1" lang="ja-JP" altLang="en-US" sz="1100" b="0">
              <a:solidFill>
                <a:schemeClr val="tx1"/>
              </a:solidFill>
              <a:latin typeface="Meiryo UI" panose="020B0604030504040204" pitchFamily="50" charset="-128"/>
              <a:ea typeface="Meiryo UI" panose="020B0604030504040204" pitchFamily="50" charset="-128"/>
            </a:rPr>
            <a:t>のシートもご確認いただいたうえで記載をお願いします。</a:t>
          </a:r>
          <a:br>
            <a:rPr kumimoji="1" lang="ja-JP" altLang="en-US" sz="1100" b="1">
              <a:solidFill>
                <a:schemeClr val="tx1"/>
              </a:solidFill>
              <a:latin typeface="Meiryo UI" panose="020B0604030504040204" pitchFamily="50" charset="-128"/>
              <a:ea typeface="Meiryo UI" panose="020B0604030504040204" pitchFamily="50" charset="-128"/>
            </a:rPr>
          </a:br>
          <a:r>
            <a:rPr kumimoji="1" lang="en-US" altLang="ja-JP" sz="1100" b="0">
              <a:solidFill>
                <a:schemeClr val="tx1"/>
              </a:solidFill>
              <a:latin typeface="Meiryo UI" panose="020B0604030504040204" pitchFamily="50" charset="-128"/>
              <a:ea typeface="Meiryo UI" panose="020B0604030504040204" pitchFamily="50" charset="-128"/>
            </a:rPr>
            <a:t>※</a:t>
          </a:r>
          <a:r>
            <a:rPr kumimoji="1" lang="ja-JP" altLang="en-US" sz="1100" b="0">
              <a:solidFill>
                <a:schemeClr val="tx1"/>
              </a:solidFill>
              <a:latin typeface="Meiryo UI" panose="020B0604030504040204" pitchFamily="50" charset="-128"/>
              <a:ea typeface="Meiryo UI" panose="020B0604030504040204" pitchFamily="50" charset="-128"/>
            </a:rPr>
            <a:t>複数の事業モデル（路線バス・オンデマンドバスの</a:t>
          </a:r>
          <a:r>
            <a:rPr kumimoji="1" lang="en-US" altLang="ja-JP" sz="1100" b="0">
              <a:solidFill>
                <a:schemeClr val="tx1"/>
              </a:solidFill>
              <a:latin typeface="Meiryo UI" panose="020B0604030504040204" pitchFamily="50" charset="-128"/>
              <a:ea typeface="Meiryo UI" panose="020B0604030504040204" pitchFamily="50" charset="-128"/>
            </a:rPr>
            <a:t>2</a:t>
          </a:r>
          <a:r>
            <a:rPr kumimoji="1" lang="ja-JP" altLang="en-US" sz="1100" b="0">
              <a:solidFill>
                <a:schemeClr val="tx1"/>
              </a:solidFill>
              <a:latin typeface="Meiryo UI" panose="020B0604030504040204" pitchFamily="50" charset="-128"/>
              <a:ea typeface="Meiryo UI" panose="020B0604030504040204" pitchFamily="50" charset="-128"/>
            </a:rPr>
            <a:t>種類等）を展開予定の場合は事業モデルごとにシートを作成、シート名の変更をお願いします。</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1">
            <a:solidFill>
              <a:schemeClr val="tx1"/>
            </a:solidFill>
            <a:latin typeface="Meiryo UI" panose="020B0604030504040204" pitchFamily="50" charset="-128"/>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a:solidFill>
                <a:schemeClr val="tx1"/>
              </a:solidFill>
              <a:latin typeface="Meiryo UI" panose="020B0604030504040204" pitchFamily="50" charset="-128"/>
              <a:ea typeface="Meiryo UI" panose="020B0604030504040204" pitchFamily="50" charset="-128"/>
            </a:rPr>
            <a:t>■記入手順</a:t>
          </a:r>
          <a:endParaRPr kumimoji="1" lang="en-US" altLang="ja-JP" sz="1100" b="1">
            <a:solidFill>
              <a:schemeClr val="tx1"/>
            </a:solidFill>
            <a:latin typeface="Meiryo UI" panose="020B0604030504040204" pitchFamily="50" charset="-128"/>
            <a:ea typeface="Meiryo UI" panose="020B0604030504040204" pitchFamily="50" charset="-128"/>
          </a:endParaRPr>
        </a:p>
        <a:p>
          <a:pPr eaLnBrk="1" fontAlgn="auto" latinLnBrk="0" hangingPunct="1"/>
          <a:r>
            <a:rPr kumimoji="1" lang="ja-JP" altLang="en-US" sz="1100" b="0">
              <a:solidFill>
                <a:schemeClr val="tx1"/>
              </a:solidFill>
              <a:effectLst/>
              <a:latin typeface="Meiryo UI" panose="020B0604030504040204" pitchFamily="50" charset="-128"/>
              <a:ea typeface="Meiryo UI" panose="020B0604030504040204" pitchFamily="50" charset="-128"/>
              <a:cs typeface="+mn-cs"/>
            </a:rPr>
            <a:t>－手順</a:t>
          </a:r>
          <a:r>
            <a:rPr kumimoji="1" lang="en-US" altLang="ja-JP" sz="1100" b="0">
              <a:solidFill>
                <a:schemeClr val="tx1"/>
              </a:solidFill>
              <a:effectLst/>
              <a:latin typeface="Meiryo UI" panose="020B0604030504040204" pitchFamily="50" charset="-128"/>
              <a:ea typeface="Meiryo UI" panose="020B0604030504040204" pitchFamily="50" charset="-128"/>
              <a:cs typeface="+mn-cs"/>
            </a:rPr>
            <a:t>1.</a:t>
          </a:r>
          <a:r>
            <a:rPr kumimoji="1" lang="en-US" altLang="ja-JP" sz="1100" b="1" u="sng">
              <a:solidFill>
                <a:schemeClr val="tx1"/>
              </a:solidFill>
              <a:effectLst/>
              <a:latin typeface="Meiryo UI" panose="020B0604030504040204" pitchFamily="50" charset="-128"/>
              <a:ea typeface="Meiryo UI" panose="020B0604030504040204" pitchFamily="50" charset="-128"/>
              <a:cs typeface="+mn-cs"/>
            </a:rPr>
            <a:t>2024</a:t>
          </a:r>
          <a:r>
            <a:rPr kumimoji="1" lang="ja-JP" altLang="en-US" sz="1100" b="1" u="sng">
              <a:solidFill>
                <a:schemeClr val="tx1"/>
              </a:solidFill>
              <a:effectLst/>
              <a:latin typeface="Meiryo UI" panose="020B0604030504040204" pitchFamily="50" charset="-128"/>
              <a:ea typeface="Meiryo UI" panose="020B0604030504040204" pitchFamily="50" charset="-128"/>
              <a:cs typeface="+mn-cs"/>
            </a:rPr>
            <a:t>年度に本事業へ参画いただいている場合</a:t>
          </a:r>
          <a:r>
            <a:rPr kumimoji="1" lang="ja-JP" altLang="en-US" sz="1100" b="0">
              <a:solidFill>
                <a:schemeClr val="tx1"/>
              </a:solidFill>
              <a:effectLst/>
              <a:latin typeface="Meiryo UI" panose="020B0604030504040204" pitchFamily="50" charset="-128"/>
              <a:ea typeface="Meiryo UI" panose="020B0604030504040204" pitchFamily="50" charset="-128"/>
              <a:cs typeface="+mn-cs"/>
            </a:rPr>
            <a:t>、当該年度の項目および費目毎の「金額（円）」の実績値をご記入ください。</a:t>
          </a:r>
          <a:endParaRPr kumimoji="1" lang="en-US" altLang="ja-JP" sz="1100" b="0">
            <a:solidFill>
              <a:schemeClr val="tx1"/>
            </a:solidFill>
            <a:effectLst/>
            <a:latin typeface="Meiryo UI" panose="020B0604030504040204" pitchFamily="50" charset="-128"/>
            <a:ea typeface="Meiryo UI" panose="020B0604030504040204" pitchFamily="50" charset="-128"/>
            <a:cs typeface="+mn-cs"/>
          </a:endParaRPr>
        </a:p>
        <a:p>
          <a:pPr eaLnBrk="1" fontAlgn="auto" latinLnBrk="0" hangingPunct="1"/>
          <a:r>
            <a:rPr kumimoji="1" lang="ja-JP" altLang="en-US" sz="1100" b="0">
              <a:solidFill>
                <a:schemeClr val="tx1"/>
              </a:solidFill>
              <a:effectLst/>
              <a:latin typeface="Meiryo UI" panose="020B0604030504040204" pitchFamily="50" charset="-128"/>
              <a:ea typeface="Meiryo UI" panose="020B0604030504040204" pitchFamily="50" charset="-128"/>
              <a:cs typeface="+mn-cs"/>
            </a:rPr>
            <a:t>－</a:t>
          </a:r>
          <a:r>
            <a:rPr kumimoji="1" lang="ja-JP" altLang="ja-JP" sz="1100" b="0">
              <a:solidFill>
                <a:schemeClr val="tx1"/>
              </a:solidFill>
              <a:effectLst/>
              <a:latin typeface="Meiryo UI" panose="020B0604030504040204" pitchFamily="50" charset="-128"/>
              <a:ea typeface="Meiryo UI" panose="020B0604030504040204" pitchFamily="50" charset="-128"/>
              <a:cs typeface="+mn-cs"/>
            </a:rPr>
            <a:t>手順</a:t>
          </a:r>
          <a:r>
            <a:rPr kumimoji="1" lang="en-US" altLang="ja-JP" sz="1100" b="0">
              <a:solidFill>
                <a:schemeClr val="tx1"/>
              </a:solidFill>
              <a:effectLst/>
              <a:latin typeface="Meiryo UI" panose="020B0604030504040204" pitchFamily="50" charset="-128"/>
              <a:ea typeface="Meiryo UI" panose="020B0604030504040204" pitchFamily="50" charset="-128"/>
              <a:cs typeface="+mn-cs"/>
            </a:rPr>
            <a:t>2. </a:t>
          </a:r>
          <a:r>
            <a:rPr kumimoji="1" lang="ja-JP" altLang="en-US" sz="1100" b="1" u="sng">
              <a:solidFill>
                <a:schemeClr val="tx1"/>
              </a:solidFill>
              <a:effectLst/>
              <a:latin typeface="Meiryo UI" panose="020B0604030504040204" pitchFamily="50" charset="-128"/>
              <a:ea typeface="Meiryo UI" panose="020B0604030504040204" pitchFamily="50" charset="-128"/>
              <a:cs typeface="+mn-cs"/>
            </a:rPr>
            <a:t>「</a:t>
          </a:r>
          <a:r>
            <a:rPr kumimoji="1" lang="en-US" altLang="ja-JP" sz="1100" b="1" u="sng">
              <a:solidFill>
                <a:schemeClr val="tx1"/>
              </a:solidFill>
              <a:effectLst/>
              <a:latin typeface="Meiryo UI" panose="020B0604030504040204" pitchFamily="50" charset="-128"/>
              <a:ea typeface="Meiryo UI" panose="020B0604030504040204" pitchFamily="50" charset="-128"/>
              <a:cs typeface="+mn-cs"/>
            </a:rPr>
            <a:t>2025</a:t>
          </a:r>
          <a:r>
            <a:rPr kumimoji="1" lang="ja-JP" altLang="en-US" sz="1100" b="1" u="sng">
              <a:solidFill>
                <a:schemeClr val="tx1"/>
              </a:solidFill>
              <a:effectLst/>
              <a:latin typeface="Meiryo UI" panose="020B0604030504040204" pitchFamily="50" charset="-128"/>
              <a:ea typeface="Meiryo UI" panose="020B0604030504040204" pitchFamily="50" charset="-128"/>
              <a:cs typeface="+mn-cs"/>
            </a:rPr>
            <a:t>年度」は今年度事業を通じた項目および</a:t>
          </a:r>
          <a:r>
            <a:rPr kumimoji="1" lang="ja-JP" altLang="ja-JP" sz="1100" b="1" u="sng">
              <a:solidFill>
                <a:schemeClr val="tx1"/>
              </a:solidFill>
              <a:effectLst/>
              <a:latin typeface="Meiryo UI" panose="020B0604030504040204" pitchFamily="50" charset="-128"/>
              <a:ea typeface="Meiryo UI" panose="020B0604030504040204" pitchFamily="50" charset="-128"/>
              <a:cs typeface="+mn-cs"/>
            </a:rPr>
            <a:t>費目毎</a:t>
          </a:r>
          <a:r>
            <a:rPr kumimoji="1" lang="ja-JP" altLang="en-US" sz="1100" b="1" u="sng">
              <a:solidFill>
                <a:schemeClr val="tx1"/>
              </a:solidFill>
              <a:effectLst/>
              <a:latin typeface="Meiryo UI" panose="020B0604030504040204" pitchFamily="50" charset="-128"/>
              <a:ea typeface="Meiryo UI" panose="020B0604030504040204" pitchFamily="50" charset="-128"/>
              <a:cs typeface="+mn-cs"/>
            </a:rPr>
            <a:t>の「</a:t>
          </a:r>
          <a:r>
            <a:rPr kumimoji="1" lang="ja-JP" altLang="ja-JP" sz="1100" b="1" u="sng">
              <a:solidFill>
                <a:schemeClr val="tx1"/>
              </a:solidFill>
              <a:effectLst/>
              <a:latin typeface="Meiryo UI" panose="020B0604030504040204" pitchFamily="50" charset="-128"/>
              <a:ea typeface="Meiryo UI" panose="020B0604030504040204" pitchFamily="50" charset="-128"/>
              <a:cs typeface="+mn-cs"/>
            </a:rPr>
            <a:t>金額</a:t>
          </a:r>
          <a:r>
            <a:rPr kumimoji="1" lang="en-US" altLang="ja-JP" sz="1100" b="1" u="sng">
              <a:solidFill>
                <a:schemeClr val="tx1"/>
              </a:solidFill>
              <a:effectLst/>
              <a:latin typeface="Meiryo UI" panose="020B0604030504040204" pitchFamily="50" charset="-128"/>
              <a:ea typeface="Meiryo UI" panose="020B0604030504040204" pitchFamily="50" charset="-128"/>
              <a:cs typeface="+mn-cs"/>
            </a:rPr>
            <a:t>(</a:t>
          </a:r>
          <a:r>
            <a:rPr kumimoji="1" lang="ja-JP" altLang="en-US" sz="1100" b="1" u="sng">
              <a:solidFill>
                <a:schemeClr val="tx1"/>
              </a:solidFill>
              <a:effectLst/>
              <a:latin typeface="Meiryo UI" panose="020B0604030504040204" pitchFamily="50" charset="-128"/>
              <a:ea typeface="Meiryo UI" panose="020B0604030504040204" pitchFamily="50" charset="-128"/>
              <a:cs typeface="+mn-cs"/>
            </a:rPr>
            <a:t>円</a:t>
          </a:r>
          <a:r>
            <a:rPr kumimoji="1" lang="en-US" altLang="ja-JP" sz="1100" b="1" u="sng">
              <a:solidFill>
                <a:schemeClr val="tx1"/>
              </a:solidFill>
              <a:effectLst/>
              <a:latin typeface="Meiryo UI" panose="020B0604030504040204" pitchFamily="50" charset="-128"/>
              <a:ea typeface="Meiryo UI" panose="020B0604030504040204" pitchFamily="50" charset="-128"/>
              <a:cs typeface="+mn-cs"/>
            </a:rPr>
            <a:t>)</a:t>
          </a:r>
          <a:r>
            <a:rPr kumimoji="1" lang="ja-JP" altLang="en-US" sz="1100" b="1" u="sng">
              <a:solidFill>
                <a:schemeClr val="tx1"/>
              </a:solidFill>
              <a:effectLst/>
              <a:latin typeface="Meiryo UI" panose="020B0604030504040204" pitchFamily="50" charset="-128"/>
              <a:ea typeface="Meiryo UI" panose="020B0604030504040204" pitchFamily="50" charset="-128"/>
              <a:cs typeface="+mn-cs"/>
            </a:rPr>
            <a:t>」の実績値を</a:t>
          </a:r>
          <a:r>
            <a:rPr kumimoji="1" lang="ja-JP" altLang="ja-JP" sz="1100" b="0">
              <a:solidFill>
                <a:schemeClr val="tx1"/>
              </a:solidFill>
              <a:effectLst/>
              <a:latin typeface="Meiryo UI" panose="020B0604030504040204" pitchFamily="50" charset="-128"/>
              <a:ea typeface="Meiryo UI" panose="020B0604030504040204" pitchFamily="50" charset="-128"/>
              <a:cs typeface="+mn-cs"/>
            </a:rPr>
            <a:t>ご記入ください</a:t>
          </a:r>
          <a:r>
            <a:rPr kumimoji="1" lang="ja-JP" altLang="en-US" sz="1100" b="0">
              <a:solidFill>
                <a:schemeClr val="tx1"/>
              </a:solidFill>
              <a:effectLst/>
              <a:latin typeface="Meiryo UI" panose="020B0604030504040204" pitchFamily="50" charset="-128"/>
              <a:ea typeface="Meiryo UI" panose="020B0604030504040204" pitchFamily="50" charset="-128"/>
              <a:cs typeface="+mn-cs"/>
            </a:rPr>
            <a:t>。</a:t>
          </a:r>
          <a:br>
            <a:rPr kumimoji="1" lang="en-US" altLang="ja-JP" sz="1100" b="0">
              <a:solidFill>
                <a:schemeClr val="tx1"/>
              </a:solidFill>
              <a:effectLst/>
              <a:latin typeface="Meiryo UI" panose="020B0604030504040204" pitchFamily="50" charset="-128"/>
              <a:ea typeface="Meiryo UI" panose="020B0604030504040204" pitchFamily="50" charset="-128"/>
              <a:cs typeface="+mn-cs"/>
            </a:rPr>
          </a:br>
          <a:r>
            <a:rPr kumimoji="1" lang="ja-JP" altLang="en-US" sz="1100" b="0">
              <a:solidFill>
                <a:schemeClr val="tx1"/>
              </a:solidFill>
              <a:effectLst/>
              <a:latin typeface="Meiryo UI" panose="020B0604030504040204" pitchFamily="50" charset="-128"/>
              <a:ea typeface="Meiryo UI" panose="020B0604030504040204" pitchFamily="50" charset="-128"/>
              <a:cs typeface="+mn-cs"/>
            </a:rPr>
            <a:t>　</a:t>
          </a:r>
          <a:r>
            <a:rPr kumimoji="1" lang="ja-JP" altLang="ja-JP" sz="1100" b="0">
              <a:solidFill>
                <a:schemeClr val="tx1"/>
              </a:solidFill>
              <a:effectLst/>
              <a:latin typeface="Meiryo UI" panose="020B0604030504040204" pitchFamily="50" charset="-128"/>
              <a:ea typeface="Meiryo UI" panose="020B0604030504040204" pitchFamily="50" charset="-128"/>
              <a:cs typeface="+mn-cs"/>
            </a:rPr>
            <a:t>（単一の費目へ集約が必要な費目については、備考欄にてその旨をご説明ください）</a:t>
          </a:r>
          <a:endParaRPr kumimoji="1" lang="en-US" altLang="ja-JP" sz="1100" b="0">
            <a:solidFill>
              <a:schemeClr val="tx1"/>
            </a:solidFill>
            <a:effectLst/>
            <a:latin typeface="Meiryo UI" panose="020B0604030504040204" pitchFamily="50" charset="-128"/>
            <a:ea typeface="Meiryo UI" panose="020B0604030504040204" pitchFamily="50" charset="-128"/>
            <a:cs typeface="+mn-cs"/>
          </a:endParaRPr>
        </a:p>
        <a:p>
          <a:r>
            <a:rPr kumimoji="1" lang="ja-JP" altLang="en-US" sz="1100" b="0">
              <a:solidFill>
                <a:schemeClr val="tx1"/>
              </a:solidFill>
              <a:effectLst/>
              <a:latin typeface="Meiryo UI" panose="020B0604030504040204" pitchFamily="50" charset="-128"/>
              <a:ea typeface="Meiryo UI" panose="020B0604030504040204" pitchFamily="50" charset="-128"/>
              <a:cs typeface="+mn-cs"/>
            </a:rPr>
            <a:t>－</a:t>
          </a:r>
          <a:r>
            <a:rPr kumimoji="1" lang="ja-JP" altLang="ja-JP" sz="1100" b="0">
              <a:solidFill>
                <a:schemeClr val="tx1"/>
              </a:solidFill>
              <a:effectLst/>
              <a:latin typeface="Meiryo UI" panose="020B0604030504040204" pitchFamily="50" charset="-128"/>
              <a:ea typeface="Meiryo UI" panose="020B0604030504040204" pitchFamily="50" charset="-128"/>
              <a:cs typeface="+mn-cs"/>
            </a:rPr>
            <a:t>手順</a:t>
          </a:r>
          <a:r>
            <a:rPr kumimoji="1" lang="en-US" altLang="ja-JP" sz="1100" b="0">
              <a:solidFill>
                <a:schemeClr val="tx1"/>
              </a:solidFill>
              <a:effectLst/>
              <a:latin typeface="Meiryo UI" panose="020B0604030504040204" pitchFamily="50" charset="-128"/>
              <a:ea typeface="Meiryo UI" panose="020B0604030504040204" pitchFamily="50" charset="-128"/>
              <a:cs typeface="+mn-cs"/>
            </a:rPr>
            <a:t>3. </a:t>
          </a:r>
          <a:r>
            <a:rPr kumimoji="1" lang="ja-JP" altLang="en-US" sz="1100" b="1" u="sng">
              <a:solidFill>
                <a:schemeClr val="tx1"/>
              </a:solidFill>
              <a:effectLst/>
              <a:latin typeface="Meiryo UI" panose="020B0604030504040204" pitchFamily="50" charset="-128"/>
              <a:ea typeface="Meiryo UI" panose="020B0604030504040204" pitchFamily="50" charset="-128"/>
              <a:cs typeface="+mn-cs"/>
            </a:rPr>
            <a:t>「</a:t>
          </a:r>
          <a:r>
            <a:rPr kumimoji="1" lang="en-US" altLang="ja-JP" sz="1100" b="1" u="sng">
              <a:solidFill>
                <a:schemeClr val="tx1"/>
              </a:solidFill>
              <a:effectLst/>
              <a:latin typeface="Meiryo UI" panose="020B0604030504040204" pitchFamily="50" charset="-128"/>
              <a:ea typeface="Meiryo UI" panose="020B0604030504040204" pitchFamily="50" charset="-128"/>
              <a:cs typeface="+mn-cs"/>
            </a:rPr>
            <a:t>2026</a:t>
          </a:r>
          <a:r>
            <a:rPr kumimoji="1" lang="ja-JP" altLang="en-US" sz="1100" b="1" u="sng">
              <a:solidFill>
                <a:schemeClr val="tx1"/>
              </a:solidFill>
              <a:effectLst/>
              <a:latin typeface="Meiryo UI" panose="020B0604030504040204" pitchFamily="50" charset="-128"/>
              <a:ea typeface="Meiryo UI" panose="020B0604030504040204" pitchFamily="50" charset="-128"/>
              <a:cs typeface="+mn-cs"/>
            </a:rPr>
            <a:t>～</a:t>
          </a:r>
          <a:r>
            <a:rPr kumimoji="1" lang="en-US" altLang="ja-JP" sz="1100" b="1" u="sng">
              <a:solidFill>
                <a:schemeClr val="tx1"/>
              </a:solidFill>
              <a:effectLst/>
              <a:latin typeface="Meiryo UI" panose="020B0604030504040204" pitchFamily="50" charset="-128"/>
              <a:ea typeface="Meiryo UI" panose="020B0604030504040204" pitchFamily="50" charset="-128"/>
              <a:cs typeface="+mn-cs"/>
            </a:rPr>
            <a:t>2035</a:t>
          </a:r>
          <a:r>
            <a:rPr kumimoji="1" lang="ja-JP" altLang="en-US" sz="1100" b="1" u="sng">
              <a:solidFill>
                <a:schemeClr val="tx1"/>
              </a:solidFill>
              <a:effectLst/>
              <a:latin typeface="Meiryo UI" panose="020B0604030504040204" pitchFamily="50" charset="-128"/>
              <a:ea typeface="Meiryo UI" panose="020B0604030504040204" pitchFamily="50" charset="-128"/>
              <a:cs typeface="+mn-cs"/>
            </a:rPr>
            <a:t>年度」は「</a:t>
          </a:r>
          <a:r>
            <a:rPr kumimoji="1" lang="en-US" altLang="ja-JP" sz="1100" b="1" u="sng">
              <a:solidFill>
                <a:schemeClr val="tx1"/>
              </a:solidFill>
              <a:effectLst/>
              <a:latin typeface="Meiryo UI" panose="020B0604030504040204" pitchFamily="50" charset="-128"/>
              <a:ea typeface="Meiryo UI" panose="020B0604030504040204" pitchFamily="50" charset="-128"/>
              <a:cs typeface="+mn-cs"/>
            </a:rPr>
            <a:t>2025</a:t>
          </a:r>
          <a:r>
            <a:rPr kumimoji="1" lang="ja-JP" altLang="en-US" sz="1100" b="1" u="sng">
              <a:solidFill>
                <a:schemeClr val="tx1"/>
              </a:solidFill>
              <a:effectLst/>
              <a:latin typeface="Meiryo UI" panose="020B0604030504040204" pitchFamily="50" charset="-128"/>
              <a:ea typeface="Meiryo UI" panose="020B0604030504040204" pitchFamily="50" charset="-128"/>
              <a:cs typeface="+mn-cs"/>
            </a:rPr>
            <a:t>年度」の実績を踏まえた、項目および費目毎の「金額</a:t>
          </a:r>
          <a:r>
            <a:rPr kumimoji="1" lang="en-US" altLang="ja-JP" sz="1100" b="1" u="sng">
              <a:solidFill>
                <a:schemeClr val="tx1"/>
              </a:solidFill>
              <a:effectLst/>
              <a:latin typeface="Meiryo UI" panose="020B0604030504040204" pitchFamily="50" charset="-128"/>
              <a:ea typeface="Meiryo UI" panose="020B0604030504040204" pitchFamily="50" charset="-128"/>
              <a:cs typeface="+mn-cs"/>
            </a:rPr>
            <a:t>(</a:t>
          </a:r>
          <a:r>
            <a:rPr kumimoji="1" lang="ja-JP" altLang="en-US" sz="1100" b="1" u="sng">
              <a:solidFill>
                <a:schemeClr val="tx1"/>
              </a:solidFill>
              <a:effectLst/>
              <a:latin typeface="Meiryo UI" panose="020B0604030504040204" pitchFamily="50" charset="-128"/>
              <a:ea typeface="Meiryo UI" panose="020B0604030504040204" pitchFamily="50" charset="-128"/>
              <a:cs typeface="+mn-cs"/>
            </a:rPr>
            <a:t>円</a:t>
          </a:r>
          <a:r>
            <a:rPr kumimoji="1" lang="en-US" altLang="ja-JP" sz="1100" b="1" u="sng">
              <a:solidFill>
                <a:schemeClr val="tx1"/>
              </a:solidFill>
              <a:effectLst/>
              <a:latin typeface="Meiryo UI" panose="020B0604030504040204" pitchFamily="50" charset="-128"/>
              <a:ea typeface="Meiryo UI" panose="020B0604030504040204" pitchFamily="50" charset="-128"/>
              <a:cs typeface="+mn-cs"/>
            </a:rPr>
            <a:t>)</a:t>
          </a:r>
          <a:r>
            <a:rPr kumimoji="1" lang="ja-JP" altLang="en-US" sz="1100" b="1" u="sng">
              <a:solidFill>
                <a:schemeClr val="tx1"/>
              </a:solidFill>
              <a:effectLst/>
              <a:latin typeface="Meiryo UI" panose="020B0604030504040204" pitchFamily="50" charset="-128"/>
              <a:ea typeface="Meiryo UI" panose="020B0604030504040204" pitchFamily="50" charset="-128"/>
              <a:cs typeface="+mn-cs"/>
            </a:rPr>
            <a:t>」の計画値</a:t>
          </a:r>
          <a:r>
            <a:rPr kumimoji="1" lang="ja-JP" altLang="en-US" sz="1100" b="0" u="none">
              <a:solidFill>
                <a:schemeClr val="tx1"/>
              </a:solidFill>
              <a:effectLst/>
              <a:latin typeface="Meiryo UI" panose="020B0604030504040204" pitchFamily="50" charset="-128"/>
              <a:ea typeface="Meiryo UI" panose="020B0604030504040204" pitchFamily="50" charset="-128"/>
              <a:cs typeface="+mn-cs"/>
            </a:rPr>
            <a:t>をご記入ください。</a:t>
          </a:r>
        </a:p>
        <a:p>
          <a:pPr algn="l"/>
          <a:endParaRPr kumimoji="1" lang="en-US" altLang="ja-JP" sz="1100" b="0">
            <a:solidFill>
              <a:schemeClr val="tx1"/>
            </a:solidFill>
            <a:effectLst/>
            <a:latin typeface="Meiryo UI" panose="020B0604030504040204" pitchFamily="50" charset="-128"/>
            <a:ea typeface="Meiryo UI" panose="020B0604030504040204" pitchFamily="50" charset="-128"/>
            <a:cs typeface="+mn-cs"/>
          </a:endParaRPr>
        </a:p>
        <a:p>
          <a:pPr algn="l"/>
          <a:endParaRPr kumimoji="1" lang="en-US" altLang="ja-JP" sz="1100" b="1">
            <a:solidFill>
              <a:srgbClr val="C00000"/>
            </a:solidFill>
            <a:effectLst/>
            <a:latin typeface="Meiryo UI" panose="020B0604030504040204" pitchFamily="50" charset="-128"/>
            <a:ea typeface="Meiryo UI" panose="020B0604030504040204" pitchFamily="50" charset="-128"/>
            <a:cs typeface="+mn-cs"/>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252AB-C3F4-4658-96B3-C43054E6FC00}">
  <sheetPr>
    <pageSetUpPr fitToPage="1"/>
  </sheetPr>
  <dimension ref="B2:N92"/>
  <sheetViews>
    <sheetView showGridLines="0" topLeftCell="A71" zoomScale="55" zoomScaleNormal="55" workbookViewId="0">
      <selection activeCell="E114" sqref="E114"/>
    </sheetView>
  </sheetViews>
  <sheetFormatPr defaultColWidth="8.59765625" defaultRowHeight="15" x14ac:dyDescent="0.45"/>
  <cols>
    <col min="1" max="1" width="2.8984375" style="28" customWidth="1"/>
    <col min="2" max="3" width="2.59765625" style="28" customWidth="1"/>
    <col min="4" max="4" width="30.59765625" style="28" customWidth="1"/>
    <col min="5" max="5" width="50.59765625" style="28" customWidth="1"/>
    <col min="6" max="6" width="28" style="28" customWidth="1"/>
    <col min="7" max="7" width="15.59765625" style="28" customWidth="1"/>
    <col min="8" max="8" width="15" style="28" customWidth="1"/>
    <col min="9" max="9" width="6" style="27" customWidth="1"/>
    <col min="10" max="10" width="3.3984375" style="27" customWidth="1"/>
    <col min="11" max="11" width="15" style="28" customWidth="1"/>
    <col min="12" max="12" width="7.5" style="28" customWidth="1"/>
    <col min="13" max="13" width="36.19921875" style="28" customWidth="1"/>
    <col min="14" max="16384" width="8.59765625" style="28"/>
  </cols>
  <sheetData>
    <row r="2" spans="4:8" ht="22.95" customHeight="1" thickBot="1" x14ac:dyDescent="0.5">
      <c r="D2" s="124" t="s">
        <v>0</v>
      </c>
      <c r="E2" s="125"/>
      <c r="F2" s="149"/>
      <c r="G2" s="149"/>
      <c r="H2" s="149"/>
    </row>
    <row r="21" spans="2:14" ht="16.2" x14ac:dyDescent="0.45">
      <c r="B21" s="36" t="s">
        <v>1</v>
      </c>
    </row>
    <row r="22" spans="2:14" ht="3" customHeight="1" x14ac:dyDescent="0.45">
      <c r="B22" s="37"/>
    </row>
    <row r="23" spans="2:14" ht="30" customHeight="1" x14ac:dyDescent="0.45">
      <c r="B23" s="36" t="s">
        <v>2</v>
      </c>
    </row>
    <row r="24" spans="2:14" ht="30" customHeight="1" x14ac:dyDescent="0.45">
      <c r="B24" s="29" t="s">
        <v>3</v>
      </c>
      <c r="C24" s="31"/>
      <c r="D24" s="35"/>
      <c r="E24" s="34" t="s">
        <v>4</v>
      </c>
      <c r="F24" s="34" t="s">
        <v>5</v>
      </c>
      <c r="G24" s="34" t="s">
        <v>6</v>
      </c>
      <c r="H24" s="88" t="s">
        <v>7</v>
      </c>
      <c r="I24" s="30"/>
      <c r="J24" s="30"/>
      <c r="K24" s="31"/>
      <c r="L24" s="126"/>
      <c r="M24" s="127" t="s">
        <v>8</v>
      </c>
      <c r="N24" s="28" t="s">
        <v>9</v>
      </c>
    </row>
    <row r="25" spans="2:14" ht="30" customHeight="1" x14ac:dyDescent="0.45">
      <c r="B25" s="32" t="s">
        <v>10</v>
      </c>
      <c r="C25" s="134"/>
      <c r="D25" s="134"/>
      <c r="E25" s="135"/>
      <c r="F25" s="135"/>
      <c r="G25" s="150">
        <f>SUM(G26:G32)</f>
        <v>0</v>
      </c>
      <c r="H25" s="150"/>
      <c r="I25" s="151"/>
      <c r="J25" s="151"/>
      <c r="K25" s="150"/>
      <c r="L25" s="136"/>
      <c r="M25" s="137"/>
      <c r="N25" s="28" t="s">
        <v>9</v>
      </c>
    </row>
    <row r="26" spans="2:14" ht="30" customHeight="1" x14ac:dyDescent="0.45">
      <c r="B26" s="140"/>
      <c r="C26" s="129" t="s">
        <v>11</v>
      </c>
      <c r="D26" s="129"/>
      <c r="E26" s="130"/>
      <c r="F26" s="130"/>
      <c r="G26" s="158">
        <f>H26*K26</f>
        <v>0</v>
      </c>
      <c r="H26" s="131"/>
      <c r="I26" s="132" t="s">
        <v>12</v>
      </c>
      <c r="J26" s="132" t="s">
        <v>13</v>
      </c>
      <c r="K26" s="64"/>
      <c r="L26" s="133" t="s">
        <v>14</v>
      </c>
      <c r="M26" s="128"/>
      <c r="N26" s="28" t="s">
        <v>9</v>
      </c>
    </row>
    <row r="27" spans="2:14" ht="30" customHeight="1" x14ac:dyDescent="0.45">
      <c r="B27" s="140"/>
      <c r="C27" s="129" t="s">
        <v>15</v>
      </c>
      <c r="D27" s="129"/>
      <c r="E27" s="130"/>
      <c r="F27" s="130"/>
      <c r="G27" s="158">
        <f t="shared" ref="G27:G32" si="0">H27*K27</f>
        <v>0</v>
      </c>
      <c r="H27" s="131"/>
      <c r="I27" s="132" t="s">
        <v>12</v>
      </c>
      <c r="J27" s="132" t="s">
        <v>13</v>
      </c>
      <c r="K27" s="64"/>
      <c r="L27" s="133" t="s">
        <v>14</v>
      </c>
      <c r="M27" s="128"/>
      <c r="N27" s="28" t="s">
        <v>9</v>
      </c>
    </row>
    <row r="28" spans="2:14" ht="30" customHeight="1" x14ac:dyDescent="0.45">
      <c r="B28" s="140"/>
      <c r="C28" s="129" t="s">
        <v>16</v>
      </c>
      <c r="D28" s="129"/>
      <c r="E28" s="130"/>
      <c r="F28" s="130"/>
      <c r="G28" s="158">
        <f t="shared" si="0"/>
        <v>0</v>
      </c>
      <c r="H28" s="131"/>
      <c r="I28" s="132" t="s">
        <v>12</v>
      </c>
      <c r="J28" s="132" t="s">
        <v>13</v>
      </c>
      <c r="K28" s="64"/>
      <c r="L28" s="133" t="s">
        <v>14</v>
      </c>
      <c r="M28" s="128"/>
      <c r="N28" s="28" t="s">
        <v>9</v>
      </c>
    </row>
    <row r="29" spans="2:14" ht="30" customHeight="1" x14ac:dyDescent="0.45">
      <c r="B29" s="140"/>
      <c r="C29" s="129" t="s">
        <v>17</v>
      </c>
      <c r="D29" s="129"/>
      <c r="E29" s="130"/>
      <c r="F29" s="130"/>
      <c r="G29" s="158">
        <f t="shared" si="0"/>
        <v>0</v>
      </c>
      <c r="H29" s="131"/>
      <c r="I29" s="132" t="s">
        <v>12</v>
      </c>
      <c r="J29" s="132" t="s">
        <v>13</v>
      </c>
      <c r="K29" s="64"/>
      <c r="L29" s="133" t="s">
        <v>14</v>
      </c>
      <c r="M29" s="128"/>
      <c r="N29" s="28" t="s">
        <v>9</v>
      </c>
    </row>
    <row r="30" spans="2:14" ht="30" customHeight="1" x14ac:dyDescent="0.45">
      <c r="B30" s="140"/>
      <c r="C30" s="129" t="s">
        <v>18</v>
      </c>
      <c r="D30" s="129"/>
      <c r="E30" s="130"/>
      <c r="F30" s="130"/>
      <c r="G30" s="158">
        <f t="shared" si="0"/>
        <v>0</v>
      </c>
      <c r="H30" s="131"/>
      <c r="I30" s="132" t="s">
        <v>12</v>
      </c>
      <c r="J30" s="132" t="s">
        <v>13</v>
      </c>
      <c r="K30" s="64"/>
      <c r="L30" s="133" t="s">
        <v>14</v>
      </c>
      <c r="M30" s="128"/>
      <c r="N30" s="28" t="s">
        <v>9</v>
      </c>
    </row>
    <row r="31" spans="2:14" ht="30" customHeight="1" x14ac:dyDescent="0.45">
      <c r="B31" s="140"/>
      <c r="C31" s="129" t="s">
        <v>19</v>
      </c>
      <c r="D31" s="129"/>
      <c r="E31" s="130"/>
      <c r="F31" s="130"/>
      <c r="G31" s="158">
        <f t="shared" si="0"/>
        <v>0</v>
      </c>
      <c r="H31" s="131"/>
      <c r="I31" s="132" t="s">
        <v>12</v>
      </c>
      <c r="J31" s="132" t="s">
        <v>13</v>
      </c>
      <c r="K31" s="64"/>
      <c r="L31" s="133" t="s">
        <v>14</v>
      </c>
      <c r="M31" s="128"/>
      <c r="N31" s="28" t="s">
        <v>9</v>
      </c>
    </row>
    <row r="32" spans="2:14" ht="30" customHeight="1" x14ac:dyDescent="0.45">
      <c r="B32" s="140"/>
      <c r="C32" s="129" t="s">
        <v>20</v>
      </c>
      <c r="D32" s="129"/>
      <c r="E32" s="130"/>
      <c r="F32" s="130"/>
      <c r="G32" s="158">
        <f t="shared" si="0"/>
        <v>0</v>
      </c>
      <c r="H32" s="131"/>
      <c r="I32" s="132" t="s">
        <v>12</v>
      </c>
      <c r="J32" s="132" t="s">
        <v>13</v>
      </c>
      <c r="K32" s="64"/>
      <c r="L32" s="133" t="s">
        <v>14</v>
      </c>
      <c r="M32" s="128"/>
      <c r="N32" s="28" t="s">
        <v>9</v>
      </c>
    </row>
    <row r="33" spans="2:14" ht="30" customHeight="1" x14ac:dyDescent="0.45">
      <c r="B33" s="32" t="s">
        <v>21</v>
      </c>
      <c r="C33" s="136"/>
      <c r="D33" s="136"/>
      <c r="E33" s="139"/>
      <c r="F33" s="139"/>
      <c r="G33" s="159">
        <f>SUM(G34:G41)</f>
        <v>0</v>
      </c>
      <c r="H33" s="153"/>
      <c r="I33" s="154"/>
      <c r="J33" s="154"/>
      <c r="K33" s="152"/>
      <c r="L33" s="136"/>
      <c r="M33" s="137"/>
      <c r="N33" s="28" t="s">
        <v>9</v>
      </c>
    </row>
    <row r="34" spans="2:14" ht="30" customHeight="1" x14ac:dyDescent="0.45">
      <c r="B34" s="140"/>
      <c r="C34" s="129" t="s">
        <v>22</v>
      </c>
      <c r="D34" s="129"/>
      <c r="E34" s="130"/>
      <c r="F34" s="130"/>
      <c r="G34" s="158">
        <f>H34*K34</f>
        <v>0</v>
      </c>
      <c r="H34" s="131"/>
      <c r="I34" s="132" t="s">
        <v>12</v>
      </c>
      <c r="J34" s="132" t="s">
        <v>13</v>
      </c>
      <c r="K34" s="64"/>
      <c r="L34" s="133" t="s">
        <v>14</v>
      </c>
      <c r="M34" s="128"/>
      <c r="N34" s="28" t="s">
        <v>9</v>
      </c>
    </row>
    <row r="35" spans="2:14" ht="30" customHeight="1" x14ac:dyDescent="0.45">
      <c r="B35" s="140"/>
      <c r="C35" s="129" t="s">
        <v>23</v>
      </c>
      <c r="D35" s="129"/>
      <c r="E35" s="130"/>
      <c r="F35" s="130"/>
      <c r="G35" s="158">
        <f t="shared" ref="G35:G40" si="1">H35*K35</f>
        <v>0</v>
      </c>
      <c r="H35" s="131"/>
      <c r="I35" s="132" t="s">
        <v>12</v>
      </c>
      <c r="J35" s="132" t="s">
        <v>13</v>
      </c>
      <c r="K35" s="64"/>
      <c r="L35" s="133" t="s">
        <v>14</v>
      </c>
      <c r="M35" s="128"/>
      <c r="N35" s="28" t="s">
        <v>9</v>
      </c>
    </row>
    <row r="36" spans="2:14" ht="30" customHeight="1" x14ac:dyDescent="0.45">
      <c r="B36" s="140"/>
      <c r="C36" s="129" t="s">
        <v>24</v>
      </c>
      <c r="D36" s="129"/>
      <c r="E36" s="130"/>
      <c r="F36" s="130"/>
      <c r="G36" s="158">
        <f t="shared" si="1"/>
        <v>0</v>
      </c>
      <c r="H36" s="131"/>
      <c r="I36" s="132" t="s">
        <v>12</v>
      </c>
      <c r="J36" s="132" t="s">
        <v>13</v>
      </c>
      <c r="K36" s="64"/>
      <c r="L36" s="133" t="s">
        <v>14</v>
      </c>
      <c r="M36" s="128"/>
      <c r="N36" s="28" t="s">
        <v>9</v>
      </c>
    </row>
    <row r="37" spans="2:14" ht="30" customHeight="1" x14ac:dyDescent="0.45">
      <c r="B37" s="140"/>
      <c r="C37" s="129" t="s">
        <v>25</v>
      </c>
      <c r="D37" s="129"/>
      <c r="E37" s="130"/>
      <c r="F37" s="130"/>
      <c r="G37" s="158">
        <f t="shared" si="1"/>
        <v>0</v>
      </c>
      <c r="H37" s="131"/>
      <c r="I37" s="132" t="s">
        <v>12</v>
      </c>
      <c r="J37" s="132" t="s">
        <v>13</v>
      </c>
      <c r="K37" s="64"/>
      <c r="L37" s="133" t="s">
        <v>14</v>
      </c>
      <c r="M37" s="128"/>
      <c r="N37" s="28" t="s">
        <v>9</v>
      </c>
    </row>
    <row r="38" spans="2:14" ht="30" customHeight="1" x14ac:dyDescent="0.45">
      <c r="B38" s="140"/>
      <c r="C38" s="129" t="s">
        <v>26</v>
      </c>
      <c r="D38" s="129"/>
      <c r="E38" s="130"/>
      <c r="F38" s="130"/>
      <c r="G38" s="158">
        <f t="shared" si="1"/>
        <v>0</v>
      </c>
      <c r="H38" s="131"/>
      <c r="I38" s="132" t="s">
        <v>12</v>
      </c>
      <c r="J38" s="132" t="s">
        <v>13</v>
      </c>
      <c r="K38" s="64"/>
      <c r="L38" s="133" t="s">
        <v>14</v>
      </c>
      <c r="M38" s="128"/>
      <c r="N38" s="28" t="s">
        <v>9</v>
      </c>
    </row>
    <row r="39" spans="2:14" ht="30" customHeight="1" x14ac:dyDescent="0.45">
      <c r="B39" s="140"/>
      <c r="C39" s="129" t="s">
        <v>27</v>
      </c>
      <c r="D39" s="129"/>
      <c r="E39" s="130"/>
      <c r="F39" s="130"/>
      <c r="G39" s="158">
        <f t="shared" si="1"/>
        <v>0</v>
      </c>
      <c r="H39" s="131"/>
      <c r="I39" s="132" t="s">
        <v>12</v>
      </c>
      <c r="J39" s="132" t="s">
        <v>13</v>
      </c>
      <c r="K39" s="64"/>
      <c r="L39" s="133" t="s">
        <v>14</v>
      </c>
      <c r="M39" s="128"/>
      <c r="N39" s="28" t="s">
        <v>9</v>
      </c>
    </row>
    <row r="40" spans="2:14" ht="30" customHeight="1" x14ac:dyDescent="0.45">
      <c r="B40" s="140"/>
      <c r="C40" s="129" t="s">
        <v>28</v>
      </c>
      <c r="D40" s="129"/>
      <c r="E40" s="130"/>
      <c r="F40" s="130"/>
      <c r="G40" s="158">
        <f t="shared" si="1"/>
        <v>0</v>
      </c>
      <c r="H40" s="131"/>
      <c r="I40" s="132" t="s">
        <v>12</v>
      </c>
      <c r="J40" s="132" t="s">
        <v>13</v>
      </c>
      <c r="K40" s="64"/>
      <c r="L40" s="133" t="s">
        <v>14</v>
      </c>
      <c r="M40" s="128"/>
      <c r="N40" s="28" t="s">
        <v>9</v>
      </c>
    </row>
    <row r="41" spans="2:14" ht="30" customHeight="1" x14ac:dyDescent="0.45">
      <c r="B41" s="140"/>
      <c r="C41" s="129" t="s">
        <v>29</v>
      </c>
      <c r="D41" s="129"/>
      <c r="E41" s="130"/>
      <c r="F41" s="130"/>
      <c r="G41" s="158">
        <f>H41*K41</f>
        <v>0</v>
      </c>
      <c r="H41" s="131"/>
      <c r="I41" s="132" t="s">
        <v>12</v>
      </c>
      <c r="J41" s="132" t="s">
        <v>13</v>
      </c>
      <c r="K41" s="64"/>
      <c r="L41" s="133" t="s">
        <v>14</v>
      </c>
      <c r="M41" s="128"/>
      <c r="N41" s="28" t="s">
        <v>9</v>
      </c>
    </row>
    <row r="42" spans="2:14" ht="30" customHeight="1" x14ac:dyDescent="0.45">
      <c r="B42" s="32" t="s">
        <v>30</v>
      </c>
      <c r="C42" s="136"/>
      <c r="D42" s="136"/>
      <c r="E42" s="139"/>
      <c r="F42" s="139"/>
      <c r="G42" s="159">
        <f>SUM(G43:G50)</f>
        <v>0</v>
      </c>
      <c r="H42" s="153"/>
      <c r="I42" s="154"/>
      <c r="J42" s="154"/>
      <c r="K42" s="152"/>
      <c r="L42" s="136"/>
      <c r="M42" s="137"/>
      <c r="N42" s="28" t="s">
        <v>9</v>
      </c>
    </row>
    <row r="43" spans="2:14" ht="30" customHeight="1" x14ac:dyDescent="0.45">
      <c r="B43" s="140"/>
      <c r="C43" s="129" t="s">
        <v>31</v>
      </c>
      <c r="D43" s="129"/>
      <c r="E43" s="130"/>
      <c r="F43" s="130"/>
      <c r="G43" s="158">
        <f t="shared" ref="G43:G90" si="2">H43*K43</f>
        <v>0</v>
      </c>
      <c r="H43" s="131"/>
      <c r="I43" s="132" t="s">
        <v>12</v>
      </c>
      <c r="J43" s="132" t="s">
        <v>13</v>
      </c>
      <c r="K43" s="64"/>
      <c r="L43" s="133" t="s">
        <v>14</v>
      </c>
      <c r="M43" s="128"/>
      <c r="N43" s="28" t="s">
        <v>9</v>
      </c>
    </row>
    <row r="44" spans="2:14" ht="30" customHeight="1" x14ac:dyDescent="0.45">
      <c r="B44" s="140"/>
      <c r="C44" s="129" t="s">
        <v>32</v>
      </c>
      <c r="D44" s="129"/>
      <c r="E44" s="130"/>
      <c r="F44" s="130"/>
      <c r="G44" s="158">
        <f t="shared" si="2"/>
        <v>0</v>
      </c>
      <c r="H44" s="131"/>
      <c r="I44" s="132" t="s">
        <v>12</v>
      </c>
      <c r="J44" s="132" t="s">
        <v>13</v>
      </c>
      <c r="K44" s="64"/>
      <c r="L44" s="133" t="s">
        <v>14</v>
      </c>
      <c r="M44" s="128"/>
      <c r="N44" s="28" t="s">
        <v>9</v>
      </c>
    </row>
    <row r="45" spans="2:14" ht="30" customHeight="1" x14ac:dyDescent="0.45">
      <c r="B45" s="140"/>
      <c r="C45" s="129" t="s">
        <v>33</v>
      </c>
      <c r="D45" s="129"/>
      <c r="E45" s="130"/>
      <c r="F45" s="130"/>
      <c r="G45" s="158">
        <f t="shared" si="2"/>
        <v>0</v>
      </c>
      <c r="H45" s="131"/>
      <c r="I45" s="132" t="s">
        <v>12</v>
      </c>
      <c r="J45" s="132" t="s">
        <v>13</v>
      </c>
      <c r="K45" s="64"/>
      <c r="L45" s="133" t="s">
        <v>14</v>
      </c>
      <c r="M45" s="128"/>
      <c r="N45" s="28" t="s">
        <v>9</v>
      </c>
    </row>
    <row r="46" spans="2:14" ht="30" customHeight="1" x14ac:dyDescent="0.45">
      <c r="B46" s="140"/>
      <c r="C46" s="129" t="s">
        <v>34</v>
      </c>
      <c r="D46" s="129"/>
      <c r="E46" s="130"/>
      <c r="F46" s="130"/>
      <c r="G46" s="158">
        <f t="shared" si="2"/>
        <v>0</v>
      </c>
      <c r="H46" s="131"/>
      <c r="I46" s="132" t="s">
        <v>12</v>
      </c>
      <c r="J46" s="132" t="s">
        <v>13</v>
      </c>
      <c r="K46" s="64"/>
      <c r="L46" s="133" t="s">
        <v>14</v>
      </c>
      <c r="M46" s="128"/>
      <c r="N46" s="28" t="s">
        <v>9</v>
      </c>
    </row>
    <row r="47" spans="2:14" ht="30" customHeight="1" x14ac:dyDescent="0.45">
      <c r="B47" s="140"/>
      <c r="C47" s="129" t="s">
        <v>35</v>
      </c>
      <c r="D47" s="129"/>
      <c r="E47" s="130"/>
      <c r="F47" s="130"/>
      <c r="G47" s="158">
        <f t="shared" si="2"/>
        <v>0</v>
      </c>
      <c r="H47" s="131"/>
      <c r="I47" s="132" t="s">
        <v>12</v>
      </c>
      <c r="J47" s="132" t="s">
        <v>13</v>
      </c>
      <c r="K47" s="64"/>
      <c r="L47" s="133" t="s">
        <v>14</v>
      </c>
      <c r="M47" s="128"/>
      <c r="N47" s="28" t="s">
        <v>9</v>
      </c>
    </row>
    <row r="48" spans="2:14" ht="30" customHeight="1" x14ac:dyDescent="0.45">
      <c r="B48" s="140"/>
      <c r="C48" s="129" t="s">
        <v>36</v>
      </c>
      <c r="D48" s="129"/>
      <c r="E48" s="130"/>
      <c r="F48" s="130"/>
      <c r="G48" s="158">
        <f t="shared" si="2"/>
        <v>0</v>
      </c>
      <c r="H48" s="131"/>
      <c r="I48" s="132" t="s">
        <v>12</v>
      </c>
      <c r="J48" s="132" t="s">
        <v>13</v>
      </c>
      <c r="K48" s="64"/>
      <c r="L48" s="133" t="s">
        <v>14</v>
      </c>
      <c r="M48" s="128"/>
      <c r="N48" s="28" t="s">
        <v>9</v>
      </c>
    </row>
    <row r="49" spans="2:14" ht="30" customHeight="1" x14ac:dyDescent="0.45">
      <c r="B49" s="140"/>
      <c r="C49" s="129" t="s">
        <v>37</v>
      </c>
      <c r="D49" s="129"/>
      <c r="E49" s="130"/>
      <c r="F49" s="130"/>
      <c r="G49" s="158">
        <f t="shared" si="2"/>
        <v>0</v>
      </c>
      <c r="H49" s="131"/>
      <c r="I49" s="132" t="s">
        <v>12</v>
      </c>
      <c r="J49" s="132" t="s">
        <v>13</v>
      </c>
      <c r="K49" s="64"/>
      <c r="L49" s="133" t="s">
        <v>14</v>
      </c>
      <c r="M49" s="128"/>
      <c r="N49" s="28" t="s">
        <v>9</v>
      </c>
    </row>
    <row r="50" spans="2:14" ht="30" customHeight="1" x14ac:dyDescent="0.45">
      <c r="B50" s="140"/>
      <c r="C50" s="129" t="s">
        <v>29</v>
      </c>
      <c r="D50" s="129"/>
      <c r="E50" s="130"/>
      <c r="F50" s="130"/>
      <c r="G50" s="158">
        <f t="shared" si="2"/>
        <v>0</v>
      </c>
      <c r="H50" s="131"/>
      <c r="I50" s="132" t="s">
        <v>12</v>
      </c>
      <c r="J50" s="132" t="s">
        <v>13</v>
      </c>
      <c r="K50" s="64"/>
      <c r="L50" s="133" t="s">
        <v>14</v>
      </c>
      <c r="M50" s="128"/>
      <c r="N50" s="28" t="s">
        <v>9</v>
      </c>
    </row>
    <row r="51" spans="2:14" ht="30" customHeight="1" x14ac:dyDescent="0.45">
      <c r="B51" s="32" t="s">
        <v>38</v>
      </c>
      <c r="C51" s="136"/>
      <c r="D51" s="136"/>
      <c r="E51" s="139"/>
      <c r="F51" s="139"/>
      <c r="G51" s="159">
        <f>SUM(G52:G54,G55,G61,G67:G70)</f>
        <v>0</v>
      </c>
      <c r="H51" s="153"/>
      <c r="I51" s="154"/>
      <c r="J51" s="154"/>
      <c r="K51" s="152"/>
      <c r="L51" s="136"/>
      <c r="M51" s="137"/>
      <c r="N51" s="28" t="s">
        <v>9</v>
      </c>
    </row>
    <row r="52" spans="2:14" ht="30" customHeight="1" x14ac:dyDescent="0.45">
      <c r="B52" s="140"/>
      <c r="C52" s="129" t="s">
        <v>39</v>
      </c>
      <c r="D52" s="129"/>
      <c r="E52" s="130"/>
      <c r="F52" s="130"/>
      <c r="G52" s="158">
        <f t="shared" si="2"/>
        <v>0</v>
      </c>
      <c r="H52" s="131"/>
      <c r="I52" s="132" t="s">
        <v>12</v>
      </c>
      <c r="J52" s="132" t="s">
        <v>13</v>
      </c>
      <c r="K52" s="64"/>
      <c r="L52" s="133" t="s">
        <v>14</v>
      </c>
      <c r="M52" s="128"/>
      <c r="N52" s="28" t="s">
        <v>9</v>
      </c>
    </row>
    <row r="53" spans="2:14" ht="30" customHeight="1" x14ac:dyDescent="0.45">
      <c r="B53" s="140"/>
      <c r="C53" s="129" t="s">
        <v>40</v>
      </c>
      <c r="D53" s="129"/>
      <c r="E53" s="130"/>
      <c r="F53" s="130"/>
      <c r="G53" s="158">
        <f t="shared" si="2"/>
        <v>0</v>
      </c>
      <c r="H53" s="131"/>
      <c r="I53" s="132" t="s">
        <v>12</v>
      </c>
      <c r="J53" s="132" t="s">
        <v>13</v>
      </c>
      <c r="K53" s="64"/>
      <c r="L53" s="133" t="s">
        <v>14</v>
      </c>
      <c r="M53" s="128"/>
      <c r="N53" s="28" t="s">
        <v>9</v>
      </c>
    </row>
    <row r="54" spans="2:14" ht="30" customHeight="1" x14ac:dyDescent="0.45">
      <c r="B54" s="140"/>
      <c r="C54" s="129" t="s">
        <v>41</v>
      </c>
      <c r="D54" s="129"/>
      <c r="E54" s="130"/>
      <c r="F54" s="130"/>
      <c r="G54" s="158">
        <f t="shared" si="2"/>
        <v>0</v>
      </c>
      <c r="H54" s="131"/>
      <c r="I54" s="132" t="s">
        <v>12</v>
      </c>
      <c r="J54" s="132" t="s">
        <v>13</v>
      </c>
      <c r="K54" s="64"/>
      <c r="L54" s="133" t="s">
        <v>14</v>
      </c>
      <c r="M54" s="128"/>
      <c r="N54" s="28" t="s">
        <v>9</v>
      </c>
    </row>
    <row r="55" spans="2:14" ht="30" customHeight="1" x14ac:dyDescent="0.45">
      <c r="B55" s="140"/>
      <c r="C55" s="146" t="s">
        <v>42</v>
      </c>
      <c r="D55" s="142"/>
      <c r="E55" s="143"/>
      <c r="F55" s="143"/>
      <c r="G55" s="160">
        <f>SUM(G56:G60)</f>
        <v>0</v>
      </c>
      <c r="H55" s="156"/>
      <c r="I55" s="157"/>
      <c r="J55" s="157"/>
      <c r="K55" s="155"/>
      <c r="L55" s="144"/>
      <c r="M55" s="145"/>
      <c r="N55" s="28" t="s">
        <v>9</v>
      </c>
    </row>
    <row r="56" spans="2:14" ht="30" customHeight="1" x14ac:dyDescent="0.45">
      <c r="B56" s="140"/>
      <c r="C56" s="147"/>
      <c r="D56" s="69" t="s">
        <v>43</v>
      </c>
      <c r="E56" s="130"/>
      <c r="F56" s="130"/>
      <c r="G56" s="158">
        <f t="shared" si="2"/>
        <v>0</v>
      </c>
      <c r="H56" s="131"/>
      <c r="I56" s="132" t="s">
        <v>12</v>
      </c>
      <c r="J56" s="132" t="s">
        <v>13</v>
      </c>
      <c r="K56" s="64"/>
      <c r="L56" s="133" t="s">
        <v>14</v>
      </c>
      <c r="M56" s="128"/>
      <c r="N56" s="28" t="s">
        <v>9</v>
      </c>
    </row>
    <row r="57" spans="2:14" ht="30" customHeight="1" x14ac:dyDescent="0.45">
      <c r="B57" s="140"/>
      <c r="C57" s="147"/>
      <c r="D57" s="69" t="s">
        <v>44</v>
      </c>
      <c r="E57" s="130"/>
      <c r="F57" s="130"/>
      <c r="G57" s="158">
        <f t="shared" si="2"/>
        <v>0</v>
      </c>
      <c r="H57" s="131"/>
      <c r="I57" s="132" t="s">
        <v>12</v>
      </c>
      <c r="J57" s="132" t="s">
        <v>13</v>
      </c>
      <c r="K57" s="64"/>
      <c r="L57" s="133" t="s">
        <v>14</v>
      </c>
      <c r="M57" s="128"/>
      <c r="N57" s="28" t="s">
        <v>9</v>
      </c>
    </row>
    <row r="58" spans="2:14" ht="30" customHeight="1" x14ac:dyDescent="0.45">
      <c r="B58" s="140"/>
      <c r="C58" s="147"/>
      <c r="D58" s="69" t="s">
        <v>45</v>
      </c>
      <c r="E58" s="130"/>
      <c r="F58" s="130"/>
      <c r="G58" s="158">
        <f t="shared" si="2"/>
        <v>0</v>
      </c>
      <c r="H58" s="131"/>
      <c r="I58" s="132" t="s">
        <v>12</v>
      </c>
      <c r="J58" s="132" t="s">
        <v>13</v>
      </c>
      <c r="K58" s="64"/>
      <c r="L58" s="133" t="s">
        <v>14</v>
      </c>
      <c r="M58" s="128"/>
      <c r="N58" s="28" t="s">
        <v>9</v>
      </c>
    </row>
    <row r="59" spans="2:14" ht="30" customHeight="1" x14ac:dyDescent="0.45">
      <c r="B59" s="140"/>
      <c r="C59" s="147"/>
      <c r="D59" s="69" t="s">
        <v>46</v>
      </c>
      <c r="E59" s="130"/>
      <c r="F59" s="130"/>
      <c r="G59" s="158">
        <f t="shared" si="2"/>
        <v>0</v>
      </c>
      <c r="H59" s="131"/>
      <c r="I59" s="132" t="s">
        <v>12</v>
      </c>
      <c r="J59" s="132" t="s">
        <v>13</v>
      </c>
      <c r="K59" s="64"/>
      <c r="L59" s="133" t="s">
        <v>14</v>
      </c>
      <c r="M59" s="128"/>
      <c r="N59" s="28" t="s">
        <v>9</v>
      </c>
    </row>
    <row r="60" spans="2:14" ht="30" customHeight="1" x14ac:dyDescent="0.45">
      <c r="B60" s="140"/>
      <c r="C60" s="148"/>
      <c r="D60" s="69" t="s">
        <v>47</v>
      </c>
      <c r="E60" s="130"/>
      <c r="F60" s="130"/>
      <c r="G60" s="158">
        <f t="shared" si="2"/>
        <v>0</v>
      </c>
      <c r="H60" s="131"/>
      <c r="I60" s="132" t="s">
        <v>12</v>
      </c>
      <c r="J60" s="132" t="s">
        <v>13</v>
      </c>
      <c r="K60" s="64"/>
      <c r="L60" s="133" t="s">
        <v>14</v>
      </c>
      <c r="M60" s="128"/>
      <c r="N60" s="28" t="s">
        <v>9</v>
      </c>
    </row>
    <row r="61" spans="2:14" ht="30" customHeight="1" x14ac:dyDescent="0.45">
      <c r="B61" s="140"/>
      <c r="C61" s="146" t="s">
        <v>48</v>
      </c>
      <c r="D61" s="142"/>
      <c r="E61" s="143"/>
      <c r="F61" s="143"/>
      <c r="G61" s="160">
        <f>SUM(G62:G66)</f>
        <v>0</v>
      </c>
      <c r="H61" s="156"/>
      <c r="I61" s="157"/>
      <c r="J61" s="157"/>
      <c r="K61" s="155"/>
      <c r="L61" s="144"/>
      <c r="M61" s="145"/>
      <c r="N61" s="28" t="s">
        <v>9</v>
      </c>
    </row>
    <row r="62" spans="2:14" ht="30" customHeight="1" x14ac:dyDescent="0.45">
      <c r="B62" s="140"/>
      <c r="C62" s="147"/>
      <c r="D62" s="69" t="s">
        <v>43</v>
      </c>
      <c r="E62" s="130"/>
      <c r="F62" s="130"/>
      <c r="G62" s="158">
        <f t="shared" si="2"/>
        <v>0</v>
      </c>
      <c r="H62" s="131"/>
      <c r="I62" s="132" t="s">
        <v>12</v>
      </c>
      <c r="J62" s="132" t="s">
        <v>13</v>
      </c>
      <c r="K62" s="64"/>
      <c r="L62" s="133" t="s">
        <v>14</v>
      </c>
      <c r="M62" s="128"/>
      <c r="N62" s="28" t="s">
        <v>9</v>
      </c>
    </row>
    <row r="63" spans="2:14" ht="30" customHeight="1" x14ac:dyDescent="0.45">
      <c r="B63" s="140"/>
      <c r="C63" s="147"/>
      <c r="D63" s="69" t="s">
        <v>44</v>
      </c>
      <c r="E63" s="130"/>
      <c r="F63" s="130"/>
      <c r="G63" s="158">
        <f t="shared" si="2"/>
        <v>0</v>
      </c>
      <c r="H63" s="131"/>
      <c r="I63" s="132" t="s">
        <v>12</v>
      </c>
      <c r="J63" s="132" t="s">
        <v>13</v>
      </c>
      <c r="K63" s="64"/>
      <c r="L63" s="133" t="s">
        <v>14</v>
      </c>
      <c r="M63" s="128"/>
      <c r="N63" s="28" t="s">
        <v>9</v>
      </c>
    </row>
    <row r="64" spans="2:14" ht="30" customHeight="1" x14ac:dyDescent="0.45">
      <c r="B64" s="140"/>
      <c r="C64" s="147"/>
      <c r="D64" s="69" t="s">
        <v>45</v>
      </c>
      <c r="E64" s="130"/>
      <c r="F64" s="130"/>
      <c r="G64" s="158">
        <f t="shared" si="2"/>
        <v>0</v>
      </c>
      <c r="H64" s="131"/>
      <c r="I64" s="132" t="s">
        <v>12</v>
      </c>
      <c r="J64" s="132" t="s">
        <v>13</v>
      </c>
      <c r="K64" s="64"/>
      <c r="L64" s="133" t="s">
        <v>14</v>
      </c>
      <c r="M64" s="128"/>
      <c r="N64" s="28" t="s">
        <v>9</v>
      </c>
    </row>
    <row r="65" spans="2:14" ht="30" customHeight="1" x14ac:dyDescent="0.45">
      <c r="B65" s="140"/>
      <c r="C65" s="147"/>
      <c r="D65" s="69" t="s">
        <v>46</v>
      </c>
      <c r="E65" s="130"/>
      <c r="F65" s="130"/>
      <c r="G65" s="158">
        <f t="shared" si="2"/>
        <v>0</v>
      </c>
      <c r="H65" s="131"/>
      <c r="I65" s="132" t="s">
        <v>12</v>
      </c>
      <c r="J65" s="132" t="s">
        <v>13</v>
      </c>
      <c r="K65" s="64"/>
      <c r="L65" s="133" t="s">
        <v>14</v>
      </c>
      <c r="M65" s="128"/>
      <c r="N65" s="28" t="s">
        <v>9</v>
      </c>
    </row>
    <row r="66" spans="2:14" ht="30" customHeight="1" x14ac:dyDescent="0.45">
      <c r="B66" s="140"/>
      <c r="C66" s="148"/>
      <c r="D66" s="69" t="s">
        <v>47</v>
      </c>
      <c r="E66" s="130"/>
      <c r="F66" s="130"/>
      <c r="G66" s="158">
        <f t="shared" si="2"/>
        <v>0</v>
      </c>
      <c r="H66" s="131"/>
      <c r="I66" s="132" t="s">
        <v>12</v>
      </c>
      <c r="J66" s="132" t="s">
        <v>13</v>
      </c>
      <c r="K66" s="64"/>
      <c r="L66" s="133" t="s">
        <v>14</v>
      </c>
      <c r="M66" s="128"/>
      <c r="N66" s="28" t="s">
        <v>9</v>
      </c>
    </row>
    <row r="67" spans="2:14" ht="30" customHeight="1" x14ac:dyDescent="0.45">
      <c r="B67" s="140"/>
      <c r="C67" s="129" t="s">
        <v>49</v>
      </c>
      <c r="D67" s="129"/>
      <c r="E67" s="130"/>
      <c r="F67" s="130"/>
      <c r="G67" s="158">
        <f t="shared" si="2"/>
        <v>0</v>
      </c>
      <c r="H67" s="131"/>
      <c r="I67" s="132" t="s">
        <v>12</v>
      </c>
      <c r="J67" s="132" t="s">
        <v>13</v>
      </c>
      <c r="K67" s="64"/>
      <c r="L67" s="133" t="s">
        <v>14</v>
      </c>
      <c r="M67" s="128"/>
      <c r="N67" s="28" t="s">
        <v>9</v>
      </c>
    </row>
    <row r="68" spans="2:14" ht="30" customHeight="1" x14ac:dyDescent="0.45">
      <c r="B68" s="140"/>
      <c r="C68" s="129" t="s">
        <v>50</v>
      </c>
      <c r="D68" s="129"/>
      <c r="E68" s="130"/>
      <c r="F68" s="130"/>
      <c r="G68" s="158">
        <f t="shared" si="2"/>
        <v>0</v>
      </c>
      <c r="H68" s="131"/>
      <c r="I68" s="132" t="s">
        <v>12</v>
      </c>
      <c r="J68" s="132" t="s">
        <v>13</v>
      </c>
      <c r="K68" s="64"/>
      <c r="L68" s="133" t="s">
        <v>14</v>
      </c>
      <c r="M68" s="128"/>
      <c r="N68" s="28" t="s">
        <v>9</v>
      </c>
    </row>
    <row r="69" spans="2:14" ht="30" customHeight="1" x14ac:dyDescent="0.45">
      <c r="B69" s="140"/>
      <c r="C69" s="129" t="s">
        <v>51</v>
      </c>
      <c r="D69" s="129"/>
      <c r="E69" s="130"/>
      <c r="F69" s="130"/>
      <c r="G69" s="158">
        <f t="shared" si="2"/>
        <v>0</v>
      </c>
      <c r="H69" s="131"/>
      <c r="I69" s="132" t="s">
        <v>12</v>
      </c>
      <c r="J69" s="132" t="s">
        <v>13</v>
      </c>
      <c r="K69" s="64"/>
      <c r="L69" s="133" t="s">
        <v>14</v>
      </c>
      <c r="M69" s="128"/>
      <c r="N69" s="28" t="s">
        <v>9</v>
      </c>
    </row>
    <row r="70" spans="2:14" ht="30" customHeight="1" x14ac:dyDescent="0.45">
      <c r="B70" s="140"/>
      <c r="C70" s="129" t="s">
        <v>29</v>
      </c>
      <c r="D70" s="129"/>
      <c r="E70" s="130"/>
      <c r="F70" s="130"/>
      <c r="G70" s="158">
        <f t="shared" si="2"/>
        <v>0</v>
      </c>
      <c r="H70" s="131"/>
      <c r="I70" s="132" t="s">
        <v>12</v>
      </c>
      <c r="J70" s="132" t="s">
        <v>13</v>
      </c>
      <c r="K70" s="64"/>
      <c r="L70" s="133" t="s">
        <v>14</v>
      </c>
      <c r="M70" s="128"/>
      <c r="N70" s="28" t="s">
        <v>9</v>
      </c>
    </row>
    <row r="71" spans="2:14" ht="30" customHeight="1" x14ac:dyDescent="0.45">
      <c r="B71" s="32" t="s">
        <v>52</v>
      </c>
      <c r="C71" s="136"/>
      <c r="D71" s="136"/>
      <c r="E71" s="139"/>
      <c r="F71" s="139"/>
      <c r="G71" s="159">
        <f>SUM(G72:G76)</f>
        <v>0</v>
      </c>
      <c r="H71" s="153"/>
      <c r="I71" s="154"/>
      <c r="J71" s="154"/>
      <c r="K71" s="152"/>
      <c r="L71" s="136"/>
      <c r="M71" s="137"/>
      <c r="N71" s="28" t="s">
        <v>9</v>
      </c>
    </row>
    <row r="72" spans="2:14" ht="30" customHeight="1" x14ac:dyDescent="0.45">
      <c r="B72" s="140"/>
      <c r="C72" s="129" t="s">
        <v>53</v>
      </c>
      <c r="D72" s="129"/>
      <c r="E72" s="130"/>
      <c r="F72" s="130"/>
      <c r="G72" s="158">
        <f>H72*K72</f>
        <v>0</v>
      </c>
      <c r="H72" s="131"/>
      <c r="I72" s="132" t="s">
        <v>12</v>
      </c>
      <c r="J72" s="132" t="s">
        <v>13</v>
      </c>
      <c r="K72" s="64"/>
      <c r="L72" s="133" t="s">
        <v>14</v>
      </c>
      <c r="M72" s="128"/>
      <c r="N72" s="28" t="s">
        <v>9</v>
      </c>
    </row>
    <row r="73" spans="2:14" ht="30" customHeight="1" x14ac:dyDescent="0.45">
      <c r="B73" s="140"/>
      <c r="C73" s="129" t="s">
        <v>54</v>
      </c>
      <c r="D73" s="129"/>
      <c r="E73" s="130"/>
      <c r="F73" s="130"/>
      <c r="G73" s="158">
        <f t="shared" si="2"/>
        <v>0</v>
      </c>
      <c r="H73" s="131"/>
      <c r="I73" s="132" t="s">
        <v>12</v>
      </c>
      <c r="J73" s="132" t="s">
        <v>13</v>
      </c>
      <c r="K73" s="64"/>
      <c r="L73" s="133" t="s">
        <v>14</v>
      </c>
      <c r="M73" s="128"/>
      <c r="N73" s="28" t="s">
        <v>9</v>
      </c>
    </row>
    <row r="74" spans="2:14" ht="30" customHeight="1" x14ac:dyDescent="0.45">
      <c r="B74" s="140"/>
      <c r="C74" s="129" t="s">
        <v>55</v>
      </c>
      <c r="D74" s="129"/>
      <c r="E74" s="130"/>
      <c r="F74" s="130"/>
      <c r="G74" s="158">
        <f t="shared" si="2"/>
        <v>0</v>
      </c>
      <c r="H74" s="131"/>
      <c r="I74" s="132" t="s">
        <v>12</v>
      </c>
      <c r="J74" s="132" t="s">
        <v>13</v>
      </c>
      <c r="K74" s="64"/>
      <c r="L74" s="133" t="s">
        <v>14</v>
      </c>
      <c r="M74" s="128"/>
      <c r="N74" s="28" t="s">
        <v>9</v>
      </c>
    </row>
    <row r="75" spans="2:14" ht="30" customHeight="1" x14ac:dyDescent="0.45">
      <c r="B75" s="140"/>
      <c r="C75" s="129" t="s">
        <v>56</v>
      </c>
      <c r="D75" s="129"/>
      <c r="E75" s="130"/>
      <c r="F75" s="130"/>
      <c r="G75" s="158">
        <f t="shared" si="2"/>
        <v>0</v>
      </c>
      <c r="H75" s="131"/>
      <c r="I75" s="132" t="s">
        <v>12</v>
      </c>
      <c r="J75" s="132" t="s">
        <v>13</v>
      </c>
      <c r="K75" s="64"/>
      <c r="L75" s="133" t="s">
        <v>14</v>
      </c>
      <c r="M75" s="128"/>
      <c r="N75" s="28" t="s">
        <v>9</v>
      </c>
    </row>
    <row r="76" spans="2:14" ht="30" customHeight="1" x14ac:dyDescent="0.45">
      <c r="B76" s="140"/>
      <c r="C76" s="129" t="s">
        <v>29</v>
      </c>
      <c r="D76" s="129"/>
      <c r="E76" s="130"/>
      <c r="F76" s="130"/>
      <c r="G76" s="158">
        <f t="shared" si="2"/>
        <v>0</v>
      </c>
      <c r="H76" s="131"/>
      <c r="I76" s="132" t="s">
        <v>12</v>
      </c>
      <c r="J76" s="132" t="s">
        <v>13</v>
      </c>
      <c r="K76" s="64"/>
      <c r="L76" s="133" t="s">
        <v>14</v>
      </c>
      <c r="M76" s="128"/>
      <c r="N76" s="28" t="s">
        <v>9</v>
      </c>
    </row>
    <row r="77" spans="2:14" ht="30" customHeight="1" x14ac:dyDescent="0.45">
      <c r="B77" s="32" t="s">
        <v>57</v>
      </c>
      <c r="C77" s="136"/>
      <c r="D77" s="136"/>
      <c r="E77" s="139"/>
      <c r="F77" s="139"/>
      <c r="G77" s="159">
        <f>SUM(G78:G88)</f>
        <v>0</v>
      </c>
      <c r="H77" s="153"/>
      <c r="I77" s="154"/>
      <c r="J77" s="154"/>
      <c r="K77" s="152"/>
      <c r="L77" s="136"/>
      <c r="M77" s="137"/>
      <c r="N77" s="28" t="s">
        <v>9</v>
      </c>
    </row>
    <row r="78" spans="2:14" ht="30" customHeight="1" x14ac:dyDescent="0.45">
      <c r="B78" s="140"/>
      <c r="C78" s="129" t="s">
        <v>58</v>
      </c>
      <c r="D78" s="129"/>
      <c r="E78" s="130"/>
      <c r="F78" s="130"/>
      <c r="G78" s="158">
        <f t="shared" si="2"/>
        <v>0</v>
      </c>
      <c r="H78" s="131"/>
      <c r="I78" s="132" t="s">
        <v>12</v>
      </c>
      <c r="J78" s="132" t="s">
        <v>13</v>
      </c>
      <c r="K78" s="64"/>
      <c r="L78" s="133" t="s">
        <v>14</v>
      </c>
      <c r="M78" s="128"/>
      <c r="N78" s="28" t="s">
        <v>9</v>
      </c>
    </row>
    <row r="79" spans="2:14" ht="30" customHeight="1" x14ac:dyDescent="0.45">
      <c r="B79" s="140"/>
      <c r="C79" s="129" t="s">
        <v>59</v>
      </c>
      <c r="D79" s="129"/>
      <c r="E79" s="130"/>
      <c r="F79" s="130"/>
      <c r="G79" s="158">
        <f t="shared" si="2"/>
        <v>0</v>
      </c>
      <c r="H79" s="131"/>
      <c r="I79" s="132" t="s">
        <v>12</v>
      </c>
      <c r="J79" s="132" t="s">
        <v>13</v>
      </c>
      <c r="K79" s="64"/>
      <c r="L79" s="133" t="s">
        <v>14</v>
      </c>
      <c r="M79" s="128"/>
      <c r="N79" s="28" t="s">
        <v>9</v>
      </c>
    </row>
    <row r="80" spans="2:14" ht="30" customHeight="1" x14ac:dyDescent="0.45">
      <c r="B80" s="140"/>
      <c r="C80" s="129" t="s">
        <v>60</v>
      </c>
      <c r="D80" s="129"/>
      <c r="E80" s="130"/>
      <c r="F80" s="130"/>
      <c r="G80" s="158">
        <f>H80*K80</f>
        <v>0</v>
      </c>
      <c r="H80" s="131"/>
      <c r="I80" s="132" t="s">
        <v>12</v>
      </c>
      <c r="J80" s="132" t="s">
        <v>13</v>
      </c>
      <c r="K80" s="64"/>
      <c r="L80" s="133" t="s">
        <v>14</v>
      </c>
      <c r="M80" s="128"/>
      <c r="N80" s="28" t="s">
        <v>9</v>
      </c>
    </row>
    <row r="81" spans="2:14" ht="30" customHeight="1" x14ac:dyDescent="0.45">
      <c r="B81" s="140"/>
      <c r="C81" s="129" t="s">
        <v>61</v>
      </c>
      <c r="D81" s="129"/>
      <c r="E81" s="130"/>
      <c r="F81" s="130"/>
      <c r="G81" s="158">
        <f t="shared" si="2"/>
        <v>0</v>
      </c>
      <c r="H81" s="131"/>
      <c r="I81" s="132" t="s">
        <v>12</v>
      </c>
      <c r="J81" s="132" t="s">
        <v>13</v>
      </c>
      <c r="K81" s="64"/>
      <c r="L81" s="133" t="s">
        <v>14</v>
      </c>
      <c r="M81" s="128"/>
      <c r="N81" s="28" t="s">
        <v>9</v>
      </c>
    </row>
    <row r="82" spans="2:14" ht="30" customHeight="1" x14ac:dyDescent="0.45">
      <c r="B82" s="140"/>
      <c r="C82" s="129" t="s">
        <v>62</v>
      </c>
      <c r="D82" s="129"/>
      <c r="E82" s="130"/>
      <c r="F82" s="130"/>
      <c r="G82" s="158">
        <f t="shared" si="2"/>
        <v>0</v>
      </c>
      <c r="H82" s="131"/>
      <c r="I82" s="132" t="s">
        <v>12</v>
      </c>
      <c r="J82" s="132" t="s">
        <v>13</v>
      </c>
      <c r="K82" s="64"/>
      <c r="L82" s="133" t="s">
        <v>14</v>
      </c>
      <c r="M82" s="128"/>
      <c r="N82" s="28" t="s">
        <v>9</v>
      </c>
    </row>
    <row r="83" spans="2:14" ht="30" customHeight="1" x14ac:dyDescent="0.45">
      <c r="B83" s="140"/>
      <c r="C83" s="129" t="s">
        <v>63</v>
      </c>
      <c r="D83" s="129"/>
      <c r="E83" s="130"/>
      <c r="F83" s="130"/>
      <c r="G83" s="158">
        <f t="shared" si="2"/>
        <v>0</v>
      </c>
      <c r="H83" s="131"/>
      <c r="I83" s="132" t="s">
        <v>12</v>
      </c>
      <c r="J83" s="132" t="s">
        <v>13</v>
      </c>
      <c r="K83" s="64"/>
      <c r="L83" s="133" t="s">
        <v>14</v>
      </c>
      <c r="M83" s="128"/>
      <c r="N83" s="28" t="s">
        <v>9</v>
      </c>
    </row>
    <row r="84" spans="2:14" ht="30" customHeight="1" x14ac:dyDescent="0.45">
      <c r="B84" s="140"/>
      <c r="C84" s="129" t="s">
        <v>64</v>
      </c>
      <c r="D84" s="129"/>
      <c r="E84" s="130"/>
      <c r="F84" s="130"/>
      <c r="G84" s="158">
        <f t="shared" si="2"/>
        <v>0</v>
      </c>
      <c r="H84" s="131"/>
      <c r="I84" s="132" t="s">
        <v>12</v>
      </c>
      <c r="J84" s="132" t="s">
        <v>13</v>
      </c>
      <c r="K84" s="64"/>
      <c r="L84" s="133" t="s">
        <v>14</v>
      </c>
      <c r="M84" s="128"/>
      <c r="N84" s="28" t="s">
        <v>9</v>
      </c>
    </row>
    <row r="85" spans="2:14" ht="30" customHeight="1" x14ac:dyDescent="0.45">
      <c r="B85" s="140"/>
      <c r="C85" s="129" t="s">
        <v>65</v>
      </c>
      <c r="D85" s="129"/>
      <c r="E85" s="130"/>
      <c r="F85" s="130"/>
      <c r="G85" s="158">
        <f t="shared" ref="G85:G86" si="3">H85*K85</f>
        <v>0</v>
      </c>
      <c r="H85" s="131"/>
      <c r="I85" s="132" t="s">
        <v>12</v>
      </c>
      <c r="J85" s="132" t="s">
        <v>13</v>
      </c>
      <c r="K85" s="64"/>
      <c r="L85" s="133" t="s">
        <v>14</v>
      </c>
      <c r="M85" s="128"/>
      <c r="N85" s="28" t="s">
        <v>9</v>
      </c>
    </row>
    <row r="86" spans="2:14" ht="30" customHeight="1" x14ac:dyDescent="0.45">
      <c r="B86" s="140"/>
      <c r="C86" s="129" t="s">
        <v>66</v>
      </c>
      <c r="D86" s="129"/>
      <c r="E86" s="130"/>
      <c r="F86" s="130"/>
      <c r="G86" s="158">
        <f t="shared" si="3"/>
        <v>0</v>
      </c>
      <c r="H86" s="131"/>
      <c r="I86" s="132" t="s">
        <v>12</v>
      </c>
      <c r="J86" s="132" t="s">
        <v>13</v>
      </c>
      <c r="K86" s="64"/>
      <c r="L86" s="133" t="s">
        <v>14</v>
      </c>
      <c r="M86" s="128"/>
      <c r="N86" s="28" t="s">
        <v>9</v>
      </c>
    </row>
    <row r="87" spans="2:14" ht="30" customHeight="1" x14ac:dyDescent="0.45">
      <c r="B87" s="140"/>
      <c r="C87" s="129" t="s">
        <v>67</v>
      </c>
      <c r="D87" s="129"/>
      <c r="E87" s="130"/>
      <c r="F87" s="130"/>
      <c r="G87" s="158">
        <f t="shared" si="2"/>
        <v>0</v>
      </c>
      <c r="H87" s="131"/>
      <c r="I87" s="132" t="s">
        <v>12</v>
      </c>
      <c r="J87" s="132" t="s">
        <v>13</v>
      </c>
      <c r="K87" s="64"/>
      <c r="L87" s="133" t="s">
        <v>14</v>
      </c>
      <c r="M87" s="128"/>
      <c r="N87" s="28" t="s">
        <v>9</v>
      </c>
    </row>
    <row r="88" spans="2:14" ht="30" customHeight="1" x14ac:dyDescent="0.45">
      <c r="B88" s="140"/>
      <c r="C88" s="129" t="s">
        <v>29</v>
      </c>
      <c r="D88" s="129"/>
      <c r="E88" s="130"/>
      <c r="F88" s="130"/>
      <c r="G88" s="158">
        <f t="shared" si="2"/>
        <v>0</v>
      </c>
      <c r="H88" s="131"/>
      <c r="I88" s="132" t="s">
        <v>12</v>
      </c>
      <c r="J88" s="132" t="s">
        <v>13</v>
      </c>
      <c r="K88" s="64"/>
      <c r="L88" s="133" t="s">
        <v>14</v>
      </c>
      <c r="M88" s="128"/>
      <c r="N88" s="28" t="s">
        <v>9</v>
      </c>
    </row>
    <row r="89" spans="2:14" ht="30" customHeight="1" x14ac:dyDescent="0.45">
      <c r="B89" s="32" t="s">
        <v>29</v>
      </c>
      <c r="C89" s="136"/>
      <c r="D89" s="136"/>
      <c r="E89" s="139"/>
      <c r="F89" s="139"/>
      <c r="G89" s="159">
        <f>SUM(G90:G90)</f>
        <v>0</v>
      </c>
      <c r="H89" s="153"/>
      <c r="I89" s="154"/>
      <c r="J89" s="154"/>
      <c r="K89" s="152"/>
      <c r="L89" s="136"/>
      <c r="M89" s="137"/>
      <c r="N89" s="28" t="s">
        <v>9</v>
      </c>
    </row>
    <row r="90" spans="2:14" ht="30" customHeight="1" x14ac:dyDescent="0.45">
      <c r="B90" s="141"/>
      <c r="C90" s="129" t="s">
        <v>68</v>
      </c>
      <c r="D90" s="129"/>
      <c r="E90" s="130"/>
      <c r="F90" s="130"/>
      <c r="G90" s="158">
        <f t="shared" si="2"/>
        <v>0</v>
      </c>
      <c r="H90" s="131"/>
      <c r="I90" s="132" t="s">
        <v>12</v>
      </c>
      <c r="J90" s="132" t="s">
        <v>13</v>
      </c>
      <c r="K90" s="64"/>
      <c r="L90" s="133" t="s">
        <v>14</v>
      </c>
      <c r="M90" s="128"/>
      <c r="N90" s="28" t="s">
        <v>9</v>
      </c>
    </row>
    <row r="91" spans="2:14" ht="30" customHeight="1" x14ac:dyDescent="0.45">
      <c r="B91" s="138" t="s">
        <v>69</v>
      </c>
      <c r="C91" s="136"/>
      <c r="D91" s="136"/>
      <c r="E91" s="139"/>
      <c r="F91" s="139"/>
      <c r="G91" s="159">
        <f>SUM(G25,G33,G42,G51,G71,G77,G89)</f>
        <v>0</v>
      </c>
      <c r="H91" s="153"/>
      <c r="I91" s="154"/>
      <c r="J91" s="154"/>
      <c r="K91" s="152"/>
      <c r="L91" s="136"/>
      <c r="M91" s="137"/>
      <c r="N91" s="28" t="s">
        <v>9</v>
      </c>
    </row>
    <row r="92" spans="2:14" x14ac:dyDescent="0.45">
      <c r="B92" s="28" t="s">
        <v>9</v>
      </c>
      <c r="C92" s="28" t="s">
        <v>9</v>
      </c>
      <c r="D92" s="28" t="s">
        <v>9</v>
      </c>
      <c r="E92" s="28" t="s">
        <v>9</v>
      </c>
      <c r="F92" s="28" t="s">
        <v>9</v>
      </c>
      <c r="G92" s="28" t="s">
        <v>9</v>
      </c>
      <c r="H92" s="28" t="s">
        <v>9</v>
      </c>
      <c r="I92" s="28" t="s">
        <v>9</v>
      </c>
      <c r="J92" s="28" t="s">
        <v>9</v>
      </c>
      <c r="K92" s="28" t="s">
        <v>9</v>
      </c>
      <c r="L92" s="28" t="s">
        <v>9</v>
      </c>
      <c r="M92" s="28" t="s">
        <v>9</v>
      </c>
      <c r="N92" s="28" t="s">
        <v>9</v>
      </c>
    </row>
  </sheetData>
  <sheetProtection insertColumns="0" insertRows="0"/>
  <phoneticPr fontId="1"/>
  <dataValidations count="1">
    <dataValidation type="list" allowBlank="1" showInputMessage="1" showErrorMessage="1" sqref="F26:F32 F34:F41 F43:F50 F52:F54 F56:F60 F62:F70 F72:F76 F78:F88 F90" xr:uid="{239DF9FA-E1E3-4234-BC4B-5B5FDC471D68}">
      <formula1>"導入費用,運用費用"</formula1>
    </dataValidation>
  </dataValidations>
  <printOptions horizontalCentered="1"/>
  <pageMargins left="0.31496062992125984" right="0.31496062992125984" top="0.74803149606299213" bottom="0.74803149606299213" header="0.31496062992125984" footer="0.31496062992125984"/>
  <pageSetup paperSize="9" scale="60" fitToHeight="0" orientation="portrait"/>
  <colBreaks count="1" manualBreakCount="1">
    <brk id="13" max="1048575" man="1"/>
  </col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0E5E8-91DE-436E-8CCD-C32097CD188B}">
  <sheetPr>
    <pageSetUpPr autoPageBreaks="0" fitToPage="1"/>
  </sheetPr>
  <dimension ref="A1:R162"/>
  <sheetViews>
    <sheetView showGridLines="0" tabSelected="1" topLeftCell="D29" zoomScale="70" zoomScaleNormal="70" zoomScaleSheetLayoutView="70" workbookViewId="0">
      <selection activeCell="Q53" sqref="Q53"/>
    </sheetView>
  </sheetViews>
  <sheetFormatPr defaultColWidth="8.59765625" defaultRowHeight="15" x14ac:dyDescent="0.45"/>
  <cols>
    <col min="1" max="1" width="2.59765625" style="28" customWidth="1"/>
    <col min="2" max="2" width="7.59765625" style="28" customWidth="1"/>
    <col min="3" max="3" width="19.59765625" style="28" customWidth="1"/>
    <col min="4" max="4" width="81.8984375" style="28" customWidth="1"/>
    <col min="5" max="6" width="20.59765625" style="75" customWidth="1"/>
    <col min="7" max="16" width="20.59765625" style="28" customWidth="1"/>
    <col min="17" max="17" width="40.59765625" style="28" customWidth="1"/>
    <col min="18" max="18" width="3.59765625" style="28" bestFit="1" customWidth="1"/>
    <col min="19" max="19" width="23.59765625" style="28" customWidth="1"/>
    <col min="20" max="20" width="7.59765625" style="28" customWidth="1"/>
    <col min="21" max="21" width="23.59765625" style="28" customWidth="1"/>
    <col min="22" max="35" width="13.59765625" style="28" customWidth="1"/>
    <col min="36" max="16384" width="8.59765625" style="28"/>
  </cols>
  <sheetData>
    <row r="1" spans="2:17" s="42" customFormat="1" x14ac:dyDescent="0.45">
      <c r="B1" s="41"/>
      <c r="E1" s="43"/>
      <c r="F1" s="43"/>
    </row>
    <row r="2" spans="2:17" s="42" customFormat="1" ht="16.8" thickBot="1" x14ac:dyDescent="0.5">
      <c r="B2" s="41"/>
      <c r="C2" s="109" t="s">
        <v>70</v>
      </c>
      <c r="D2" s="110"/>
      <c r="E2" s="43"/>
      <c r="F2" s="43"/>
    </row>
    <row r="3" spans="2:17" s="42" customFormat="1" x14ac:dyDescent="0.45">
      <c r="B3" s="41"/>
      <c r="E3" s="43"/>
      <c r="F3" s="43"/>
    </row>
    <row r="4" spans="2:17" s="42" customFormat="1" x14ac:dyDescent="0.45">
      <c r="B4" s="41"/>
      <c r="E4" s="43"/>
      <c r="F4" s="43"/>
    </row>
    <row r="5" spans="2:17" s="42" customFormat="1" x14ac:dyDescent="0.45">
      <c r="B5" s="41"/>
      <c r="E5" s="43"/>
      <c r="F5" s="43"/>
      <c r="Q5" s="28"/>
    </row>
    <row r="6" spans="2:17" s="42" customFormat="1" x14ac:dyDescent="0.45">
      <c r="B6" s="41"/>
      <c r="E6" s="43"/>
      <c r="F6" s="43"/>
      <c r="Q6" s="28"/>
    </row>
    <row r="7" spans="2:17" s="42" customFormat="1" x14ac:dyDescent="0.45">
      <c r="B7" s="41"/>
      <c r="E7" s="43"/>
      <c r="F7" s="43"/>
      <c r="Q7" s="28"/>
    </row>
    <row r="8" spans="2:17" s="42" customFormat="1" x14ac:dyDescent="0.45">
      <c r="B8" s="41"/>
      <c r="E8" s="43"/>
      <c r="F8" s="43"/>
      <c r="Q8" s="28"/>
    </row>
    <row r="9" spans="2:17" s="42" customFormat="1" x14ac:dyDescent="0.45">
      <c r="B9" s="41"/>
      <c r="E9" s="43"/>
      <c r="F9" s="43"/>
      <c r="Q9" s="28"/>
    </row>
    <row r="10" spans="2:17" s="42" customFormat="1" x14ac:dyDescent="0.45">
      <c r="B10" s="41"/>
      <c r="E10" s="43"/>
      <c r="F10" s="43"/>
      <c r="Q10" s="28"/>
    </row>
    <row r="11" spans="2:17" s="42" customFormat="1" x14ac:dyDescent="0.45">
      <c r="B11" s="41"/>
      <c r="E11" s="43"/>
      <c r="F11" s="43"/>
      <c r="Q11" s="28"/>
    </row>
    <row r="12" spans="2:17" s="42" customFormat="1" x14ac:dyDescent="0.45">
      <c r="B12" s="41"/>
      <c r="E12" s="43"/>
      <c r="F12" s="43"/>
      <c r="Q12" s="28"/>
    </row>
    <row r="13" spans="2:17" s="42" customFormat="1" x14ac:dyDescent="0.45">
      <c r="B13" s="41"/>
      <c r="E13" s="43"/>
      <c r="F13" s="43"/>
      <c r="Q13" s="28"/>
    </row>
    <row r="14" spans="2:17" s="42" customFormat="1" x14ac:dyDescent="0.45">
      <c r="B14" s="41"/>
      <c r="E14" s="43"/>
      <c r="F14" s="43"/>
    </row>
    <row r="15" spans="2:17" s="42" customFormat="1" x14ac:dyDescent="0.45">
      <c r="B15" s="41"/>
      <c r="E15" s="43"/>
      <c r="F15" s="43"/>
    </row>
    <row r="16" spans="2:17" s="42" customFormat="1" x14ac:dyDescent="0.45">
      <c r="B16" s="41"/>
      <c r="E16" s="43"/>
      <c r="F16" s="43"/>
    </row>
    <row r="17" spans="1:18" s="42" customFormat="1" x14ac:dyDescent="0.45">
      <c r="B17" s="41"/>
      <c r="E17" s="43"/>
      <c r="F17" s="43"/>
    </row>
    <row r="18" spans="1:18" s="42" customFormat="1" x14ac:dyDescent="0.45">
      <c r="B18" s="41"/>
      <c r="E18" s="43"/>
      <c r="F18" s="43"/>
    </row>
    <row r="19" spans="1:18" s="42" customFormat="1" x14ac:dyDescent="0.45">
      <c r="B19" s="41"/>
      <c r="E19" s="43"/>
      <c r="F19" s="43"/>
    </row>
    <row r="20" spans="1:18" s="42" customFormat="1" ht="18" customHeight="1" x14ac:dyDescent="0.45">
      <c r="B20" s="42" t="s">
        <v>71</v>
      </c>
      <c r="D20" s="44"/>
      <c r="E20" s="43"/>
      <c r="F20" s="43"/>
    </row>
    <row r="21" spans="1:18" s="42" customFormat="1" ht="5.0999999999999996" customHeight="1" x14ac:dyDescent="0.45">
      <c r="D21" s="44"/>
      <c r="E21" s="43"/>
      <c r="F21" s="43"/>
    </row>
    <row r="22" spans="1:18" ht="16.350000000000001" customHeight="1" x14ac:dyDescent="0.45">
      <c r="A22" s="45"/>
      <c r="B22" s="36" t="s">
        <v>2</v>
      </c>
      <c r="C22" s="42"/>
      <c r="D22" s="42"/>
      <c r="E22" s="220" t="s">
        <v>72</v>
      </c>
      <c r="F22" s="204" t="s">
        <v>73</v>
      </c>
      <c r="G22" s="204" t="s">
        <v>74</v>
      </c>
      <c r="H22" s="204" t="s">
        <v>75</v>
      </c>
      <c r="I22" s="204" t="s">
        <v>76</v>
      </c>
      <c r="J22" s="204" t="s">
        <v>77</v>
      </c>
      <c r="K22" s="204" t="s">
        <v>78</v>
      </c>
      <c r="L22" s="204" t="s">
        <v>79</v>
      </c>
      <c r="M22" s="204" t="s">
        <v>80</v>
      </c>
      <c r="N22" s="204" t="s">
        <v>81</v>
      </c>
      <c r="O22" s="204" t="s">
        <v>82</v>
      </c>
      <c r="P22" s="204" t="s">
        <v>83</v>
      </c>
      <c r="Q22" s="46"/>
    </row>
    <row r="23" spans="1:18" ht="16.350000000000001" customHeight="1" x14ac:dyDescent="0.45">
      <c r="A23" s="45"/>
      <c r="B23" s="37" t="s">
        <v>84</v>
      </c>
      <c r="C23" s="42"/>
      <c r="D23" s="42"/>
      <c r="E23" s="221"/>
      <c r="F23" s="205"/>
      <c r="G23" s="205"/>
      <c r="H23" s="205"/>
      <c r="I23" s="205"/>
      <c r="J23" s="205"/>
      <c r="K23" s="205"/>
      <c r="L23" s="205"/>
      <c r="M23" s="205"/>
      <c r="N23" s="205"/>
      <c r="O23" s="205"/>
      <c r="P23" s="205"/>
      <c r="Q23" s="46"/>
    </row>
    <row r="24" spans="1:18" ht="16.350000000000001" customHeight="1" x14ac:dyDescent="0.45">
      <c r="A24" s="45"/>
      <c r="B24" s="37" t="s">
        <v>85</v>
      </c>
      <c r="C24" s="42"/>
      <c r="D24" s="42"/>
      <c r="E24" s="221"/>
      <c r="F24" s="205"/>
      <c r="G24" s="205"/>
      <c r="H24" s="205"/>
      <c r="I24" s="205"/>
      <c r="J24" s="205"/>
      <c r="K24" s="205"/>
      <c r="L24" s="205"/>
      <c r="M24" s="205"/>
      <c r="N24" s="205"/>
      <c r="O24" s="205"/>
      <c r="P24" s="205"/>
      <c r="Q24" s="46"/>
    </row>
    <row r="25" spans="1:18" ht="7.2" customHeight="1" x14ac:dyDescent="0.45">
      <c r="A25" s="45"/>
      <c r="B25" s="36"/>
      <c r="C25" s="42"/>
      <c r="D25" s="42"/>
      <c r="E25" s="222"/>
      <c r="F25" s="206"/>
      <c r="G25" s="206"/>
      <c r="H25" s="206"/>
      <c r="I25" s="206"/>
      <c r="J25" s="206"/>
      <c r="K25" s="206"/>
      <c r="L25" s="206"/>
      <c r="M25" s="206"/>
      <c r="N25" s="206"/>
      <c r="O25" s="206"/>
      <c r="P25" s="206"/>
      <c r="Q25" s="46"/>
    </row>
    <row r="26" spans="1:18" ht="16.350000000000001" customHeight="1" x14ac:dyDescent="0.45">
      <c r="B26" s="165" t="s">
        <v>86</v>
      </c>
      <c r="C26" s="166" t="s">
        <v>87</v>
      </c>
      <c r="D26" s="167" t="s">
        <v>88</v>
      </c>
      <c r="E26" s="123" t="s">
        <v>89</v>
      </c>
      <c r="F26" s="123" t="s">
        <v>89</v>
      </c>
      <c r="G26" s="49" t="s">
        <v>90</v>
      </c>
      <c r="H26" s="49" t="s">
        <v>90</v>
      </c>
      <c r="I26" s="49" t="s">
        <v>90</v>
      </c>
      <c r="J26" s="49" t="s">
        <v>90</v>
      </c>
      <c r="K26" s="49" t="s">
        <v>90</v>
      </c>
      <c r="L26" s="49" t="s">
        <v>90</v>
      </c>
      <c r="M26" s="49" t="s">
        <v>90</v>
      </c>
      <c r="N26" s="49" t="s">
        <v>90</v>
      </c>
      <c r="O26" s="49" t="s">
        <v>90</v>
      </c>
      <c r="P26" s="49" t="s">
        <v>90</v>
      </c>
      <c r="Q26" s="50" t="s">
        <v>91</v>
      </c>
      <c r="R26" s="28" t="s">
        <v>92</v>
      </c>
    </row>
    <row r="27" spans="1:18" ht="16.350000000000001" customHeight="1" x14ac:dyDescent="0.45">
      <c r="B27" s="207" t="s">
        <v>93</v>
      </c>
      <c r="C27" s="168" t="s">
        <v>94</v>
      </c>
      <c r="D27" s="169" t="s">
        <v>95</v>
      </c>
      <c r="E27" s="53">
        <v>2</v>
      </c>
      <c r="F27" s="53">
        <v>2</v>
      </c>
      <c r="G27" s="53">
        <v>2</v>
      </c>
      <c r="H27" s="53">
        <v>2</v>
      </c>
      <c r="I27" s="53">
        <v>2</v>
      </c>
      <c r="J27" s="53">
        <v>2</v>
      </c>
      <c r="K27" s="53"/>
      <c r="L27" s="53"/>
      <c r="M27" s="53"/>
      <c r="N27" s="53"/>
      <c r="O27" s="53"/>
      <c r="P27" s="53"/>
      <c r="Q27" s="77"/>
      <c r="R27" s="28" t="s">
        <v>96</v>
      </c>
    </row>
    <row r="28" spans="1:18" ht="16.350000000000001" customHeight="1" x14ac:dyDescent="0.45">
      <c r="B28" s="208"/>
      <c r="C28" s="168" t="s">
        <v>97</v>
      </c>
      <c r="D28" s="170" t="s">
        <v>98</v>
      </c>
      <c r="E28" s="53" t="s">
        <v>274</v>
      </c>
      <c r="F28" s="53" t="s">
        <v>274</v>
      </c>
      <c r="G28" s="53" t="s">
        <v>274</v>
      </c>
      <c r="H28" s="53" t="s">
        <v>274</v>
      </c>
      <c r="I28" s="53" t="s">
        <v>274</v>
      </c>
      <c r="J28" s="53" t="s">
        <v>274</v>
      </c>
      <c r="K28" s="53"/>
      <c r="L28" s="53"/>
      <c r="M28" s="53"/>
      <c r="N28" s="53"/>
      <c r="O28" s="53"/>
      <c r="P28" s="53"/>
      <c r="Q28" s="77"/>
      <c r="R28" s="28" t="s">
        <v>96</v>
      </c>
    </row>
    <row r="29" spans="1:18" ht="16.350000000000001" customHeight="1" x14ac:dyDescent="0.45">
      <c r="B29" s="208"/>
      <c r="C29" s="168" t="s">
        <v>99</v>
      </c>
      <c r="D29" s="170" t="s">
        <v>100</v>
      </c>
      <c r="E29" s="53" t="s">
        <v>275</v>
      </c>
      <c r="F29" s="53" t="s">
        <v>275</v>
      </c>
      <c r="G29" s="53" t="s">
        <v>275</v>
      </c>
      <c r="H29" s="53" t="s">
        <v>275</v>
      </c>
      <c r="I29" s="53" t="s">
        <v>275</v>
      </c>
      <c r="J29" s="53" t="s">
        <v>275</v>
      </c>
      <c r="K29" s="53"/>
      <c r="L29" s="53"/>
      <c r="M29" s="53"/>
      <c r="N29" s="53"/>
      <c r="O29" s="53"/>
      <c r="P29" s="53"/>
      <c r="Q29" s="77"/>
      <c r="R29" s="28" t="s">
        <v>96</v>
      </c>
    </row>
    <row r="30" spans="1:18" ht="16.350000000000001" customHeight="1" x14ac:dyDescent="0.45">
      <c r="B30" s="208"/>
      <c r="C30" s="168" t="s">
        <v>101</v>
      </c>
      <c r="D30" s="171" t="s">
        <v>102</v>
      </c>
      <c r="E30" s="53" t="s">
        <v>276</v>
      </c>
      <c r="F30" s="53" t="s">
        <v>276</v>
      </c>
      <c r="G30" s="53" t="s">
        <v>276</v>
      </c>
      <c r="H30" s="53" t="s">
        <v>276</v>
      </c>
      <c r="I30" s="53" t="s">
        <v>276</v>
      </c>
      <c r="J30" s="53" t="s">
        <v>276</v>
      </c>
      <c r="K30" s="53"/>
      <c r="L30" s="53"/>
      <c r="M30" s="53"/>
      <c r="N30" s="53"/>
      <c r="O30" s="53"/>
      <c r="P30" s="53"/>
      <c r="Q30" s="77" t="s">
        <v>277</v>
      </c>
      <c r="R30" s="28" t="s">
        <v>96</v>
      </c>
    </row>
    <row r="31" spans="1:18" ht="16.350000000000001" customHeight="1" x14ac:dyDescent="0.45">
      <c r="B31" s="208"/>
      <c r="C31" s="168" t="s">
        <v>103</v>
      </c>
      <c r="D31" s="171" t="s">
        <v>104</v>
      </c>
      <c r="E31" s="53">
        <v>365</v>
      </c>
      <c r="F31" s="53">
        <v>365</v>
      </c>
      <c r="G31" s="53">
        <v>365</v>
      </c>
      <c r="H31" s="53">
        <v>365</v>
      </c>
      <c r="I31" s="53">
        <v>365</v>
      </c>
      <c r="J31" s="53">
        <v>365</v>
      </c>
      <c r="K31" s="53"/>
      <c r="L31" s="53"/>
      <c r="M31" s="53"/>
      <c r="N31" s="53"/>
      <c r="O31" s="53"/>
      <c r="P31" s="53"/>
      <c r="Q31" s="77"/>
      <c r="R31" s="28" t="s">
        <v>96</v>
      </c>
    </row>
    <row r="32" spans="1:18" ht="16.350000000000001" customHeight="1" x14ac:dyDescent="0.45">
      <c r="B32" s="208"/>
      <c r="C32" s="168" t="s">
        <v>105</v>
      </c>
      <c r="D32" s="171" t="s">
        <v>106</v>
      </c>
      <c r="E32" s="53">
        <v>6</v>
      </c>
      <c r="F32" s="53">
        <v>6</v>
      </c>
      <c r="G32" s="53">
        <v>6</v>
      </c>
      <c r="H32" s="53">
        <v>12</v>
      </c>
      <c r="I32" s="53">
        <v>12</v>
      </c>
      <c r="J32" s="53">
        <v>12</v>
      </c>
      <c r="K32" s="53"/>
      <c r="L32" s="53"/>
      <c r="M32" s="53"/>
      <c r="N32" s="53"/>
      <c r="O32" s="53"/>
      <c r="P32" s="53"/>
      <c r="Q32" s="77" t="s">
        <v>278</v>
      </c>
      <c r="R32" s="28" t="s">
        <v>96</v>
      </c>
    </row>
    <row r="33" spans="2:18" ht="16.350000000000001" customHeight="1" x14ac:dyDescent="0.45">
      <c r="B33" s="208"/>
      <c r="C33" s="168" t="s">
        <v>107</v>
      </c>
      <c r="D33" s="171" t="s">
        <v>108</v>
      </c>
      <c r="E33" s="53">
        <v>7</v>
      </c>
      <c r="F33" s="53">
        <v>7</v>
      </c>
      <c r="G33" s="53">
        <v>7</v>
      </c>
      <c r="H33" s="53">
        <v>14</v>
      </c>
      <c r="I33" s="53">
        <v>14</v>
      </c>
      <c r="J33" s="53">
        <v>14</v>
      </c>
      <c r="K33" s="53"/>
      <c r="L33" s="53"/>
      <c r="M33" s="53"/>
      <c r="N33" s="53"/>
      <c r="O33" s="53"/>
      <c r="P33" s="53"/>
      <c r="Q33" s="77" t="s">
        <v>279</v>
      </c>
      <c r="R33" s="28" t="s">
        <v>96</v>
      </c>
    </row>
    <row r="34" spans="2:18" ht="16.350000000000001" customHeight="1" x14ac:dyDescent="0.45">
      <c r="B34" s="208"/>
      <c r="C34" s="168" t="s">
        <v>109</v>
      </c>
      <c r="D34" s="172" t="s">
        <v>110</v>
      </c>
      <c r="E34" s="53" t="s">
        <v>182</v>
      </c>
      <c r="F34" s="53" t="s">
        <v>183</v>
      </c>
      <c r="G34" s="53" t="s">
        <v>183</v>
      </c>
      <c r="H34" s="53" t="s">
        <v>184</v>
      </c>
      <c r="I34" s="53" t="s">
        <v>184</v>
      </c>
      <c r="J34" s="53" t="s">
        <v>184</v>
      </c>
      <c r="K34" s="53"/>
      <c r="L34" s="53"/>
      <c r="M34" s="53"/>
      <c r="N34" s="53"/>
      <c r="O34" s="53"/>
      <c r="P34" s="53"/>
      <c r="Q34" s="77" t="s">
        <v>280</v>
      </c>
      <c r="R34" s="28" t="s">
        <v>96</v>
      </c>
    </row>
    <row r="35" spans="2:18" ht="16.350000000000001" customHeight="1" x14ac:dyDescent="0.45">
      <c r="B35" s="208"/>
      <c r="C35" s="168" t="s">
        <v>111</v>
      </c>
      <c r="D35" s="171" t="s">
        <v>112</v>
      </c>
      <c r="E35" s="53" t="s">
        <v>186</v>
      </c>
      <c r="F35" s="53" t="s">
        <v>186</v>
      </c>
      <c r="G35" s="53" t="s">
        <v>186</v>
      </c>
      <c r="H35" s="53" t="s">
        <v>187</v>
      </c>
      <c r="I35" s="53" t="s">
        <v>187</v>
      </c>
      <c r="J35" s="53" t="s">
        <v>187</v>
      </c>
      <c r="K35" s="53"/>
      <c r="L35" s="53"/>
      <c r="M35" s="53"/>
      <c r="N35" s="53"/>
      <c r="O35" s="53"/>
      <c r="P35" s="53"/>
      <c r="Q35" s="77" t="s">
        <v>281</v>
      </c>
      <c r="R35" s="28" t="s">
        <v>96</v>
      </c>
    </row>
    <row r="36" spans="2:18" ht="16.350000000000001" customHeight="1" x14ac:dyDescent="0.45">
      <c r="B36" s="208"/>
      <c r="C36" s="173" t="s">
        <v>113</v>
      </c>
      <c r="D36" s="171" t="s">
        <v>114</v>
      </c>
      <c r="E36" s="53">
        <v>14.7</v>
      </c>
      <c r="F36" s="53">
        <v>30</v>
      </c>
      <c r="G36" s="53">
        <v>30</v>
      </c>
      <c r="H36" s="53">
        <v>50</v>
      </c>
      <c r="I36" s="53">
        <v>150</v>
      </c>
      <c r="J36" s="53">
        <v>300</v>
      </c>
      <c r="K36" s="53"/>
      <c r="L36" s="53"/>
      <c r="M36" s="53"/>
      <c r="N36" s="53"/>
      <c r="O36" s="53"/>
      <c r="P36" s="53"/>
      <c r="Q36" s="77" t="s">
        <v>282</v>
      </c>
      <c r="R36" s="28" t="s">
        <v>96</v>
      </c>
    </row>
    <row r="37" spans="2:18" ht="16.350000000000001" customHeight="1" x14ac:dyDescent="0.45">
      <c r="B37" s="208"/>
      <c r="C37" s="168" t="s">
        <v>115</v>
      </c>
      <c r="D37" s="171" t="s">
        <v>116</v>
      </c>
      <c r="E37" s="53">
        <v>1</v>
      </c>
      <c r="F37" s="53">
        <v>1</v>
      </c>
      <c r="G37" s="53">
        <v>1</v>
      </c>
      <c r="H37" s="53">
        <v>0</v>
      </c>
      <c r="I37" s="53">
        <v>0</v>
      </c>
      <c r="J37" s="53">
        <v>0</v>
      </c>
      <c r="K37" s="53"/>
      <c r="L37" s="53"/>
      <c r="M37" s="53"/>
      <c r="N37" s="53"/>
      <c r="O37" s="53"/>
      <c r="P37" s="53"/>
      <c r="Q37" s="77"/>
      <c r="R37" s="28" t="s">
        <v>96</v>
      </c>
    </row>
    <row r="38" spans="2:18" ht="16.350000000000001" customHeight="1" x14ac:dyDescent="0.45">
      <c r="B38" s="208"/>
      <c r="C38" s="174" t="s">
        <v>117</v>
      </c>
      <c r="D38" s="172" t="s">
        <v>118</v>
      </c>
      <c r="E38" s="53">
        <v>1</v>
      </c>
      <c r="F38" s="53">
        <v>1</v>
      </c>
      <c r="G38" s="53">
        <v>1</v>
      </c>
      <c r="H38" s="53">
        <v>2</v>
      </c>
      <c r="I38" s="53">
        <v>2</v>
      </c>
      <c r="J38" s="53">
        <v>2</v>
      </c>
      <c r="K38" s="53"/>
      <c r="L38" s="53"/>
      <c r="M38" s="53"/>
      <c r="N38" s="53"/>
      <c r="O38" s="53"/>
      <c r="P38" s="53"/>
      <c r="Q38" s="77"/>
      <c r="R38" s="28" t="s">
        <v>96</v>
      </c>
    </row>
    <row r="39" spans="2:18" ht="16.350000000000001" customHeight="1" x14ac:dyDescent="0.45">
      <c r="B39" s="209"/>
      <c r="C39" s="174" t="s">
        <v>119</v>
      </c>
      <c r="D39" s="172" t="s">
        <v>120</v>
      </c>
      <c r="E39" s="53">
        <v>2</v>
      </c>
      <c r="F39" s="53">
        <v>2</v>
      </c>
      <c r="G39" s="53">
        <v>2</v>
      </c>
      <c r="H39" s="53">
        <v>2</v>
      </c>
      <c r="I39" s="53">
        <v>2</v>
      </c>
      <c r="J39" s="53">
        <v>2</v>
      </c>
      <c r="K39" s="53"/>
      <c r="L39" s="53"/>
      <c r="M39" s="53"/>
      <c r="N39" s="53"/>
      <c r="O39" s="53"/>
      <c r="P39" s="53"/>
      <c r="Q39" s="77"/>
      <c r="R39" s="28" t="s">
        <v>96</v>
      </c>
    </row>
    <row r="40" spans="2:18" ht="16.350000000000001" customHeight="1" x14ac:dyDescent="0.45">
      <c r="B40" s="175" t="s">
        <v>86</v>
      </c>
      <c r="C40" s="176" t="s">
        <v>121</v>
      </c>
      <c r="D40" s="177" t="s">
        <v>122</v>
      </c>
      <c r="E40" s="61" t="s">
        <v>123</v>
      </c>
      <c r="F40" s="61" t="s">
        <v>123</v>
      </c>
      <c r="G40" s="61" t="s">
        <v>123</v>
      </c>
      <c r="H40" s="61" t="s">
        <v>123</v>
      </c>
      <c r="I40" s="61" t="s">
        <v>123</v>
      </c>
      <c r="J40" s="61" t="s">
        <v>123</v>
      </c>
      <c r="K40" s="61" t="s">
        <v>123</v>
      </c>
      <c r="L40" s="61" t="s">
        <v>123</v>
      </c>
      <c r="M40" s="61" t="s">
        <v>123</v>
      </c>
      <c r="N40" s="61" t="s">
        <v>123</v>
      </c>
      <c r="O40" s="61" t="s">
        <v>123</v>
      </c>
      <c r="P40" s="61" t="s">
        <v>123</v>
      </c>
      <c r="Q40" s="62" t="s">
        <v>124</v>
      </c>
      <c r="R40" s="28" t="s">
        <v>96</v>
      </c>
    </row>
    <row r="41" spans="2:18" ht="16.350000000000001" customHeight="1" x14ac:dyDescent="0.45">
      <c r="B41" s="210" t="s">
        <v>125</v>
      </c>
      <c r="C41" s="178" t="s">
        <v>126</v>
      </c>
      <c r="D41" s="179" t="s">
        <v>127</v>
      </c>
      <c r="E41" s="64">
        <v>0</v>
      </c>
      <c r="F41" s="64">
        <v>0</v>
      </c>
      <c r="G41" s="64">
        <v>0</v>
      </c>
      <c r="H41" s="64">
        <v>1825000</v>
      </c>
      <c r="I41" s="64">
        <v>5475000</v>
      </c>
      <c r="J41" s="64">
        <v>10950000</v>
      </c>
      <c r="K41" s="64"/>
      <c r="L41" s="64"/>
      <c r="M41" s="64"/>
      <c r="N41" s="64"/>
      <c r="O41" s="64"/>
      <c r="P41" s="64"/>
      <c r="Q41" s="76" t="s">
        <v>283</v>
      </c>
      <c r="R41" s="28" t="s">
        <v>96</v>
      </c>
    </row>
    <row r="42" spans="2:18" ht="16.350000000000001" customHeight="1" x14ac:dyDescent="0.45">
      <c r="B42" s="211"/>
      <c r="C42" s="178" t="s">
        <v>128</v>
      </c>
      <c r="D42" s="179" t="s">
        <v>129</v>
      </c>
      <c r="E42" s="64">
        <v>0</v>
      </c>
      <c r="F42" s="64">
        <v>0</v>
      </c>
      <c r="G42" s="64">
        <v>0</v>
      </c>
      <c r="H42" s="64"/>
      <c r="I42" s="64"/>
      <c r="J42" s="64"/>
      <c r="K42" s="64"/>
      <c r="L42" s="64"/>
      <c r="M42" s="64"/>
      <c r="N42" s="64"/>
      <c r="O42" s="64"/>
      <c r="P42" s="64"/>
      <c r="Q42" s="76"/>
      <c r="R42" s="28" t="s">
        <v>96</v>
      </c>
    </row>
    <row r="43" spans="2:18" ht="16.350000000000001" customHeight="1" x14ac:dyDescent="0.45">
      <c r="B43" s="211"/>
      <c r="C43" s="178" t="s">
        <v>130</v>
      </c>
      <c r="D43" s="179" t="s">
        <v>131</v>
      </c>
      <c r="E43" s="64">
        <v>0</v>
      </c>
      <c r="F43" s="64">
        <v>0</v>
      </c>
      <c r="G43" s="64">
        <v>0</v>
      </c>
      <c r="H43" s="64"/>
      <c r="I43" s="64"/>
      <c r="J43" s="64"/>
      <c r="K43" s="64"/>
      <c r="L43" s="64"/>
      <c r="M43" s="64"/>
      <c r="N43" s="64"/>
      <c r="O43" s="64"/>
      <c r="P43" s="64"/>
      <c r="Q43" s="76"/>
      <c r="R43" s="28" t="s">
        <v>96</v>
      </c>
    </row>
    <row r="44" spans="2:18" ht="16.350000000000001" customHeight="1" x14ac:dyDescent="0.45">
      <c r="B44" s="211"/>
      <c r="C44" s="178" t="s">
        <v>132</v>
      </c>
      <c r="D44" s="179" t="s">
        <v>133</v>
      </c>
      <c r="E44" s="64">
        <v>0</v>
      </c>
      <c r="F44" s="64">
        <v>0</v>
      </c>
      <c r="G44" s="64">
        <v>0</v>
      </c>
      <c r="H44" s="64"/>
      <c r="I44" s="64"/>
      <c r="J44" s="64"/>
      <c r="K44" s="64"/>
      <c r="L44" s="64"/>
      <c r="M44" s="64"/>
      <c r="N44" s="64"/>
      <c r="O44" s="64"/>
      <c r="P44" s="64"/>
      <c r="Q44" s="76"/>
      <c r="R44" s="28" t="s">
        <v>96</v>
      </c>
    </row>
    <row r="45" spans="2:18" ht="16.350000000000001" customHeight="1" x14ac:dyDescent="0.45">
      <c r="B45" s="211"/>
      <c r="C45" s="178" t="s">
        <v>134</v>
      </c>
      <c r="D45" s="179" t="s">
        <v>135</v>
      </c>
      <c r="E45" s="64">
        <v>0</v>
      </c>
      <c r="F45" s="64">
        <v>0</v>
      </c>
      <c r="G45" s="64">
        <v>0</v>
      </c>
      <c r="H45" s="64">
        <v>100000</v>
      </c>
      <c r="I45" s="64">
        <v>200000</v>
      </c>
      <c r="J45" s="64">
        <v>300000</v>
      </c>
      <c r="K45" s="64"/>
      <c r="L45" s="64"/>
      <c r="M45" s="64"/>
      <c r="N45" s="64"/>
      <c r="O45" s="64"/>
      <c r="P45" s="64"/>
      <c r="Q45" s="76"/>
      <c r="R45" s="28" t="s">
        <v>96</v>
      </c>
    </row>
    <row r="46" spans="2:18" ht="16.350000000000001" customHeight="1" x14ac:dyDescent="0.45">
      <c r="B46" s="211"/>
      <c r="C46" s="178" t="s">
        <v>136</v>
      </c>
      <c r="D46" s="179" t="s">
        <v>137</v>
      </c>
      <c r="E46" s="64">
        <v>0</v>
      </c>
      <c r="F46" s="64">
        <v>0</v>
      </c>
      <c r="G46" s="64">
        <v>0</v>
      </c>
      <c r="H46" s="64">
        <v>100000</v>
      </c>
      <c r="I46" s="64">
        <v>200000</v>
      </c>
      <c r="J46" s="64">
        <v>300000</v>
      </c>
      <c r="K46" s="64"/>
      <c r="L46" s="64"/>
      <c r="M46" s="64"/>
      <c r="N46" s="64"/>
      <c r="O46" s="64"/>
      <c r="P46" s="64"/>
      <c r="Q46" s="76" t="s">
        <v>284</v>
      </c>
      <c r="R46" s="28" t="s">
        <v>96</v>
      </c>
    </row>
    <row r="47" spans="2:18" ht="16.350000000000001" customHeight="1" x14ac:dyDescent="0.45">
      <c r="B47" s="211"/>
      <c r="C47" s="178" t="s">
        <v>138</v>
      </c>
      <c r="D47" s="179" t="s">
        <v>139</v>
      </c>
      <c r="E47" s="64">
        <v>20000000</v>
      </c>
      <c r="F47" s="64">
        <v>20000000</v>
      </c>
      <c r="G47" s="64">
        <v>20000000</v>
      </c>
      <c r="H47" s="64">
        <v>20000000</v>
      </c>
      <c r="I47" s="64">
        <v>20000000</v>
      </c>
      <c r="J47" s="64">
        <v>20000000</v>
      </c>
      <c r="K47" s="64"/>
      <c r="L47" s="64"/>
      <c r="M47" s="64"/>
      <c r="N47" s="64"/>
      <c r="O47" s="64"/>
      <c r="P47" s="64"/>
      <c r="Q47" s="76" t="s">
        <v>288</v>
      </c>
      <c r="R47" s="28" t="s">
        <v>96</v>
      </c>
    </row>
    <row r="48" spans="2:18" ht="16.350000000000001" customHeight="1" x14ac:dyDescent="0.45">
      <c r="B48" s="212"/>
      <c r="C48" s="180" t="s">
        <v>140</v>
      </c>
      <c r="D48" s="181"/>
      <c r="E48" s="33">
        <f t="shared" ref="E48:F48" si="0">SUM(E41:E47)</f>
        <v>20000000</v>
      </c>
      <c r="F48" s="33">
        <f t="shared" si="0"/>
        <v>20000000</v>
      </c>
      <c r="G48" s="33">
        <f t="shared" ref="G48:P48" si="1">SUM(G41:G47)</f>
        <v>20000000</v>
      </c>
      <c r="H48" s="33">
        <f t="shared" si="1"/>
        <v>22025000</v>
      </c>
      <c r="I48" s="33">
        <f t="shared" si="1"/>
        <v>25875000</v>
      </c>
      <c r="J48" s="33">
        <f t="shared" si="1"/>
        <v>31550000</v>
      </c>
      <c r="K48" s="33">
        <f t="shared" si="1"/>
        <v>0</v>
      </c>
      <c r="L48" s="33">
        <f t="shared" si="1"/>
        <v>0</v>
      </c>
      <c r="M48" s="33">
        <f t="shared" si="1"/>
        <v>0</v>
      </c>
      <c r="N48" s="33">
        <f t="shared" si="1"/>
        <v>0</v>
      </c>
      <c r="O48" s="33">
        <f t="shared" si="1"/>
        <v>0</v>
      </c>
      <c r="P48" s="33">
        <f t="shared" si="1"/>
        <v>0</v>
      </c>
      <c r="Q48" s="161" t="s">
        <v>141</v>
      </c>
      <c r="R48" s="28" t="s">
        <v>96</v>
      </c>
    </row>
    <row r="49" spans="2:18" ht="16.350000000000001" customHeight="1" x14ac:dyDescent="0.45">
      <c r="B49" s="213" t="s">
        <v>142</v>
      </c>
      <c r="C49" s="182" t="s">
        <v>143</v>
      </c>
      <c r="D49" s="183" t="s">
        <v>144</v>
      </c>
      <c r="E49" s="203">
        <v>84539379</v>
      </c>
      <c r="F49" s="64">
        <v>0</v>
      </c>
      <c r="G49" s="64"/>
      <c r="H49" s="64">
        <v>40000000</v>
      </c>
      <c r="I49" s="64"/>
      <c r="J49" s="64"/>
      <c r="K49" s="64"/>
      <c r="L49" s="64"/>
      <c r="M49" s="64"/>
      <c r="N49" s="64"/>
      <c r="O49" s="64"/>
      <c r="P49" s="64"/>
      <c r="Q49" s="76" t="s">
        <v>285</v>
      </c>
      <c r="R49" s="28" t="s">
        <v>96</v>
      </c>
    </row>
    <row r="50" spans="2:18" ht="16.350000000000001" customHeight="1" x14ac:dyDescent="0.45">
      <c r="B50" s="214"/>
      <c r="C50" s="184" t="s">
        <v>145</v>
      </c>
      <c r="D50" s="185" t="s">
        <v>146</v>
      </c>
      <c r="E50" s="203">
        <v>40190</v>
      </c>
      <c r="F50" s="64">
        <v>1759495</v>
      </c>
      <c r="G50" s="64">
        <v>1800000</v>
      </c>
      <c r="H50" s="64">
        <v>1800000</v>
      </c>
      <c r="I50" s="64">
        <v>1800000</v>
      </c>
      <c r="J50" s="64">
        <v>1800000</v>
      </c>
      <c r="K50" s="64"/>
      <c r="L50" s="64"/>
      <c r="M50" s="64"/>
      <c r="N50" s="64"/>
      <c r="O50" s="64"/>
      <c r="P50" s="64"/>
      <c r="Q50" s="76"/>
      <c r="R50" s="28" t="s">
        <v>96</v>
      </c>
    </row>
    <row r="51" spans="2:18" ht="16.350000000000001" customHeight="1" x14ac:dyDescent="0.45">
      <c r="B51" s="214"/>
      <c r="C51" s="184" t="s">
        <v>30</v>
      </c>
      <c r="D51" s="185" t="s">
        <v>147</v>
      </c>
      <c r="E51" s="203">
        <v>0</v>
      </c>
      <c r="F51" s="64">
        <v>60615986</v>
      </c>
      <c r="G51" s="64">
        <v>53000000</v>
      </c>
      <c r="H51" s="64">
        <v>50500000</v>
      </c>
      <c r="I51" s="64">
        <v>50500000</v>
      </c>
      <c r="J51" s="64">
        <v>50500000</v>
      </c>
      <c r="K51" s="64"/>
      <c r="L51" s="64"/>
      <c r="M51" s="64"/>
      <c r="N51" s="64"/>
      <c r="O51" s="64"/>
      <c r="P51" s="64"/>
      <c r="Q51" s="76"/>
      <c r="R51" s="28" t="s">
        <v>96</v>
      </c>
    </row>
    <row r="52" spans="2:18" ht="16.350000000000001" customHeight="1" x14ac:dyDescent="0.45">
      <c r="B52" s="214"/>
      <c r="C52" s="184" t="s">
        <v>148</v>
      </c>
      <c r="D52" s="186" t="s">
        <v>149</v>
      </c>
      <c r="E52" s="203">
        <v>770000</v>
      </c>
      <c r="F52" s="64">
        <v>0</v>
      </c>
      <c r="G52" s="64">
        <v>0</v>
      </c>
      <c r="H52" s="64">
        <v>0</v>
      </c>
      <c r="I52" s="64">
        <v>0</v>
      </c>
      <c r="J52" s="64">
        <v>0</v>
      </c>
      <c r="K52" s="64"/>
      <c r="L52" s="64"/>
      <c r="M52" s="64"/>
      <c r="N52" s="64"/>
      <c r="O52" s="64"/>
      <c r="P52" s="64"/>
      <c r="Q52" s="76"/>
      <c r="R52" s="28" t="s">
        <v>96</v>
      </c>
    </row>
    <row r="53" spans="2:18" ht="16.350000000000001" customHeight="1" x14ac:dyDescent="0.45">
      <c r="B53" s="214"/>
      <c r="C53" s="184" t="s">
        <v>150</v>
      </c>
      <c r="D53" s="186" t="s">
        <v>151</v>
      </c>
      <c r="E53" s="203">
        <v>54906500</v>
      </c>
      <c r="F53" s="64">
        <v>0</v>
      </c>
      <c r="G53" s="64">
        <v>0</v>
      </c>
      <c r="H53" s="64">
        <v>0</v>
      </c>
      <c r="I53" s="64">
        <v>0</v>
      </c>
      <c r="J53" s="64">
        <v>0</v>
      </c>
      <c r="K53" s="64"/>
      <c r="L53" s="64"/>
      <c r="M53" s="64"/>
      <c r="N53" s="64"/>
      <c r="O53" s="64"/>
      <c r="P53" s="64"/>
      <c r="Q53" s="76"/>
      <c r="R53" s="28" t="s">
        <v>96</v>
      </c>
    </row>
    <row r="54" spans="2:18" ht="16.350000000000001" customHeight="1" x14ac:dyDescent="0.45">
      <c r="B54" s="214"/>
      <c r="C54" s="184" t="s">
        <v>152</v>
      </c>
      <c r="D54" s="186" t="s">
        <v>153</v>
      </c>
      <c r="E54" s="203">
        <v>0</v>
      </c>
      <c r="F54" s="64">
        <v>33949918</v>
      </c>
      <c r="G54" s="64">
        <v>45000000</v>
      </c>
      <c r="H54" s="64">
        <v>22500000</v>
      </c>
      <c r="I54" s="64">
        <v>22500000</v>
      </c>
      <c r="J54" s="64">
        <v>22500000</v>
      </c>
      <c r="K54" s="64"/>
      <c r="L54" s="64"/>
      <c r="M54" s="64"/>
      <c r="N54" s="64"/>
      <c r="O54" s="64"/>
      <c r="P54" s="64"/>
      <c r="Q54" s="76"/>
      <c r="R54" s="28" t="s">
        <v>96</v>
      </c>
    </row>
    <row r="55" spans="2:18" ht="16.350000000000001" customHeight="1" x14ac:dyDescent="0.45">
      <c r="B55" s="214"/>
      <c r="C55" s="184" t="s">
        <v>154</v>
      </c>
      <c r="D55" s="186" t="s">
        <v>155</v>
      </c>
      <c r="E55" s="203">
        <v>0</v>
      </c>
      <c r="F55" s="64">
        <v>0</v>
      </c>
      <c r="G55" s="64"/>
      <c r="H55" s="64">
        <v>0</v>
      </c>
      <c r="I55" s="64"/>
      <c r="J55" s="64"/>
      <c r="K55" s="64"/>
      <c r="L55" s="64"/>
      <c r="M55" s="64"/>
      <c r="N55" s="64"/>
      <c r="O55" s="64"/>
      <c r="P55" s="64"/>
      <c r="Q55" s="76"/>
      <c r="R55" s="28" t="s">
        <v>96</v>
      </c>
    </row>
    <row r="56" spans="2:18" ht="16.350000000000001" customHeight="1" x14ac:dyDescent="0.45">
      <c r="B56" s="214"/>
      <c r="C56" s="187" t="s">
        <v>156</v>
      </c>
      <c r="D56" s="188"/>
      <c r="E56" s="95">
        <f t="shared" ref="E56:F56" si="2">SUM(E49:E55)</f>
        <v>140256069</v>
      </c>
      <c r="F56" s="95">
        <f t="shared" si="2"/>
        <v>96325399</v>
      </c>
      <c r="G56" s="95">
        <f t="shared" ref="G56:P56" si="3">SUM(G49:G55)</f>
        <v>99800000</v>
      </c>
      <c r="H56" s="95">
        <f t="shared" si="3"/>
        <v>114800000</v>
      </c>
      <c r="I56" s="95">
        <f t="shared" si="3"/>
        <v>74800000</v>
      </c>
      <c r="J56" s="95">
        <f t="shared" si="3"/>
        <v>74800000</v>
      </c>
      <c r="K56" s="95">
        <f t="shared" si="3"/>
        <v>0</v>
      </c>
      <c r="L56" s="95">
        <f t="shared" si="3"/>
        <v>0</v>
      </c>
      <c r="M56" s="95">
        <f t="shared" si="3"/>
        <v>0</v>
      </c>
      <c r="N56" s="95">
        <f t="shared" si="3"/>
        <v>0</v>
      </c>
      <c r="O56" s="95">
        <f t="shared" si="3"/>
        <v>0</v>
      </c>
      <c r="P56" s="95">
        <f t="shared" si="3"/>
        <v>0</v>
      </c>
      <c r="Q56" s="162" t="s">
        <v>141</v>
      </c>
      <c r="R56" s="28" t="s">
        <v>96</v>
      </c>
    </row>
    <row r="57" spans="2:18" ht="16.350000000000001" customHeight="1" x14ac:dyDescent="0.45">
      <c r="B57" s="217" t="s">
        <v>157</v>
      </c>
      <c r="C57" s="189" t="s">
        <v>158</v>
      </c>
      <c r="D57" s="190" t="s">
        <v>159</v>
      </c>
      <c r="E57" s="64">
        <v>256069</v>
      </c>
      <c r="F57" s="64"/>
      <c r="G57" s="64"/>
      <c r="H57" s="64"/>
      <c r="I57" s="64"/>
      <c r="J57" s="64"/>
      <c r="K57" s="64"/>
      <c r="L57" s="64"/>
      <c r="M57" s="64"/>
      <c r="N57" s="64"/>
      <c r="O57" s="64"/>
      <c r="P57" s="64"/>
      <c r="Q57" s="76"/>
      <c r="R57" s="28" t="s">
        <v>96</v>
      </c>
    </row>
    <row r="58" spans="2:18" ht="16.350000000000001" customHeight="1" x14ac:dyDescent="0.45">
      <c r="B58" s="218"/>
      <c r="C58" s="191" t="s">
        <v>160</v>
      </c>
      <c r="D58" s="190" t="s">
        <v>161</v>
      </c>
      <c r="E58" s="64"/>
      <c r="F58" s="64"/>
      <c r="G58" s="64"/>
      <c r="H58" s="64"/>
      <c r="I58" s="64"/>
      <c r="J58" s="64"/>
      <c r="K58" s="64"/>
      <c r="L58" s="64"/>
      <c r="M58" s="64"/>
      <c r="N58" s="64"/>
      <c r="O58" s="64"/>
      <c r="P58" s="64"/>
      <c r="Q58" s="86"/>
      <c r="R58" s="28" t="s">
        <v>96</v>
      </c>
    </row>
    <row r="59" spans="2:18" ht="16.350000000000001" customHeight="1" x14ac:dyDescent="0.45">
      <c r="B59" s="219"/>
      <c r="C59" s="192" t="s">
        <v>162</v>
      </c>
      <c r="D59" s="193"/>
      <c r="E59" s="202">
        <f t="shared" ref="E59:F59" si="4">SUM(E57:E58)</f>
        <v>256069</v>
      </c>
      <c r="F59" s="202">
        <f t="shared" si="4"/>
        <v>0</v>
      </c>
      <c r="G59" s="202">
        <f t="shared" ref="G59:P59" si="5">SUM(G57:G58)</f>
        <v>0</v>
      </c>
      <c r="H59" s="202">
        <f t="shared" si="5"/>
        <v>0</v>
      </c>
      <c r="I59" s="202">
        <f t="shared" si="5"/>
        <v>0</v>
      </c>
      <c r="J59" s="202">
        <f t="shared" si="5"/>
        <v>0</v>
      </c>
      <c r="K59" s="202">
        <f t="shared" si="5"/>
        <v>0</v>
      </c>
      <c r="L59" s="202">
        <f t="shared" si="5"/>
        <v>0</v>
      </c>
      <c r="M59" s="202">
        <f t="shared" si="5"/>
        <v>0</v>
      </c>
      <c r="N59" s="202">
        <f t="shared" si="5"/>
        <v>0</v>
      </c>
      <c r="O59" s="202">
        <f t="shared" si="5"/>
        <v>0</v>
      </c>
      <c r="P59" s="202">
        <f t="shared" si="5"/>
        <v>0</v>
      </c>
      <c r="Q59" s="101" t="s">
        <v>163</v>
      </c>
      <c r="R59" s="28" t="s">
        <v>96</v>
      </c>
    </row>
    <row r="60" spans="2:18" ht="16.350000000000001" customHeight="1" x14ac:dyDescent="0.45">
      <c r="B60" s="194" t="s">
        <v>164</v>
      </c>
      <c r="C60" s="195"/>
      <c r="D60" s="195"/>
      <c r="E60" s="201">
        <f t="shared" ref="E60:F60" si="6">E48-E56+E59</f>
        <v>-120000000</v>
      </c>
      <c r="F60" s="201">
        <f t="shared" si="6"/>
        <v>-76325399</v>
      </c>
      <c r="G60" s="201">
        <f t="shared" ref="G60:P60" si="7">G48-G56+G59</f>
        <v>-79800000</v>
      </c>
      <c r="H60" s="201">
        <f t="shared" si="7"/>
        <v>-92775000</v>
      </c>
      <c r="I60" s="201">
        <f t="shared" si="7"/>
        <v>-48925000</v>
      </c>
      <c r="J60" s="201">
        <f t="shared" si="7"/>
        <v>-43250000</v>
      </c>
      <c r="K60" s="201">
        <f t="shared" si="7"/>
        <v>0</v>
      </c>
      <c r="L60" s="201">
        <f t="shared" si="7"/>
        <v>0</v>
      </c>
      <c r="M60" s="201">
        <f t="shared" si="7"/>
        <v>0</v>
      </c>
      <c r="N60" s="201">
        <f t="shared" si="7"/>
        <v>0</v>
      </c>
      <c r="O60" s="201">
        <f t="shared" si="7"/>
        <v>0</v>
      </c>
      <c r="P60" s="201">
        <f t="shared" si="7"/>
        <v>0</v>
      </c>
      <c r="Q60" s="163" t="s">
        <v>165</v>
      </c>
      <c r="R60" s="28" t="s">
        <v>96</v>
      </c>
    </row>
    <row r="61" spans="2:18" ht="16.350000000000001" customHeight="1" x14ac:dyDescent="0.45">
      <c r="B61" s="215" t="s">
        <v>166</v>
      </c>
      <c r="C61" s="196" t="s">
        <v>167</v>
      </c>
      <c r="D61" s="197"/>
      <c r="E61" s="85">
        <v>140000000</v>
      </c>
      <c r="F61" s="85">
        <v>51622216</v>
      </c>
      <c r="G61" s="85"/>
      <c r="H61" s="85"/>
      <c r="I61" s="85"/>
      <c r="J61" s="85"/>
      <c r="K61" s="85"/>
      <c r="L61" s="85"/>
      <c r="M61" s="85"/>
      <c r="N61" s="85"/>
      <c r="O61" s="85"/>
      <c r="P61" s="85"/>
      <c r="Q61" s="86" t="s">
        <v>286</v>
      </c>
      <c r="R61" s="28" t="s">
        <v>96</v>
      </c>
    </row>
    <row r="62" spans="2:18" ht="16.350000000000001" customHeight="1" x14ac:dyDescent="0.45">
      <c r="B62" s="216"/>
      <c r="C62" s="174" t="s">
        <v>168</v>
      </c>
      <c r="D62" s="197" t="s">
        <v>169</v>
      </c>
      <c r="E62" s="85"/>
      <c r="F62" s="85">
        <v>15769349</v>
      </c>
      <c r="G62" s="85"/>
      <c r="H62" s="85"/>
      <c r="I62" s="85"/>
      <c r="J62" s="85"/>
      <c r="K62" s="85"/>
      <c r="L62" s="85"/>
      <c r="M62" s="85"/>
      <c r="N62" s="85"/>
      <c r="O62" s="85"/>
      <c r="P62" s="85"/>
      <c r="Q62" s="86" t="s">
        <v>287</v>
      </c>
      <c r="R62" s="28" t="s">
        <v>96</v>
      </c>
    </row>
    <row r="63" spans="2:18" ht="16.350000000000001" customHeight="1" x14ac:dyDescent="0.45">
      <c r="B63" s="198"/>
      <c r="C63" s="199" t="s">
        <v>170</v>
      </c>
      <c r="D63" s="200"/>
      <c r="E63" s="83">
        <f t="shared" ref="E63:F63" si="8">SUM(E61:E62)</f>
        <v>140000000</v>
      </c>
      <c r="F63" s="83">
        <f t="shared" si="8"/>
        <v>67391565</v>
      </c>
      <c r="G63" s="83">
        <f t="shared" ref="G63:P63" si="9">SUM(G61:G62)</f>
        <v>0</v>
      </c>
      <c r="H63" s="83">
        <f t="shared" si="9"/>
        <v>0</v>
      </c>
      <c r="I63" s="83">
        <f t="shared" si="9"/>
        <v>0</v>
      </c>
      <c r="J63" s="83">
        <f t="shared" si="9"/>
        <v>0</v>
      </c>
      <c r="K63" s="83">
        <f t="shared" si="9"/>
        <v>0</v>
      </c>
      <c r="L63" s="83">
        <f t="shared" si="9"/>
        <v>0</v>
      </c>
      <c r="M63" s="83">
        <f t="shared" si="9"/>
        <v>0</v>
      </c>
      <c r="N63" s="83">
        <f t="shared" si="9"/>
        <v>0</v>
      </c>
      <c r="O63" s="83">
        <f t="shared" si="9"/>
        <v>0</v>
      </c>
      <c r="P63" s="83">
        <f t="shared" si="9"/>
        <v>0</v>
      </c>
      <c r="Q63" s="164" t="s">
        <v>141</v>
      </c>
      <c r="R63" s="28" t="s">
        <v>96</v>
      </c>
    </row>
    <row r="64" spans="2:18" x14ac:dyDescent="0.45">
      <c r="B64" s="28" t="s">
        <v>92</v>
      </c>
      <c r="C64" s="28" t="s">
        <v>96</v>
      </c>
      <c r="D64" s="28" t="s">
        <v>96</v>
      </c>
      <c r="E64" s="28" t="s">
        <v>96</v>
      </c>
      <c r="F64" s="28" t="s">
        <v>96</v>
      </c>
      <c r="G64" s="28" t="s">
        <v>96</v>
      </c>
      <c r="H64" s="28" t="s">
        <v>96</v>
      </c>
      <c r="I64" s="28" t="s">
        <v>96</v>
      </c>
      <c r="J64" s="28" t="s">
        <v>96</v>
      </c>
      <c r="K64" s="28" t="s">
        <v>96</v>
      </c>
      <c r="L64" s="28" t="s">
        <v>96</v>
      </c>
      <c r="M64" s="28" t="s">
        <v>96</v>
      </c>
      <c r="N64" s="28" t="s">
        <v>96</v>
      </c>
      <c r="O64" s="28" t="s">
        <v>96</v>
      </c>
      <c r="P64" s="28" t="s">
        <v>96</v>
      </c>
      <c r="Q64" s="28" t="s">
        <v>96</v>
      </c>
      <c r="R64" s="28" t="s">
        <v>96</v>
      </c>
    </row>
    <row r="146" ht="45" customHeight="1" x14ac:dyDescent="0.45"/>
    <row r="162" ht="45" customHeight="1" x14ac:dyDescent="0.45"/>
  </sheetData>
  <sheetProtection sheet="1" objects="1" scenarios="1"/>
  <mergeCells count="17">
    <mergeCell ref="I22:I25"/>
    <mergeCell ref="B27:B39"/>
    <mergeCell ref="B41:B48"/>
    <mergeCell ref="B49:B56"/>
    <mergeCell ref="B61:B62"/>
    <mergeCell ref="B57:B59"/>
    <mergeCell ref="F22:F25"/>
    <mergeCell ref="E22:E25"/>
    <mergeCell ref="G22:G25"/>
    <mergeCell ref="H22:H25"/>
    <mergeCell ref="P22:P25"/>
    <mergeCell ref="J22:J25"/>
    <mergeCell ref="K22:K25"/>
    <mergeCell ref="L22:L25"/>
    <mergeCell ref="M22:M25"/>
    <mergeCell ref="N22:N25"/>
    <mergeCell ref="O22:O25"/>
  </mergeCells>
  <phoneticPr fontId="1"/>
  <dataValidations count="3">
    <dataValidation type="list" allowBlank="1" showInputMessage="1" showErrorMessage="1" sqref="E34:P34" xr:uid="{B8A5E598-593F-44B6-B3E7-2ECA8CCB4F00}">
      <formula1>"◎,○,－"</formula1>
    </dataValidation>
    <dataValidation type="list" allowBlank="1" showInputMessage="1" showErrorMessage="1" sqref="E35:P35" xr:uid="{6D14D1DC-6DA4-49A2-B1F7-B3F7D345A3AB}">
      <formula1>"有償,無償"</formula1>
    </dataValidation>
    <dataValidation type="whole" operator="greaterThanOrEqual" allowBlank="1" showInputMessage="1" showErrorMessage="1" sqref="E41:P63" xr:uid="{BA60F501-4314-4943-BFD1-7C31B74D169B}">
      <formula1>0</formula1>
    </dataValidation>
  </dataValidations>
  <pageMargins left="0.23622047244094491" right="0.23622047244094491" top="0.74803149606299213" bottom="0.74803149606299213" header="0.31496062992125984" footer="0.31496062992125984"/>
  <pageSetup paperSize="8" scale="74"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B7032-BB52-4A9F-B7BA-3898A014D99A}">
  <sheetPr>
    <tabColor theme="1" tint="0.499984740745262"/>
    <pageSetUpPr autoPageBreaks="0" fitToPage="1"/>
  </sheetPr>
  <dimension ref="A1:R145"/>
  <sheetViews>
    <sheetView showGridLines="0" view="pageBreakPreview" topLeftCell="A60" zoomScale="55" zoomScaleNormal="55" zoomScaleSheetLayoutView="55" workbookViewId="0">
      <selection activeCell="L15" sqref="L15"/>
    </sheetView>
  </sheetViews>
  <sheetFormatPr defaultColWidth="8.59765625" defaultRowHeight="15" x14ac:dyDescent="0.45"/>
  <cols>
    <col min="1" max="1" width="2.59765625" style="28" customWidth="1"/>
    <col min="2" max="2" width="7.59765625" style="28" customWidth="1"/>
    <col min="3" max="3" width="19.59765625" style="28" customWidth="1"/>
    <col min="4" max="4" width="81.8984375" style="28" customWidth="1"/>
    <col min="5" max="6" width="20.59765625" style="75" customWidth="1"/>
    <col min="7" max="16" width="20.59765625" style="28" customWidth="1"/>
    <col min="17" max="17" width="72.8984375" style="121" customWidth="1"/>
    <col min="18" max="18" width="3.59765625" style="28" bestFit="1" customWidth="1"/>
    <col min="19" max="19" width="23.59765625" style="28" customWidth="1"/>
    <col min="20" max="20" width="7.59765625" style="28" customWidth="1"/>
    <col min="21" max="21" width="23.59765625" style="28" customWidth="1"/>
    <col min="22" max="35" width="13.59765625" style="28" customWidth="1"/>
    <col min="36" max="16384" width="8.59765625" style="28"/>
  </cols>
  <sheetData>
    <row r="1" spans="1:18" s="42" customFormat="1" x14ac:dyDescent="0.45">
      <c r="B1" s="41"/>
      <c r="E1" s="43"/>
      <c r="F1" s="43"/>
      <c r="Q1" s="111"/>
    </row>
    <row r="2" spans="1:18" s="42" customFormat="1" ht="18" customHeight="1" x14ac:dyDescent="0.45">
      <c r="B2" s="42" t="s">
        <v>71</v>
      </c>
      <c r="D2" s="44"/>
      <c r="E2" s="43"/>
      <c r="F2" s="43"/>
      <c r="Q2" s="111"/>
    </row>
    <row r="3" spans="1:18" s="42" customFormat="1" ht="5.0999999999999996" customHeight="1" x14ac:dyDescent="0.45">
      <c r="D3" s="44"/>
      <c r="E3" s="43"/>
      <c r="F3" s="43"/>
      <c r="Q3" s="111"/>
    </row>
    <row r="4" spans="1:18" ht="16.350000000000001" customHeight="1" x14ac:dyDescent="0.45">
      <c r="A4" s="45"/>
      <c r="B4" s="36"/>
      <c r="C4" s="42"/>
      <c r="D4" s="42"/>
      <c r="E4" s="204" t="s">
        <v>171</v>
      </c>
      <c r="F4" s="204" t="s">
        <v>73</v>
      </c>
      <c r="G4" s="204" t="s">
        <v>74</v>
      </c>
      <c r="H4" s="204" t="s">
        <v>75</v>
      </c>
      <c r="I4" s="204" t="s">
        <v>76</v>
      </c>
      <c r="J4" s="204" t="s">
        <v>77</v>
      </c>
      <c r="K4" s="204" t="s">
        <v>78</v>
      </c>
      <c r="L4" s="204" t="s">
        <v>79</v>
      </c>
      <c r="M4" s="204" t="s">
        <v>80</v>
      </c>
      <c r="N4" s="204" t="s">
        <v>81</v>
      </c>
      <c r="O4" s="204" t="s">
        <v>82</v>
      </c>
      <c r="P4" s="204" t="s">
        <v>83</v>
      </c>
      <c r="Q4" s="112"/>
    </row>
    <row r="5" spans="1:18" ht="16.350000000000001" customHeight="1" x14ac:dyDescent="0.45">
      <c r="A5" s="45"/>
      <c r="B5" s="37" t="s">
        <v>84</v>
      </c>
      <c r="C5" s="42"/>
      <c r="D5" s="42"/>
      <c r="E5" s="205"/>
      <c r="F5" s="205"/>
      <c r="G5" s="205"/>
      <c r="H5" s="205"/>
      <c r="I5" s="205"/>
      <c r="J5" s="205"/>
      <c r="K5" s="205"/>
      <c r="L5" s="205"/>
      <c r="M5" s="205"/>
      <c r="N5" s="205"/>
      <c r="O5" s="205"/>
      <c r="P5" s="205"/>
      <c r="Q5" s="112"/>
    </row>
    <row r="6" spans="1:18" ht="16.350000000000001" customHeight="1" x14ac:dyDescent="0.45">
      <c r="A6" s="45"/>
      <c r="B6" s="37" t="s">
        <v>85</v>
      </c>
      <c r="C6" s="42"/>
      <c r="D6" s="42"/>
      <c r="E6" s="205"/>
      <c r="F6" s="205"/>
      <c r="G6" s="205"/>
      <c r="H6" s="205"/>
      <c r="I6" s="205"/>
      <c r="J6" s="205"/>
      <c r="K6" s="205"/>
      <c r="L6" s="205"/>
      <c r="M6" s="205"/>
      <c r="N6" s="205"/>
      <c r="O6" s="205"/>
      <c r="P6" s="205"/>
      <c r="Q6" s="112"/>
    </row>
    <row r="7" spans="1:18" ht="3.9" customHeight="1" x14ac:dyDescent="0.45">
      <c r="A7" s="45"/>
      <c r="B7" s="36"/>
      <c r="C7" s="42"/>
      <c r="D7" s="42"/>
      <c r="E7" s="206"/>
      <c r="F7" s="206"/>
      <c r="G7" s="206"/>
      <c r="H7" s="206"/>
      <c r="I7" s="206"/>
      <c r="J7" s="206"/>
      <c r="K7" s="206"/>
      <c r="L7" s="206"/>
      <c r="M7" s="206"/>
      <c r="N7" s="206"/>
      <c r="O7" s="206"/>
      <c r="P7" s="206"/>
      <c r="Q7" s="112"/>
    </row>
    <row r="8" spans="1:18" x14ac:dyDescent="0.45">
      <c r="B8" s="78" t="s">
        <v>86</v>
      </c>
      <c r="C8" s="47" t="s">
        <v>87</v>
      </c>
      <c r="D8" s="48" t="s">
        <v>88</v>
      </c>
      <c r="E8" s="123" t="s">
        <v>89</v>
      </c>
      <c r="F8" s="123" t="s">
        <v>89</v>
      </c>
      <c r="G8" s="49" t="s">
        <v>90</v>
      </c>
      <c r="H8" s="49" t="s">
        <v>90</v>
      </c>
      <c r="I8" s="49" t="s">
        <v>90</v>
      </c>
      <c r="J8" s="49"/>
      <c r="K8" s="49"/>
      <c r="L8" s="49"/>
      <c r="M8" s="49"/>
      <c r="N8" s="49"/>
      <c r="O8" s="49"/>
      <c r="P8" s="49" t="s">
        <v>90</v>
      </c>
      <c r="Q8" s="113" t="s">
        <v>91</v>
      </c>
      <c r="R8" s="28" t="s">
        <v>92</v>
      </c>
    </row>
    <row r="9" spans="1:18" ht="30" x14ac:dyDescent="0.45">
      <c r="B9" s="233" t="s">
        <v>93</v>
      </c>
      <c r="C9" s="51" t="s">
        <v>94</v>
      </c>
      <c r="D9" s="52" t="s">
        <v>95</v>
      </c>
      <c r="E9" s="102">
        <v>1</v>
      </c>
      <c r="F9" s="102">
        <v>1</v>
      </c>
      <c r="G9" s="102">
        <v>1</v>
      </c>
      <c r="H9" s="102">
        <v>5</v>
      </c>
      <c r="I9" s="102">
        <v>5</v>
      </c>
      <c r="J9" s="102">
        <v>10</v>
      </c>
      <c r="K9" s="102">
        <v>10</v>
      </c>
      <c r="L9" s="102">
        <v>10</v>
      </c>
      <c r="M9" s="102">
        <v>10</v>
      </c>
      <c r="N9" s="102">
        <v>10</v>
      </c>
      <c r="O9" s="102">
        <v>10</v>
      </c>
      <c r="P9" s="102">
        <v>10</v>
      </c>
      <c r="Q9" s="106" t="s">
        <v>172</v>
      </c>
      <c r="R9" s="28" t="s">
        <v>96</v>
      </c>
    </row>
    <row r="10" spans="1:18" ht="30" x14ac:dyDescent="0.45">
      <c r="B10" s="234"/>
      <c r="C10" s="51" t="s">
        <v>97</v>
      </c>
      <c r="D10" s="54" t="s">
        <v>98</v>
      </c>
      <c r="E10" s="102" t="s">
        <v>173</v>
      </c>
      <c r="F10" s="102" t="s">
        <v>173</v>
      </c>
      <c r="G10" s="102" t="s">
        <v>173</v>
      </c>
      <c r="H10" s="102" t="s">
        <v>174</v>
      </c>
      <c r="I10" s="102" t="s">
        <v>174</v>
      </c>
      <c r="J10" s="102" t="s">
        <v>174</v>
      </c>
      <c r="K10" s="102" t="s">
        <v>174</v>
      </c>
      <c r="L10" s="102" t="s">
        <v>174</v>
      </c>
      <c r="M10" s="102" t="s">
        <v>174</v>
      </c>
      <c r="N10" s="102" t="s">
        <v>174</v>
      </c>
      <c r="O10" s="102" t="s">
        <v>174</v>
      </c>
      <c r="P10" s="102" t="s">
        <v>174</v>
      </c>
      <c r="Q10" s="106" t="s">
        <v>175</v>
      </c>
      <c r="R10" s="28" t="s">
        <v>96</v>
      </c>
    </row>
    <row r="11" spans="1:18" ht="30" x14ac:dyDescent="0.45">
      <c r="B11" s="234"/>
      <c r="C11" s="51" t="s">
        <v>99</v>
      </c>
      <c r="D11" s="54" t="s">
        <v>100</v>
      </c>
      <c r="E11" s="102">
        <v>10</v>
      </c>
      <c r="F11" s="102">
        <v>10</v>
      </c>
      <c r="G11" s="102">
        <v>10</v>
      </c>
      <c r="H11" s="102">
        <v>10</v>
      </c>
      <c r="I11" s="102">
        <v>15</v>
      </c>
      <c r="J11" s="102">
        <v>25</v>
      </c>
      <c r="K11" s="102">
        <v>25</v>
      </c>
      <c r="L11" s="102">
        <v>25</v>
      </c>
      <c r="M11" s="102">
        <v>25</v>
      </c>
      <c r="N11" s="102">
        <v>25</v>
      </c>
      <c r="O11" s="102">
        <v>25</v>
      </c>
      <c r="P11" s="102">
        <v>25</v>
      </c>
      <c r="Q11" s="106" t="s">
        <v>175</v>
      </c>
      <c r="R11" s="28" t="s">
        <v>96</v>
      </c>
    </row>
    <row r="12" spans="1:18" x14ac:dyDescent="0.45">
      <c r="B12" s="234"/>
      <c r="C12" s="51" t="s">
        <v>101</v>
      </c>
      <c r="D12" s="55" t="s">
        <v>102</v>
      </c>
      <c r="E12" s="102" t="s">
        <v>176</v>
      </c>
      <c r="F12" s="102" t="s">
        <v>176</v>
      </c>
      <c r="G12" s="102" t="s">
        <v>176</v>
      </c>
      <c r="H12" s="102" t="s">
        <v>176</v>
      </c>
      <c r="I12" s="102" t="s">
        <v>176</v>
      </c>
      <c r="J12" s="102" t="s">
        <v>176</v>
      </c>
      <c r="K12" s="102" t="s">
        <v>176</v>
      </c>
      <c r="L12" s="102" t="s">
        <v>176</v>
      </c>
      <c r="M12" s="102" t="s">
        <v>176</v>
      </c>
      <c r="N12" s="102" t="s">
        <v>176</v>
      </c>
      <c r="O12" s="102" t="s">
        <v>176</v>
      </c>
      <c r="P12" s="102" t="s">
        <v>176</v>
      </c>
      <c r="Q12" s="106" t="s">
        <v>177</v>
      </c>
      <c r="R12" s="28" t="s">
        <v>96</v>
      </c>
    </row>
    <row r="13" spans="1:18" x14ac:dyDescent="0.45">
      <c r="B13" s="234"/>
      <c r="C13" s="51" t="s">
        <v>103</v>
      </c>
      <c r="D13" s="55" t="s">
        <v>104</v>
      </c>
      <c r="E13" s="102">
        <v>30</v>
      </c>
      <c r="F13" s="102">
        <v>30</v>
      </c>
      <c r="G13" s="102">
        <v>60</v>
      </c>
      <c r="H13" s="102">
        <v>365</v>
      </c>
      <c r="I13" s="102">
        <v>365</v>
      </c>
      <c r="J13" s="102">
        <v>365</v>
      </c>
      <c r="K13" s="102">
        <v>365</v>
      </c>
      <c r="L13" s="102">
        <v>365</v>
      </c>
      <c r="M13" s="102">
        <v>365</v>
      </c>
      <c r="N13" s="102">
        <v>365</v>
      </c>
      <c r="O13" s="102">
        <v>365</v>
      </c>
      <c r="P13" s="102">
        <v>365</v>
      </c>
      <c r="Q13" s="106" t="s">
        <v>178</v>
      </c>
      <c r="R13" s="28" t="s">
        <v>96</v>
      </c>
    </row>
    <row r="14" spans="1:18" ht="30" x14ac:dyDescent="0.45">
      <c r="B14" s="234"/>
      <c r="C14" s="51" t="s">
        <v>105</v>
      </c>
      <c r="D14" s="55" t="s">
        <v>106</v>
      </c>
      <c r="E14" s="102">
        <v>10</v>
      </c>
      <c r="F14" s="102">
        <v>10</v>
      </c>
      <c r="G14" s="102">
        <v>10</v>
      </c>
      <c r="H14" s="102">
        <v>20</v>
      </c>
      <c r="I14" s="102">
        <v>20</v>
      </c>
      <c r="J14" s="102">
        <v>20</v>
      </c>
      <c r="K14" s="102">
        <v>20</v>
      </c>
      <c r="L14" s="102">
        <v>20</v>
      </c>
      <c r="M14" s="102">
        <v>20</v>
      </c>
      <c r="N14" s="102">
        <v>20</v>
      </c>
      <c r="O14" s="102">
        <v>20</v>
      </c>
      <c r="P14" s="102">
        <v>20</v>
      </c>
      <c r="Q14" s="106" t="s">
        <v>179</v>
      </c>
      <c r="R14" s="28" t="s">
        <v>96</v>
      </c>
    </row>
    <row r="15" spans="1:18" ht="30" x14ac:dyDescent="0.45">
      <c r="B15" s="234"/>
      <c r="C15" s="51" t="s">
        <v>107</v>
      </c>
      <c r="D15" s="55" t="s">
        <v>180</v>
      </c>
      <c r="E15" s="102">
        <v>9</v>
      </c>
      <c r="F15" s="102">
        <v>9</v>
      </c>
      <c r="G15" s="102">
        <v>9</v>
      </c>
      <c r="H15" s="102">
        <v>14</v>
      </c>
      <c r="I15" s="102">
        <v>14</v>
      </c>
      <c r="J15" s="102">
        <v>14</v>
      </c>
      <c r="K15" s="102">
        <v>14</v>
      </c>
      <c r="L15" s="102">
        <v>14</v>
      </c>
      <c r="M15" s="102">
        <v>14</v>
      </c>
      <c r="N15" s="102">
        <v>14</v>
      </c>
      <c r="O15" s="102">
        <v>14</v>
      </c>
      <c r="P15" s="102">
        <v>14</v>
      </c>
      <c r="Q15" s="106" t="s">
        <v>181</v>
      </c>
      <c r="R15" s="28" t="s">
        <v>96</v>
      </c>
    </row>
    <row r="16" spans="1:18" ht="30" x14ac:dyDescent="0.45">
      <c r="B16" s="234"/>
      <c r="C16" s="51" t="s">
        <v>109</v>
      </c>
      <c r="D16" s="56" t="s">
        <v>110</v>
      </c>
      <c r="E16" s="102" t="s">
        <v>182</v>
      </c>
      <c r="F16" s="102" t="s">
        <v>182</v>
      </c>
      <c r="G16" s="102" t="s">
        <v>183</v>
      </c>
      <c r="H16" s="102" t="s">
        <v>184</v>
      </c>
      <c r="I16" s="102" t="s">
        <v>184</v>
      </c>
      <c r="J16" s="102" t="s">
        <v>184</v>
      </c>
      <c r="K16" s="102" t="s">
        <v>184</v>
      </c>
      <c r="L16" s="102" t="s">
        <v>184</v>
      </c>
      <c r="M16" s="102" t="s">
        <v>184</v>
      </c>
      <c r="N16" s="102" t="s">
        <v>184</v>
      </c>
      <c r="O16" s="102" t="s">
        <v>184</v>
      </c>
      <c r="P16" s="102" t="s">
        <v>184</v>
      </c>
      <c r="Q16" s="106" t="s">
        <v>185</v>
      </c>
      <c r="R16" s="28" t="s">
        <v>96</v>
      </c>
    </row>
    <row r="17" spans="2:18" x14ac:dyDescent="0.45">
      <c r="B17" s="234"/>
      <c r="C17" s="51" t="s">
        <v>111</v>
      </c>
      <c r="D17" s="55" t="s">
        <v>112</v>
      </c>
      <c r="E17" s="102" t="s">
        <v>186</v>
      </c>
      <c r="F17" s="102" t="s">
        <v>186</v>
      </c>
      <c r="G17" s="102" t="s">
        <v>186</v>
      </c>
      <c r="H17" s="102" t="s">
        <v>187</v>
      </c>
      <c r="I17" s="102" t="s">
        <v>187</v>
      </c>
      <c r="J17" s="102" t="s">
        <v>187</v>
      </c>
      <c r="K17" s="102" t="s">
        <v>187</v>
      </c>
      <c r="L17" s="102" t="s">
        <v>187</v>
      </c>
      <c r="M17" s="102" t="s">
        <v>187</v>
      </c>
      <c r="N17" s="102" t="s">
        <v>187</v>
      </c>
      <c r="O17" s="102" t="s">
        <v>187</v>
      </c>
      <c r="P17" s="102" t="s">
        <v>187</v>
      </c>
      <c r="Q17" s="106" t="s">
        <v>188</v>
      </c>
      <c r="R17" s="28" t="s">
        <v>96</v>
      </c>
    </row>
    <row r="18" spans="2:18" x14ac:dyDescent="0.45">
      <c r="B18" s="234"/>
      <c r="C18" s="57" t="s">
        <v>113</v>
      </c>
      <c r="D18" s="55" t="s">
        <v>114</v>
      </c>
      <c r="E18" s="102">
        <v>50</v>
      </c>
      <c r="F18" s="102">
        <v>50</v>
      </c>
      <c r="G18" s="102">
        <v>50</v>
      </c>
      <c r="H18" s="102">
        <v>500</v>
      </c>
      <c r="I18" s="102">
        <v>500</v>
      </c>
      <c r="J18" s="102">
        <v>1000</v>
      </c>
      <c r="K18" s="102">
        <v>1000</v>
      </c>
      <c r="L18" s="102">
        <v>1000</v>
      </c>
      <c r="M18" s="102">
        <v>1000</v>
      </c>
      <c r="N18" s="102">
        <v>1000</v>
      </c>
      <c r="O18" s="102">
        <v>1000</v>
      </c>
      <c r="P18" s="102">
        <v>1000</v>
      </c>
      <c r="Q18" s="106" t="s">
        <v>189</v>
      </c>
      <c r="R18" s="28" t="s">
        <v>96</v>
      </c>
    </row>
    <row r="19" spans="2:18" x14ac:dyDescent="0.45">
      <c r="B19" s="234"/>
      <c r="C19" s="51" t="s">
        <v>115</v>
      </c>
      <c r="D19" s="55" t="s">
        <v>190</v>
      </c>
      <c r="E19" s="102">
        <v>1</v>
      </c>
      <c r="F19" s="102">
        <v>1</v>
      </c>
      <c r="G19" s="102">
        <v>1</v>
      </c>
      <c r="H19" s="102">
        <v>0</v>
      </c>
      <c r="I19" s="102">
        <v>0</v>
      </c>
      <c r="J19" s="102">
        <v>0</v>
      </c>
      <c r="K19" s="102">
        <v>0</v>
      </c>
      <c r="L19" s="102">
        <v>0</v>
      </c>
      <c r="M19" s="102">
        <v>0</v>
      </c>
      <c r="N19" s="102">
        <v>0</v>
      </c>
      <c r="O19" s="102">
        <v>0</v>
      </c>
      <c r="P19" s="102">
        <v>0</v>
      </c>
      <c r="Q19" s="106" t="s">
        <v>191</v>
      </c>
      <c r="R19" s="28" t="s">
        <v>96</v>
      </c>
    </row>
    <row r="20" spans="2:18" ht="30" x14ac:dyDescent="0.45">
      <c r="B20" s="234"/>
      <c r="C20" s="58" t="s">
        <v>117</v>
      </c>
      <c r="D20" s="56" t="s">
        <v>192</v>
      </c>
      <c r="E20" s="102">
        <v>0</v>
      </c>
      <c r="F20" s="102">
        <v>0</v>
      </c>
      <c r="G20" s="102">
        <v>0</v>
      </c>
      <c r="H20" s="102">
        <v>2</v>
      </c>
      <c r="I20" s="102">
        <v>2</v>
      </c>
      <c r="J20" s="102">
        <v>3</v>
      </c>
      <c r="K20" s="102">
        <v>3</v>
      </c>
      <c r="L20" s="102">
        <v>3</v>
      </c>
      <c r="M20" s="102">
        <v>3</v>
      </c>
      <c r="N20" s="102">
        <v>3</v>
      </c>
      <c r="O20" s="102">
        <v>3</v>
      </c>
      <c r="P20" s="102">
        <v>3</v>
      </c>
      <c r="Q20" s="106" t="s">
        <v>193</v>
      </c>
      <c r="R20" s="28" t="s">
        <v>96</v>
      </c>
    </row>
    <row r="21" spans="2:18" x14ac:dyDescent="0.45">
      <c r="B21" s="234"/>
      <c r="C21" s="58" t="s">
        <v>194</v>
      </c>
      <c r="D21" s="56" t="s">
        <v>195</v>
      </c>
      <c r="E21" s="102">
        <v>0</v>
      </c>
      <c r="F21" s="102">
        <v>0</v>
      </c>
      <c r="G21" s="102">
        <v>0</v>
      </c>
      <c r="H21" s="102">
        <v>1</v>
      </c>
      <c r="I21" s="102">
        <v>1</v>
      </c>
      <c r="J21" s="102">
        <v>1</v>
      </c>
      <c r="K21" s="102">
        <v>1</v>
      </c>
      <c r="L21" s="102">
        <v>1</v>
      </c>
      <c r="M21" s="102">
        <v>1</v>
      </c>
      <c r="N21" s="102">
        <v>1</v>
      </c>
      <c r="O21" s="102">
        <v>1</v>
      </c>
      <c r="P21" s="102">
        <v>1</v>
      </c>
      <c r="Q21" s="106" t="s">
        <v>196</v>
      </c>
    </row>
    <row r="22" spans="2:18" x14ac:dyDescent="0.45">
      <c r="B22" s="235"/>
      <c r="C22" s="58" t="s">
        <v>119</v>
      </c>
      <c r="D22" s="56" t="s">
        <v>120</v>
      </c>
      <c r="E22" s="102">
        <v>0</v>
      </c>
      <c r="F22" s="102">
        <v>0</v>
      </c>
      <c r="G22" s="102">
        <v>0</v>
      </c>
      <c r="H22" s="102">
        <v>5</v>
      </c>
      <c r="I22" s="102">
        <v>5</v>
      </c>
      <c r="J22" s="102">
        <v>10</v>
      </c>
      <c r="K22" s="102">
        <v>10</v>
      </c>
      <c r="L22" s="102">
        <v>10</v>
      </c>
      <c r="M22" s="102">
        <v>10</v>
      </c>
      <c r="N22" s="102">
        <v>10</v>
      </c>
      <c r="O22" s="102">
        <v>10</v>
      </c>
      <c r="P22" s="102">
        <v>10</v>
      </c>
      <c r="Q22" s="106" t="s">
        <v>197</v>
      </c>
      <c r="R22" s="28" t="s">
        <v>96</v>
      </c>
    </row>
    <row r="23" spans="2:18" x14ac:dyDescent="0.45">
      <c r="B23" s="79" t="s">
        <v>86</v>
      </c>
      <c r="C23" s="59" t="s">
        <v>121</v>
      </c>
      <c r="D23" s="60" t="s">
        <v>122</v>
      </c>
      <c r="E23" s="61" t="s">
        <v>123</v>
      </c>
      <c r="F23" s="61" t="s">
        <v>123</v>
      </c>
      <c r="G23" s="61" t="s">
        <v>123</v>
      </c>
      <c r="H23" s="61" t="s">
        <v>123</v>
      </c>
      <c r="I23" s="61" t="s">
        <v>123</v>
      </c>
      <c r="J23" s="61" t="s">
        <v>123</v>
      </c>
      <c r="K23" s="61" t="s">
        <v>123</v>
      </c>
      <c r="L23" s="61" t="s">
        <v>123</v>
      </c>
      <c r="M23" s="61" t="s">
        <v>123</v>
      </c>
      <c r="N23" s="61" t="s">
        <v>123</v>
      </c>
      <c r="O23" s="61" t="s">
        <v>123</v>
      </c>
      <c r="P23" s="61" t="s">
        <v>123</v>
      </c>
      <c r="Q23" s="114" t="s">
        <v>124</v>
      </c>
      <c r="R23" s="28" t="s">
        <v>96</v>
      </c>
    </row>
    <row r="24" spans="2:18" ht="45" x14ac:dyDescent="0.45">
      <c r="B24" s="223" t="s">
        <v>125</v>
      </c>
      <c r="C24" s="65" t="s">
        <v>126</v>
      </c>
      <c r="D24" s="63" t="s">
        <v>127</v>
      </c>
      <c r="E24" s="103">
        <v>0</v>
      </c>
      <c r="F24" s="103">
        <v>0</v>
      </c>
      <c r="G24" s="103">
        <v>0</v>
      </c>
      <c r="H24" s="103">
        <v>54750000</v>
      </c>
      <c r="I24" s="103">
        <v>54750000</v>
      </c>
      <c r="J24" s="103">
        <v>109500000</v>
      </c>
      <c r="K24" s="103">
        <v>109500000</v>
      </c>
      <c r="L24" s="103">
        <v>109500000</v>
      </c>
      <c r="M24" s="103">
        <v>109500000</v>
      </c>
      <c r="N24" s="103">
        <v>109500000</v>
      </c>
      <c r="O24" s="103">
        <v>109500000</v>
      </c>
      <c r="P24" s="103">
        <v>109500000</v>
      </c>
      <c r="Q24" s="105" t="s">
        <v>198</v>
      </c>
      <c r="R24" s="28" t="s">
        <v>96</v>
      </c>
    </row>
    <row r="25" spans="2:18" x14ac:dyDescent="0.45">
      <c r="B25" s="224"/>
      <c r="C25" s="65" t="s">
        <v>128</v>
      </c>
      <c r="D25" s="63" t="s">
        <v>129</v>
      </c>
      <c r="E25" s="103">
        <v>0</v>
      </c>
      <c r="F25" s="103">
        <v>0</v>
      </c>
      <c r="G25" s="103">
        <v>0</v>
      </c>
      <c r="H25" s="103">
        <v>0</v>
      </c>
      <c r="I25" s="103">
        <v>0</v>
      </c>
      <c r="J25" s="103">
        <v>0</v>
      </c>
      <c r="K25" s="103">
        <v>0</v>
      </c>
      <c r="L25" s="103">
        <v>0</v>
      </c>
      <c r="M25" s="103">
        <v>0</v>
      </c>
      <c r="N25" s="103">
        <v>0</v>
      </c>
      <c r="O25" s="103">
        <v>0</v>
      </c>
      <c r="P25" s="103">
        <v>0</v>
      </c>
      <c r="Q25" s="105"/>
      <c r="R25" s="28" t="s">
        <v>96</v>
      </c>
    </row>
    <row r="26" spans="2:18" x14ac:dyDescent="0.45">
      <c r="B26" s="224"/>
      <c r="C26" s="65" t="s">
        <v>130</v>
      </c>
      <c r="D26" s="63" t="s">
        <v>131</v>
      </c>
      <c r="E26" s="103">
        <v>0</v>
      </c>
      <c r="F26" s="103">
        <v>0</v>
      </c>
      <c r="G26" s="103">
        <v>0</v>
      </c>
      <c r="H26" s="103">
        <v>1500000</v>
      </c>
      <c r="I26" s="103">
        <v>1500000</v>
      </c>
      <c r="J26" s="103">
        <v>1500000</v>
      </c>
      <c r="K26" s="103">
        <v>1500000</v>
      </c>
      <c r="L26" s="103">
        <v>1500000</v>
      </c>
      <c r="M26" s="103">
        <v>1500000</v>
      </c>
      <c r="N26" s="103">
        <v>1500000</v>
      </c>
      <c r="O26" s="103">
        <v>1500000</v>
      </c>
      <c r="P26" s="103">
        <v>1500000</v>
      </c>
      <c r="Q26" s="105" t="s">
        <v>199</v>
      </c>
      <c r="R26" s="28" t="s">
        <v>96</v>
      </c>
    </row>
    <row r="27" spans="2:18" x14ac:dyDescent="0.45">
      <c r="B27" s="224"/>
      <c r="C27" s="65" t="s">
        <v>132</v>
      </c>
      <c r="D27" s="63" t="s">
        <v>133</v>
      </c>
      <c r="E27" s="103">
        <v>0</v>
      </c>
      <c r="F27" s="103">
        <v>0</v>
      </c>
      <c r="G27" s="103">
        <v>0</v>
      </c>
      <c r="H27" s="103">
        <v>1000000</v>
      </c>
      <c r="I27" s="103">
        <v>1000000</v>
      </c>
      <c r="J27" s="103">
        <v>1000000</v>
      </c>
      <c r="K27" s="103">
        <v>1000000</v>
      </c>
      <c r="L27" s="103">
        <v>1000000</v>
      </c>
      <c r="M27" s="103">
        <v>1000000</v>
      </c>
      <c r="N27" s="103">
        <v>1000000</v>
      </c>
      <c r="O27" s="103">
        <v>1000000</v>
      </c>
      <c r="P27" s="103">
        <v>1000000</v>
      </c>
      <c r="Q27" s="105" t="s">
        <v>200</v>
      </c>
      <c r="R27" s="28" t="s">
        <v>96</v>
      </c>
    </row>
    <row r="28" spans="2:18" x14ac:dyDescent="0.45">
      <c r="B28" s="224"/>
      <c r="C28" s="65" t="s">
        <v>134</v>
      </c>
      <c r="D28" s="63" t="s">
        <v>135</v>
      </c>
      <c r="E28" s="103">
        <v>0</v>
      </c>
      <c r="F28" s="103">
        <v>0</v>
      </c>
      <c r="G28" s="103">
        <v>0</v>
      </c>
      <c r="H28" s="103">
        <v>0</v>
      </c>
      <c r="I28" s="103">
        <v>0</v>
      </c>
      <c r="J28" s="103">
        <v>0</v>
      </c>
      <c r="K28" s="103">
        <v>0</v>
      </c>
      <c r="L28" s="103">
        <v>0</v>
      </c>
      <c r="M28" s="103">
        <v>0</v>
      </c>
      <c r="N28" s="103">
        <v>0</v>
      </c>
      <c r="O28" s="103">
        <v>0</v>
      </c>
      <c r="P28" s="103">
        <v>0</v>
      </c>
      <c r="Q28" s="105"/>
      <c r="R28" s="28" t="s">
        <v>96</v>
      </c>
    </row>
    <row r="29" spans="2:18" x14ac:dyDescent="0.45">
      <c r="B29" s="224"/>
      <c r="C29" s="65" t="s">
        <v>136</v>
      </c>
      <c r="D29" s="63" t="s">
        <v>137</v>
      </c>
      <c r="E29" s="103">
        <v>0</v>
      </c>
      <c r="F29" s="103">
        <v>0</v>
      </c>
      <c r="G29" s="103">
        <v>0</v>
      </c>
      <c r="H29" s="103">
        <v>0</v>
      </c>
      <c r="I29" s="103">
        <v>0</v>
      </c>
      <c r="J29" s="103">
        <v>0</v>
      </c>
      <c r="K29" s="103">
        <v>0</v>
      </c>
      <c r="L29" s="103">
        <v>0</v>
      </c>
      <c r="M29" s="103">
        <v>0</v>
      </c>
      <c r="N29" s="103">
        <v>0</v>
      </c>
      <c r="O29" s="103">
        <v>0</v>
      </c>
      <c r="P29" s="103">
        <v>0</v>
      </c>
      <c r="Q29" s="105"/>
      <c r="R29" s="28" t="s">
        <v>96</v>
      </c>
    </row>
    <row r="30" spans="2:18" x14ac:dyDescent="0.45">
      <c r="B30" s="224"/>
      <c r="C30" s="65" t="s">
        <v>138</v>
      </c>
      <c r="D30" s="63" t="s">
        <v>139</v>
      </c>
      <c r="E30" s="103">
        <v>0</v>
      </c>
      <c r="F30" s="103">
        <v>0</v>
      </c>
      <c r="G30" s="103">
        <v>0</v>
      </c>
      <c r="H30" s="103">
        <v>0</v>
      </c>
      <c r="I30" s="103">
        <v>0</v>
      </c>
      <c r="J30" s="103">
        <v>0</v>
      </c>
      <c r="K30" s="103">
        <v>0</v>
      </c>
      <c r="L30" s="103">
        <v>0</v>
      </c>
      <c r="M30" s="103">
        <v>0</v>
      </c>
      <c r="N30" s="103">
        <v>0</v>
      </c>
      <c r="O30" s="103">
        <v>0</v>
      </c>
      <c r="P30" s="103">
        <v>0</v>
      </c>
      <c r="Q30" s="105"/>
      <c r="R30" s="28" t="s">
        <v>96</v>
      </c>
    </row>
    <row r="31" spans="2:18" ht="22.8" x14ac:dyDescent="0.45">
      <c r="B31" s="225"/>
      <c r="C31" s="66" t="s">
        <v>140</v>
      </c>
      <c r="D31" s="67"/>
      <c r="E31" s="33">
        <f t="shared" ref="E31:F31" si="0">SUM(E24:E30)</f>
        <v>0</v>
      </c>
      <c r="F31" s="33">
        <f t="shared" si="0"/>
        <v>0</v>
      </c>
      <c r="G31" s="33">
        <f>SUM(G24:G30)</f>
        <v>0</v>
      </c>
      <c r="H31" s="33">
        <f>SUM(H24:H30)</f>
        <v>57250000</v>
      </c>
      <c r="I31" s="33">
        <f>SUM(I24:I30)</f>
        <v>57250000</v>
      </c>
      <c r="J31" s="33">
        <f t="shared" ref="J31:O31" si="1">SUM(J24:J30)</f>
        <v>112000000</v>
      </c>
      <c r="K31" s="33">
        <f t="shared" si="1"/>
        <v>112000000</v>
      </c>
      <c r="L31" s="33">
        <f t="shared" si="1"/>
        <v>112000000</v>
      </c>
      <c r="M31" s="33">
        <f t="shared" si="1"/>
        <v>112000000</v>
      </c>
      <c r="N31" s="33">
        <f t="shared" si="1"/>
        <v>112000000</v>
      </c>
      <c r="O31" s="33">
        <f t="shared" si="1"/>
        <v>112000000</v>
      </c>
      <c r="P31" s="33">
        <f>SUM(P24:P30)</f>
        <v>112000000</v>
      </c>
      <c r="Q31" s="115" t="s">
        <v>141</v>
      </c>
      <c r="R31" s="28" t="s">
        <v>96</v>
      </c>
    </row>
    <row r="32" spans="2:18" ht="60" x14ac:dyDescent="0.45">
      <c r="B32" s="226" t="s">
        <v>142</v>
      </c>
      <c r="C32" s="68" t="s">
        <v>143</v>
      </c>
      <c r="D32" s="69" t="s">
        <v>144</v>
      </c>
      <c r="E32" s="103">
        <v>50000000</v>
      </c>
      <c r="F32" s="103">
        <v>50000000</v>
      </c>
      <c r="G32" s="103">
        <v>0</v>
      </c>
      <c r="H32" s="103">
        <v>32000000</v>
      </c>
      <c r="I32" s="103">
        <v>32000000</v>
      </c>
      <c r="J32" s="103">
        <v>62000000</v>
      </c>
      <c r="K32" s="103">
        <v>62000000</v>
      </c>
      <c r="L32" s="103">
        <v>62000000</v>
      </c>
      <c r="M32" s="103">
        <v>62000000</v>
      </c>
      <c r="N32" s="103">
        <v>62000000</v>
      </c>
      <c r="O32" s="103">
        <v>62000000</v>
      </c>
      <c r="P32" s="103">
        <v>62000000</v>
      </c>
      <c r="Q32" s="105" t="s">
        <v>201</v>
      </c>
      <c r="R32" s="28" t="s">
        <v>96</v>
      </c>
    </row>
    <row r="33" spans="2:18" ht="120" x14ac:dyDescent="0.45">
      <c r="B33" s="227"/>
      <c r="C33" s="70" t="s">
        <v>145</v>
      </c>
      <c r="D33" s="71" t="s">
        <v>146</v>
      </c>
      <c r="E33" s="103">
        <v>500000</v>
      </c>
      <c r="F33" s="103">
        <v>500000</v>
      </c>
      <c r="G33" s="103">
        <v>1000000</v>
      </c>
      <c r="H33" s="103">
        <v>5000000</v>
      </c>
      <c r="I33" s="103">
        <v>5000000</v>
      </c>
      <c r="J33" s="103">
        <v>10000000</v>
      </c>
      <c r="K33" s="103">
        <v>10000000</v>
      </c>
      <c r="L33" s="103">
        <v>10000000</v>
      </c>
      <c r="M33" s="103">
        <v>10000000</v>
      </c>
      <c r="N33" s="103">
        <v>10000000</v>
      </c>
      <c r="O33" s="103">
        <v>10000000</v>
      </c>
      <c r="P33" s="103">
        <v>10000000</v>
      </c>
      <c r="Q33" s="105" t="s">
        <v>202</v>
      </c>
      <c r="R33" s="28" t="s">
        <v>96</v>
      </c>
    </row>
    <row r="34" spans="2:18" x14ac:dyDescent="0.45">
      <c r="B34" s="227"/>
      <c r="C34" s="70" t="s">
        <v>30</v>
      </c>
      <c r="D34" s="71" t="s">
        <v>147</v>
      </c>
      <c r="E34" s="103">
        <v>6000000</v>
      </c>
      <c r="F34" s="103">
        <v>6000000</v>
      </c>
      <c r="G34" s="103">
        <v>6000000</v>
      </c>
      <c r="H34" s="103">
        <v>10000000</v>
      </c>
      <c r="I34" s="103">
        <v>10000000</v>
      </c>
      <c r="J34" s="103">
        <v>12000000</v>
      </c>
      <c r="K34" s="103">
        <v>12000000</v>
      </c>
      <c r="L34" s="103">
        <v>12000000</v>
      </c>
      <c r="M34" s="103">
        <v>12000000</v>
      </c>
      <c r="N34" s="103">
        <v>12000000</v>
      </c>
      <c r="O34" s="103">
        <v>12000000</v>
      </c>
      <c r="P34" s="103">
        <v>12000000</v>
      </c>
      <c r="Q34" s="105" t="s">
        <v>203</v>
      </c>
      <c r="R34" s="28" t="s">
        <v>96</v>
      </c>
    </row>
    <row r="35" spans="2:18" ht="30" x14ac:dyDescent="0.45">
      <c r="B35" s="227"/>
      <c r="C35" s="70" t="s">
        <v>148</v>
      </c>
      <c r="D35" s="72" t="s">
        <v>149</v>
      </c>
      <c r="E35" s="103">
        <v>10500000</v>
      </c>
      <c r="F35" s="103">
        <v>10500000</v>
      </c>
      <c r="G35" s="103">
        <v>500000</v>
      </c>
      <c r="H35" s="103">
        <v>500000</v>
      </c>
      <c r="I35" s="103">
        <v>500000</v>
      </c>
      <c r="J35" s="103">
        <v>500000</v>
      </c>
      <c r="K35" s="103">
        <v>500000</v>
      </c>
      <c r="L35" s="103">
        <v>500000</v>
      </c>
      <c r="M35" s="103">
        <v>500000</v>
      </c>
      <c r="N35" s="103">
        <v>500000</v>
      </c>
      <c r="O35" s="103">
        <v>500000</v>
      </c>
      <c r="P35" s="103">
        <v>500000</v>
      </c>
      <c r="Q35" s="105" t="s">
        <v>204</v>
      </c>
      <c r="R35" s="28" t="s">
        <v>96</v>
      </c>
    </row>
    <row r="36" spans="2:18" x14ac:dyDescent="0.45">
      <c r="B36" s="227"/>
      <c r="C36" s="70" t="s">
        <v>150</v>
      </c>
      <c r="D36" s="72" t="s">
        <v>151</v>
      </c>
      <c r="E36" s="103">
        <v>2000000</v>
      </c>
      <c r="F36" s="103">
        <v>2000000</v>
      </c>
      <c r="G36" s="103">
        <v>2000000</v>
      </c>
      <c r="H36" s="103">
        <v>3000000</v>
      </c>
      <c r="I36" s="103">
        <v>2000000</v>
      </c>
      <c r="J36" s="103">
        <v>4000000</v>
      </c>
      <c r="K36" s="103">
        <v>4000000</v>
      </c>
      <c r="L36" s="103">
        <v>4000000</v>
      </c>
      <c r="M36" s="103">
        <v>4000000</v>
      </c>
      <c r="N36" s="103">
        <v>4000000</v>
      </c>
      <c r="O36" s="103">
        <v>4000000</v>
      </c>
      <c r="P36" s="103">
        <v>4000000</v>
      </c>
      <c r="Q36" s="105" t="s">
        <v>203</v>
      </c>
      <c r="R36" s="28" t="s">
        <v>96</v>
      </c>
    </row>
    <row r="37" spans="2:18" x14ac:dyDescent="0.45">
      <c r="B37" s="227"/>
      <c r="C37" s="70" t="s">
        <v>152</v>
      </c>
      <c r="D37" s="72" t="s">
        <v>153</v>
      </c>
      <c r="E37" s="103">
        <v>8000000</v>
      </c>
      <c r="F37" s="103">
        <v>8000000</v>
      </c>
      <c r="G37" s="103">
        <v>8000000</v>
      </c>
      <c r="H37" s="103">
        <v>24000000</v>
      </c>
      <c r="I37" s="103">
        <v>24000000</v>
      </c>
      <c r="J37" s="103">
        <v>32000000</v>
      </c>
      <c r="K37" s="103">
        <v>32000000</v>
      </c>
      <c r="L37" s="103">
        <v>32000000</v>
      </c>
      <c r="M37" s="103">
        <v>32000000</v>
      </c>
      <c r="N37" s="103">
        <v>32000000</v>
      </c>
      <c r="O37" s="103">
        <v>32000000</v>
      </c>
      <c r="P37" s="103">
        <v>32000000</v>
      </c>
      <c r="Q37" s="105" t="s">
        <v>203</v>
      </c>
      <c r="R37" s="28" t="s">
        <v>96</v>
      </c>
    </row>
    <row r="38" spans="2:18" x14ac:dyDescent="0.45">
      <c r="B38" s="227"/>
      <c r="C38" s="70" t="s">
        <v>154</v>
      </c>
      <c r="D38" s="72" t="s">
        <v>155</v>
      </c>
      <c r="E38" s="103">
        <v>0</v>
      </c>
      <c r="F38" s="103">
        <v>0</v>
      </c>
      <c r="G38" s="103">
        <v>0</v>
      </c>
      <c r="H38" s="103">
        <v>0</v>
      </c>
      <c r="I38" s="103">
        <v>0</v>
      </c>
      <c r="J38" s="103">
        <v>0</v>
      </c>
      <c r="K38" s="103">
        <v>0</v>
      </c>
      <c r="L38" s="103">
        <v>0</v>
      </c>
      <c r="M38" s="103">
        <v>0</v>
      </c>
      <c r="N38" s="103">
        <v>0</v>
      </c>
      <c r="O38" s="103">
        <v>0</v>
      </c>
      <c r="P38" s="103">
        <v>0</v>
      </c>
      <c r="Q38" s="105"/>
      <c r="R38" s="28" t="s">
        <v>96</v>
      </c>
    </row>
    <row r="39" spans="2:18" ht="22.8" x14ac:dyDescent="0.45">
      <c r="B39" s="227"/>
      <c r="C39" s="93" t="s">
        <v>156</v>
      </c>
      <c r="D39" s="94"/>
      <c r="E39" s="95">
        <f t="shared" ref="E39:F39" si="2">SUM(E32:E38)</f>
        <v>77000000</v>
      </c>
      <c r="F39" s="95">
        <f t="shared" si="2"/>
        <v>77000000</v>
      </c>
      <c r="G39" s="95">
        <f>SUM(G32:G38)</f>
        <v>17500000</v>
      </c>
      <c r="H39" s="95">
        <f>SUM(H32:H38)</f>
        <v>74500000</v>
      </c>
      <c r="I39" s="95">
        <f>SUM(I32:I38)</f>
        <v>73500000</v>
      </c>
      <c r="J39" s="95">
        <f t="shared" ref="J39:O39" si="3">SUM(J32:J38)</f>
        <v>120500000</v>
      </c>
      <c r="K39" s="95">
        <f t="shared" si="3"/>
        <v>120500000</v>
      </c>
      <c r="L39" s="95">
        <f t="shared" si="3"/>
        <v>120500000</v>
      </c>
      <c r="M39" s="95">
        <f t="shared" si="3"/>
        <v>120500000</v>
      </c>
      <c r="N39" s="95">
        <f t="shared" si="3"/>
        <v>120500000</v>
      </c>
      <c r="O39" s="95">
        <f t="shared" si="3"/>
        <v>120500000</v>
      </c>
      <c r="P39" s="95">
        <f>SUM(P32:P38)</f>
        <v>120500000</v>
      </c>
      <c r="Q39" s="116" t="s">
        <v>141</v>
      </c>
      <c r="R39" s="28" t="s">
        <v>96</v>
      </c>
    </row>
    <row r="40" spans="2:18" x14ac:dyDescent="0.45">
      <c r="B40" s="228" t="s">
        <v>157</v>
      </c>
      <c r="C40" s="96" t="s">
        <v>158</v>
      </c>
      <c r="D40" s="91" t="s">
        <v>159</v>
      </c>
      <c r="E40" s="103">
        <v>5000000</v>
      </c>
      <c r="F40" s="103">
        <v>5000000</v>
      </c>
      <c r="G40" s="103">
        <v>5000000</v>
      </c>
      <c r="H40" s="103">
        <v>5000000</v>
      </c>
      <c r="I40" s="103">
        <v>5000000</v>
      </c>
      <c r="J40" s="103">
        <v>5000000</v>
      </c>
      <c r="K40" s="103">
        <v>5000000</v>
      </c>
      <c r="L40" s="103">
        <v>5000000</v>
      </c>
      <c r="M40" s="103">
        <v>5000000</v>
      </c>
      <c r="N40" s="103">
        <v>5000000</v>
      </c>
      <c r="O40" s="103">
        <v>5000000</v>
      </c>
      <c r="P40" s="103">
        <v>5000000</v>
      </c>
      <c r="Q40" s="105" t="s">
        <v>205</v>
      </c>
      <c r="R40" s="28" t="s">
        <v>96</v>
      </c>
    </row>
    <row r="41" spans="2:18" x14ac:dyDescent="0.45">
      <c r="B41" s="229"/>
      <c r="C41" s="97" t="s">
        <v>160</v>
      </c>
      <c r="D41" s="91" t="s">
        <v>161</v>
      </c>
      <c r="E41" s="103">
        <v>5000000</v>
      </c>
      <c r="F41" s="103">
        <v>5000000</v>
      </c>
      <c r="G41" s="103">
        <v>5000000</v>
      </c>
      <c r="H41" s="103">
        <v>5000000</v>
      </c>
      <c r="I41" s="103">
        <v>5000000</v>
      </c>
      <c r="J41" s="103">
        <v>5000000</v>
      </c>
      <c r="K41" s="103">
        <v>5000000</v>
      </c>
      <c r="L41" s="103">
        <v>5000000</v>
      </c>
      <c r="M41" s="103">
        <v>5000000</v>
      </c>
      <c r="N41" s="103">
        <v>5000000</v>
      </c>
      <c r="O41" s="103">
        <v>5000000</v>
      </c>
      <c r="P41" s="103">
        <v>5000000</v>
      </c>
      <c r="Q41" s="117" t="s">
        <v>205</v>
      </c>
      <c r="R41" s="28" t="s">
        <v>96</v>
      </c>
    </row>
    <row r="42" spans="2:18" x14ac:dyDescent="0.45">
      <c r="B42" s="230"/>
      <c r="C42" s="99" t="s">
        <v>162</v>
      </c>
      <c r="D42" s="98"/>
      <c r="E42" s="100">
        <f t="shared" ref="E42:F42" si="4">SUM(E40:E41)</f>
        <v>10000000</v>
      </c>
      <c r="F42" s="100">
        <f t="shared" si="4"/>
        <v>10000000</v>
      </c>
      <c r="G42" s="100">
        <f t="shared" ref="G42:P42" si="5">SUM(G40:G41)</f>
        <v>10000000</v>
      </c>
      <c r="H42" s="100">
        <f t="shared" si="5"/>
        <v>10000000</v>
      </c>
      <c r="I42" s="100">
        <f t="shared" si="5"/>
        <v>10000000</v>
      </c>
      <c r="J42" s="100">
        <f t="shared" ref="J42:O42" si="6">SUM(J40:J41)</f>
        <v>10000000</v>
      </c>
      <c r="K42" s="100">
        <f t="shared" si="6"/>
        <v>10000000</v>
      </c>
      <c r="L42" s="100">
        <f t="shared" si="6"/>
        <v>10000000</v>
      </c>
      <c r="M42" s="100">
        <f t="shared" si="6"/>
        <v>10000000</v>
      </c>
      <c r="N42" s="100">
        <f t="shared" si="6"/>
        <v>10000000</v>
      </c>
      <c r="O42" s="100">
        <f t="shared" si="6"/>
        <v>10000000</v>
      </c>
      <c r="P42" s="100">
        <f t="shared" si="5"/>
        <v>10000000</v>
      </c>
      <c r="Q42" s="118" t="s">
        <v>163</v>
      </c>
      <c r="R42" s="28" t="s">
        <v>96</v>
      </c>
    </row>
    <row r="43" spans="2:18" ht="22.8" x14ac:dyDescent="0.45">
      <c r="B43" s="73" t="s">
        <v>164</v>
      </c>
      <c r="C43" s="74"/>
      <c r="D43" s="74"/>
      <c r="E43" s="87">
        <f t="shared" ref="E43:F43" si="7">E31-E39+E42</f>
        <v>-67000000</v>
      </c>
      <c r="F43" s="87">
        <f t="shared" si="7"/>
        <v>-67000000</v>
      </c>
      <c r="G43" s="87">
        <f t="shared" ref="G43:O43" si="8">G31-G39+G42</f>
        <v>-7500000</v>
      </c>
      <c r="H43" s="87">
        <f t="shared" si="8"/>
        <v>-7250000</v>
      </c>
      <c r="I43" s="87">
        <f t="shared" si="8"/>
        <v>-6250000</v>
      </c>
      <c r="J43" s="87">
        <f t="shared" si="8"/>
        <v>1500000</v>
      </c>
      <c r="K43" s="87">
        <f t="shared" si="8"/>
        <v>1500000</v>
      </c>
      <c r="L43" s="87">
        <f t="shared" si="8"/>
        <v>1500000</v>
      </c>
      <c r="M43" s="87">
        <f t="shared" si="8"/>
        <v>1500000</v>
      </c>
      <c r="N43" s="87">
        <f t="shared" si="8"/>
        <v>1500000</v>
      </c>
      <c r="O43" s="87">
        <f t="shared" si="8"/>
        <v>1500000</v>
      </c>
      <c r="P43" s="87">
        <f>P31-P39+P42</f>
        <v>1500000</v>
      </c>
      <c r="Q43" s="119" t="s">
        <v>165</v>
      </c>
      <c r="R43" s="28" t="s">
        <v>96</v>
      </c>
    </row>
    <row r="44" spans="2:18" ht="16.2" x14ac:dyDescent="0.45">
      <c r="B44" s="231" t="s">
        <v>166</v>
      </c>
      <c r="C44" s="80" t="s">
        <v>167</v>
      </c>
      <c r="D44" s="84"/>
      <c r="E44" s="104">
        <v>50000000</v>
      </c>
      <c r="F44" s="104">
        <v>50000000</v>
      </c>
      <c r="G44" s="104"/>
      <c r="H44" s="104"/>
      <c r="I44" s="104"/>
      <c r="J44" s="104"/>
      <c r="K44" s="104"/>
      <c r="L44" s="104"/>
      <c r="M44" s="104"/>
      <c r="N44" s="104"/>
      <c r="O44" s="104"/>
      <c r="P44" s="104"/>
      <c r="Q44" s="117"/>
      <c r="R44" s="28" t="s">
        <v>96</v>
      </c>
    </row>
    <row r="45" spans="2:18" x14ac:dyDescent="0.45">
      <c r="B45" s="232"/>
      <c r="C45" s="58" t="s">
        <v>168</v>
      </c>
      <c r="D45" s="84" t="s">
        <v>169</v>
      </c>
      <c r="E45" s="104"/>
      <c r="F45" s="104"/>
      <c r="G45" s="104"/>
      <c r="H45" s="104"/>
      <c r="I45" s="104"/>
      <c r="J45" s="104"/>
      <c r="K45" s="104"/>
      <c r="L45" s="104"/>
      <c r="M45" s="104"/>
      <c r="N45" s="104"/>
      <c r="O45" s="104"/>
      <c r="P45" s="104"/>
      <c r="Q45" s="117"/>
      <c r="R45" s="28" t="s">
        <v>96</v>
      </c>
    </row>
    <row r="46" spans="2:18" ht="22.8" x14ac:dyDescent="0.45">
      <c r="B46" s="92"/>
      <c r="C46" s="81" t="s">
        <v>170</v>
      </c>
      <c r="D46" s="82"/>
      <c r="E46" s="83">
        <f t="shared" ref="E46:F46" si="9">SUM(E44:E45)</f>
        <v>50000000</v>
      </c>
      <c r="F46" s="83">
        <f t="shared" si="9"/>
        <v>50000000</v>
      </c>
      <c r="G46" s="83">
        <f>SUM(G44:G45)</f>
        <v>0</v>
      </c>
      <c r="H46" s="83"/>
      <c r="I46" s="83">
        <f>SUM(I44:I45)</f>
        <v>0</v>
      </c>
      <c r="J46" s="83">
        <f t="shared" ref="J46:O46" si="10">SUM(J44:J45)</f>
        <v>0</v>
      </c>
      <c r="K46" s="83">
        <f t="shared" si="10"/>
        <v>0</v>
      </c>
      <c r="L46" s="83">
        <f t="shared" si="10"/>
        <v>0</v>
      </c>
      <c r="M46" s="83">
        <f t="shared" si="10"/>
        <v>0</v>
      </c>
      <c r="N46" s="83">
        <f t="shared" si="10"/>
        <v>0</v>
      </c>
      <c r="O46" s="83">
        <f t="shared" si="10"/>
        <v>0</v>
      </c>
      <c r="P46" s="83">
        <f>SUM(P44:P45)</f>
        <v>0</v>
      </c>
      <c r="Q46" s="120" t="s">
        <v>141</v>
      </c>
      <c r="R46" s="28" t="s">
        <v>96</v>
      </c>
    </row>
    <row r="47" spans="2:18" x14ac:dyDescent="0.45">
      <c r="B47" s="28" t="s">
        <v>92</v>
      </c>
      <c r="C47" s="28" t="s">
        <v>96</v>
      </c>
      <c r="D47" s="28" t="s">
        <v>96</v>
      </c>
      <c r="E47" s="28"/>
      <c r="F47" s="28"/>
      <c r="G47" s="28" t="s">
        <v>96</v>
      </c>
      <c r="H47" s="28" t="s">
        <v>96</v>
      </c>
      <c r="I47" s="28" t="s">
        <v>96</v>
      </c>
      <c r="P47" s="28" t="s">
        <v>96</v>
      </c>
      <c r="Q47" s="121" t="s">
        <v>96</v>
      </c>
      <c r="R47" s="28" t="s">
        <v>96</v>
      </c>
    </row>
    <row r="48" spans="2:18" x14ac:dyDescent="0.45">
      <c r="E48" s="107"/>
      <c r="F48" s="107"/>
      <c r="G48" s="108"/>
      <c r="H48" s="108"/>
      <c r="I48" s="108"/>
      <c r="J48" s="108"/>
      <c r="K48" s="108"/>
      <c r="L48" s="108"/>
      <c r="M48" s="108"/>
      <c r="N48" s="108"/>
      <c r="O48" s="108"/>
      <c r="Q48" s="122"/>
    </row>
    <row r="49" spans="5:18" x14ac:dyDescent="0.45">
      <c r="E49" s="107"/>
      <c r="F49" s="107"/>
      <c r="G49" s="108"/>
      <c r="H49" s="108"/>
      <c r="I49" s="108"/>
      <c r="J49" s="108"/>
      <c r="K49" s="108"/>
      <c r="L49" s="108"/>
      <c r="M49" s="108"/>
      <c r="N49" s="108"/>
      <c r="O49" s="108"/>
      <c r="P49" s="108"/>
      <c r="Q49" s="122"/>
    </row>
    <row r="50" spans="5:18" x14ac:dyDescent="0.45">
      <c r="E50" s="107"/>
      <c r="F50" s="107"/>
      <c r="G50" s="108"/>
      <c r="H50" s="108"/>
      <c r="I50" s="108"/>
      <c r="J50" s="108"/>
      <c r="K50" s="108"/>
      <c r="L50" s="108"/>
      <c r="M50" s="108"/>
      <c r="N50" s="108"/>
      <c r="O50" s="108"/>
      <c r="P50" s="108"/>
      <c r="Q50" s="122"/>
    </row>
    <row r="51" spans="5:18" x14ac:dyDescent="0.45">
      <c r="P51" s="108"/>
    </row>
    <row r="53" spans="5:18" x14ac:dyDescent="0.45">
      <c r="H53" s="108"/>
      <c r="I53" s="108"/>
      <c r="J53" s="108"/>
      <c r="K53" s="108"/>
      <c r="L53" s="108"/>
      <c r="M53" s="108"/>
      <c r="N53" s="108"/>
      <c r="O53" s="108"/>
      <c r="P53" s="108"/>
      <c r="Q53" s="122"/>
      <c r="R53" s="108"/>
    </row>
    <row r="54" spans="5:18" x14ac:dyDescent="0.45">
      <c r="H54" s="108"/>
      <c r="I54" s="108"/>
      <c r="J54" s="108"/>
      <c r="K54" s="108"/>
      <c r="L54" s="108"/>
      <c r="M54" s="108"/>
      <c r="N54" s="108"/>
      <c r="O54" s="108"/>
      <c r="P54" s="108"/>
      <c r="Q54" s="122"/>
      <c r="R54" s="108"/>
    </row>
    <row r="55" spans="5:18" x14ac:dyDescent="0.45">
      <c r="H55" s="108"/>
      <c r="I55" s="108"/>
      <c r="J55" s="108"/>
      <c r="K55" s="108"/>
      <c r="L55" s="108"/>
      <c r="M55" s="108"/>
      <c r="N55" s="108"/>
      <c r="O55" s="108"/>
      <c r="P55" s="108"/>
      <c r="Q55" s="122"/>
      <c r="R55" s="108"/>
    </row>
    <row r="56" spans="5:18" x14ac:dyDescent="0.45">
      <c r="H56" s="108"/>
      <c r="I56" s="108"/>
      <c r="J56" s="108"/>
      <c r="K56" s="108"/>
      <c r="L56" s="108"/>
      <c r="M56" s="108"/>
      <c r="N56" s="108"/>
      <c r="O56" s="108"/>
      <c r="P56" s="108"/>
      <c r="Q56" s="122"/>
      <c r="R56" s="108"/>
    </row>
    <row r="57" spans="5:18" x14ac:dyDescent="0.45">
      <c r="H57" s="108"/>
      <c r="I57" s="108"/>
      <c r="J57" s="108"/>
      <c r="K57" s="108"/>
      <c r="L57" s="108"/>
      <c r="M57" s="108"/>
      <c r="N57" s="108"/>
      <c r="O57" s="108"/>
      <c r="P57" s="108"/>
      <c r="Q57" s="122"/>
      <c r="R57" s="108"/>
    </row>
    <row r="129" ht="45" customHeight="1" x14ac:dyDescent="0.45"/>
    <row r="145" ht="45" customHeight="1" x14ac:dyDescent="0.45"/>
  </sheetData>
  <sheetProtection formatCells="0" formatColumns="0" formatRows="0" insertColumns="0" insertRows="0"/>
  <mergeCells count="17">
    <mergeCell ref="H4:H7"/>
    <mergeCell ref="I4:I7"/>
    <mergeCell ref="P4:P7"/>
    <mergeCell ref="B9:B22"/>
    <mergeCell ref="J4:J7"/>
    <mergeCell ref="K4:K7"/>
    <mergeCell ref="L4:L7"/>
    <mergeCell ref="M4:M7"/>
    <mergeCell ref="N4:N7"/>
    <mergeCell ref="O4:O7"/>
    <mergeCell ref="E4:E7"/>
    <mergeCell ref="F4:F7"/>
    <mergeCell ref="B24:B31"/>
    <mergeCell ref="B32:B39"/>
    <mergeCell ref="B40:B42"/>
    <mergeCell ref="B44:B45"/>
    <mergeCell ref="G4:G7"/>
  </mergeCells>
  <phoneticPr fontId="1"/>
  <dataValidations count="3">
    <dataValidation type="whole" operator="greaterThanOrEqual" allowBlank="1" showInputMessage="1" showErrorMessage="1" sqref="E24:P46" xr:uid="{5A863633-4599-43C8-9B51-6583A45E8EFD}">
      <formula1>0</formula1>
    </dataValidation>
    <dataValidation type="list" allowBlank="1" showInputMessage="1" showErrorMessage="1" sqref="E17:P17" xr:uid="{8A349216-C15F-40B6-8F18-50C3E97E1562}">
      <formula1>"有償,無償"</formula1>
    </dataValidation>
    <dataValidation type="list" allowBlank="1" showInputMessage="1" showErrorMessage="1" sqref="E16:P16" xr:uid="{75D531A6-B550-4467-BDC7-4D97557DC7B1}">
      <formula1>"◎,○,－"</formula1>
    </dataValidation>
  </dataValidations>
  <pageMargins left="0.23622047244094491" right="0.23622047244094491" top="0.74803149606299213" bottom="0.74803149606299213" header="0.31496062992125984" footer="0.31496062992125984"/>
  <pageSetup paperSize="8" scale="44" fitToHeight="0" orientation="landscape" r:id="rId1"/>
  <ignoredErrors>
    <ignoredError sqref="P42 G42:I4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30449-2BE0-4488-B154-F0332571189F}">
  <sheetPr>
    <tabColor theme="1" tint="0.499984740745262"/>
    <pageSetUpPr fitToPage="1"/>
  </sheetPr>
  <dimension ref="A1:F48"/>
  <sheetViews>
    <sheetView showGridLines="0" view="pageBreakPreview" topLeftCell="A22" zoomScale="160" zoomScaleNormal="80" zoomScaleSheetLayoutView="160" workbookViewId="0">
      <selection activeCell="D34" sqref="D34"/>
    </sheetView>
  </sheetViews>
  <sheetFormatPr defaultRowHeight="14.4" x14ac:dyDescent="0.45"/>
  <cols>
    <col min="1" max="1" width="2.3984375" style="2" customWidth="1"/>
    <col min="2" max="3" width="20.09765625" style="2" customWidth="1"/>
    <col min="4" max="4" width="68.09765625" style="2" customWidth="1"/>
    <col min="5" max="5" width="4.59765625" style="2" customWidth="1"/>
    <col min="6" max="6" width="24.59765625" style="2" bestFit="1" customWidth="1"/>
    <col min="7" max="7" width="8.3984375" style="2" bestFit="1" customWidth="1"/>
    <col min="8" max="251" width="8.59765625" style="2"/>
    <col min="252" max="252" width="7.3984375" style="2" customWidth="1"/>
    <col min="253" max="253" width="2.59765625" style="2" bestFit="1" customWidth="1"/>
    <col min="254" max="255" width="13.09765625" style="2" customWidth="1"/>
    <col min="256" max="256" width="2.3984375" style="2" customWidth="1"/>
    <col min="257" max="257" width="11.09765625" style="2" customWidth="1"/>
    <col min="258" max="258" width="18.09765625" style="2" customWidth="1"/>
    <col min="259" max="259" width="11.09765625" style="2" customWidth="1"/>
    <col min="260" max="507" width="8.59765625" style="2"/>
    <col min="508" max="508" width="7.3984375" style="2" customWidth="1"/>
    <col min="509" max="509" width="2.59765625" style="2" bestFit="1" customWidth="1"/>
    <col min="510" max="511" width="13.09765625" style="2" customWidth="1"/>
    <col min="512" max="512" width="2.3984375" style="2" customWidth="1"/>
    <col min="513" max="513" width="11.09765625" style="2" customWidth="1"/>
    <col min="514" max="514" width="18.09765625" style="2" customWidth="1"/>
    <col min="515" max="515" width="11.09765625" style="2" customWidth="1"/>
    <col min="516" max="763" width="8.59765625" style="2"/>
    <col min="764" max="764" width="7.3984375" style="2" customWidth="1"/>
    <col min="765" max="765" width="2.59765625" style="2" bestFit="1" customWidth="1"/>
    <col min="766" max="767" width="13.09765625" style="2" customWidth="1"/>
    <col min="768" max="768" width="2.3984375" style="2" customWidth="1"/>
    <col min="769" max="769" width="11.09765625" style="2" customWidth="1"/>
    <col min="770" max="770" width="18.09765625" style="2" customWidth="1"/>
    <col min="771" max="771" width="11.09765625" style="2" customWidth="1"/>
    <col min="772" max="1019" width="8.59765625" style="2"/>
    <col min="1020" max="1020" width="7.3984375" style="2" customWidth="1"/>
    <col min="1021" max="1021" width="2.59765625" style="2" bestFit="1" customWidth="1"/>
    <col min="1022" max="1023" width="13.09765625" style="2" customWidth="1"/>
    <col min="1024" max="1024" width="2.3984375" style="2" customWidth="1"/>
    <col min="1025" max="1025" width="11.09765625" style="2" customWidth="1"/>
    <col min="1026" max="1026" width="18.09765625" style="2" customWidth="1"/>
    <col min="1027" max="1027" width="11.09765625" style="2" customWidth="1"/>
    <col min="1028" max="1275" width="8.59765625" style="2"/>
    <col min="1276" max="1276" width="7.3984375" style="2" customWidth="1"/>
    <col min="1277" max="1277" width="2.59765625" style="2" bestFit="1" customWidth="1"/>
    <col min="1278" max="1279" width="13.09765625" style="2" customWidth="1"/>
    <col min="1280" max="1280" width="2.3984375" style="2" customWidth="1"/>
    <col min="1281" max="1281" width="11.09765625" style="2" customWidth="1"/>
    <col min="1282" max="1282" width="18.09765625" style="2" customWidth="1"/>
    <col min="1283" max="1283" width="11.09765625" style="2" customWidth="1"/>
    <col min="1284" max="1531" width="8.59765625" style="2"/>
    <col min="1532" max="1532" width="7.3984375" style="2" customWidth="1"/>
    <col min="1533" max="1533" width="2.59765625" style="2" bestFit="1" customWidth="1"/>
    <col min="1534" max="1535" width="13.09765625" style="2" customWidth="1"/>
    <col min="1536" max="1536" width="2.3984375" style="2" customWidth="1"/>
    <col min="1537" max="1537" width="11.09765625" style="2" customWidth="1"/>
    <col min="1538" max="1538" width="18.09765625" style="2" customWidth="1"/>
    <col min="1539" max="1539" width="11.09765625" style="2" customWidth="1"/>
    <col min="1540" max="1787" width="8.59765625" style="2"/>
    <col min="1788" max="1788" width="7.3984375" style="2" customWidth="1"/>
    <col min="1789" max="1789" width="2.59765625" style="2" bestFit="1" customWidth="1"/>
    <col min="1790" max="1791" width="13.09765625" style="2" customWidth="1"/>
    <col min="1792" max="1792" width="2.3984375" style="2" customWidth="1"/>
    <col min="1793" max="1793" width="11.09765625" style="2" customWidth="1"/>
    <col min="1794" max="1794" width="18.09765625" style="2" customWidth="1"/>
    <col min="1795" max="1795" width="11.09765625" style="2" customWidth="1"/>
    <col min="1796" max="2043" width="8.59765625" style="2"/>
    <col min="2044" max="2044" width="7.3984375" style="2" customWidth="1"/>
    <col min="2045" max="2045" width="2.59765625" style="2" bestFit="1" customWidth="1"/>
    <col min="2046" max="2047" width="13.09765625" style="2" customWidth="1"/>
    <col min="2048" max="2048" width="2.3984375" style="2" customWidth="1"/>
    <col min="2049" max="2049" width="11.09765625" style="2" customWidth="1"/>
    <col min="2050" max="2050" width="18.09765625" style="2" customWidth="1"/>
    <col min="2051" max="2051" width="11.09765625" style="2" customWidth="1"/>
    <col min="2052" max="2299" width="8.59765625" style="2"/>
    <col min="2300" max="2300" width="7.3984375" style="2" customWidth="1"/>
    <col min="2301" max="2301" width="2.59765625" style="2" bestFit="1" customWidth="1"/>
    <col min="2302" max="2303" width="13.09765625" style="2" customWidth="1"/>
    <col min="2304" max="2304" width="2.3984375" style="2" customWidth="1"/>
    <col min="2305" max="2305" width="11.09765625" style="2" customWidth="1"/>
    <col min="2306" max="2306" width="18.09765625" style="2" customWidth="1"/>
    <col min="2307" max="2307" width="11.09765625" style="2" customWidth="1"/>
    <col min="2308" max="2555" width="8.59765625" style="2"/>
    <col min="2556" max="2556" width="7.3984375" style="2" customWidth="1"/>
    <col min="2557" max="2557" width="2.59765625" style="2" bestFit="1" customWidth="1"/>
    <col min="2558" max="2559" width="13.09765625" style="2" customWidth="1"/>
    <col min="2560" max="2560" width="2.3984375" style="2" customWidth="1"/>
    <col min="2561" max="2561" width="11.09765625" style="2" customWidth="1"/>
    <col min="2562" max="2562" width="18.09765625" style="2" customWidth="1"/>
    <col min="2563" max="2563" width="11.09765625" style="2" customWidth="1"/>
    <col min="2564" max="2811" width="8.59765625" style="2"/>
    <col min="2812" max="2812" width="7.3984375" style="2" customWidth="1"/>
    <col min="2813" max="2813" width="2.59765625" style="2" bestFit="1" customWidth="1"/>
    <col min="2814" max="2815" width="13.09765625" style="2" customWidth="1"/>
    <col min="2816" max="2816" width="2.3984375" style="2" customWidth="1"/>
    <col min="2817" max="2817" width="11.09765625" style="2" customWidth="1"/>
    <col min="2818" max="2818" width="18.09765625" style="2" customWidth="1"/>
    <col min="2819" max="2819" width="11.09765625" style="2" customWidth="1"/>
    <col min="2820" max="3067" width="8.59765625" style="2"/>
    <col min="3068" max="3068" width="7.3984375" style="2" customWidth="1"/>
    <col min="3069" max="3069" width="2.59765625" style="2" bestFit="1" customWidth="1"/>
    <col min="3070" max="3071" width="13.09765625" style="2" customWidth="1"/>
    <col min="3072" max="3072" width="2.3984375" style="2" customWidth="1"/>
    <col min="3073" max="3073" width="11.09765625" style="2" customWidth="1"/>
    <col min="3074" max="3074" width="18.09765625" style="2" customWidth="1"/>
    <col min="3075" max="3075" width="11.09765625" style="2" customWidth="1"/>
    <col min="3076" max="3323" width="8.59765625" style="2"/>
    <col min="3324" max="3324" width="7.3984375" style="2" customWidth="1"/>
    <col min="3325" max="3325" width="2.59765625" style="2" bestFit="1" customWidth="1"/>
    <col min="3326" max="3327" width="13.09765625" style="2" customWidth="1"/>
    <col min="3328" max="3328" width="2.3984375" style="2" customWidth="1"/>
    <col min="3329" max="3329" width="11.09765625" style="2" customWidth="1"/>
    <col min="3330" max="3330" width="18.09765625" style="2" customWidth="1"/>
    <col min="3331" max="3331" width="11.09765625" style="2" customWidth="1"/>
    <col min="3332" max="3579" width="8.59765625" style="2"/>
    <col min="3580" max="3580" width="7.3984375" style="2" customWidth="1"/>
    <col min="3581" max="3581" width="2.59765625" style="2" bestFit="1" customWidth="1"/>
    <col min="3582" max="3583" width="13.09765625" style="2" customWidth="1"/>
    <col min="3584" max="3584" width="2.3984375" style="2" customWidth="1"/>
    <col min="3585" max="3585" width="11.09765625" style="2" customWidth="1"/>
    <col min="3586" max="3586" width="18.09765625" style="2" customWidth="1"/>
    <col min="3587" max="3587" width="11.09765625" style="2" customWidth="1"/>
    <col min="3588" max="3835" width="8.59765625" style="2"/>
    <col min="3836" max="3836" width="7.3984375" style="2" customWidth="1"/>
    <col min="3837" max="3837" width="2.59765625" style="2" bestFit="1" customWidth="1"/>
    <col min="3838" max="3839" width="13.09765625" style="2" customWidth="1"/>
    <col min="3840" max="3840" width="2.3984375" style="2" customWidth="1"/>
    <col min="3841" max="3841" width="11.09765625" style="2" customWidth="1"/>
    <col min="3842" max="3842" width="18.09765625" style="2" customWidth="1"/>
    <col min="3843" max="3843" width="11.09765625" style="2" customWidth="1"/>
    <col min="3844" max="4091" width="8.59765625" style="2"/>
    <col min="4092" max="4092" width="7.3984375" style="2" customWidth="1"/>
    <col min="4093" max="4093" width="2.59765625" style="2" bestFit="1" customWidth="1"/>
    <col min="4094" max="4095" width="13.09765625" style="2" customWidth="1"/>
    <col min="4096" max="4096" width="2.3984375" style="2" customWidth="1"/>
    <col min="4097" max="4097" width="11.09765625" style="2" customWidth="1"/>
    <col min="4098" max="4098" width="18.09765625" style="2" customWidth="1"/>
    <col min="4099" max="4099" width="11.09765625" style="2" customWidth="1"/>
    <col min="4100" max="4347" width="8.59765625" style="2"/>
    <col min="4348" max="4348" width="7.3984375" style="2" customWidth="1"/>
    <col min="4349" max="4349" width="2.59765625" style="2" bestFit="1" customWidth="1"/>
    <col min="4350" max="4351" width="13.09765625" style="2" customWidth="1"/>
    <col min="4352" max="4352" width="2.3984375" style="2" customWidth="1"/>
    <col min="4353" max="4353" width="11.09765625" style="2" customWidth="1"/>
    <col min="4354" max="4354" width="18.09765625" style="2" customWidth="1"/>
    <col min="4355" max="4355" width="11.09765625" style="2" customWidth="1"/>
    <col min="4356" max="4603" width="8.59765625" style="2"/>
    <col min="4604" max="4604" width="7.3984375" style="2" customWidth="1"/>
    <col min="4605" max="4605" width="2.59765625" style="2" bestFit="1" customWidth="1"/>
    <col min="4606" max="4607" width="13.09765625" style="2" customWidth="1"/>
    <col min="4608" max="4608" width="2.3984375" style="2" customWidth="1"/>
    <col min="4609" max="4609" width="11.09765625" style="2" customWidth="1"/>
    <col min="4610" max="4610" width="18.09765625" style="2" customWidth="1"/>
    <col min="4611" max="4611" width="11.09765625" style="2" customWidth="1"/>
    <col min="4612" max="4859" width="8.59765625" style="2"/>
    <col min="4860" max="4860" width="7.3984375" style="2" customWidth="1"/>
    <col min="4861" max="4861" width="2.59765625" style="2" bestFit="1" customWidth="1"/>
    <col min="4862" max="4863" width="13.09765625" style="2" customWidth="1"/>
    <col min="4864" max="4864" width="2.3984375" style="2" customWidth="1"/>
    <col min="4865" max="4865" width="11.09765625" style="2" customWidth="1"/>
    <col min="4866" max="4866" width="18.09765625" style="2" customWidth="1"/>
    <col min="4867" max="4867" width="11.09765625" style="2" customWidth="1"/>
    <col min="4868" max="5115" width="8.59765625" style="2"/>
    <col min="5116" max="5116" width="7.3984375" style="2" customWidth="1"/>
    <col min="5117" max="5117" width="2.59765625" style="2" bestFit="1" customWidth="1"/>
    <col min="5118" max="5119" width="13.09765625" style="2" customWidth="1"/>
    <col min="5120" max="5120" width="2.3984375" style="2" customWidth="1"/>
    <col min="5121" max="5121" width="11.09765625" style="2" customWidth="1"/>
    <col min="5122" max="5122" width="18.09765625" style="2" customWidth="1"/>
    <col min="5123" max="5123" width="11.09765625" style="2" customWidth="1"/>
    <col min="5124" max="5371" width="8.59765625" style="2"/>
    <col min="5372" max="5372" width="7.3984375" style="2" customWidth="1"/>
    <col min="5373" max="5373" width="2.59765625" style="2" bestFit="1" customWidth="1"/>
    <col min="5374" max="5375" width="13.09765625" style="2" customWidth="1"/>
    <col min="5376" max="5376" width="2.3984375" style="2" customWidth="1"/>
    <col min="5377" max="5377" width="11.09765625" style="2" customWidth="1"/>
    <col min="5378" max="5378" width="18.09765625" style="2" customWidth="1"/>
    <col min="5379" max="5379" width="11.09765625" style="2" customWidth="1"/>
    <col min="5380" max="5627" width="8.59765625" style="2"/>
    <col min="5628" max="5628" width="7.3984375" style="2" customWidth="1"/>
    <col min="5629" max="5629" width="2.59765625" style="2" bestFit="1" customWidth="1"/>
    <col min="5630" max="5631" width="13.09765625" style="2" customWidth="1"/>
    <col min="5632" max="5632" width="2.3984375" style="2" customWidth="1"/>
    <col min="5633" max="5633" width="11.09765625" style="2" customWidth="1"/>
    <col min="5634" max="5634" width="18.09765625" style="2" customWidth="1"/>
    <col min="5635" max="5635" width="11.09765625" style="2" customWidth="1"/>
    <col min="5636" max="5883" width="8.59765625" style="2"/>
    <col min="5884" max="5884" width="7.3984375" style="2" customWidth="1"/>
    <col min="5885" max="5885" width="2.59765625" style="2" bestFit="1" customWidth="1"/>
    <col min="5886" max="5887" width="13.09765625" style="2" customWidth="1"/>
    <col min="5888" max="5888" width="2.3984375" style="2" customWidth="1"/>
    <col min="5889" max="5889" width="11.09765625" style="2" customWidth="1"/>
    <col min="5890" max="5890" width="18.09765625" style="2" customWidth="1"/>
    <col min="5891" max="5891" width="11.09765625" style="2" customWidth="1"/>
    <col min="5892" max="6139" width="8.59765625" style="2"/>
    <col min="6140" max="6140" width="7.3984375" style="2" customWidth="1"/>
    <col min="6141" max="6141" width="2.59765625" style="2" bestFit="1" customWidth="1"/>
    <col min="6142" max="6143" width="13.09765625" style="2" customWidth="1"/>
    <col min="6144" max="6144" width="2.3984375" style="2" customWidth="1"/>
    <col min="6145" max="6145" width="11.09765625" style="2" customWidth="1"/>
    <col min="6146" max="6146" width="18.09765625" style="2" customWidth="1"/>
    <col min="6147" max="6147" width="11.09765625" style="2" customWidth="1"/>
    <col min="6148" max="6395" width="8.59765625" style="2"/>
    <col min="6396" max="6396" width="7.3984375" style="2" customWidth="1"/>
    <col min="6397" max="6397" width="2.59765625" style="2" bestFit="1" customWidth="1"/>
    <col min="6398" max="6399" width="13.09765625" style="2" customWidth="1"/>
    <col min="6400" max="6400" width="2.3984375" style="2" customWidth="1"/>
    <col min="6401" max="6401" width="11.09765625" style="2" customWidth="1"/>
    <col min="6402" max="6402" width="18.09765625" style="2" customWidth="1"/>
    <col min="6403" max="6403" width="11.09765625" style="2" customWidth="1"/>
    <col min="6404" max="6651" width="8.59765625" style="2"/>
    <col min="6652" max="6652" width="7.3984375" style="2" customWidth="1"/>
    <col min="6653" max="6653" width="2.59765625" style="2" bestFit="1" customWidth="1"/>
    <col min="6654" max="6655" width="13.09765625" style="2" customWidth="1"/>
    <col min="6656" max="6656" width="2.3984375" style="2" customWidth="1"/>
    <col min="6657" max="6657" width="11.09765625" style="2" customWidth="1"/>
    <col min="6658" max="6658" width="18.09765625" style="2" customWidth="1"/>
    <col min="6659" max="6659" width="11.09765625" style="2" customWidth="1"/>
    <col min="6660" max="6907" width="8.59765625" style="2"/>
    <col min="6908" max="6908" width="7.3984375" style="2" customWidth="1"/>
    <col min="6909" max="6909" width="2.59765625" style="2" bestFit="1" customWidth="1"/>
    <col min="6910" max="6911" width="13.09765625" style="2" customWidth="1"/>
    <col min="6912" max="6912" width="2.3984375" style="2" customWidth="1"/>
    <col min="6913" max="6913" width="11.09765625" style="2" customWidth="1"/>
    <col min="6914" max="6914" width="18.09765625" style="2" customWidth="1"/>
    <col min="6915" max="6915" width="11.09765625" style="2" customWidth="1"/>
    <col min="6916" max="7163" width="8.59765625" style="2"/>
    <col min="7164" max="7164" width="7.3984375" style="2" customWidth="1"/>
    <col min="7165" max="7165" width="2.59765625" style="2" bestFit="1" customWidth="1"/>
    <col min="7166" max="7167" width="13.09765625" style="2" customWidth="1"/>
    <col min="7168" max="7168" width="2.3984375" style="2" customWidth="1"/>
    <col min="7169" max="7169" width="11.09765625" style="2" customWidth="1"/>
    <col min="7170" max="7170" width="18.09765625" style="2" customWidth="1"/>
    <col min="7171" max="7171" width="11.09765625" style="2" customWidth="1"/>
    <col min="7172" max="7419" width="8.59765625" style="2"/>
    <col min="7420" max="7420" width="7.3984375" style="2" customWidth="1"/>
    <col min="7421" max="7421" width="2.59765625" style="2" bestFit="1" customWidth="1"/>
    <col min="7422" max="7423" width="13.09765625" style="2" customWidth="1"/>
    <col min="7424" max="7424" width="2.3984375" style="2" customWidth="1"/>
    <col min="7425" max="7425" width="11.09765625" style="2" customWidth="1"/>
    <col min="7426" max="7426" width="18.09765625" style="2" customWidth="1"/>
    <col min="7427" max="7427" width="11.09765625" style="2" customWidth="1"/>
    <col min="7428" max="7675" width="8.59765625" style="2"/>
    <col min="7676" max="7676" width="7.3984375" style="2" customWidth="1"/>
    <col min="7677" max="7677" width="2.59765625" style="2" bestFit="1" customWidth="1"/>
    <col min="7678" max="7679" width="13.09765625" style="2" customWidth="1"/>
    <col min="7680" max="7680" width="2.3984375" style="2" customWidth="1"/>
    <col min="7681" max="7681" width="11.09765625" style="2" customWidth="1"/>
    <col min="7682" max="7682" width="18.09765625" style="2" customWidth="1"/>
    <col min="7683" max="7683" width="11.09765625" style="2" customWidth="1"/>
    <col min="7684" max="7931" width="8.59765625" style="2"/>
    <col min="7932" max="7932" width="7.3984375" style="2" customWidth="1"/>
    <col min="7933" max="7933" width="2.59765625" style="2" bestFit="1" customWidth="1"/>
    <col min="7934" max="7935" width="13.09765625" style="2" customWidth="1"/>
    <col min="7936" max="7936" width="2.3984375" style="2" customWidth="1"/>
    <col min="7937" max="7937" width="11.09765625" style="2" customWidth="1"/>
    <col min="7938" max="7938" width="18.09765625" style="2" customWidth="1"/>
    <col min="7939" max="7939" width="11.09765625" style="2" customWidth="1"/>
    <col min="7940" max="8187" width="8.59765625" style="2"/>
    <col min="8188" max="8188" width="7.3984375" style="2" customWidth="1"/>
    <col min="8189" max="8189" width="2.59765625" style="2" bestFit="1" customWidth="1"/>
    <col min="8190" max="8191" width="13.09765625" style="2" customWidth="1"/>
    <col min="8192" max="8192" width="2.3984375" style="2" customWidth="1"/>
    <col min="8193" max="8193" width="11.09765625" style="2" customWidth="1"/>
    <col min="8194" max="8194" width="18.09765625" style="2" customWidth="1"/>
    <col min="8195" max="8195" width="11.09765625" style="2" customWidth="1"/>
    <col min="8196" max="8443" width="8.59765625" style="2"/>
    <col min="8444" max="8444" width="7.3984375" style="2" customWidth="1"/>
    <col min="8445" max="8445" width="2.59765625" style="2" bestFit="1" customWidth="1"/>
    <col min="8446" max="8447" width="13.09765625" style="2" customWidth="1"/>
    <col min="8448" max="8448" width="2.3984375" style="2" customWidth="1"/>
    <col min="8449" max="8449" width="11.09765625" style="2" customWidth="1"/>
    <col min="8450" max="8450" width="18.09765625" style="2" customWidth="1"/>
    <col min="8451" max="8451" width="11.09765625" style="2" customWidth="1"/>
    <col min="8452" max="8699" width="8.59765625" style="2"/>
    <col min="8700" max="8700" width="7.3984375" style="2" customWidth="1"/>
    <col min="8701" max="8701" width="2.59765625" style="2" bestFit="1" customWidth="1"/>
    <col min="8702" max="8703" width="13.09765625" style="2" customWidth="1"/>
    <col min="8704" max="8704" width="2.3984375" style="2" customWidth="1"/>
    <col min="8705" max="8705" width="11.09765625" style="2" customWidth="1"/>
    <col min="8706" max="8706" width="18.09765625" style="2" customWidth="1"/>
    <col min="8707" max="8707" width="11.09765625" style="2" customWidth="1"/>
    <col min="8708" max="8955" width="8.59765625" style="2"/>
    <col min="8956" max="8956" width="7.3984375" style="2" customWidth="1"/>
    <col min="8957" max="8957" width="2.59765625" style="2" bestFit="1" customWidth="1"/>
    <col min="8958" max="8959" width="13.09765625" style="2" customWidth="1"/>
    <col min="8960" max="8960" width="2.3984375" style="2" customWidth="1"/>
    <col min="8961" max="8961" width="11.09765625" style="2" customWidth="1"/>
    <col min="8962" max="8962" width="18.09765625" style="2" customWidth="1"/>
    <col min="8963" max="8963" width="11.09765625" style="2" customWidth="1"/>
    <col min="8964" max="9211" width="8.59765625" style="2"/>
    <col min="9212" max="9212" width="7.3984375" style="2" customWidth="1"/>
    <col min="9213" max="9213" width="2.59765625" style="2" bestFit="1" customWidth="1"/>
    <col min="9214" max="9215" width="13.09765625" style="2" customWidth="1"/>
    <col min="9216" max="9216" width="2.3984375" style="2" customWidth="1"/>
    <col min="9217" max="9217" width="11.09765625" style="2" customWidth="1"/>
    <col min="9218" max="9218" width="18.09765625" style="2" customWidth="1"/>
    <col min="9219" max="9219" width="11.09765625" style="2" customWidth="1"/>
    <col min="9220" max="9467" width="8.59765625" style="2"/>
    <col min="9468" max="9468" width="7.3984375" style="2" customWidth="1"/>
    <col min="9469" max="9469" width="2.59765625" style="2" bestFit="1" customWidth="1"/>
    <col min="9470" max="9471" width="13.09765625" style="2" customWidth="1"/>
    <col min="9472" max="9472" width="2.3984375" style="2" customWidth="1"/>
    <col min="9473" max="9473" width="11.09765625" style="2" customWidth="1"/>
    <col min="9474" max="9474" width="18.09765625" style="2" customWidth="1"/>
    <col min="9475" max="9475" width="11.09765625" style="2" customWidth="1"/>
    <col min="9476" max="9723" width="8.59765625" style="2"/>
    <col min="9724" max="9724" width="7.3984375" style="2" customWidth="1"/>
    <col min="9725" max="9725" width="2.59765625" style="2" bestFit="1" customWidth="1"/>
    <col min="9726" max="9727" width="13.09765625" style="2" customWidth="1"/>
    <col min="9728" max="9728" width="2.3984375" style="2" customWidth="1"/>
    <col min="9729" max="9729" width="11.09765625" style="2" customWidth="1"/>
    <col min="9730" max="9730" width="18.09765625" style="2" customWidth="1"/>
    <col min="9731" max="9731" width="11.09765625" style="2" customWidth="1"/>
    <col min="9732" max="9979" width="8.59765625" style="2"/>
    <col min="9980" max="9980" width="7.3984375" style="2" customWidth="1"/>
    <col min="9981" max="9981" width="2.59765625" style="2" bestFit="1" customWidth="1"/>
    <col min="9982" max="9983" width="13.09765625" style="2" customWidth="1"/>
    <col min="9984" max="9984" width="2.3984375" style="2" customWidth="1"/>
    <col min="9985" max="9985" width="11.09765625" style="2" customWidth="1"/>
    <col min="9986" max="9986" width="18.09765625" style="2" customWidth="1"/>
    <col min="9987" max="9987" width="11.09765625" style="2" customWidth="1"/>
    <col min="9988" max="10235" width="8.59765625" style="2"/>
    <col min="10236" max="10236" width="7.3984375" style="2" customWidth="1"/>
    <col min="10237" max="10237" width="2.59765625" style="2" bestFit="1" customWidth="1"/>
    <col min="10238" max="10239" width="13.09765625" style="2" customWidth="1"/>
    <col min="10240" max="10240" width="2.3984375" style="2" customWidth="1"/>
    <col min="10241" max="10241" width="11.09765625" style="2" customWidth="1"/>
    <col min="10242" max="10242" width="18.09765625" style="2" customWidth="1"/>
    <col min="10243" max="10243" width="11.09765625" style="2" customWidth="1"/>
    <col min="10244" max="10491" width="8.59765625" style="2"/>
    <col min="10492" max="10492" width="7.3984375" style="2" customWidth="1"/>
    <col min="10493" max="10493" width="2.59765625" style="2" bestFit="1" customWidth="1"/>
    <col min="10494" max="10495" width="13.09765625" style="2" customWidth="1"/>
    <col min="10496" max="10496" width="2.3984375" style="2" customWidth="1"/>
    <col min="10497" max="10497" width="11.09765625" style="2" customWidth="1"/>
    <col min="10498" max="10498" width="18.09765625" style="2" customWidth="1"/>
    <col min="10499" max="10499" width="11.09765625" style="2" customWidth="1"/>
    <col min="10500" max="10747" width="8.59765625" style="2"/>
    <col min="10748" max="10748" width="7.3984375" style="2" customWidth="1"/>
    <col min="10749" max="10749" width="2.59765625" style="2" bestFit="1" customWidth="1"/>
    <col min="10750" max="10751" width="13.09765625" style="2" customWidth="1"/>
    <col min="10752" max="10752" width="2.3984375" style="2" customWidth="1"/>
    <col min="10753" max="10753" width="11.09765625" style="2" customWidth="1"/>
    <col min="10754" max="10754" width="18.09765625" style="2" customWidth="1"/>
    <col min="10755" max="10755" width="11.09765625" style="2" customWidth="1"/>
    <col min="10756" max="11003" width="8.59765625" style="2"/>
    <col min="11004" max="11004" width="7.3984375" style="2" customWidth="1"/>
    <col min="11005" max="11005" width="2.59765625" style="2" bestFit="1" customWidth="1"/>
    <col min="11006" max="11007" width="13.09765625" style="2" customWidth="1"/>
    <col min="11008" max="11008" width="2.3984375" style="2" customWidth="1"/>
    <col min="11009" max="11009" width="11.09765625" style="2" customWidth="1"/>
    <col min="11010" max="11010" width="18.09765625" style="2" customWidth="1"/>
    <col min="11011" max="11011" width="11.09765625" style="2" customWidth="1"/>
    <col min="11012" max="11259" width="8.59765625" style="2"/>
    <col min="11260" max="11260" width="7.3984375" style="2" customWidth="1"/>
    <col min="11261" max="11261" width="2.59765625" style="2" bestFit="1" customWidth="1"/>
    <col min="11262" max="11263" width="13.09765625" style="2" customWidth="1"/>
    <col min="11264" max="11264" width="2.3984375" style="2" customWidth="1"/>
    <col min="11265" max="11265" width="11.09765625" style="2" customWidth="1"/>
    <col min="11266" max="11266" width="18.09765625" style="2" customWidth="1"/>
    <col min="11267" max="11267" width="11.09765625" style="2" customWidth="1"/>
    <col min="11268" max="11515" width="8.59765625" style="2"/>
    <col min="11516" max="11516" width="7.3984375" style="2" customWidth="1"/>
    <col min="11517" max="11517" width="2.59765625" style="2" bestFit="1" customWidth="1"/>
    <col min="11518" max="11519" width="13.09765625" style="2" customWidth="1"/>
    <col min="11520" max="11520" width="2.3984375" style="2" customWidth="1"/>
    <col min="11521" max="11521" width="11.09765625" style="2" customWidth="1"/>
    <col min="11522" max="11522" width="18.09765625" style="2" customWidth="1"/>
    <col min="11523" max="11523" width="11.09765625" style="2" customWidth="1"/>
    <col min="11524" max="11771" width="8.59765625" style="2"/>
    <col min="11772" max="11772" width="7.3984375" style="2" customWidth="1"/>
    <col min="11773" max="11773" width="2.59765625" style="2" bestFit="1" customWidth="1"/>
    <col min="11774" max="11775" width="13.09765625" style="2" customWidth="1"/>
    <col min="11776" max="11776" width="2.3984375" style="2" customWidth="1"/>
    <col min="11777" max="11777" width="11.09765625" style="2" customWidth="1"/>
    <col min="11778" max="11778" width="18.09765625" style="2" customWidth="1"/>
    <col min="11779" max="11779" width="11.09765625" style="2" customWidth="1"/>
    <col min="11780" max="12027" width="8.59765625" style="2"/>
    <col min="12028" max="12028" width="7.3984375" style="2" customWidth="1"/>
    <col min="12029" max="12029" width="2.59765625" style="2" bestFit="1" customWidth="1"/>
    <col min="12030" max="12031" width="13.09765625" style="2" customWidth="1"/>
    <col min="12032" max="12032" width="2.3984375" style="2" customWidth="1"/>
    <col min="12033" max="12033" width="11.09765625" style="2" customWidth="1"/>
    <col min="12034" max="12034" width="18.09765625" style="2" customWidth="1"/>
    <col min="12035" max="12035" width="11.09765625" style="2" customWidth="1"/>
    <col min="12036" max="12283" width="8.59765625" style="2"/>
    <col min="12284" max="12284" width="7.3984375" style="2" customWidth="1"/>
    <col min="12285" max="12285" width="2.59765625" style="2" bestFit="1" customWidth="1"/>
    <col min="12286" max="12287" width="13.09765625" style="2" customWidth="1"/>
    <col min="12288" max="12288" width="2.3984375" style="2" customWidth="1"/>
    <col min="12289" max="12289" width="11.09765625" style="2" customWidth="1"/>
    <col min="12290" max="12290" width="18.09765625" style="2" customWidth="1"/>
    <col min="12291" max="12291" width="11.09765625" style="2" customWidth="1"/>
    <col min="12292" max="12539" width="8.59765625" style="2"/>
    <col min="12540" max="12540" width="7.3984375" style="2" customWidth="1"/>
    <col min="12541" max="12541" width="2.59765625" style="2" bestFit="1" customWidth="1"/>
    <col min="12542" max="12543" width="13.09765625" style="2" customWidth="1"/>
    <col min="12544" max="12544" width="2.3984375" style="2" customWidth="1"/>
    <col min="12545" max="12545" width="11.09765625" style="2" customWidth="1"/>
    <col min="12546" max="12546" width="18.09765625" style="2" customWidth="1"/>
    <col min="12547" max="12547" width="11.09765625" style="2" customWidth="1"/>
    <col min="12548" max="12795" width="8.59765625" style="2"/>
    <col min="12796" max="12796" width="7.3984375" style="2" customWidth="1"/>
    <col min="12797" max="12797" width="2.59765625" style="2" bestFit="1" customWidth="1"/>
    <col min="12798" max="12799" width="13.09765625" style="2" customWidth="1"/>
    <col min="12800" max="12800" width="2.3984375" style="2" customWidth="1"/>
    <col min="12801" max="12801" width="11.09765625" style="2" customWidth="1"/>
    <col min="12802" max="12802" width="18.09765625" style="2" customWidth="1"/>
    <col min="12803" max="12803" width="11.09765625" style="2" customWidth="1"/>
    <col min="12804" max="13051" width="8.59765625" style="2"/>
    <col min="13052" max="13052" width="7.3984375" style="2" customWidth="1"/>
    <col min="13053" max="13053" width="2.59765625" style="2" bestFit="1" customWidth="1"/>
    <col min="13054" max="13055" width="13.09765625" style="2" customWidth="1"/>
    <col min="13056" max="13056" width="2.3984375" style="2" customWidth="1"/>
    <col min="13057" max="13057" width="11.09765625" style="2" customWidth="1"/>
    <col min="13058" max="13058" width="18.09765625" style="2" customWidth="1"/>
    <col min="13059" max="13059" width="11.09765625" style="2" customWidth="1"/>
    <col min="13060" max="13307" width="8.59765625" style="2"/>
    <col min="13308" max="13308" width="7.3984375" style="2" customWidth="1"/>
    <col min="13309" max="13309" width="2.59765625" style="2" bestFit="1" customWidth="1"/>
    <col min="13310" max="13311" width="13.09765625" style="2" customWidth="1"/>
    <col min="13312" max="13312" width="2.3984375" style="2" customWidth="1"/>
    <col min="13313" max="13313" width="11.09765625" style="2" customWidth="1"/>
    <col min="13314" max="13314" width="18.09765625" style="2" customWidth="1"/>
    <col min="13315" max="13315" width="11.09765625" style="2" customWidth="1"/>
    <col min="13316" max="13563" width="8.59765625" style="2"/>
    <col min="13564" max="13564" width="7.3984375" style="2" customWidth="1"/>
    <col min="13565" max="13565" width="2.59765625" style="2" bestFit="1" customWidth="1"/>
    <col min="13566" max="13567" width="13.09765625" style="2" customWidth="1"/>
    <col min="13568" max="13568" width="2.3984375" style="2" customWidth="1"/>
    <col min="13569" max="13569" width="11.09765625" style="2" customWidth="1"/>
    <col min="13570" max="13570" width="18.09765625" style="2" customWidth="1"/>
    <col min="13571" max="13571" width="11.09765625" style="2" customWidth="1"/>
    <col min="13572" max="13819" width="8.59765625" style="2"/>
    <col min="13820" max="13820" width="7.3984375" style="2" customWidth="1"/>
    <col min="13821" max="13821" width="2.59765625" style="2" bestFit="1" customWidth="1"/>
    <col min="13822" max="13823" width="13.09765625" style="2" customWidth="1"/>
    <col min="13824" max="13824" width="2.3984375" style="2" customWidth="1"/>
    <col min="13825" max="13825" width="11.09765625" style="2" customWidth="1"/>
    <col min="13826" max="13826" width="18.09765625" style="2" customWidth="1"/>
    <col min="13827" max="13827" width="11.09765625" style="2" customWidth="1"/>
    <col min="13828" max="14075" width="8.59765625" style="2"/>
    <col min="14076" max="14076" width="7.3984375" style="2" customWidth="1"/>
    <col min="14077" max="14077" width="2.59765625" style="2" bestFit="1" customWidth="1"/>
    <col min="14078" max="14079" width="13.09765625" style="2" customWidth="1"/>
    <col min="14080" max="14080" width="2.3984375" style="2" customWidth="1"/>
    <col min="14081" max="14081" width="11.09765625" style="2" customWidth="1"/>
    <col min="14082" max="14082" width="18.09765625" style="2" customWidth="1"/>
    <col min="14083" max="14083" width="11.09765625" style="2" customWidth="1"/>
    <col min="14084" max="14331" width="8.59765625" style="2"/>
    <col min="14332" max="14332" width="7.3984375" style="2" customWidth="1"/>
    <col min="14333" max="14333" width="2.59765625" style="2" bestFit="1" customWidth="1"/>
    <col min="14334" max="14335" width="13.09765625" style="2" customWidth="1"/>
    <col min="14336" max="14336" width="2.3984375" style="2" customWidth="1"/>
    <col min="14337" max="14337" width="11.09765625" style="2" customWidth="1"/>
    <col min="14338" max="14338" width="18.09765625" style="2" customWidth="1"/>
    <col min="14339" max="14339" width="11.09765625" style="2" customWidth="1"/>
    <col min="14340" max="14587" width="8.59765625" style="2"/>
    <col min="14588" max="14588" width="7.3984375" style="2" customWidth="1"/>
    <col min="14589" max="14589" width="2.59765625" style="2" bestFit="1" customWidth="1"/>
    <col min="14590" max="14591" width="13.09765625" style="2" customWidth="1"/>
    <col min="14592" max="14592" width="2.3984375" style="2" customWidth="1"/>
    <col min="14593" max="14593" width="11.09765625" style="2" customWidth="1"/>
    <col min="14594" max="14594" width="18.09765625" style="2" customWidth="1"/>
    <col min="14595" max="14595" width="11.09765625" style="2" customWidth="1"/>
    <col min="14596" max="14843" width="8.59765625" style="2"/>
    <col min="14844" max="14844" width="7.3984375" style="2" customWidth="1"/>
    <col min="14845" max="14845" width="2.59765625" style="2" bestFit="1" customWidth="1"/>
    <col min="14846" max="14847" width="13.09765625" style="2" customWidth="1"/>
    <col min="14848" max="14848" width="2.3984375" style="2" customWidth="1"/>
    <col min="14849" max="14849" width="11.09765625" style="2" customWidth="1"/>
    <col min="14850" max="14850" width="18.09765625" style="2" customWidth="1"/>
    <col min="14851" max="14851" width="11.09765625" style="2" customWidth="1"/>
    <col min="14852" max="15099" width="8.59765625" style="2"/>
    <col min="15100" max="15100" width="7.3984375" style="2" customWidth="1"/>
    <col min="15101" max="15101" width="2.59765625" style="2" bestFit="1" customWidth="1"/>
    <col min="15102" max="15103" width="13.09765625" style="2" customWidth="1"/>
    <col min="15104" max="15104" width="2.3984375" style="2" customWidth="1"/>
    <col min="15105" max="15105" width="11.09765625" style="2" customWidth="1"/>
    <col min="15106" max="15106" width="18.09765625" style="2" customWidth="1"/>
    <col min="15107" max="15107" width="11.09765625" style="2" customWidth="1"/>
    <col min="15108" max="15355" width="8.59765625" style="2"/>
    <col min="15356" max="15356" width="7.3984375" style="2" customWidth="1"/>
    <col min="15357" max="15357" width="2.59765625" style="2" bestFit="1" customWidth="1"/>
    <col min="15358" max="15359" width="13.09765625" style="2" customWidth="1"/>
    <col min="15360" max="15360" width="2.3984375" style="2" customWidth="1"/>
    <col min="15361" max="15361" width="11.09765625" style="2" customWidth="1"/>
    <col min="15362" max="15362" width="18.09765625" style="2" customWidth="1"/>
    <col min="15363" max="15363" width="11.09765625" style="2" customWidth="1"/>
    <col min="15364" max="15611" width="8.59765625" style="2"/>
    <col min="15612" max="15612" width="7.3984375" style="2" customWidth="1"/>
    <col min="15613" max="15613" width="2.59765625" style="2" bestFit="1" customWidth="1"/>
    <col min="15614" max="15615" width="13.09765625" style="2" customWidth="1"/>
    <col min="15616" max="15616" width="2.3984375" style="2" customWidth="1"/>
    <col min="15617" max="15617" width="11.09765625" style="2" customWidth="1"/>
    <col min="15618" max="15618" width="18.09765625" style="2" customWidth="1"/>
    <col min="15619" max="15619" width="11.09765625" style="2" customWidth="1"/>
    <col min="15620" max="15867" width="8.59765625" style="2"/>
    <col min="15868" max="15868" width="7.3984375" style="2" customWidth="1"/>
    <col min="15869" max="15869" width="2.59765625" style="2" bestFit="1" customWidth="1"/>
    <col min="15870" max="15871" width="13.09765625" style="2" customWidth="1"/>
    <col min="15872" max="15872" width="2.3984375" style="2" customWidth="1"/>
    <col min="15873" max="15873" width="11.09765625" style="2" customWidth="1"/>
    <col min="15874" max="15874" width="18.09765625" style="2" customWidth="1"/>
    <col min="15875" max="15875" width="11.09765625" style="2" customWidth="1"/>
    <col min="15876" max="16123" width="8.59765625" style="2"/>
    <col min="16124" max="16124" width="7.3984375" style="2" customWidth="1"/>
    <col min="16125" max="16125" width="2.59765625" style="2" bestFit="1" customWidth="1"/>
    <col min="16126" max="16127" width="13.09765625" style="2" customWidth="1"/>
    <col min="16128" max="16128" width="2.3984375" style="2" customWidth="1"/>
    <col min="16129" max="16129" width="11.09765625" style="2" customWidth="1"/>
    <col min="16130" max="16130" width="18.09765625" style="2" customWidth="1"/>
    <col min="16131" max="16131" width="11.09765625" style="2" customWidth="1"/>
    <col min="16132" max="16379" width="8.59765625" style="2"/>
    <col min="16380" max="16384" width="8.59765625" style="2" customWidth="1"/>
  </cols>
  <sheetData>
    <row r="1" spans="1:6" x14ac:dyDescent="0.45">
      <c r="A1" s="2" t="s">
        <v>206</v>
      </c>
    </row>
    <row r="2" spans="1:6" x14ac:dyDescent="0.45">
      <c r="B2" s="1" t="s">
        <v>207</v>
      </c>
    </row>
    <row r="3" spans="1:6" ht="5.0999999999999996" customHeight="1" x14ac:dyDescent="0.45">
      <c r="D3" s="24"/>
    </row>
    <row r="4" spans="1:6" x14ac:dyDescent="0.45">
      <c r="B4" s="3" t="s">
        <v>208</v>
      </c>
      <c r="C4" s="4"/>
      <c r="D4" s="5" t="s">
        <v>209</v>
      </c>
      <c r="E4" s="2" t="s">
        <v>9</v>
      </c>
    </row>
    <row r="5" spans="1:6" ht="25.35" customHeight="1" x14ac:dyDescent="0.45">
      <c r="B5" s="6" t="s">
        <v>143</v>
      </c>
      <c r="C5" s="7" t="s">
        <v>210</v>
      </c>
      <c r="D5" s="7" t="s">
        <v>211</v>
      </c>
      <c r="E5" s="2" t="s">
        <v>9</v>
      </c>
    </row>
    <row r="6" spans="1:6" ht="25.35" customHeight="1" x14ac:dyDescent="0.45">
      <c r="B6" s="8"/>
      <c r="C6" s="38" t="s">
        <v>15</v>
      </c>
      <c r="D6" s="9" t="s">
        <v>212</v>
      </c>
      <c r="E6" s="2" t="s">
        <v>9</v>
      </c>
    </row>
    <row r="7" spans="1:6" ht="25.35" customHeight="1" x14ac:dyDescent="0.45">
      <c r="B7" s="8"/>
      <c r="C7" s="39" t="s">
        <v>16</v>
      </c>
      <c r="D7" s="15" t="s">
        <v>213</v>
      </c>
      <c r="E7" s="2" t="s">
        <v>9</v>
      </c>
    </row>
    <row r="8" spans="1:6" ht="25.35" customHeight="1" x14ac:dyDescent="0.45">
      <c r="B8" s="8"/>
      <c r="C8" s="39" t="s">
        <v>17</v>
      </c>
      <c r="D8" s="15" t="s">
        <v>214</v>
      </c>
      <c r="E8" s="2" t="s">
        <v>9</v>
      </c>
    </row>
    <row r="9" spans="1:6" ht="25.35" customHeight="1" x14ac:dyDescent="0.45">
      <c r="B9" s="8"/>
      <c r="C9" s="39" t="s">
        <v>215</v>
      </c>
      <c r="D9" s="15" t="s">
        <v>216</v>
      </c>
      <c r="E9" s="2" t="s">
        <v>9</v>
      </c>
    </row>
    <row r="10" spans="1:6" ht="25.35" customHeight="1" x14ac:dyDescent="0.45">
      <c r="B10" s="8"/>
      <c r="C10" s="15" t="s">
        <v>19</v>
      </c>
      <c r="D10" s="15" t="s">
        <v>217</v>
      </c>
      <c r="E10" s="2" t="s">
        <v>9</v>
      </c>
    </row>
    <row r="11" spans="1:6" ht="25.35" customHeight="1" x14ac:dyDescent="0.45">
      <c r="B11" s="10" t="s">
        <v>218</v>
      </c>
      <c r="C11" s="14" t="s">
        <v>22</v>
      </c>
      <c r="D11" s="14" t="s">
        <v>219</v>
      </c>
      <c r="E11" s="2" t="s">
        <v>9</v>
      </c>
      <c r="F11" s="25"/>
    </row>
    <row r="12" spans="1:6" ht="25.35" customHeight="1" x14ac:dyDescent="0.45">
      <c r="B12" s="12"/>
      <c r="C12" s="9" t="s">
        <v>23</v>
      </c>
      <c r="D12" s="9" t="s">
        <v>220</v>
      </c>
      <c r="E12" s="2" t="s">
        <v>9</v>
      </c>
      <c r="F12" s="25"/>
    </row>
    <row r="13" spans="1:6" ht="25.35" customHeight="1" x14ac:dyDescent="0.45">
      <c r="B13" s="12"/>
      <c r="C13" s="9" t="s">
        <v>24</v>
      </c>
      <c r="D13" s="9" t="s">
        <v>221</v>
      </c>
      <c r="E13" s="2" t="s">
        <v>9</v>
      </c>
      <c r="F13" s="25"/>
    </row>
    <row r="14" spans="1:6" ht="25.35" customHeight="1" x14ac:dyDescent="0.45">
      <c r="B14" s="12"/>
      <c r="C14" s="9" t="s">
        <v>25</v>
      </c>
      <c r="D14" s="9" t="s">
        <v>222</v>
      </c>
      <c r="E14" s="2" t="s">
        <v>9</v>
      </c>
      <c r="F14" s="25"/>
    </row>
    <row r="15" spans="1:6" ht="25.35" customHeight="1" x14ac:dyDescent="0.45">
      <c r="B15" s="12"/>
      <c r="C15" s="9" t="s">
        <v>26</v>
      </c>
      <c r="D15" s="9" t="s">
        <v>223</v>
      </c>
      <c r="E15" s="2" t="s">
        <v>9</v>
      </c>
      <c r="F15" s="25"/>
    </row>
    <row r="16" spans="1:6" ht="25.35" customHeight="1" x14ac:dyDescent="0.45">
      <c r="B16" s="12"/>
      <c r="C16" s="9" t="s">
        <v>27</v>
      </c>
      <c r="D16" s="9" t="s">
        <v>224</v>
      </c>
      <c r="E16" s="2" t="s">
        <v>9</v>
      </c>
      <c r="F16" s="25"/>
    </row>
    <row r="17" spans="2:6" ht="25.35" customHeight="1" x14ac:dyDescent="0.45">
      <c r="B17" s="12"/>
      <c r="C17" s="9" t="s">
        <v>28</v>
      </c>
      <c r="D17" s="9" t="s">
        <v>225</v>
      </c>
      <c r="E17" s="2" t="s">
        <v>9</v>
      </c>
      <c r="F17" s="25"/>
    </row>
    <row r="18" spans="2:6" ht="25.35" customHeight="1" x14ac:dyDescent="0.45">
      <c r="B18" s="10" t="s">
        <v>30</v>
      </c>
      <c r="C18" s="14" t="s">
        <v>226</v>
      </c>
      <c r="D18" s="14" t="s">
        <v>227</v>
      </c>
      <c r="E18" s="2" t="s">
        <v>9</v>
      </c>
      <c r="F18" s="25"/>
    </row>
    <row r="19" spans="2:6" ht="25.35" customHeight="1" x14ac:dyDescent="0.45">
      <c r="B19" s="12"/>
      <c r="C19" s="9" t="s">
        <v>32</v>
      </c>
      <c r="D19" s="9" t="s">
        <v>228</v>
      </c>
      <c r="E19" s="2" t="s">
        <v>9</v>
      </c>
      <c r="F19" s="25"/>
    </row>
    <row r="20" spans="2:6" ht="25.35" customHeight="1" x14ac:dyDescent="0.45">
      <c r="B20" s="12"/>
      <c r="C20" s="13" t="s">
        <v>33</v>
      </c>
      <c r="D20" s="9" t="s">
        <v>229</v>
      </c>
      <c r="E20" s="2" t="s">
        <v>9</v>
      </c>
      <c r="F20" s="25"/>
    </row>
    <row r="21" spans="2:6" ht="25.35" customHeight="1" x14ac:dyDescent="0.45">
      <c r="B21" s="12"/>
      <c r="C21" s="13" t="s">
        <v>34</v>
      </c>
      <c r="D21" s="9" t="s">
        <v>230</v>
      </c>
      <c r="E21" s="2" t="s">
        <v>9</v>
      </c>
      <c r="F21" s="25"/>
    </row>
    <row r="22" spans="2:6" ht="25.35" customHeight="1" x14ac:dyDescent="0.45">
      <c r="B22" s="12"/>
      <c r="C22" s="13" t="s">
        <v>35</v>
      </c>
      <c r="D22" s="9" t="s">
        <v>231</v>
      </c>
      <c r="E22" s="2" t="s">
        <v>9</v>
      </c>
      <c r="F22" s="25"/>
    </row>
    <row r="23" spans="2:6" ht="25.35" customHeight="1" x14ac:dyDescent="0.45">
      <c r="B23" s="12"/>
      <c r="C23" s="13" t="s">
        <v>36</v>
      </c>
      <c r="D23" s="9" t="s">
        <v>232</v>
      </c>
      <c r="E23" s="2" t="s">
        <v>9</v>
      </c>
      <c r="F23" s="25"/>
    </row>
    <row r="24" spans="2:6" ht="25.35" customHeight="1" x14ac:dyDescent="0.45">
      <c r="B24" s="12"/>
      <c r="C24" s="13" t="s">
        <v>37</v>
      </c>
      <c r="D24" s="9" t="s">
        <v>233</v>
      </c>
      <c r="E24" s="2" t="s">
        <v>9</v>
      </c>
      <c r="F24" s="25"/>
    </row>
    <row r="25" spans="2:6" ht="25.35" customHeight="1" x14ac:dyDescent="0.45">
      <c r="B25" s="16" t="s">
        <v>234</v>
      </c>
      <c r="C25" s="14" t="s">
        <v>39</v>
      </c>
      <c r="D25" s="14" t="s">
        <v>235</v>
      </c>
      <c r="E25" s="2" t="s">
        <v>9</v>
      </c>
      <c r="F25" s="25"/>
    </row>
    <row r="26" spans="2:6" ht="25.35" customHeight="1" x14ac:dyDescent="0.45">
      <c r="B26" s="12"/>
      <c r="C26" s="11" t="s">
        <v>236</v>
      </c>
      <c r="D26" s="11" t="s">
        <v>237</v>
      </c>
      <c r="E26" s="2" t="s">
        <v>9</v>
      </c>
      <c r="F26" s="25"/>
    </row>
    <row r="27" spans="2:6" ht="25.35" customHeight="1" x14ac:dyDescent="0.45">
      <c r="B27" s="12"/>
      <c r="C27" s="13" t="s">
        <v>238</v>
      </c>
      <c r="D27" s="9" t="s">
        <v>239</v>
      </c>
      <c r="E27" s="2" t="s">
        <v>9</v>
      </c>
      <c r="F27" s="25"/>
    </row>
    <row r="28" spans="2:6" ht="25.35" customHeight="1" x14ac:dyDescent="0.45">
      <c r="B28" s="12"/>
      <c r="C28" s="13" t="s">
        <v>240</v>
      </c>
      <c r="D28" s="13" t="s">
        <v>241</v>
      </c>
      <c r="E28" s="2" t="s">
        <v>9</v>
      </c>
      <c r="F28" s="25"/>
    </row>
    <row r="29" spans="2:6" ht="25.35" customHeight="1" x14ac:dyDescent="0.45">
      <c r="B29" s="12"/>
      <c r="C29" s="9" t="s">
        <v>242</v>
      </c>
      <c r="D29" s="9" t="s">
        <v>243</v>
      </c>
      <c r="E29" s="2" t="s">
        <v>9</v>
      </c>
      <c r="F29" s="25"/>
    </row>
    <row r="30" spans="2:6" ht="25.35" customHeight="1" x14ac:dyDescent="0.45">
      <c r="B30" s="12"/>
      <c r="C30" s="15" t="s">
        <v>244</v>
      </c>
      <c r="D30" s="15" t="s">
        <v>245</v>
      </c>
      <c r="E30" s="2" t="s">
        <v>9</v>
      </c>
      <c r="F30" s="25"/>
    </row>
    <row r="31" spans="2:6" ht="25.35" customHeight="1" x14ac:dyDescent="0.45">
      <c r="B31" s="12"/>
      <c r="C31" s="15" t="s">
        <v>246</v>
      </c>
      <c r="D31" s="15" t="s">
        <v>247</v>
      </c>
      <c r="E31" s="2" t="s">
        <v>9</v>
      </c>
      <c r="F31" s="25"/>
    </row>
    <row r="32" spans="2:6" ht="25.35" customHeight="1" x14ac:dyDescent="0.45">
      <c r="B32" s="12"/>
      <c r="C32" s="15" t="s">
        <v>248</v>
      </c>
      <c r="D32" s="15" t="s">
        <v>249</v>
      </c>
      <c r="E32" s="2" t="s">
        <v>9</v>
      </c>
      <c r="F32" s="25"/>
    </row>
    <row r="33" spans="2:6" ht="25.35" customHeight="1" x14ac:dyDescent="0.45">
      <c r="B33" s="17" t="s">
        <v>250</v>
      </c>
      <c r="C33" s="18" t="s">
        <v>251</v>
      </c>
      <c r="D33" s="18" t="s">
        <v>252</v>
      </c>
      <c r="E33" s="2" t="s">
        <v>9</v>
      </c>
      <c r="F33" s="25"/>
    </row>
    <row r="34" spans="2:6" ht="25.35" customHeight="1" x14ac:dyDescent="0.45">
      <c r="B34" s="19"/>
      <c r="C34" s="20" t="s">
        <v>253</v>
      </c>
      <c r="D34" s="20" t="s">
        <v>254</v>
      </c>
      <c r="E34" s="2" t="s">
        <v>9</v>
      </c>
      <c r="F34" s="25"/>
    </row>
    <row r="35" spans="2:6" ht="25.35" customHeight="1" x14ac:dyDescent="0.45">
      <c r="B35" s="19"/>
      <c r="C35" s="21" t="s">
        <v>55</v>
      </c>
      <c r="D35" s="21" t="s">
        <v>255</v>
      </c>
      <c r="E35" s="2" t="s">
        <v>9</v>
      </c>
      <c r="F35" s="25"/>
    </row>
    <row r="36" spans="2:6" ht="25.35" customHeight="1" x14ac:dyDescent="0.45">
      <c r="B36" s="19"/>
      <c r="C36" s="13" t="s">
        <v>256</v>
      </c>
      <c r="D36" s="9" t="s">
        <v>257</v>
      </c>
      <c r="E36" s="2" t="s">
        <v>9</v>
      </c>
      <c r="F36" s="25"/>
    </row>
    <row r="37" spans="2:6" ht="25.35" customHeight="1" x14ac:dyDescent="0.45">
      <c r="B37" s="22" t="s">
        <v>152</v>
      </c>
      <c r="C37" s="18" t="s">
        <v>58</v>
      </c>
      <c r="D37" s="18" t="s">
        <v>258</v>
      </c>
      <c r="E37" s="2" t="s">
        <v>9</v>
      </c>
      <c r="F37" s="25"/>
    </row>
    <row r="38" spans="2:6" ht="25.35" customHeight="1" x14ac:dyDescent="0.45">
      <c r="B38" s="12"/>
      <c r="C38" s="20" t="s">
        <v>59</v>
      </c>
      <c r="D38" s="20" t="s">
        <v>259</v>
      </c>
      <c r="E38" s="2" t="s">
        <v>9</v>
      </c>
      <c r="F38" s="25"/>
    </row>
    <row r="39" spans="2:6" ht="25.35" customHeight="1" x14ac:dyDescent="0.45">
      <c r="B39" s="12"/>
      <c r="C39" s="21" t="s">
        <v>60</v>
      </c>
      <c r="D39" s="21" t="s">
        <v>260</v>
      </c>
      <c r="E39" s="2" t="s">
        <v>9</v>
      </c>
      <c r="F39" s="25"/>
    </row>
    <row r="40" spans="2:6" ht="25.35" customHeight="1" x14ac:dyDescent="0.45">
      <c r="B40" s="12"/>
      <c r="C40" s="9" t="s">
        <v>61</v>
      </c>
      <c r="D40" s="9" t="s">
        <v>261</v>
      </c>
      <c r="E40" s="2" t="s">
        <v>9</v>
      </c>
      <c r="F40" s="25"/>
    </row>
    <row r="41" spans="2:6" ht="25.35" customHeight="1" x14ac:dyDescent="0.45">
      <c r="B41" s="12"/>
      <c r="C41" s="9" t="s">
        <v>262</v>
      </c>
      <c r="D41" s="9" t="s">
        <v>263</v>
      </c>
      <c r="E41" s="2" t="s">
        <v>9</v>
      </c>
      <c r="F41" s="25"/>
    </row>
    <row r="42" spans="2:6" ht="25.35" customHeight="1" x14ac:dyDescent="0.45">
      <c r="B42" s="12"/>
      <c r="C42" s="9" t="s">
        <v>264</v>
      </c>
      <c r="D42" s="9" t="s">
        <v>265</v>
      </c>
      <c r="E42" s="2" t="s">
        <v>9</v>
      </c>
      <c r="F42" s="25"/>
    </row>
    <row r="43" spans="2:6" ht="25.35" customHeight="1" x14ac:dyDescent="0.45">
      <c r="B43" s="12"/>
      <c r="C43" s="15" t="s">
        <v>64</v>
      </c>
      <c r="D43" s="23" t="s">
        <v>266</v>
      </c>
      <c r="E43" s="2" t="s">
        <v>9</v>
      </c>
      <c r="F43" s="25"/>
    </row>
    <row r="44" spans="2:6" ht="25.35" customHeight="1" x14ac:dyDescent="0.45">
      <c r="B44" s="12"/>
      <c r="C44" s="39" t="s">
        <v>65</v>
      </c>
      <c r="D44" s="40" t="s">
        <v>267</v>
      </c>
      <c r="E44" s="2" t="s">
        <v>9</v>
      </c>
      <c r="F44" s="25"/>
    </row>
    <row r="45" spans="2:6" ht="25.35" customHeight="1" x14ac:dyDescent="0.45">
      <c r="B45" s="12"/>
      <c r="C45" s="39" t="s">
        <v>66</v>
      </c>
      <c r="D45" s="40" t="s">
        <v>268</v>
      </c>
      <c r="E45" s="2" t="s">
        <v>9</v>
      </c>
      <c r="F45" s="25"/>
    </row>
    <row r="46" spans="2:6" ht="25.35" customHeight="1" x14ac:dyDescent="0.45">
      <c r="B46" s="12"/>
      <c r="C46" s="15" t="s">
        <v>269</v>
      </c>
      <c r="D46" s="23" t="s">
        <v>270</v>
      </c>
      <c r="E46" s="2" t="s">
        <v>9</v>
      </c>
      <c r="F46" s="25"/>
    </row>
    <row r="47" spans="2:6" ht="25.35" customHeight="1" x14ac:dyDescent="0.45">
      <c r="B47" s="89" t="s">
        <v>29</v>
      </c>
      <c r="C47" s="90" t="s">
        <v>271</v>
      </c>
      <c r="D47" s="90" t="s">
        <v>272</v>
      </c>
      <c r="E47" s="2" t="s">
        <v>9</v>
      </c>
      <c r="F47" s="26"/>
    </row>
    <row r="48" spans="2:6" x14ac:dyDescent="0.45">
      <c r="B48" s="2" t="s">
        <v>273</v>
      </c>
      <c r="C48" s="2" t="s">
        <v>9</v>
      </c>
      <c r="D48" s="2" t="s">
        <v>9</v>
      </c>
      <c r="E48" s="2" t="s">
        <v>9</v>
      </c>
    </row>
  </sheetData>
  <phoneticPr fontId="1"/>
  <printOptions horizontalCentered="1"/>
  <pageMargins left="0.31496062992125984" right="0.31496062992125984" top="0.74803149606299213" bottom="0.74803149606299213" header="0.31496062992125984" footer="0.31496062992125984"/>
  <pageSetup paperSize="9" scale="63" fitToWidth="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73FAB7F-F1E8-4B66-AF8E-84076A1292B0}"/>
</file>

<file path=customXml/itemProps2.xml><?xml version="1.0" encoding="utf-8"?>
<ds:datastoreItem xmlns:ds="http://schemas.openxmlformats.org/officeDocument/2006/customXml" ds:itemID="{B9B5FB01-AB68-429D-99F3-7022917191CE}"/>
</file>

<file path=customXml/itemProps3.xml><?xml version="1.0" encoding="utf-8"?>
<ds:datastoreItem xmlns:ds="http://schemas.openxmlformats.org/officeDocument/2006/customXml" ds:itemID="{AF9F79D9-9B7C-4B38-8FD1-7ED7B1FA12D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2025年度_支出項目</vt:lpstr>
      <vt:lpstr>中長期収支計画（事業モデルA）</vt:lpstr>
      <vt:lpstr>（参考）記入例_中長期収支計画</vt:lpstr>
      <vt:lpstr>（参考）費目定義</vt:lpstr>
      <vt:lpstr>'（参考）記入例_中長期収支計画'!Print_Area</vt:lpstr>
      <vt:lpstr>'（参考）費目定義'!Print_Area</vt:lpstr>
      <vt:lpstr>'2025年度_支出項目'!Print_Area</vt:lpstr>
      <vt:lpstr>'中長期収支計画（事業モデルA）'!Print_Area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黒羽 賢</dc:creator>
  <cp:keywords/>
  <dc:description/>
  <cp:lastModifiedBy>安島 剛</cp:lastModifiedBy>
  <cp:revision/>
  <dcterms:created xsi:type="dcterms:W3CDTF">2025-12-01T04:24:23Z</dcterms:created>
  <dcterms:modified xsi:type="dcterms:W3CDTF">2026-03-13T05:41:04Z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