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yemp7\OneDrive\ドキュメント\地域公共交通確保維持改善事業費補助金（自動運転社会実装推進事業）\"/>
    </mc:Choice>
  </mc:AlternateContent>
  <xr:revisionPtr revIDLastSave="0" documentId="8_{C1B3B7C7-1A38-4948-AB02-F3CA9F691573}" xr6:coauthVersionLast="47" xr6:coauthVersionMax="47" xr10:uidLastSave="{00000000-0000-0000-0000-000000000000}"/>
  <bookViews>
    <workbookView xWindow="-120" yWindow="-120" windowWidth="23280" windowHeight="14880" tabRatio="635"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sheetId="24"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externalReferences>
    <externalReference r:id="rId13"/>
  </externalReferences>
  <definedNames>
    <definedName name="_xlnm._FilterDatabase" localSheetId="3" hidden="1">手動介入!$B$11:$AH$892</definedName>
    <definedName name="_xlnm._FilterDatabase" localSheetId="9" hidden="1">手動介入記入例!$B$9:$U$376</definedName>
    <definedName name="_xlnm._FilterDatabase" localSheetId="6" hidden="1">'手動介入分析（2025年度）'!$A$19:$AI$140</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2" i="2" l="1"/>
  <c r="D242" i="24"/>
  <c r="D243" i="24"/>
  <c r="D244" i="24"/>
  <c r="D245" i="24"/>
  <c r="D246" i="24"/>
  <c r="D247" i="24"/>
  <c r="D248" i="24"/>
  <c r="D241" i="24"/>
  <c r="C20" i="24" a="1"/>
  <c r="C20" i="24" s="1"/>
  <c r="F20" i="24" s="1"/>
  <c r="T894" i="13"/>
  <c r="D254" i="24" l="1"/>
  <c r="D20" i="24"/>
  <c r="D253" i="24"/>
  <c r="E20" i="24"/>
  <c r="D260" i="24"/>
  <c r="D259" i="24"/>
  <c r="D258" i="24"/>
  <c r="D257" i="24"/>
  <c r="D256" i="24"/>
  <c r="D255" i="24"/>
  <c r="D249" i="24"/>
  <c r="E249" i="24" s="1"/>
  <c r="D25"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E4" i="24"/>
  <c r="C4" i="24"/>
  <c r="B4" i="24"/>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E247" i="24" l="1"/>
  <c r="D261" i="24"/>
  <c r="E261" i="24" s="1"/>
  <c r="E246" i="24"/>
  <c r="E241" i="24"/>
  <c r="E243" i="24"/>
  <c r="E242" i="24"/>
  <c r="E244" i="24"/>
  <c r="E245" i="24"/>
  <c r="E248" i="24"/>
  <c r="D101" i="24"/>
  <c r="F53" i="24"/>
  <c r="F109" i="24"/>
  <c r="D41" i="24"/>
  <c r="F28" i="24"/>
  <c r="F32" i="24"/>
  <c r="F117" i="24"/>
  <c r="D86" i="24"/>
  <c r="D74" i="24"/>
  <c r="D38" i="24"/>
  <c r="F85" i="24"/>
  <c r="F61" i="24"/>
  <c r="F49" i="24"/>
  <c r="F37" i="24"/>
  <c r="D90" i="24"/>
  <c r="D54" i="24"/>
  <c r="F65" i="24"/>
  <c r="D126" i="24"/>
  <c r="D117" i="24"/>
  <c r="E108" i="24"/>
  <c r="F97" i="24"/>
  <c r="F73" i="24"/>
  <c r="D26" i="24"/>
  <c r="F125" i="24"/>
  <c r="F116" i="24"/>
  <c r="D106" i="24"/>
  <c r="D97" i="24"/>
  <c r="D85" i="24"/>
  <c r="D73" i="24"/>
  <c r="D61" i="24"/>
  <c r="D49" i="24"/>
  <c r="D37" i="24"/>
  <c r="F25" i="24"/>
  <c r="F128" i="24"/>
  <c r="D109" i="24"/>
  <c r="F88" i="24"/>
  <c r="F64" i="24"/>
  <c r="D29" i="24"/>
  <c r="E128" i="24"/>
  <c r="F108" i="24"/>
  <c r="D50" i="24"/>
  <c r="D125" i="24"/>
  <c r="E116" i="24"/>
  <c r="F105" i="24"/>
  <c r="F96" i="24"/>
  <c r="F84" i="24"/>
  <c r="F72" i="24"/>
  <c r="F60" i="24"/>
  <c r="F48" i="24"/>
  <c r="F36" i="24"/>
  <c r="E21" i="24"/>
  <c r="E25" i="24"/>
  <c r="E29" i="24"/>
  <c r="E33" i="24"/>
  <c r="E37" i="24"/>
  <c r="E41" i="24"/>
  <c r="E45" i="24"/>
  <c r="E49" i="24"/>
  <c r="E53" i="24"/>
  <c r="E57" i="24"/>
  <c r="E61" i="24"/>
  <c r="E65" i="24"/>
  <c r="E69" i="24"/>
  <c r="E73" i="24"/>
  <c r="E77" i="24"/>
  <c r="E81" i="24"/>
  <c r="E85" i="24"/>
  <c r="E89" i="24"/>
  <c r="E93" i="24"/>
  <c r="E97" i="24"/>
  <c r="E101" i="24"/>
  <c r="E105" i="24"/>
  <c r="E109" i="24"/>
  <c r="E113" i="24"/>
  <c r="E117" i="24"/>
  <c r="E121" i="24"/>
  <c r="E125" i="24"/>
  <c r="E22" i="24"/>
  <c r="E26" i="24"/>
  <c r="E30" i="24"/>
  <c r="E34" i="24"/>
  <c r="E38" i="24"/>
  <c r="E42" i="24"/>
  <c r="E46" i="24"/>
  <c r="E50" i="24"/>
  <c r="E54" i="24"/>
  <c r="E58" i="24"/>
  <c r="E62" i="24"/>
  <c r="E66" i="24"/>
  <c r="E70" i="24"/>
  <c r="E74" i="24"/>
  <c r="E78" i="24"/>
  <c r="E82" i="24"/>
  <c r="E86" i="24"/>
  <c r="E90" i="24"/>
  <c r="E94" i="24"/>
  <c r="E98" i="24"/>
  <c r="E102" i="24"/>
  <c r="E106" i="24"/>
  <c r="E110" i="24"/>
  <c r="E114" i="24"/>
  <c r="E118" i="24"/>
  <c r="E122" i="24"/>
  <c r="E126" i="24"/>
  <c r="F22" i="24"/>
  <c r="F26" i="24"/>
  <c r="F30" i="24"/>
  <c r="F34" i="24"/>
  <c r="F38" i="24"/>
  <c r="F42" i="24"/>
  <c r="F46" i="24"/>
  <c r="F50" i="24"/>
  <c r="F54" i="24"/>
  <c r="F58" i="24"/>
  <c r="F62" i="24"/>
  <c r="F66" i="24"/>
  <c r="F70" i="24"/>
  <c r="F74" i="24"/>
  <c r="F78" i="24"/>
  <c r="F82" i="24"/>
  <c r="F86" i="24"/>
  <c r="F90" i="24"/>
  <c r="F94" i="24"/>
  <c r="F98" i="24"/>
  <c r="F102" i="24"/>
  <c r="F106" i="24"/>
  <c r="F110" i="24"/>
  <c r="F114" i="24"/>
  <c r="F118" i="24"/>
  <c r="F122" i="24"/>
  <c r="F126" i="24"/>
  <c r="E27" i="24"/>
  <c r="E31" i="24"/>
  <c r="E39" i="24"/>
  <c r="E47" i="24"/>
  <c r="E55" i="24"/>
  <c r="E67" i="24"/>
  <c r="E75" i="24"/>
  <c r="E83" i="24"/>
  <c r="E91" i="24"/>
  <c r="E99" i="24"/>
  <c r="E107" i="24"/>
  <c r="E115" i="24"/>
  <c r="E123" i="24"/>
  <c r="F27" i="24"/>
  <c r="F31" i="24"/>
  <c r="F35" i="24"/>
  <c r="F39" i="24"/>
  <c r="F47" i="24"/>
  <c r="F51" i="24"/>
  <c r="F59" i="24"/>
  <c r="F67" i="24"/>
  <c r="F75" i="24"/>
  <c r="F83" i="24"/>
  <c r="F91" i="24"/>
  <c r="F99" i="24"/>
  <c r="F107" i="24"/>
  <c r="F115" i="24"/>
  <c r="F123" i="24"/>
  <c r="D24" i="24"/>
  <c r="D36" i="24"/>
  <c r="D44" i="24"/>
  <c r="D52" i="24"/>
  <c r="D60" i="24"/>
  <c r="D68" i="24"/>
  <c r="D76" i="24"/>
  <c r="D84" i="24"/>
  <c r="D92" i="24"/>
  <c r="D100" i="24"/>
  <c r="D108" i="24"/>
  <c r="D116" i="24"/>
  <c r="D124" i="24"/>
  <c r="D23" i="24"/>
  <c r="D27" i="24"/>
  <c r="D31" i="24"/>
  <c r="D35" i="24"/>
  <c r="D39" i="24"/>
  <c r="D43" i="24"/>
  <c r="D47" i="24"/>
  <c r="D51" i="24"/>
  <c r="D55" i="24"/>
  <c r="D59" i="24"/>
  <c r="D63" i="24"/>
  <c r="D67" i="24"/>
  <c r="D71" i="24"/>
  <c r="D75" i="24"/>
  <c r="D79" i="24"/>
  <c r="D83" i="24"/>
  <c r="D87" i="24"/>
  <c r="D91" i="24"/>
  <c r="D95" i="24"/>
  <c r="D99" i="24"/>
  <c r="D103" i="24"/>
  <c r="D107" i="24"/>
  <c r="D111" i="24"/>
  <c r="D115" i="24"/>
  <c r="D119" i="24"/>
  <c r="D123" i="24"/>
  <c r="D127" i="24"/>
  <c r="E23" i="24"/>
  <c r="E35" i="24"/>
  <c r="E43" i="24"/>
  <c r="E51" i="24"/>
  <c r="E59" i="24"/>
  <c r="E63" i="24"/>
  <c r="E71" i="24"/>
  <c r="E79" i="24"/>
  <c r="E87" i="24"/>
  <c r="E95" i="24"/>
  <c r="E103" i="24"/>
  <c r="E111" i="24"/>
  <c r="E119" i="24"/>
  <c r="E127" i="24"/>
  <c r="F23" i="24"/>
  <c r="F43" i="24"/>
  <c r="F55" i="24"/>
  <c r="F63" i="24"/>
  <c r="F71" i="24"/>
  <c r="F79" i="24"/>
  <c r="F87" i="24"/>
  <c r="F95" i="24"/>
  <c r="F103" i="24"/>
  <c r="F111" i="24"/>
  <c r="F119" i="24"/>
  <c r="F127" i="24"/>
  <c r="D28" i="24"/>
  <c r="D32" i="24"/>
  <c r="D40" i="24"/>
  <c r="D48" i="24"/>
  <c r="D56" i="24"/>
  <c r="D64" i="24"/>
  <c r="D72" i="24"/>
  <c r="D80" i="24"/>
  <c r="D88" i="24"/>
  <c r="D96" i="24"/>
  <c r="D104" i="24"/>
  <c r="D112" i="24"/>
  <c r="D120" i="24"/>
  <c r="D128" i="24"/>
  <c r="E24" i="24"/>
  <c r="E28" i="24"/>
  <c r="E32" i="24"/>
  <c r="E40" i="24"/>
  <c r="E44" i="24"/>
  <c r="E48" i="24"/>
  <c r="E52" i="24"/>
  <c r="E56" i="24"/>
  <c r="E60" i="24"/>
  <c r="E64" i="24"/>
  <c r="E68" i="24"/>
  <c r="E72" i="24"/>
  <c r="E76" i="24"/>
  <c r="E80" i="24"/>
  <c r="E84" i="24"/>
  <c r="E88" i="24"/>
  <c r="E92" i="24"/>
  <c r="E96" i="24"/>
  <c r="F101" i="24"/>
  <c r="D42" i="24"/>
  <c r="F120" i="24"/>
  <c r="F77" i="24"/>
  <c r="D30" i="24"/>
  <c r="F100" i="24"/>
  <c r="D77" i="24"/>
  <c r="D53" i="24"/>
  <c r="F52" i="24"/>
  <c r="D98" i="24"/>
  <c r="D94" i="24"/>
  <c r="F24" i="24"/>
  <c r="D121" i="24"/>
  <c r="E112" i="24"/>
  <c r="D78" i="24"/>
  <c r="D66" i="24"/>
  <c r="D110" i="24"/>
  <c r="F89" i="24"/>
  <c r="F41" i="24"/>
  <c r="E120" i="24"/>
  <c r="D89" i="24"/>
  <c r="D65" i="24"/>
  <c r="F29" i="24"/>
  <c r="D118" i="24"/>
  <c r="E100" i="24"/>
  <c r="F76" i="24"/>
  <c r="F40" i="24"/>
  <c r="D62" i="24"/>
  <c r="F124" i="24"/>
  <c r="D114" i="24"/>
  <c r="D105" i="24"/>
  <c r="D82" i="24"/>
  <c r="D70" i="24"/>
  <c r="D58" i="24"/>
  <c r="D46" i="24"/>
  <c r="E36" i="24"/>
  <c r="E124" i="24"/>
  <c r="F113" i="24"/>
  <c r="F104" i="24"/>
  <c r="F93" i="24"/>
  <c r="F81" i="24"/>
  <c r="F69" i="24"/>
  <c r="F57" i="24"/>
  <c r="F45" i="24"/>
  <c r="D34" i="24"/>
  <c r="D22" i="24"/>
  <c r="D122" i="24"/>
  <c r="D113" i="24"/>
  <c r="E104" i="24"/>
  <c r="D93" i="24"/>
  <c r="D81" i="24"/>
  <c r="D69" i="24"/>
  <c r="D57" i="24"/>
  <c r="D45" i="24"/>
  <c r="F33" i="24"/>
  <c r="F21" i="24"/>
  <c r="F121" i="24"/>
  <c r="F112" i="24"/>
  <c r="D102" i="24"/>
  <c r="F92" i="24"/>
  <c r="F80" i="24"/>
  <c r="F68" i="24"/>
  <c r="F56" i="24"/>
  <c r="F44" i="24"/>
  <c r="D33" i="24"/>
  <c r="D21" i="24"/>
  <c r="B251" i="24"/>
  <c r="E253" i="24" l="1"/>
  <c r="E254" i="24" l="1"/>
  <c r="E255" i="24"/>
  <c r="E256" i="24"/>
  <c r="E259" i="24"/>
  <c r="E260" i="24"/>
  <c r="E257" i="24"/>
  <c r="E258" i="24"/>
  <c r="U894" i="13"/>
  <c r="C169" i="2"/>
  <c r="S894" i="13" l="1"/>
  <c r="E894" i="13"/>
  <c r="F894" i="13"/>
  <c r="G894" i="13"/>
  <c r="H894" i="13"/>
  <c r="I894" i="13"/>
  <c r="J894" i="13"/>
  <c r="K894" i="13"/>
  <c r="L894" i="13"/>
  <c r="M894" i="13"/>
  <c r="N894" i="13"/>
  <c r="O894" i="13"/>
  <c r="P894" i="13"/>
  <c r="Q894" i="13"/>
  <c r="R894" i="13"/>
  <c r="C894" i="13" l="1"/>
  <c r="D110" i="13"/>
  <c r="D16" i="13" l="1"/>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4" i="13"/>
  <c r="D345" i="13"/>
  <c r="D346" i="13"/>
  <c r="D347" i="13"/>
  <c r="D348" i="13"/>
  <c r="D349" i="13"/>
  <c r="D350" i="13"/>
  <c r="D351" i="13"/>
  <c r="D352" i="13"/>
  <c r="D343"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D419" i="13"/>
  <c r="D420" i="13"/>
  <c r="D421" i="13"/>
  <c r="D422" i="13"/>
  <c r="D424" i="13"/>
  <c r="D423" i="13"/>
  <c r="D425" i="13"/>
  <c r="D426" i="13"/>
  <c r="D427" i="13"/>
  <c r="D428" i="13"/>
  <c r="D429" i="13"/>
  <c r="D430" i="13"/>
  <c r="D431" i="13"/>
  <c r="D432" i="13"/>
  <c r="D433" i="13"/>
  <c r="D434" i="13"/>
  <c r="D435" i="13"/>
  <c r="D436" i="13"/>
  <c r="D437" i="13"/>
  <c r="D438" i="13"/>
  <c r="D439" i="13"/>
  <c r="D440" i="13"/>
  <c r="D441" i="13"/>
  <c r="D442" i="13"/>
  <c r="D443" i="13"/>
  <c r="D444" i="13"/>
  <c r="D445" i="13"/>
  <c r="D446" i="13"/>
  <c r="D448" i="13"/>
  <c r="D449" i="13"/>
  <c r="D450" i="13"/>
  <c r="D451" i="13"/>
  <c r="D452" i="13"/>
  <c r="D447" i="13"/>
  <c r="D453" i="13"/>
  <c r="D454" i="13"/>
  <c r="D455" i="13"/>
  <c r="D456" i="13"/>
  <c r="D458" i="13"/>
  <c r="D457" i="13"/>
  <c r="D459" i="13"/>
  <c r="D460" i="13"/>
  <c r="D461" i="13"/>
  <c r="D462" i="13"/>
  <c r="D463" i="13"/>
  <c r="D464" i="13"/>
  <c r="D465" i="13"/>
  <c r="D466" i="13"/>
  <c r="D467" i="13"/>
  <c r="D468" i="13"/>
  <c r="D470" i="13"/>
  <c r="D469"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D580" i="13"/>
  <c r="D581" i="13"/>
  <c r="D582" i="13"/>
  <c r="D583" i="13"/>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9" i="13"/>
  <c r="D638" i="13"/>
  <c r="D640" i="13"/>
  <c r="D641" i="13"/>
  <c r="D642" i="13"/>
  <c r="D643"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D668" i="13"/>
  <c r="D669" i="13"/>
  <c r="D670" i="13"/>
  <c r="D671" i="13"/>
  <c r="D672" i="13"/>
  <c r="D673" i="13"/>
  <c r="D674" i="13"/>
  <c r="D675" i="13"/>
  <c r="D676" i="13"/>
  <c r="D677" i="13"/>
  <c r="D678" i="13"/>
  <c r="D679" i="13"/>
  <c r="D680" i="13"/>
  <c r="D681" i="13"/>
  <c r="D682" i="13"/>
  <c r="D683" i="13"/>
  <c r="D684" i="13"/>
  <c r="D685" i="13"/>
  <c r="D686" i="13"/>
  <c r="D687" i="13"/>
  <c r="D688" i="13"/>
  <c r="D689" i="13"/>
  <c r="D690" i="13"/>
  <c r="D691" i="13"/>
  <c r="D692" i="13"/>
  <c r="D693" i="13"/>
  <c r="D694" i="13"/>
  <c r="D695" i="13"/>
  <c r="D696" i="13"/>
  <c r="D697" i="13"/>
  <c r="D698" i="13"/>
  <c r="D699" i="13"/>
  <c r="D700" i="13"/>
  <c r="D701" i="13"/>
  <c r="D702" i="13"/>
  <c r="D703" i="13"/>
  <c r="D704" i="13"/>
  <c r="D705" i="13"/>
  <c r="D706" i="13"/>
  <c r="D707" i="13"/>
  <c r="D708" i="13"/>
  <c r="D709" i="13"/>
  <c r="D710" i="13"/>
  <c r="D711" i="13"/>
  <c r="D712" i="13"/>
  <c r="D713" i="13"/>
  <c r="D714" i="13"/>
  <c r="D715" i="13"/>
  <c r="D716" i="13"/>
  <c r="D717" i="13"/>
  <c r="D718" i="13"/>
  <c r="D719" i="13"/>
  <c r="D720" i="13"/>
  <c r="D721" i="13"/>
  <c r="D722" i="13"/>
  <c r="D723" i="13"/>
  <c r="D724" i="13"/>
  <c r="D725" i="13"/>
  <c r="D726" i="13"/>
  <c r="D727" i="13"/>
  <c r="D728" i="13"/>
  <c r="D729" i="13"/>
  <c r="D730" i="13"/>
  <c r="D731" i="13"/>
  <c r="D732" i="13"/>
  <c r="D733" i="13"/>
  <c r="D734" i="13"/>
  <c r="D735" i="13"/>
  <c r="D736" i="13"/>
  <c r="D737" i="13"/>
  <c r="D738" i="13"/>
  <c r="D739" i="13"/>
  <c r="D742" i="13"/>
  <c r="D740" i="13"/>
  <c r="D741" i="13"/>
  <c r="D743" i="13"/>
  <c r="D744" i="13"/>
  <c r="D745" i="13"/>
  <c r="D746" i="13"/>
  <c r="D747" i="13"/>
  <c r="D748" i="13"/>
  <c r="D749" i="13"/>
  <c r="D750" i="13"/>
  <c r="D751" i="13"/>
  <c r="D752" i="13"/>
  <c r="D753" i="13"/>
  <c r="D754" i="13"/>
  <c r="D755" i="13"/>
  <c r="D756" i="13"/>
  <c r="D757" i="13"/>
  <c r="D758" i="13"/>
  <c r="D759" i="13"/>
  <c r="D761" i="13"/>
  <c r="D760" i="13"/>
  <c r="D762" i="13"/>
  <c r="D763" i="13"/>
  <c r="D764" i="13"/>
  <c r="D765" i="13"/>
  <c r="D766" i="13"/>
  <c r="D767" i="13"/>
  <c r="D768" i="13"/>
  <c r="D769" i="13"/>
  <c r="D770" i="13"/>
  <c r="D771" i="13"/>
  <c r="D772" i="13"/>
  <c r="D773" i="13"/>
  <c r="D774" i="13"/>
  <c r="D775" i="13"/>
  <c r="D776" i="13"/>
  <c r="D777" i="13"/>
  <c r="D778" i="13"/>
  <c r="D779" i="13"/>
  <c r="D780" i="13"/>
  <c r="D781" i="13"/>
  <c r="D782" i="13"/>
  <c r="D783" i="13"/>
  <c r="D784" i="13"/>
  <c r="D785" i="13"/>
  <c r="D786" i="13"/>
  <c r="D787" i="13"/>
  <c r="D788" i="13"/>
  <c r="D789" i="13"/>
  <c r="D790" i="13"/>
  <c r="D791" i="13"/>
  <c r="D792" i="13"/>
  <c r="D793" i="13"/>
  <c r="D794" i="13"/>
  <c r="D795" i="13"/>
  <c r="D796" i="13"/>
  <c r="D797" i="13"/>
  <c r="D798" i="13"/>
  <c r="D799" i="13"/>
  <c r="D800" i="13"/>
  <c r="D801" i="13"/>
  <c r="D802" i="13"/>
  <c r="D803" i="13"/>
  <c r="D804" i="13"/>
  <c r="D805" i="13"/>
  <c r="D806" i="13"/>
  <c r="D807" i="13"/>
  <c r="D808" i="13"/>
  <c r="D809" i="13"/>
  <c r="D810" i="13"/>
  <c r="D811" i="13"/>
  <c r="D812" i="13"/>
  <c r="D813" i="13"/>
  <c r="D814" i="13"/>
  <c r="D815" i="13"/>
  <c r="D816" i="13"/>
  <c r="D817" i="13"/>
  <c r="D818" i="13"/>
  <c r="D819" i="13"/>
  <c r="D820" i="13"/>
  <c r="D821" i="13"/>
  <c r="D822" i="13"/>
  <c r="D823" i="13"/>
  <c r="D824" i="13"/>
  <c r="D825" i="13"/>
  <c r="D826" i="13"/>
  <c r="D827" i="13"/>
  <c r="D828" i="13"/>
  <c r="D829" i="13"/>
  <c r="D830" i="13"/>
  <c r="D831" i="13"/>
  <c r="D832" i="13"/>
  <c r="D833" i="13"/>
  <c r="D834" i="13"/>
  <c r="D835" i="13"/>
  <c r="D836" i="13"/>
  <c r="D837" i="13"/>
  <c r="D838" i="13"/>
  <c r="D839" i="13"/>
  <c r="D840" i="13"/>
  <c r="D841" i="13"/>
  <c r="D842" i="13"/>
  <c r="D843" i="13"/>
  <c r="D844" i="13"/>
  <c r="D845" i="13"/>
  <c r="D846" i="13"/>
  <c r="D847" i="13"/>
  <c r="D848" i="13"/>
  <c r="D849" i="13"/>
  <c r="D850" i="13"/>
  <c r="D851" i="13"/>
  <c r="D852" i="13"/>
  <c r="D853" i="13"/>
  <c r="D854" i="13"/>
  <c r="D855" i="13"/>
  <c r="D856" i="13"/>
  <c r="D857" i="13"/>
  <c r="D858" i="13"/>
  <c r="D859" i="13"/>
  <c r="D860" i="13"/>
  <c r="D861" i="13"/>
  <c r="D862" i="13"/>
  <c r="D863" i="13"/>
  <c r="D864" i="13"/>
  <c r="D865" i="13"/>
  <c r="D866" i="13"/>
  <c r="D867" i="13"/>
  <c r="D868" i="13"/>
  <c r="D869" i="13"/>
  <c r="D870" i="13"/>
  <c r="D871" i="13"/>
  <c r="D872" i="13"/>
  <c r="D873" i="13"/>
  <c r="D874" i="13"/>
  <c r="D875" i="13"/>
  <c r="D876" i="13"/>
  <c r="D877" i="13"/>
  <c r="D878" i="13"/>
  <c r="D879" i="13"/>
  <c r="D880" i="13"/>
  <c r="D881" i="13"/>
  <c r="D882" i="13"/>
  <c r="D883" i="13"/>
  <c r="D884" i="13"/>
  <c r="D885" i="13"/>
  <c r="D886" i="13"/>
  <c r="D887" i="13"/>
  <c r="D888" i="13"/>
  <c r="D889" i="13"/>
  <c r="D890" i="13"/>
  <c r="D891" i="13"/>
  <c r="D167" i="2" l="1"/>
  <c r="D15" i="13"/>
  <c r="D14"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894" i="13" l="1"/>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C46" i="1" l="1"/>
  <c r="C45" i="1"/>
  <c r="C44" i="1"/>
  <c r="C36" i="1"/>
  <c r="C35" i="1"/>
  <c r="C34" i="1"/>
  <c r="C33" i="1"/>
  <c r="C32" i="1"/>
  <c r="C37" i="1"/>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128" i="24"/>
  <c r="C127" i="24"/>
  <c r="C126" i="24"/>
  <c r="C125" i="24"/>
  <c r="C124" i="24"/>
  <c r="C123" i="24"/>
  <c r="C122" i="24"/>
  <c r="C121" i="24"/>
  <c r="C120" i="24"/>
  <c r="C119" i="24"/>
  <c r="C118" i="24"/>
  <c r="C117" i="24"/>
  <c r="C116" i="24"/>
  <c r="C115" i="24"/>
  <c r="C114" i="24"/>
  <c r="C113" i="24"/>
  <c r="C112" i="24"/>
  <c r="C111" i="24"/>
  <c r="C110" i="24"/>
  <c r="C109" i="24"/>
  <c r="C108" i="24"/>
  <c r="C107" i="24"/>
  <c r="C106" i="24"/>
  <c r="C105" i="24"/>
  <c r="C104" i="24"/>
  <c r="C103" i="24"/>
  <c r="C102" i="24"/>
  <c r="C101" i="24"/>
  <c r="C100" i="24"/>
  <c r="C99" i="24"/>
  <c r="C98" i="24"/>
  <c r="C97" i="24"/>
  <c r="C96" i="24"/>
  <c r="C95" i="24"/>
  <c r="C94" i="24"/>
  <c r="C93" i="24"/>
  <c r="C92" i="24"/>
  <c r="C91" i="24"/>
  <c r="C90" i="24"/>
  <c r="C89" i="24"/>
  <c r="C88" i="24"/>
  <c r="C87" i="24"/>
  <c r="C86" i="24"/>
  <c r="C85" i="24"/>
  <c r="C84" i="24"/>
  <c r="C83" i="24"/>
  <c r="C82" i="24"/>
  <c r="C81" i="24"/>
  <c r="C80" i="24"/>
  <c r="C79" i="24"/>
  <c r="C78" i="24"/>
  <c r="C77" i="24"/>
  <c r="C76" i="24"/>
  <c r="C75" i="24"/>
  <c r="C74" i="24"/>
  <c r="C73" i="24"/>
  <c r="C72" i="24"/>
  <c r="C71" i="24"/>
  <c r="C70" i="24"/>
  <c r="C69" i="24"/>
  <c r="C68" i="24"/>
  <c r="C67" i="24"/>
  <c r="C66" i="24"/>
  <c r="C65" i="24"/>
  <c r="C64" i="24"/>
  <c r="C63" i="24"/>
  <c r="C62" i="24"/>
  <c r="C61" i="24"/>
  <c r="C60" i="24"/>
  <c r="C59" i="24"/>
  <c r="C58" i="24"/>
  <c r="C57" i="24"/>
  <c r="C56" i="24"/>
  <c r="C55" i="24"/>
  <c r="C54" i="24"/>
  <c r="C53" i="24"/>
  <c r="C52" i="24"/>
  <c r="C51" i="24"/>
  <c r="C50" i="24"/>
  <c r="C49" i="24"/>
  <c r="C48" i="24"/>
  <c r="C47" i="24"/>
  <c r="C46" i="24"/>
  <c r="C45" i="24"/>
  <c r="C44" i="24"/>
  <c r="C43" i="24"/>
  <c r="C42" i="24"/>
  <c r="C41" i="24"/>
  <c r="C40" i="24"/>
  <c r="C39" i="24"/>
  <c r="C38" i="24"/>
  <c r="C37" i="24"/>
  <c r="C36" i="24"/>
  <c r="C35" i="24"/>
  <c r="C34" i="24"/>
  <c r="C33" i="24"/>
  <c r="C32" i="24"/>
  <c r="C31" i="24"/>
  <c r="C30" i="24"/>
  <c r="C29" i="24"/>
  <c r="C28" i="24"/>
  <c r="C27" i="24"/>
  <c r="C26" i="24"/>
  <c r="C25" i="24"/>
  <c r="C24" i="24"/>
  <c r="C23" i="24"/>
  <c r="C22" i="24"/>
  <c r="C21" i="2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<sst xmlns="http://schemas.openxmlformats.org/spreadsheetml/2006/main" count="19366" uniqueCount="670">
  <si>
    <t>走行データ</t>
    <rPh sb="0" eb="2">
      <t>ソウコウ</t>
    </rPh>
    <phoneticPr fontId="3"/>
  </si>
  <si>
    <t>ルート名：筑波大学循環ルート</t>
    <rPh sb="5" eb="11">
      <t>ツクバダイガクジュンカン</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</si>
  <si>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</si>
  <si>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</si>
  <si>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</si>
  <si>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</si>
  <si>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082201</t>
  </si>
  <si>
    <t>茨城県</t>
    <rPh sb="0" eb="3">
      <t>イバラキケン</t>
    </rPh>
    <phoneticPr fontId="3"/>
  </si>
  <si>
    <t>つくば市</t>
    <rPh sb="3" eb="4">
      <t>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</si>
  <si>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</si>
  <si>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</si>
  <si>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</si>
  <si>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</si>
  <si>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</si>
  <si>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</si>
  <si>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</si>
  <si>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</si>
  <si>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</si>
  <si>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</si>
  <si>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</si>
  <si>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</si>
  <si>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</si>
  <si>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</si>
  <si>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</si>
  <si>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</si>
  <si>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</si>
  <si>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</si>
  <si>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</si>
  <si>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</si>
  <si>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</si>
  <si>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</si>
  <si>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</si>
  <si>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</si>
  <si>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</si>
  <si>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</si>
  <si>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</si>
  <si>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</si>
  <si>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</si>
  <si>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</si>
  <si>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</si>
  <si>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</si>
  <si>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</si>
  <si>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</si>
  <si>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</si>
  <si>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</si>
  <si>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</si>
  <si>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</si>
  <si>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</si>
  <si>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</si>
  <si>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</si>
  <si>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</si>
  <si>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</si>
  <si>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</si>
  <si>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</si>
  <si>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</si>
  <si>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</si>
  <si>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有</t>
  </si>
  <si>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</si>
  <si>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</si>
  <si>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</si>
  <si>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</si>
  <si>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</si>
  <si>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</si>
  <si>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</si>
  <si>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</si>
  <si>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</si>
  <si>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</si>
  <si>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</si>
  <si>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</si>
  <si>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</si>
  <si>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</si>
  <si>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</si>
  <si>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</si>
  <si>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</si>
  <si>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</si>
  <si>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</si>
  <si>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</si>
  <si>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</si>
  <si>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</si>
  <si>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</si>
  <si>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</si>
  <si>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</si>
  <si>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</si>
  <si>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</si>
  <si>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</si>
  <si>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</si>
  <si>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</si>
  <si>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</si>
  <si>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</si>
  <si>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</si>
  <si>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</si>
  <si>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</si>
  <si>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</si>
  <si>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</si>
  <si>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</si>
  <si>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</si>
  <si>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</si>
  <si>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</si>
  <si>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</si>
  <si>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</si>
  <si>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</si>
  <si>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</si>
  <si>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</si>
  <si>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</si>
  <si>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</si>
  <si>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</si>
  <si>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</si>
  <si>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</si>
  <si>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</si>
  <si>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</si>
  <si>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</si>
  <si>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</si>
  <si>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</si>
  <si>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</si>
  <si>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</si>
  <si>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</si>
  <si>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</si>
  <si>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</si>
  <si>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</si>
  <si>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</si>
  <si>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</si>
  <si>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</si>
  <si>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</si>
  <si>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</si>
  <si>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</si>
  <si>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</si>
  <si>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</si>
  <si>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</si>
  <si>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</si>
  <si>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</si>
  <si>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</si>
  <si>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</si>
  <si>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</si>
  <si>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</si>
  <si>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</si>
  <si>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</si>
  <si>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</si>
  <si>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</si>
  <si>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</si>
  <si>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</si>
  <si>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</si>
  <si>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</si>
  <si>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</si>
  <si>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</si>
  <si>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</si>
  <si>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</si>
  <si>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</si>
  <si>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</si>
  <si>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</si>
  <si>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</si>
  <si>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</si>
  <si>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</si>
  <si>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その他</t>
    <rPh sb="2" eb="3">
      <t>タ</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</si>
  <si>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</si>
  <si>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</si>
  <si>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介入記録員</t>
    <rPh sb="0" eb="5">
      <t>カイニュウキロクイン</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</si>
  <si>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</si>
  <si>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</si>
  <si>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</si>
  <si>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</si>
  <si>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</si>
  <si>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</si>
  <si>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</si>
  <si>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</si>
  <si>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</si>
  <si>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</si>
  <si>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</si>
  <si>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</si>
  <si>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</si>
  <si>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</si>
  <si>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</si>
  <si>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</si>
  <si>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</si>
  <si>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</si>
  <si>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</si>
  <si>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</si>
  <si>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</si>
  <si>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</si>
  <si>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</si>
  <si>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</si>
  <si>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</si>
  <si>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</si>
  <si>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</si>
  <si>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</si>
  <si>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</si>
  <si>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</si>
  <si>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</si>
  <si>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</si>
  <si>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</si>
  <si>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</si>
  <si>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</si>
  <si>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</si>
  <si>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</si>
  <si>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</si>
  <si>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</si>
  <si>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</si>
  <si>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</si>
  <si>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</si>
  <si>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</si>
  <si>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</si>
  <si>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</si>
  <si>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</si>
  <si>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</si>
  <si>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</si>
  <si>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</si>
  <si>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</si>
  <si>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</si>
  <si>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</si>
  <si>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</si>
  <si>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</si>
  <si>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</si>
  <si>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</si>
  <si>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</si>
  <si>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</si>
  <si>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</si>
  <si>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</si>
  <si>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</si>
  <si>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降雨</t>
  </si>
  <si>
    <t>曇り</t>
  </si>
  <si>
    <t>キリ</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</si>
  <si>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</si>
  <si>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</si>
  <si>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</si>
  <si>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</si>
  <si>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</si>
  <si>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</si>
  <si>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</si>
  <si>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</si>
  <si>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</si>
  <si>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</si>
  <si>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</si>
  <si>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</si>
  <si>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</si>
  <si>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</si>
  <si>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</si>
  <si>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</si>
  <si>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</si>
  <si>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</si>
  <si>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</si>
  <si>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</si>
  <si>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</si>
  <si>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</si>
  <si>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</si>
  <si>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</si>
  <si>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</si>
  <si>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</si>
  <si>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</si>
  <si>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</si>
  <si>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</si>
  <si>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</si>
  <si>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</si>
  <si>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</si>
  <si>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</si>
  <si>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</si>
  <si>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L4想定区間外</t>
  </si>
  <si>
    <t>良好</t>
  </si>
  <si>
    <t>交差点内</t>
  </si>
  <si>
    <t>右折</t>
  </si>
  <si>
    <t>アクセル操作</t>
  </si>
  <si>
    <t>右左折時の周辺の交通参加者に対する危険回避</t>
  </si>
  <si>
    <t>歩行者譲られ</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</si>
  <si>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</si>
  <si>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直線</t>
  </si>
  <si>
    <t>直進</t>
  </si>
  <si>
    <t>ステアリング操作</t>
  </si>
  <si>
    <t>路駐車回避失敗</t>
    <rPh sb="0" eb="7">
      <t>ロチュウシャカイヒシッパイ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</si>
  <si>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</si>
  <si>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自動運行装置の作動不良時の安全確保</t>
  </si>
  <si>
    <t>車両経路が来ず再起動するも治らず。
遅延していたため手動で走行</t>
    <rPh sb="0" eb="2">
      <t>シャリョウ</t>
    </rPh>
    <rPh sb="2" eb="4">
      <t>ケイロ</t>
    </rPh>
    <rPh sb="5" eb="6">
      <t>コ</t>
    </rPh>
    <rPh sb="7" eb="10">
      <t>サイキドウ</t>
    </rPh>
    <rPh sb="13" eb="14">
      <t>ナオ</t>
    </rPh>
    <rPh sb="18" eb="20">
      <t>チエン</t>
    </rPh>
    <rPh sb="26" eb="28">
      <t>シュドウ</t>
    </rPh>
    <rPh sb="29" eb="31">
      <t>ソウコウ</t>
    </rPh>
    <phoneticPr fontId="3"/>
  </si>
  <si>
    <t>40.第一エリア</t>
  </si>
  <si>
    <t>※記載例の運行ルート図は削除してください</t>
    <rPh sb="1" eb="3">
      <t>キサイ</t>
    </rPh>
    <rPh sb="3" eb="4">
      <t>レイ</t>
    </rPh>
    <rPh sb="5" eb="7">
      <t>ウンコウ</t>
    </rPh>
    <rPh sb="10" eb="11">
      <t>ズ</t>
    </rPh>
    <rPh sb="12" eb="14">
      <t>サクジョ</t>
    </rPh>
    <phoneticPr fontId="3"/>
  </si>
  <si>
    <t>円滑に走行するための手動介入</t>
  </si>
  <si>
    <t>バス停停車のために介入</t>
  </si>
  <si>
    <t>16.筑波大学春日エリア前</t>
  </si>
  <si>
    <t>自動に入らず。後続車がいるため介入</t>
  </si>
  <si>
    <t>22.筑波メディカルセンター前</t>
  </si>
  <si>
    <t>25.筑波大学病院東</t>
  </si>
  <si>
    <t>27.追越学生宿舎前</t>
  </si>
  <si>
    <t>29.平砂学生宿舎前</t>
  </si>
  <si>
    <t>35.筑波大学西</t>
  </si>
  <si>
    <t>交差点付近</t>
  </si>
  <si>
    <t>農林技術センター</t>
  </si>
  <si>
    <t>59.一ノ矢学生宿舎</t>
  </si>
  <si>
    <t>61.大学植物見本園</t>
  </si>
  <si>
    <t>67.TARAセンター前</t>
  </si>
  <si>
    <t>76.松美池</t>
  </si>
  <si>
    <t>直進時の周辺の交通参加者に対する危険回避</t>
  </si>
  <si>
    <t>後ろの車両が近かったため</t>
  </si>
  <si>
    <t>85.合宿所</t>
  </si>
  <si>
    <t>90天久保池</t>
  </si>
  <si>
    <t>自動に変わらなかったため。</t>
  </si>
  <si>
    <t>99.天久保二丁目</t>
  </si>
  <si>
    <t>後ろからの追越車両が近かったため</t>
  </si>
  <si>
    <t>107.追越宿舎東</t>
  </si>
  <si>
    <t>10.吾妻小学校前</t>
  </si>
  <si>
    <t>ロータリー</t>
  </si>
  <si>
    <t>対向停車車両検知し続け停車し続けたため</t>
    <rPh sb="2" eb="6">
      <t>テイシャシャリョウ</t>
    </rPh>
    <rPh sb="6" eb="8">
      <t>ケンチ</t>
    </rPh>
    <rPh sb="9" eb="10">
      <t>ツヅ</t>
    </rPh>
    <rPh sb="11" eb="13">
      <t>テイシャ</t>
    </rPh>
    <rPh sb="14" eb="15">
      <t>ツヅ</t>
    </rPh>
    <phoneticPr fontId="3"/>
  </si>
  <si>
    <t>歩道側自転車検知して停車したため介入</t>
    <rPh sb="0" eb="3">
      <t>ホドウガワ</t>
    </rPh>
    <rPh sb="3" eb="6">
      <t>ジテンシャ</t>
    </rPh>
    <rPh sb="6" eb="8">
      <t>ケンチ</t>
    </rPh>
    <rPh sb="10" eb="12">
      <t>テイシャ</t>
    </rPh>
    <rPh sb="16" eb="18">
      <t>カイニュウ</t>
    </rPh>
    <phoneticPr fontId="3"/>
  </si>
  <si>
    <t>37.大学会館前</t>
  </si>
  <si>
    <t>追越</t>
  </si>
  <si>
    <t>45.第三エリア</t>
  </si>
  <si>
    <t>51.虹の広場</t>
  </si>
  <si>
    <t>追い抜き</t>
  </si>
  <si>
    <t>歩行者譲られたため</t>
    <rPh sb="0" eb="3">
      <t>ホコウシャ</t>
    </rPh>
    <rPh sb="3" eb="4">
      <t>ユズ</t>
    </rPh>
    <phoneticPr fontId="3"/>
  </si>
  <si>
    <t>114.メディカルセンター病院</t>
  </si>
  <si>
    <t>対向車接近</t>
    <rPh sb="3" eb="5">
      <t>セッキン</t>
    </rPh>
    <phoneticPr fontId="3"/>
  </si>
  <si>
    <t>前方車両や障害物に対する危険回避</t>
  </si>
  <si>
    <t>枝</t>
  </si>
  <si>
    <t>自動に入らなかった</t>
  </si>
  <si>
    <t>117.つくばセンター1番乗り場</t>
  </si>
  <si>
    <t>対向右折車が近かったため</t>
  </si>
  <si>
    <t>湿潤</t>
  </si>
  <si>
    <t>1.つくばセンター6番乗り場</t>
  </si>
  <si>
    <t>左カーブ</t>
  </si>
  <si>
    <t>ODD</t>
  </si>
  <si>
    <t>70.筑波大学中央</t>
  </si>
  <si>
    <t>他の交通の妨げにならないように</t>
  </si>
  <si>
    <t>交差点取り残され（早期交差点脱出のため）</t>
  </si>
  <si>
    <t>後方の路線バスを先に通すため</t>
  </si>
  <si>
    <t>対向車に譲るため</t>
  </si>
  <si>
    <t>バス停に他のバスが止まっており、自動で走行できない為手動介入</t>
  </si>
  <si>
    <t>その他</t>
  </si>
  <si>
    <t>乗客がバス停に忘れ物をしたため停車</t>
  </si>
  <si>
    <t>駐車場から車両が出てきたため</t>
  </si>
  <si>
    <t>　　</t>
  </si>
  <si>
    <t>　</t>
  </si>
  <si>
    <t>交差点取り残され</t>
    <phoneticPr fontId="3"/>
  </si>
  <si>
    <t>路線バスを先に停車させるため</t>
  </si>
  <si>
    <t>路肩で測量を行っていたため</t>
  </si>
  <si>
    <t>工事車両が左折する際に先端が中央線を割ってきて危険を感じた為介入</t>
  </si>
  <si>
    <t>後ろの車が追越してきて危険なため</t>
  </si>
  <si>
    <t>路線バスが止まっていたためブレーキ介入</t>
  </si>
  <si>
    <t>死角検知</t>
  </si>
  <si>
    <t>事故のため交通整備中</t>
  </si>
  <si>
    <t>周辺交通参加者検知し続けて停車してしまったため介入</t>
    <rPh sb="0" eb="2">
      <t>シュウヘン</t>
    </rPh>
    <rPh sb="2" eb="4">
      <t>コウツウ</t>
    </rPh>
    <rPh sb="4" eb="7">
      <t>サンカシャ</t>
    </rPh>
    <rPh sb="7" eb="9">
      <t>ケンチ</t>
    </rPh>
    <rPh sb="10" eb="11">
      <t>ツヅ</t>
    </rPh>
    <rPh sb="13" eb="15">
      <t>テイシャ</t>
    </rPh>
    <rPh sb="23" eb="25">
      <t>カイニュウ</t>
    </rPh>
    <phoneticPr fontId="3"/>
  </si>
  <si>
    <t>出発</t>
  </si>
  <si>
    <t xml:space="preserve"> </t>
  </si>
  <si>
    <t>前の車が感応式の信号に感知されていないため声かけ</t>
  </si>
  <si>
    <t>他の交通の妨げにならないように（歩行者渡らず、譲り合い）</t>
  </si>
  <si>
    <t>周辺自転車接近のため介入</t>
    <rPh sb="0" eb="2">
      <t>シュウヘン</t>
    </rPh>
    <rPh sb="2" eb="5">
      <t>ジテンシャ</t>
    </rPh>
    <rPh sb="5" eb="7">
      <t>セッキン</t>
    </rPh>
    <rPh sb="10" eb="12">
      <t>カイニュウ</t>
    </rPh>
    <phoneticPr fontId="3"/>
  </si>
  <si>
    <t>バス停に他のバスが止まっていたため</t>
  </si>
  <si>
    <t>交差点取り残され</t>
    <rPh sb="0" eb="4">
      <t>コウサテント</t>
    </rPh>
    <rPh sb="5" eb="6">
      <t>ノコ</t>
    </rPh>
    <phoneticPr fontId="3"/>
  </si>
  <si>
    <t>駐車場から車両が出てこようとしたため</t>
  </si>
  <si>
    <t>2台</t>
  </si>
  <si>
    <t>歩行者横断歩道接近し停車し続けた為</t>
    <rPh sb="0" eb="3">
      <t>ホコウシャ</t>
    </rPh>
    <rPh sb="3" eb="7">
      <t>オウダンホドウ</t>
    </rPh>
    <rPh sb="7" eb="9">
      <t>セッキン</t>
    </rPh>
    <rPh sb="10" eb="12">
      <t>テイシャ</t>
    </rPh>
    <rPh sb="13" eb="14">
      <t>ツヅ</t>
    </rPh>
    <rPh sb="16" eb="17">
      <t>タメ</t>
    </rPh>
    <phoneticPr fontId="3"/>
  </si>
  <si>
    <t>緊急停止のアナウンスがあったためドライバーによる介入</t>
  </si>
  <si>
    <t>ジレンマゾーン（黄色で進入しそうになった等）</t>
  </si>
  <si>
    <t>直進時　歩行者・自転車等の挙動</t>
  </si>
  <si>
    <t>交差点直進失敗</t>
  </si>
  <si>
    <t>横断歩道付近の歩行者が途切れず車両が進まなかったため</t>
  </si>
  <si>
    <t>ステアリング操作, アクセル操作</t>
  </si>
  <si>
    <t>路駐</t>
  </si>
  <si>
    <t>80.天久保三丁目</t>
  </si>
  <si>
    <t>左方の交差点から出てくる車が徐行しており、止まってしまったため</t>
  </si>
  <si>
    <t>バス停停車のため(バス停に正着させるため)</t>
  </si>
  <si>
    <t>救急車</t>
  </si>
  <si>
    <t>1〇、2,3×</t>
  </si>
  <si>
    <t>到着前にエラー</t>
  </si>
  <si>
    <t>経路から外れたため</t>
  </si>
  <si>
    <t>歩行者</t>
  </si>
  <si>
    <t>停止線を越えて停止、歩行者が横断した後進もうとしたためブレーキ介入</t>
  </si>
  <si>
    <t>歩行者や自転車との距離が近く安全の為介入</t>
  </si>
  <si>
    <t>歩行者検知し停車し続けたため</t>
    <rPh sb="0" eb="3">
      <t>ホコウシャ</t>
    </rPh>
    <rPh sb="3" eb="5">
      <t>ケンチ</t>
    </rPh>
    <rPh sb="6" eb="8">
      <t>テイシャ</t>
    </rPh>
    <rPh sb="9" eb="10">
      <t>ツヅ</t>
    </rPh>
    <phoneticPr fontId="3"/>
  </si>
  <si>
    <t>乗客を降ろすため(1人)</t>
  </si>
  <si>
    <t>バイク路駐車1台</t>
  </si>
  <si>
    <t>木の枝</t>
  </si>
  <si>
    <t>乗用車2台</t>
  </si>
  <si>
    <t>ゴール表示されず</t>
  </si>
  <si>
    <t>道路横工事のため回避</t>
  </si>
  <si>
    <t>回避先にバス</t>
  </si>
  <si>
    <t>不明</t>
  </si>
  <si>
    <t>歩行者が車道へ乗り出し</t>
  </si>
  <si>
    <t>乗用車2台 いずれも×</t>
  </si>
  <si>
    <t>同方向に右折するバスを優先</t>
  </si>
  <si>
    <t>植栽</t>
  </si>
  <si>
    <t>追い越され</t>
  </si>
  <si>
    <t>信号停車車両を回避しようとした</t>
  </si>
  <si>
    <t>優先道路走行車両通過待ち</t>
  </si>
  <si>
    <t>直進, その他</t>
  </si>
  <si>
    <t>out_of_lane表示のため</t>
  </si>
  <si>
    <t>交差点手前で直進車列を避けるために回避経路へ進入したため</t>
  </si>
  <si>
    <t>回避経路において左折時に車両を大きく旋回させたため</t>
  </si>
  <si>
    <t>同一進行方向において右折車両が接近していたため</t>
  </si>
  <si>
    <t>交差点内で左折ウィンカーが出てしまったため</t>
  </si>
  <si>
    <t>緊急車両優先のため</t>
  </si>
  <si>
    <t>信号は青だったが歩行待機者を認識し直進失敗</t>
  </si>
  <si>
    <t>乗用車2台の回避走行中駐車場からの飛び出しを検知したため</t>
  </si>
  <si>
    <t>同一進行方向右折車が近いため</t>
  </si>
  <si>
    <t>合流</t>
  </si>
  <si>
    <t>右折車の回避経路だと縁石にぶつかる可能性があったため</t>
  </si>
  <si>
    <t>回避経路の先で対向車と対面する可能性があったため</t>
  </si>
  <si>
    <t>左ちょい避け、植栽に接触する可能性があったため</t>
  </si>
  <si>
    <t>植栽の剪定作業のため</t>
  </si>
  <si>
    <t>バス停前にエラーで緊急停止</t>
  </si>
  <si>
    <t>バス停の歩行者が近く停止したため手動で停車</t>
  </si>
  <si>
    <t>バスベイ内歩行者立ち入りのため</t>
  </si>
  <si>
    <t>車両進行時停車車両が出発し始めた為</t>
    <rPh sb="0" eb="2">
      <t>シャリョウ</t>
    </rPh>
    <rPh sb="2" eb="4">
      <t>シンコウ</t>
    </rPh>
    <rPh sb="4" eb="5">
      <t>ジ</t>
    </rPh>
    <rPh sb="5" eb="9">
      <t>テイシャシャリョウ</t>
    </rPh>
    <rPh sb="10" eb="12">
      <t>シュッパツ</t>
    </rPh>
    <phoneticPr fontId="3"/>
  </si>
  <si>
    <t>回避中に対向車と対面する可能性があり安全のため介入</t>
  </si>
  <si>
    <t>視覚障がい者の方と車いすの方の安全な降車のため介入</t>
  </si>
  <si>
    <t>看板</t>
  </si>
  <si>
    <t>4台</t>
  </si>
  <si>
    <t>同一進行方向右折車が経路上いたため</t>
  </si>
  <si>
    <t>同一進行方向右折車が近く減速したため、他の交通の妨げにならないよう介入</t>
  </si>
  <si>
    <t>信号は青だが横断歩道付近の歩行者を検知し停止、他の交通の妨げにならないよう介入</t>
  </si>
  <si>
    <t>歩道の自転車を検知し停止、他の交通の妨げにならないよう介入</t>
  </si>
  <si>
    <t>歩道の自転車を検知し交差点内で停止、他の交通の妨げにならいよう介入</t>
  </si>
  <si>
    <t>回避走行中回避している路駐車を検知し緊急停止したため</t>
  </si>
  <si>
    <t>同一進行方向右折車が自社経路上におり進めなかったため</t>
  </si>
  <si>
    <t>路駐車回避中に路駐車が出発したため</t>
  </si>
  <si>
    <t>歩行者が近く出発できないため</t>
  </si>
  <si>
    <t>大型×2乗用車×1</t>
  </si>
  <si>
    <t>同一進行方向右折車が自社経路上におり
進めなかったため</t>
  </si>
  <si>
    <t>西日のため</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</si>
  <si>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</si>
  <si>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</si>
  <si>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</si>
  <si>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</si>
  <si>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</si>
  <si>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</si>
  <si>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</si>
  <si>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</si>
  <si>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</si>
  <si>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</si>
  <si>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</si>
  <si>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</si>
  <si>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</si>
  <si>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</si>
  <si>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</si>
  <si>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</si>
  <si>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</si>
  <si>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</si>
  <si>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</si>
  <si>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</si>
  <si>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システムトラブル</t>
  </si>
  <si>
    <t>システムトラブルへの対応</t>
    <rPh sb="10" eb="12">
      <t>タイオウ</t>
    </rPh>
    <phoneticPr fontId="3"/>
  </si>
  <si>
    <t>乗客の対応</t>
  </si>
  <si>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</si>
  <si>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</si>
  <si>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</si>
  <si>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</si>
  <si>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</si>
  <si>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</si>
  <si>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</si>
  <si>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</si>
  <si>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</si>
  <si>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バス停付近に車両が停車しており発車・停車ができなかった</t>
    <rPh sb="2" eb="3">
      <t>テイ</t>
    </rPh>
    <rPh sb="3" eb="5">
      <t>フキン</t>
    </rPh>
    <rPh sb="6" eb="8">
      <t>シャリョウ</t>
    </rPh>
    <rPh sb="9" eb="11">
      <t>テイシャ</t>
    </rPh>
    <rPh sb="15" eb="17">
      <t>ハッシャ</t>
    </rPh>
    <rPh sb="18" eb="20">
      <t>テイシャ</t>
    </rPh>
    <phoneticPr fontId="3"/>
  </si>
  <si>
    <t>自治体との協力によるインフラ整備・周辺への周知喚起</t>
    <rPh sb="17" eb="19">
      <t>シュウヘン</t>
    </rPh>
    <phoneticPr fontId="3"/>
  </si>
  <si>
    <t>2027年度実施</t>
  </si>
  <si>
    <t>交差点譲られ</t>
    <rPh sb="0" eb="3">
      <t>コウサテン</t>
    </rPh>
    <rPh sb="3" eb="4">
      <t>ユズ</t>
    </rPh>
    <phoneticPr fontId="3"/>
  </si>
  <si>
    <t>交差点譲られや路上駐車回避のため</t>
    <rPh sb="0" eb="4">
      <t>コウサテンユズ</t>
    </rPh>
    <rPh sb="7" eb="11">
      <t>ロジョウチュウシャ</t>
    </rPh>
    <rPh sb="11" eb="13">
      <t>カイヒ</t>
    </rPh>
    <phoneticPr fontId="3"/>
  </si>
  <si>
    <t>交差点取り残され屋左折先対向車が車両に近かったため</t>
    <rPh sb="0" eb="4">
      <t>コウサテント</t>
    </rPh>
    <rPh sb="5" eb="6">
      <t>ノコ</t>
    </rPh>
    <rPh sb="8" eb="9">
      <t>ヤ</t>
    </rPh>
    <rPh sb="9" eb="12">
      <t>サセツサキ</t>
    </rPh>
    <rPh sb="12" eb="15">
      <t>タイコウシャ</t>
    </rPh>
    <rPh sb="16" eb="18">
      <t>シャリョウ</t>
    </rPh>
    <rPh sb="19" eb="20">
      <t>チカ</t>
    </rPh>
    <phoneticPr fontId="3"/>
  </si>
  <si>
    <t>周辺車両の認識精度、回避機能の向上・周辺への周知喚起</t>
    <rPh sb="0" eb="2">
      <t>シュウヘン</t>
    </rPh>
    <rPh sb="2" eb="4">
      <t>シャリョウ</t>
    </rPh>
    <rPh sb="5" eb="7">
      <t>ニンシキ</t>
    </rPh>
    <rPh sb="7" eb="9">
      <t>セイド</t>
    </rPh>
    <rPh sb="10" eb="12">
      <t>カイヒ</t>
    </rPh>
    <rPh sb="12" eb="14">
      <t>キノウ</t>
    </rPh>
    <rPh sb="15" eb="17">
      <t>コウジョウ</t>
    </rPh>
    <rPh sb="18" eb="20">
      <t>シュウヘン</t>
    </rPh>
    <phoneticPr fontId="3"/>
  </si>
  <si>
    <t>対向車両飛び出し・交差点取り残され</t>
    <rPh sb="0" eb="4">
      <t>タイコウシャリョウ</t>
    </rPh>
    <rPh sb="4" eb="5">
      <t>ト</t>
    </rPh>
    <rPh sb="6" eb="7">
      <t>ダ</t>
    </rPh>
    <rPh sb="9" eb="12">
      <t>コウサテン</t>
    </rPh>
    <rPh sb="12" eb="13">
      <t>ト</t>
    </rPh>
    <rPh sb="14" eb="15">
      <t>ノコ</t>
    </rPh>
    <phoneticPr fontId="3"/>
  </si>
  <si>
    <t>信号認識機能の拡張（歩行者信号の検知を行えるように等）
周辺への周知喚起</t>
    <rPh sb="0" eb="2">
      <t>シンゴウ</t>
    </rPh>
    <rPh sb="2" eb="4">
      <t>ニンシキ</t>
    </rPh>
    <rPh sb="4" eb="6">
      <t>キノウ</t>
    </rPh>
    <rPh sb="7" eb="9">
      <t>カクチョウ</t>
    </rPh>
    <rPh sb="10" eb="15">
      <t>ホコウシャシンゴウ</t>
    </rPh>
    <rPh sb="16" eb="18">
      <t>ケンチ</t>
    </rPh>
    <rPh sb="19" eb="20">
      <t>オコナ</t>
    </rPh>
    <rPh sb="25" eb="26">
      <t>ナド</t>
    </rPh>
    <rPh sb="28" eb="30">
      <t>シュウヘン</t>
    </rPh>
    <rPh sb="32" eb="36">
      <t>シュウチカンキ</t>
    </rPh>
    <phoneticPr fontId="3"/>
  </si>
  <si>
    <t>歩行者誤認識・バス停前横断歩道にてバス停待機している人を認識して止まり続ける</t>
    <rPh sb="0" eb="3">
      <t>ホコウシャ</t>
    </rPh>
    <rPh sb="3" eb="6">
      <t>ゴニンシキ</t>
    </rPh>
    <rPh sb="9" eb="10">
      <t>テイ</t>
    </rPh>
    <rPh sb="10" eb="11">
      <t>マエ</t>
    </rPh>
    <rPh sb="11" eb="15">
      <t>オウダンホドウ</t>
    </rPh>
    <rPh sb="19" eb="20">
      <t>テイ</t>
    </rPh>
    <rPh sb="20" eb="22">
      <t>タイキ</t>
    </rPh>
    <rPh sb="26" eb="27">
      <t>ヒト</t>
    </rPh>
    <rPh sb="28" eb="30">
      <t>ニンシキ</t>
    </rPh>
    <rPh sb="32" eb="33">
      <t>ト</t>
    </rPh>
    <rPh sb="35" eb="36">
      <t>ツヅ</t>
    </rPh>
    <phoneticPr fontId="3"/>
  </si>
  <si>
    <t>認識精度の向上・周辺への周知喚起</t>
    <rPh sb="0" eb="4">
      <t>ニンシキセイド</t>
    </rPh>
    <rPh sb="5" eb="7">
      <t>コウジョウ</t>
    </rPh>
    <rPh sb="8" eb="10">
      <t>シュウヘン</t>
    </rPh>
    <rPh sb="12" eb="16">
      <t>シュウチカンキ</t>
    </rPh>
    <phoneticPr fontId="3"/>
  </si>
  <si>
    <t>左折時対向車認識し停車したため・交差点取り残され</t>
    <rPh sb="0" eb="3">
      <t>サセツジ</t>
    </rPh>
    <rPh sb="3" eb="6">
      <t>タイコウシャ</t>
    </rPh>
    <rPh sb="6" eb="8">
      <t>ニンシキ</t>
    </rPh>
    <rPh sb="9" eb="11">
      <t>テイシャ</t>
    </rPh>
    <rPh sb="16" eb="20">
      <t>コウサテント</t>
    </rPh>
    <rPh sb="21" eb="22">
      <t>ノコ</t>
    </rPh>
    <phoneticPr fontId="3"/>
  </si>
  <si>
    <t>車両認識精度の向上・回避機能の向上</t>
    <rPh sb="0" eb="2">
      <t>シャリョウ</t>
    </rPh>
    <rPh sb="2" eb="6">
      <t>ニンシキセイド</t>
    </rPh>
    <rPh sb="7" eb="9">
      <t>コウジョウ</t>
    </rPh>
    <rPh sb="10" eb="12">
      <t>カイヒ</t>
    </rPh>
    <rPh sb="12" eb="14">
      <t>キノウ</t>
    </rPh>
    <rPh sb="15" eb="17">
      <t>コウジョウ</t>
    </rPh>
    <phoneticPr fontId="3"/>
  </si>
  <si>
    <t>路上駐車回避の為</t>
    <rPh sb="0" eb="4">
      <t>ロジョウチュウシャ</t>
    </rPh>
    <rPh sb="4" eb="6">
      <t>カイヒ</t>
    </rPh>
    <rPh sb="7" eb="8">
      <t>タメ</t>
    </rPh>
    <phoneticPr fontId="3"/>
  </si>
  <si>
    <t>車両回避機能の向上</t>
    <rPh sb="0" eb="2">
      <t>シャリョウ</t>
    </rPh>
    <rPh sb="2" eb="4">
      <t>カイヒ</t>
    </rPh>
    <rPh sb="4" eb="6">
      <t>キノウ</t>
    </rPh>
    <rPh sb="7" eb="9">
      <t>コウジョウ</t>
    </rPh>
    <phoneticPr fontId="3"/>
  </si>
  <si>
    <t>バス停停車時安全のため・システムエラーのため</t>
    <rPh sb="2" eb="5">
      <t>テイテイシャ</t>
    </rPh>
    <rPh sb="5" eb="6">
      <t>ジ</t>
    </rPh>
    <rPh sb="6" eb="8">
      <t>アンゼン</t>
    </rPh>
    <phoneticPr fontId="3"/>
  </si>
  <si>
    <t>車両システム向上・自治体との協力によるインフラ整備</t>
    <rPh sb="0" eb="2">
      <t>シャリョウ</t>
    </rPh>
    <rPh sb="6" eb="8">
      <t>コウジョウ</t>
    </rPh>
    <rPh sb="9" eb="12">
      <t>ジチタイ</t>
    </rPh>
    <rPh sb="14" eb="16">
      <t>キョウリョク</t>
    </rPh>
    <rPh sb="23" eb="25">
      <t>セイビ</t>
    </rPh>
    <phoneticPr fontId="3"/>
  </si>
  <si>
    <t>路上駐車回避の為・横断歩道付近の歩行者検知のため</t>
    <rPh sb="0" eb="6">
      <t>ロジョウチュウシャカイヒ</t>
    </rPh>
    <rPh sb="7" eb="8">
      <t>タメ</t>
    </rPh>
    <rPh sb="9" eb="13">
      <t>オウダンホドウ</t>
    </rPh>
    <rPh sb="13" eb="15">
      <t>フキン</t>
    </rPh>
    <rPh sb="16" eb="19">
      <t>ホコウシャ</t>
    </rPh>
    <rPh sb="19" eb="21">
      <t>ケンチ</t>
    </rPh>
    <phoneticPr fontId="3"/>
  </si>
  <si>
    <t>車両回避機能の向上・歩行者認識精度の向上</t>
    <rPh sb="0" eb="2">
      <t>シャリョウ</t>
    </rPh>
    <rPh sb="2" eb="4">
      <t>カイヒ</t>
    </rPh>
    <rPh sb="4" eb="6">
      <t>キノウ</t>
    </rPh>
    <rPh sb="7" eb="9">
      <t>コウジョウ</t>
    </rPh>
    <rPh sb="10" eb="17">
      <t>ホコウシャニンシキセイド</t>
    </rPh>
    <rPh sb="18" eb="20">
      <t>コウジョウ</t>
    </rPh>
    <phoneticPr fontId="3"/>
  </si>
  <si>
    <t>バス停停車時安全のため</t>
    <rPh sb="2" eb="5">
      <t>テイテイシャ</t>
    </rPh>
    <rPh sb="5" eb="6">
      <t>ジ</t>
    </rPh>
    <rPh sb="6" eb="8">
      <t>アンゼン</t>
    </rPh>
    <phoneticPr fontId="3"/>
  </si>
  <si>
    <t>自転車接近・横断歩道付近の歩行者検知のため</t>
    <rPh sb="0" eb="5">
      <t>ジテンシャセッキン</t>
    </rPh>
    <rPh sb="6" eb="10">
      <t>オウダンホドウ</t>
    </rPh>
    <rPh sb="10" eb="12">
      <t>フキン</t>
    </rPh>
    <rPh sb="13" eb="18">
      <t>ホコウシャケンチ</t>
    </rPh>
    <phoneticPr fontId="3"/>
  </si>
  <si>
    <t>交通参加者に対する認識精度向上・周辺への周知喚起</t>
    <rPh sb="0" eb="5">
      <t>コウツウサンカシャ</t>
    </rPh>
    <rPh sb="6" eb="7">
      <t>タイ</t>
    </rPh>
    <rPh sb="9" eb="13">
      <t>ニンシキセイド</t>
    </rPh>
    <rPh sb="13" eb="15">
      <t>コウジョウ</t>
    </rPh>
    <rPh sb="16" eb="18">
      <t>シュウヘン</t>
    </rPh>
    <rPh sb="20" eb="24">
      <t>シュウチカンキ</t>
    </rPh>
    <phoneticPr fontId="3"/>
  </si>
  <si>
    <t>自転車回避の為</t>
    <rPh sb="0" eb="5">
      <t>ジテンシャカイヒ</t>
    </rPh>
    <rPh sb="6" eb="7">
      <t>タメ</t>
    </rPh>
    <phoneticPr fontId="3"/>
  </si>
  <si>
    <t>横断歩道付近の歩行者検知のため</t>
    <rPh sb="0" eb="4">
      <t>オウダンホドウ</t>
    </rPh>
    <rPh sb="4" eb="6">
      <t>フキン</t>
    </rPh>
    <rPh sb="7" eb="12">
      <t>ホコウシャケンチ</t>
    </rPh>
    <phoneticPr fontId="3"/>
  </si>
  <si>
    <t>歩行者認識精度の向上</t>
    <rPh sb="0" eb="7">
      <t>ホコウシャニンシキセイド</t>
    </rPh>
    <rPh sb="8" eb="10">
      <t>コウジョウ</t>
    </rPh>
    <phoneticPr fontId="3"/>
  </si>
  <si>
    <t>自転車検知し停車したため</t>
    <rPh sb="0" eb="5">
      <t>ジテンシャケンチ</t>
    </rPh>
    <rPh sb="6" eb="8">
      <t>テイシャ</t>
    </rPh>
    <phoneticPr fontId="3"/>
  </si>
  <si>
    <t>歩行者認識精度の向上・自治体との協力によるインフラ整備</t>
    <rPh sb="0" eb="7">
      <t>ホコウシャニンシキセイド</t>
    </rPh>
    <rPh sb="8" eb="10">
      <t>コウジョウ</t>
    </rPh>
    <rPh sb="11" eb="14">
      <t>ジチタイ</t>
    </rPh>
    <rPh sb="16" eb="18">
      <t>キョウリョク</t>
    </rPh>
    <rPh sb="25" eb="27">
      <t>セイビ</t>
    </rPh>
    <phoneticPr fontId="3"/>
  </si>
  <si>
    <t>車両車線合流時安全のため</t>
    <rPh sb="0" eb="2">
      <t>シャリョウ</t>
    </rPh>
    <rPh sb="2" eb="4">
      <t>シャセン</t>
    </rPh>
    <rPh sb="4" eb="7">
      <t>ゴウリュウジ</t>
    </rPh>
    <rPh sb="7" eb="9">
      <t>アンゼン</t>
    </rPh>
    <phoneticPr fontId="3"/>
  </si>
  <si>
    <t>車両認識精度の向上</t>
    <rPh sb="0" eb="2">
      <t>シャリョウ</t>
    </rPh>
    <rPh sb="2" eb="6">
      <t>ニンシキセイド</t>
    </rPh>
    <rPh sb="7" eb="9">
      <t>コウジョウ</t>
    </rPh>
    <phoneticPr fontId="3"/>
  </si>
  <si>
    <t>歩道側の自転車検知して停車したため</t>
    <rPh sb="0" eb="2">
      <t>ホドウ</t>
    </rPh>
    <rPh sb="2" eb="3">
      <t>ガワ</t>
    </rPh>
    <rPh sb="4" eb="7">
      <t>ジテンシャ</t>
    </rPh>
    <rPh sb="7" eb="9">
      <t>ケンチ</t>
    </rPh>
    <rPh sb="11" eb="13">
      <t>テイシャ</t>
    </rPh>
    <phoneticPr fontId="3"/>
  </si>
  <si>
    <t>交通参加者に対する認識精度向上</t>
    <rPh sb="0" eb="5">
      <t>コウツウサンカシャ</t>
    </rPh>
    <rPh sb="6" eb="7">
      <t>タイ</t>
    </rPh>
    <rPh sb="9" eb="13">
      <t>ニンシキセイド</t>
    </rPh>
    <rPh sb="13" eb="15">
      <t>コウジョウ</t>
    </rPh>
    <phoneticPr fontId="3"/>
  </si>
  <si>
    <t>自治体との協力によるインフラ整備・周辺への周知喚起・交通参加者に対する認識精度向上</t>
    <rPh sb="17" eb="19">
      <t>シュウヘン</t>
    </rPh>
    <phoneticPr fontId="3"/>
  </si>
  <si>
    <t>施設からの出入りに対して安全のため介入</t>
    <rPh sb="0" eb="2">
      <t>シセツ</t>
    </rPh>
    <rPh sb="5" eb="7">
      <t>デイ</t>
    </rPh>
    <rPh sb="9" eb="10">
      <t>タイ</t>
    </rPh>
    <rPh sb="12" eb="14">
      <t>アンゼン</t>
    </rPh>
    <rPh sb="17" eb="19">
      <t>カイニュウ</t>
    </rPh>
    <phoneticPr fontId="3"/>
  </si>
  <si>
    <t>車両認識精度の向上・自治体との協力によるインフラ整備向上</t>
    <rPh sb="0" eb="6">
      <t>シャリョウニンシキセイド</t>
    </rPh>
    <rPh sb="7" eb="9">
      <t>コウジョウ</t>
    </rPh>
    <rPh sb="10" eb="13">
      <t>ジチタイ</t>
    </rPh>
    <rPh sb="15" eb="17">
      <t>キョウリョク</t>
    </rPh>
    <rPh sb="24" eb="26">
      <t>セイビ</t>
    </rPh>
    <rPh sb="26" eb="28">
      <t>コウジョウ</t>
    </rPh>
    <phoneticPr fontId="3"/>
  </si>
  <si>
    <t>後方からの自転車検知し停車したため</t>
    <rPh sb="0" eb="2">
      <t>コウホウ</t>
    </rPh>
    <rPh sb="5" eb="10">
      <t>ジテンシャケンチ</t>
    </rPh>
    <rPh sb="11" eb="13">
      <t>テイシャ</t>
    </rPh>
    <phoneticPr fontId="3"/>
  </si>
  <si>
    <t>路上駐車回避の為・自転車検知して停車したため</t>
    <rPh sb="0" eb="4">
      <t>ロジョウチュウシャ</t>
    </rPh>
    <rPh sb="4" eb="6">
      <t>カイヒ</t>
    </rPh>
    <rPh sb="7" eb="8">
      <t>タメ</t>
    </rPh>
    <rPh sb="9" eb="14">
      <t>ジテンシャケンチ</t>
    </rPh>
    <rPh sb="16" eb="18">
      <t>テイシャ</t>
    </rPh>
    <phoneticPr fontId="3"/>
  </si>
  <si>
    <t>車両回避機能向上・交通参加者にに対する認識精度向上</t>
    <rPh sb="0" eb="2">
      <t>シャリョウ</t>
    </rPh>
    <rPh sb="2" eb="4">
      <t>カイヒ</t>
    </rPh>
    <rPh sb="4" eb="6">
      <t>キノウ</t>
    </rPh>
    <rPh sb="6" eb="8">
      <t>コウジョウ</t>
    </rPh>
    <rPh sb="9" eb="14">
      <t>コウツウサンカシャ</t>
    </rPh>
    <rPh sb="16" eb="17">
      <t>タイ</t>
    </rPh>
    <rPh sb="19" eb="25">
      <t>ニンシキセイドコウジョウ</t>
    </rPh>
    <phoneticPr fontId="3"/>
  </si>
  <si>
    <t>前方車両への信号注意のため・自転車検知して停車したため</t>
    <rPh sb="0" eb="4">
      <t>ゼンポウシャリョウ</t>
    </rPh>
    <rPh sb="6" eb="8">
      <t>シンゴウ</t>
    </rPh>
    <rPh sb="8" eb="10">
      <t>チュウイ</t>
    </rPh>
    <rPh sb="14" eb="17">
      <t>ジテンシャ</t>
    </rPh>
    <rPh sb="17" eb="19">
      <t>ケンチ</t>
    </rPh>
    <rPh sb="21" eb="23">
      <t>テイシャ</t>
    </rPh>
    <phoneticPr fontId="3"/>
  </si>
  <si>
    <t>路上駐車回避の為</t>
    <rPh sb="0" eb="6">
      <t>ロジョウチュウシャカイヒ</t>
    </rPh>
    <rPh sb="7" eb="8">
      <t>タメ</t>
    </rPh>
    <phoneticPr fontId="3"/>
  </si>
  <si>
    <t>車両回避機能の向上</t>
    <rPh sb="0" eb="4">
      <t>シャリョウカイヒ</t>
    </rPh>
    <rPh sb="4" eb="6">
      <t>キノウ</t>
    </rPh>
    <rPh sb="7" eb="9">
      <t>コウジョウ</t>
    </rPh>
    <phoneticPr fontId="3"/>
  </si>
  <si>
    <t>路線バス優先させるため介入</t>
    <rPh sb="0" eb="2">
      <t>ロセン</t>
    </rPh>
    <rPh sb="4" eb="6">
      <t>ユウセン</t>
    </rPh>
    <rPh sb="11" eb="13">
      <t>カイニュウ</t>
    </rPh>
    <phoneticPr fontId="3"/>
  </si>
  <si>
    <t>バス停ダイヤの再検討</t>
    <rPh sb="2" eb="3">
      <t>テイ</t>
    </rPh>
    <rPh sb="7" eb="10">
      <t>サイケントウ</t>
    </rPh>
    <phoneticPr fontId="3"/>
  </si>
  <si>
    <t>システムエラーのため</t>
    <phoneticPr fontId="3"/>
  </si>
  <si>
    <t>車両システムの向上</t>
    <rPh sb="0" eb="2">
      <t>シャリョウ</t>
    </rPh>
    <rPh sb="7" eb="9">
      <t>コウジョウ</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</si>
  <si>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</si>
  <si>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</si>
  <si>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</si>
  <si>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</si>
  <si>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</si>
  <si>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</si>
  <si>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</si>
  <si>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</si>
  <si>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</si>
  <si>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</si>
  <si>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</si>
  <si>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</si>
  <si>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</si>
  <si>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</si>
  <si>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</si>
  <si>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</si>
  <si>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</si>
  <si>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</si>
  <si>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</si>
  <si>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</si>
  <si>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</si>
  <si>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</si>
  <si>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</si>
  <si>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</si>
  <si>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</si>
  <si>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</si>
  <si>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</si>
  <si>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</si>
  <si>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</si>
  <si>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</si>
  <si>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</si>
  <si>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</si>
  <si>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</si>
  <si>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</si>
  <si>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</si>
  <si>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</si>
  <si>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</si>
  <si>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</si>
  <si>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</si>
  <si>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</si>
  <si>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</si>
  <si>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</si>
  <si>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</si>
  <si>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</si>
  <si>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</si>
  <si>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</si>
  <si>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</si>
  <si>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</si>
  <si>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停止</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</si>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</sst>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6">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81" fontId="28" fillId="3" borderId="31" xfId="1" applyNumberFormat="1" applyFont="1" applyFill="1" applyBorder="1" applyProtection="1">
      <alignment vertical="center"/>
      <protection locked="0"/>
    </xf>
    <xf numFmtId="181" fontId="28" fillId="3" borderId="15" xfId="1" applyNumberFormat="1" applyFont="1" applyFill="1" applyBorder="1" applyProtection="1">
      <alignment vertical="center"/>
      <protection locked="0"/>
    </xf>
    <xf numFmtId="179" fontId="28" fillId="3" borderId="26" xfId="1" applyNumberFormat="1" applyFont="1" applyFill="1" applyBorder="1" applyProtection="1">
      <alignment vertical="center"/>
      <protection locked="0"/>
    </xf>
    <xf numFmtId="180" fontId="28" fillId="3" borderId="26" xfId="1" applyNumberFormat="1" applyFont="1" applyFill="1" applyBorder="1" applyProtection="1">
      <alignment vertical="center"/>
      <protection locked="0"/>
    </xf>
    <xf numFmtId="0" fontId="28" fillId="3" borderId="15" xfId="1" applyFont="1" applyFill="1" applyBorder="1" applyProtection="1">
      <alignment vertical="center"/>
      <protection locked="0"/>
    </xf>
    <xf numFmtId="178" fontId="28" fillId="3" borderId="15" xfId="1" applyNumberFormat="1" applyFont="1" applyFill="1" applyBorder="1" applyProtection="1">
      <alignment vertical="center"/>
      <protection locked="0"/>
    </xf>
    <xf numFmtId="177" fontId="28" fillId="3" borderId="15" xfId="1" applyNumberFormat="1" applyFont="1" applyFill="1" applyBorder="1" applyProtection="1">
      <alignment vertical="center"/>
      <protection locked="0"/>
    </xf>
    <xf numFmtId="0" fontId="28" fillId="6" borderId="15" xfId="1" applyFont="1" applyFill="1" applyBorder="1" applyAlignment="1" applyProtection="1">
      <alignment horizontal="left" vertical="center"/>
      <protection locked="0"/>
    </xf>
    <xf numFmtId="176" fontId="28" fillId="3" borderId="14" xfId="1" applyNumberFormat="1" applyFont="1" applyFill="1" applyBorder="1" applyProtection="1">
      <alignment vertical="center"/>
      <protection locked="0"/>
    </xf>
    <xf numFmtId="0" fontId="4" fillId="0" borderId="72" xfId="0" applyFont="1" applyBorder="1" applyAlignment="1" applyProtection="1">
      <alignment vertical="center" wrapText="1"/>
      <protection locked="0"/>
    </xf>
    <xf numFmtId="0" fontId="5" fillId="4" borderId="64"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0">
    <dxf>
      <fill>
        <patternFill>
          <bgColor theme="5" tint="0.79998168889431442"/>
        </patternFill>
      </fill>
    </dxf>
    <dxf>
      <font>
        <b/>
        <i val="0"/>
        <color rgb="FFFF0000"/>
      </font>
    </dxf>
    <dxf>
      <font>
        <b/>
        <i val="0"/>
        <color rgb="FFFF0000"/>
      </font>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172357</xdr:colOff>
      <xdr:row>15</xdr:row>
      <xdr:rowOff>208643</xdr:rowOff>
    </xdr:from>
    <xdr:to>
      <xdr:col>32</xdr:col>
      <xdr:colOff>346964</xdr:colOff>
      <xdr:row>40</xdr:row>
      <xdr:rowOff>217714</xdr:rowOff>
    </xdr:to>
    <xdr:pic>
      <xdr:nvPicPr>
        <xdr:cNvPr id="3" name="図 2">
          <a:extLst>
            <a:ext uri="{FF2B5EF4-FFF2-40B4-BE49-F238E27FC236}">
              <a16:creationId xmlns:a16="http://schemas.microsoft.com/office/drawing/2014/main" id="{7CF47ED7-9E48-7D00-934D-D2EB05AF8AA1}"/>
            </a:ext>
          </a:extLst>
        </xdr:cNvPr>
        <xdr:cNvPicPr>
          <a:picLocks noChangeAspect="1"/>
        </xdr:cNvPicPr>
      </xdr:nvPicPr>
      <xdr:blipFill>
        <a:blip xmlns:r="http://schemas.openxmlformats.org/officeDocument/2006/relationships" r:embed="rId1"/>
        <a:stretch>
          <a:fillRect/>
        </a:stretch>
      </xdr:blipFill>
      <xdr:spPr>
        <a:xfrm>
          <a:off x="31196643" y="5324929"/>
          <a:ext cx="5617464" cy="5832928"/>
        </a:xfrm>
        <a:prstGeom prst="rect">
          <a:avLst/>
        </a:prstGeom>
      </xdr:spPr>
    </xdr:pic>
    <xdr:clientData/>
  </xdr:twoCellAnchor>
  <xdr:twoCellAnchor editAs="oneCell">
    <xdr:from>
      <xdr:col>22</xdr:col>
      <xdr:colOff>163288</xdr:colOff>
      <xdr:row>75</xdr:row>
      <xdr:rowOff>127001</xdr:rowOff>
    </xdr:from>
    <xdr:to>
      <xdr:col>32</xdr:col>
      <xdr:colOff>442041</xdr:colOff>
      <xdr:row>110</xdr:row>
      <xdr:rowOff>181429</xdr:rowOff>
    </xdr:to>
    <xdr:pic>
      <xdr:nvPicPr>
        <xdr:cNvPr id="4" name="図 3">
          <a:extLst>
            <a:ext uri="{FF2B5EF4-FFF2-40B4-BE49-F238E27FC236}">
              <a16:creationId xmlns:a16="http://schemas.microsoft.com/office/drawing/2014/main" id="{49183022-F3E8-0D77-3567-0084E05A7EE5}"/>
            </a:ext>
          </a:extLst>
        </xdr:cNvPr>
        <xdr:cNvPicPr>
          <a:picLocks noChangeAspect="1"/>
        </xdr:cNvPicPr>
      </xdr:nvPicPr>
      <xdr:blipFill>
        <a:blip xmlns:r="http://schemas.openxmlformats.org/officeDocument/2006/relationships" r:embed="rId2"/>
        <a:stretch>
          <a:fillRect/>
        </a:stretch>
      </xdr:blipFill>
      <xdr:spPr>
        <a:xfrm>
          <a:off x="31187574" y="19929930"/>
          <a:ext cx="5721610" cy="7456713"/>
        </a:xfrm>
        <a:prstGeom prst="rect">
          <a:avLst/>
        </a:prstGeom>
      </xdr:spPr>
    </xdr:pic>
    <xdr:clientData/>
  </xdr:twoCellAnchor>
  <xdr:twoCellAnchor editAs="oneCell">
    <xdr:from>
      <xdr:col>22</xdr:col>
      <xdr:colOff>281214</xdr:colOff>
      <xdr:row>44</xdr:row>
      <xdr:rowOff>81644</xdr:rowOff>
    </xdr:from>
    <xdr:to>
      <xdr:col>32</xdr:col>
      <xdr:colOff>391432</xdr:colOff>
      <xdr:row>73</xdr:row>
      <xdr:rowOff>129722</xdr:rowOff>
    </xdr:to>
    <xdr:pic>
      <xdr:nvPicPr>
        <xdr:cNvPr id="5" name="図 4">
          <a:extLst>
            <a:ext uri="{FF2B5EF4-FFF2-40B4-BE49-F238E27FC236}">
              <a16:creationId xmlns:a16="http://schemas.microsoft.com/office/drawing/2014/main" id="{4D2DFBFF-FBCF-7453-8DD1-23297F23340C}"/>
            </a:ext>
          </a:extLst>
        </xdr:cNvPr>
        <xdr:cNvPicPr>
          <a:picLocks noChangeAspect="1"/>
        </xdr:cNvPicPr>
      </xdr:nvPicPr>
      <xdr:blipFill>
        <a:blip xmlns:r="http://schemas.openxmlformats.org/officeDocument/2006/relationships" r:embed="rId3"/>
        <a:stretch>
          <a:fillRect/>
        </a:stretch>
      </xdr:blipFill>
      <xdr:spPr>
        <a:xfrm>
          <a:off x="31305500" y="12237358"/>
          <a:ext cx="5553075" cy="7296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69701" y="4901837"/>
          <a:ext cx="5925711"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250AC155-6DBC-49EC-AC18-00DE048C6665}"/>
            </a:ext>
          </a:extLst>
        </xdr:cNvPr>
        <xdr:cNvSpPr/>
      </xdr:nvSpPr>
      <xdr:spPr>
        <a:xfrm>
          <a:off x="293370" y="133088"/>
          <a:ext cx="12197080" cy="264059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02220" y="18528153"/>
          <a:ext cx="5077179" cy="440839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0077\Downloads\&#65288;&#20462;&#27491;&#29256;&#65289;&#12304;XX&#30476;XX&#24066;XX&#12523;&#12540;&#12488;&#12305;&#36208;&#34892;&#12487;&#12540;&#12479;.xlsx" TargetMode="External"/><Relationship Id="rId1" Type="http://schemas.openxmlformats.org/officeDocument/2006/relationships/externalLinkPath" Target="/Users/10077/Downloads/&#65288;&#20462;&#27491;&#29256;&#65289;&#12304;XX&#30476;XX&#24066;XX&#12523;&#12540;&#12488;&#12305;&#36208;&#34892;&#12487;&#12540;&#124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走行データ一覧"/>
      <sheetName val="便毎データ"/>
      <sheetName val="発生毎データ⇒"/>
      <sheetName val="手動介入"/>
      <sheetName val="早着・遅延"/>
      <sheetName val="事故・ヒヤリハット"/>
      <sheetName val="手動介入分析（2025年度） "/>
      <sheetName val="参考⇒"/>
      <sheetName val="手動介入 記入内容補足"/>
      <sheetName val="手動介入記入例"/>
      <sheetName val="手動介入分析（2025年度）記入例"/>
      <sheetName val="事故発生要因の分類"/>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55" zoomScaleNormal="55" workbookViewId="0">
      <pane xSplit="2" ySplit="7" topLeftCell="C8" activePane="bottomRight" state="frozen"/>
      <selection pane="topRight" activeCell="E1" sqref="E1"/>
      <selection pane="bottomLeft" activeCell="A45" sqref="A45"/>
      <selection pane="bottomRight" activeCell="E2" sqref="E2"/>
    </sheetView>
  </sheetViews>
  <sheetFormatPr defaultColWidth="8" defaultRowHeight="16.5" x14ac:dyDescent="0.4"/>
  <cols>
    <col min="1" max="1" width="3.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5" customHeight="1" x14ac:dyDescent="0.4">
      <c r="B3" s="85" t="s">
        <v>1</v>
      </c>
      <c r="C3" s="5"/>
      <c r="G3" s="232" t="s">
        <v>2</v>
      </c>
      <c r="H3" s="232" t="s">
        <v>3</v>
      </c>
      <c r="I3" s="232" t="s">
        <v>4</v>
      </c>
    </row>
    <row r="4" spans="2:10" x14ac:dyDescent="0.4">
      <c r="B4" s="7" t="s">
        <v>5</v>
      </c>
      <c r="C4" s="8"/>
      <c r="G4" s="233" t="s">
        <v>6</v>
      </c>
      <c r="H4" s="233" t="s">
        <v>7</v>
      </c>
      <c r="I4" s="233" t="s">
        <v>8</v>
      </c>
    </row>
    <row r="5" spans="2:10" x14ac:dyDescent="0.4">
      <c r="G5" s="231" t="s">
        <v>9</v>
      </c>
    </row>
    <row r="6" spans="2:10" x14ac:dyDescent="0.4">
      <c r="E6" s="6"/>
    </row>
    <row r="7" spans="2:10" x14ac:dyDescent="0.4">
      <c r="B7" s="274" t="s">
        <v>10</v>
      </c>
      <c r="C7" s="275" t="s">
        <v>11</v>
      </c>
      <c r="D7" s="276" t="s">
        <v>12</v>
      </c>
      <c r="E7" s="275" t="s">
        <v>13</v>
      </c>
      <c r="F7" s="276" t="s">
        <v>14</v>
      </c>
      <c r="G7" s="277" t="s">
        <v>15</v>
      </c>
      <c r="H7" s="275" t="s">
        <v>16</v>
      </c>
      <c r="I7" s="278" t="s">
        <v>17</v>
      </c>
    </row>
    <row r="8" spans="2:10" ht="33" x14ac:dyDescent="0.4">
      <c r="B8" s="293" t="s">
        <v>18</v>
      </c>
      <c r="C8" s="15">
        <f t="shared" ref="C8:C82" si="0">ROW()-7</f>
        <v>1</v>
      </c>
      <c r="D8" s="208" t="s">
        <v>19</v>
      </c>
      <c r="E8" s="15" t="s">
        <v>20</v>
      </c>
      <c r="F8" s="209" t="s">
        <v>21</v>
      </c>
      <c r="G8" s="209" t="s">
        <v>22</v>
      </c>
      <c r="H8" s="137"/>
      <c r="I8" s="285"/>
      <c r="J8" s="3" t="s">
        <v>23</v>
      </c>
    </row>
    <row r="9" spans="2:10" ht="33" x14ac:dyDescent="0.4">
      <c r="B9" s="294" t="s">
        <v>18</v>
      </c>
      <c r="C9" s="12">
        <f t="shared" si="0"/>
        <v>2</v>
      </c>
      <c r="D9" s="89" t="s">
        <v>19</v>
      </c>
      <c r="E9" s="9" t="s">
        <v>24</v>
      </c>
      <c r="F9" s="90" t="s">
        <v>25</v>
      </c>
      <c r="G9" s="90" t="s">
        <v>22</v>
      </c>
      <c r="H9" s="138"/>
      <c r="I9" s="286"/>
      <c r="J9" s="3" t="s">
        <v>23</v>
      </c>
    </row>
    <row r="10" spans="2:10" ht="33" x14ac:dyDescent="0.4">
      <c r="B10" s="294" t="s">
        <v>18</v>
      </c>
      <c r="C10" s="13">
        <f t="shared" si="0"/>
        <v>3</v>
      </c>
      <c r="D10" s="89" t="s">
        <v>19</v>
      </c>
      <c r="E10" s="12" t="s">
        <v>26</v>
      </c>
      <c r="F10" s="90" t="s">
        <v>27</v>
      </c>
      <c r="G10" s="90" t="s">
        <v>28</v>
      </c>
      <c r="H10" s="139"/>
      <c r="I10" s="287"/>
      <c r="J10" s="3" t="s">
        <v>23</v>
      </c>
    </row>
    <row r="11" spans="2:10" ht="33" x14ac:dyDescent="0.4">
      <c r="B11" s="294" t="s">
        <v>18</v>
      </c>
      <c r="C11" s="12">
        <f t="shared" si="0"/>
        <v>4</v>
      </c>
      <c r="D11" s="89" t="s">
        <v>19</v>
      </c>
      <c r="E11" s="12" t="s">
        <v>29</v>
      </c>
      <c r="F11" s="13" t="s">
        <v>30</v>
      </c>
      <c r="G11" s="13" t="s">
        <v>28</v>
      </c>
      <c r="H11" s="139"/>
      <c r="I11" s="286"/>
      <c r="J11" s="3" t="s">
        <v>23</v>
      </c>
    </row>
    <row r="12" spans="2:10" ht="33" x14ac:dyDescent="0.4">
      <c r="B12" s="294" t="s">
        <v>18</v>
      </c>
      <c r="C12" s="9">
        <f t="shared" si="0"/>
        <v>5</v>
      </c>
      <c r="D12" s="212" t="s">
        <v>19</v>
      </c>
      <c r="E12" s="27" t="s">
        <v>31</v>
      </c>
      <c r="F12" s="211" t="s">
        <v>32</v>
      </c>
      <c r="G12" s="211" t="s">
        <v>22</v>
      </c>
      <c r="H12" s="140"/>
      <c r="I12" s="288"/>
      <c r="J12" s="3" t="s">
        <v>23</v>
      </c>
    </row>
    <row r="13" spans="2:10" ht="33" x14ac:dyDescent="0.4">
      <c r="B13" s="294" t="s">
        <v>18</v>
      </c>
      <c r="C13" s="9">
        <f t="shared" si="0"/>
        <v>6</v>
      </c>
      <c r="D13" s="113" t="s">
        <v>19</v>
      </c>
      <c r="E13" s="12" t="s">
        <v>33</v>
      </c>
      <c r="F13" s="13" t="s">
        <v>34</v>
      </c>
      <c r="G13" s="13" t="s">
        <v>22</v>
      </c>
      <c r="H13" s="138"/>
      <c r="I13" s="286"/>
      <c r="J13" s="3" t="s">
        <v>23</v>
      </c>
    </row>
    <row r="14" spans="2:10" ht="33" x14ac:dyDescent="0.4">
      <c r="B14" s="294" t="s">
        <v>18</v>
      </c>
      <c r="C14" s="27">
        <f t="shared" si="0"/>
        <v>7</v>
      </c>
      <c r="D14" s="89" t="s">
        <v>19</v>
      </c>
      <c r="E14" s="12" t="s">
        <v>35</v>
      </c>
      <c r="F14" s="13" t="s">
        <v>36</v>
      </c>
      <c r="G14" s="13" t="s">
        <v>28</v>
      </c>
      <c r="H14" s="139"/>
      <c r="I14" s="286"/>
      <c r="J14" s="3" t="s">
        <v>23</v>
      </c>
    </row>
    <row r="15" spans="2:10" ht="33" x14ac:dyDescent="0.4">
      <c r="B15" s="294" t="s">
        <v>18</v>
      </c>
      <c r="C15" s="18">
        <f t="shared" si="0"/>
        <v>8</v>
      </c>
      <c r="D15" s="213" t="s">
        <v>37</v>
      </c>
      <c r="E15" s="18" t="s">
        <v>38</v>
      </c>
      <c r="F15" s="13" t="s">
        <v>39</v>
      </c>
      <c r="G15" s="13" t="s">
        <v>22</v>
      </c>
      <c r="H15" s="138"/>
      <c r="I15" s="286"/>
      <c r="J15" s="3" t="s">
        <v>23</v>
      </c>
    </row>
    <row r="16" spans="2:10" ht="33" x14ac:dyDescent="0.4">
      <c r="B16" s="294" t="s">
        <v>18</v>
      </c>
      <c r="C16" s="18">
        <f t="shared" si="0"/>
        <v>9</v>
      </c>
      <c r="D16" s="213" t="s">
        <v>37</v>
      </c>
      <c r="E16" s="18" t="s">
        <v>40</v>
      </c>
      <c r="F16" s="13" t="s">
        <v>41</v>
      </c>
      <c r="G16" s="13" t="s">
        <v>22</v>
      </c>
      <c r="H16" s="138"/>
      <c r="I16" s="286"/>
      <c r="J16" s="3" t="s">
        <v>23</v>
      </c>
    </row>
    <row r="17" spans="2:19" ht="33" x14ac:dyDescent="0.4">
      <c r="B17" s="294" t="s">
        <v>18</v>
      </c>
      <c r="C17" s="12">
        <f t="shared" si="0"/>
        <v>10</v>
      </c>
      <c r="D17" s="89" t="s">
        <v>42</v>
      </c>
      <c r="E17" s="12" t="s">
        <v>43</v>
      </c>
      <c r="F17" s="13" t="s">
        <v>44</v>
      </c>
      <c r="G17" s="13" t="s">
        <v>28</v>
      </c>
      <c r="H17" s="139"/>
      <c r="I17" s="286"/>
      <c r="J17" s="3" t="s">
        <v>23</v>
      </c>
    </row>
    <row r="18" spans="2:19" ht="33" x14ac:dyDescent="0.4">
      <c r="B18" s="294" t="s">
        <v>18</v>
      </c>
      <c r="C18" s="92">
        <f t="shared" si="0"/>
        <v>11</v>
      </c>
      <c r="D18" s="21" t="s">
        <v>42</v>
      </c>
      <c r="E18" s="12" t="s">
        <v>45</v>
      </c>
      <c r="F18" s="17" t="s">
        <v>46</v>
      </c>
      <c r="G18" s="17" t="s">
        <v>28</v>
      </c>
      <c r="H18" s="139"/>
      <c r="I18" s="286"/>
      <c r="J18" s="3" t="s">
        <v>23</v>
      </c>
    </row>
    <row r="19" spans="2:19" ht="33" x14ac:dyDescent="0.4">
      <c r="B19" s="294" t="s">
        <v>18</v>
      </c>
      <c r="C19" s="20">
        <f t="shared" si="0"/>
        <v>12</v>
      </c>
      <c r="D19" s="29" t="s">
        <v>37</v>
      </c>
      <c r="E19" s="19" t="s">
        <v>47</v>
      </c>
      <c r="F19" s="20" t="s">
        <v>48</v>
      </c>
      <c r="G19" s="20" t="s">
        <v>49</v>
      </c>
      <c r="H19" s="141"/>
      <c r="I19" s="289"/>
      <c r="J19" s="3" t="s">
        <v>23</v>
      </c>
    </row>
    <row r="20" spans="2:19" ht="33" x14ac:dyDescent="0.4">
      <c r="B20" s="293" t="s">
        <v>50</v>
      </c>
      <c r="C20" s="92">
        <f t="shared" si="0"/>
        <v>13</v>
      </c>
      <c r="D20" s="22" t="s">
        <v>19</v>
      </c>
      <c r="E20" s="9" t="s">
        <v>20</v>
      </c>
      <c r="F20" s="10" t="s">
        <v>51</v>
      </c>
      <c r="G20" s="10" t="s">
        <v>22</v>
      </c>
      <c r="H20" s="137">
        <v>13</v>
      </c>
      <c r="I20" s="287"/>
      <c r="J20" s="3" t="s">
        <v>23</v>
      </c>
    </row>
    <row r="21" spans="2:19" ht="33" x14ac:dyDescent="0.4">
      <c r="B21" s="295" t="s">
        <v>52</v>
      </c>
      <c r="C21" s="92">
        <f t="shared" si="0"/>
        <v>14</v>
      </c>
      <c r="D21" s="21" t="s">
        <v>19</v>
      </c>
      <c r="E21" s="12" t="s">
        <v>24</v>
      </c>
      <c r="F21" s="17" t="s">
        <v>53</v>
      </c>
      <c r="G21" s="17" t="s">
        <v>22</v>
      </c>
      <c r="H21" s="138">
        <v>12</v>
      </c>
      <c r="I21" s="286"/>
      <c r="J21" s="3" t="s">
        <v>23</v>
      </c>
    </row>
    <row r="22" spans="2:19" ht="33" x14ac:dyDescent="0.4">
      <c r="B22" s="295" t="s">
        <v>52</v>
      </c>
      <c r="C22" s="92">
        <f t="shared" si="0"/>
        <v>15</v>
      </c>
      <c r="D22" s="23" t="s">
        <v>54</v>
      </c>
      <c r="E22" s="18" t="s">
        <v>26</v>
      </c>
      <c r="F22" s="17" t="s">
        <v>55</v>
      </c>
      <c r="G22" s="17" t="s">
        <v>28</v>
      </c>
      <c r="H22" s="139" t="s">
        <v>56</v>
      </c>
      <c r="I22" s="286"/>
      <c r="J22" s="3" t="s">
        <v>23</v>
      </c>
    </row>
    <row r="23" spans="2:19" ht="33" x14ac:dyDescent="0.4">
      <c r="B23" s="295" t="s">
        <v>52</v>
      </c>
      <c r="C23" s="92">
        <f t="shared" si="0"/>
        <v>16</v>
      </c>
      <c r="D23" s="23" t="s">
        <v>19</v>
      </c>
      <c r="E23" s="18" t="s">
        <v>29</v>
      </c>
      <c r="F23" s="17" t="s">
        <v>57</v>
      </c>
      <c r="G23" s="17" t="s">
        <v>28</v>
      </c>
      <c r="H23" s="139" t="s">
        <v>56</v>
      </c>
      <c r="I23" s="286"/>
      <c r="J23" s="3" t="s">
        <v>23</v>
      </c>
    </row>
    <row r="24" spans="2:19" ht="33" x14ac:dyDescent="0.4">
      <c r="B24" s="295" t="s">
        <v>52</v>
      </c>
      <c r="C24" s="92">
        <f t="shared" si="0"/>
        <v>17</v>
      </c>
      <c r="D24" s="23" t="s">
        <v>19</v>
      </c>
      <c r="E24" s="18" t="s">
        <v>31</v>
      </c>
      <c r="F24" s="17" t="s">
        <v>58</v>
      </c>
      <c r="G24" s="17" t="s">
        <v>22</v>
      </c>
      <c r="H24" s="140">
        <v>86</v>
      </c>
      <c r="I24" s="286"/>
      <c r="J24" s="3" t="s">
        <v>23</v>
      </c>
    </row>
    <row r="25" spans="2:19" ht="33" x14ac:dyDescent="0.4">
      <c r="B25" s="295" t="s">
        <v>52</v>
      </c>
      <c r="C25" s="9">
        <f t="shared" si="0"/>
        <v>18</v>
      </c>
      <c r="D25" s="113" t="s">
        <v>19</v>
      </c>
      <c r="E25" s="12" t="s">
        <v>33</v>
      </c>
      <c r="F25" s="13" t="s">
        <v>59</v>
      </c>
      <c r="G25" s="13" t="s">
        <v>22</v>
      </c>
      <c r="H25" s="138">
        <v>29</v>
      </c>
      <c r="I25" s="286"/>
      <c r="J25" s="3" t="s">
        <v>23</v>
      </c>
    </row>
    <row r="26" spans="2:19" ht="33" x14ac:dyDescent="0.4">
      <c r="B26" s="295" t="s">
        <v>52</v>
      </c>
      <c r="C26" s="92">
        <f t="shared" si="0"/>
        <v>19</v>
      </c>
      <c r="D26" s="23" t="s">
        <v>19</v>
      </c>
      <c r="E26" s="18" t="s">
        <v>35</v>
      </c>
      <c r="F26" s="17" t="s">
        <v>60</v>
      </c>
      <c r="G26" s="17" t="s">
        <v>28</v>
      </c>
      <c r="H26" s="139" t="s">
        <v>56</v>
      </c>
      <c r="I26" s="286"/>
      <c r="J26" s="3" t="s">
        <v>23</v>
      </c>
    </row>
    <row r="27" spans="2:19" ht="33" x14ac:dyDescent="0.4">
      <c r="B27" s="295" t="s">
        <v>52</v>
      </c>
      <c r="C27" s="92">
        <f t="shared" si="0"/>
        <v>20</v>
      </c>
      <c r="D27" s="23" t="s">
        <v>37</v>
      </c>
      <c r="E27" s="18" t="s">
        <v>38</v>
      </c>
      <c r="F27" s="17" t="s">
        <v>61</v>
      </c>
      <c r="G27" s="17" t="s">
        <v>22</v>
      </c>
      <c r="H27" s="138"/>
      <c r="I27" s="286"/>
      <c r="J27" s="3" t="s">
        <v>23</v>
      </c>
    </row>
    <row r="28" spans="2:19" ht="33" x14ac:dyDescent="0.4">
      <c r="B28" s="295" t="s">
        <v>52</v>
      </c>
      <c r="C28" s="92">
        <f t="shared" si="0"/>
        <v>21</v>
      </c>
      <c r="D28" s="23" t="s">
        <v>37</v>
      </c>
      <c r="E28" s="18" t="s">
        <v>40</v>
      </c>
      <c r="F28" s="17" t="s">
        <v>62</v>
      </c>
      <c r="G28" s="17" t="s">
        <v>22</v>
      </c>
      <c r="H28" s="138"/>
      <c r="I28" s="286"/>
      <c r="J28" s="3" t="s">
        <v>23</v>
      </c>
    </row>
    <row r="29" spans="2:19" ht="33" x14ac:dyDescent="0.4">
      <c r="B29" s="295" t="s">
        <v>52</v>
      </c>
      <c r="C29" s="92">
        <f t="shared" si="0"/>
        <v>22</v>
      </c>
      <c r="D29" s="21" t="s">
        <v>37</v>
      </c>
      <c r="E29" s="12" t="s">
        <v>43</v>
      </c>
      <c r="F29" s="10" t="s">
        <v>63</v>
      </c>
      <c r="G29" s="10" t="s">
        <v>28</v>
      </c>
      <c r="H29" s="139"/>
      <c r="I29" s="287"/>
      <c r="J29" s="3" t="s">
        <v>23</v>
      </c>
    </row>
    <row r="30" spans="2:19" ht="33" x14ac:dyDescent="0.4">
      <c r="B30" s="295" t="s">
        <v>52</v>
      </c>
      <c r="C30" s="92">
        <f t="shared" si="0"/>
        <v>23</v>
      </c>
      <c r="D30" s="89" t="s">
        <v>37</v>
      </c>
      <c r="E30" s="12" t="s">
        <v>45</v>
      </c>
      <c r="F30" s="90" t="s">
        <v>64</v>
      </c>
      <c r="G30" s="90" t="s">
        <v>28</v>
      </c>
      <c r="H30" s="139"/>
      <c r="I30" s="287"/>
      <c r="J30" s="3" t="s">
        <v>23</v>
      </c>
    </row>
    <row r="31" spans="2:19" ht="18" customHeight="1" x14ac:dyDescent="0.4">
      <c r="B31" s="295" t="s">
        <v>52</v>
      </c>
      <c r="C31" s="92">
        <f t="shared" si="0"/>
        <v>24</v>
      </c>
      <c r="D31" s="89" t="s">
        <v>37</v>
      </c>
      <c r="E31" s="12" t="s">
        <v>47</v>
      </c>
      <c r="F31" s="13" t="s">
        <v>65</v>
      </c>
      <c r="G31" s="13" t="s">
        <v>49</v>
      </c>
      <c r="H31" s="138"/>
      <c r="I31" s="286"/>
      <c r="J31" s="3" t="s">
        <v>23</v>
      </c>
    </row>
    <row r="32" spans="2:19" s="25" customFormat="1" x14ac:dyDescent="0.4">
      <c r="B32" s="279" t="s">
        <v>66</v>
      </c>
      <c r="C32" s="16">
        <f t="shared" ref="C32:C36" si="1">ROW()-7</f>
        <v>25</v>
      </c>
      <c r="D32" s="24" t="s">
        <v>19</v>
      </c>
      <c r="E32" s="97" t="s">
        <v>67</v>
      </c>
      <c r="F32" s="99" t="s">
        <v>68</v>
      </c>
      <c r="G32" s="100" t="s">
        <v>69</v>
      </c>
      <c r="H32" s="134" t="s">
        <v>70</v>
      </c>
      <c r="I32" s="280"/>
      <c r="J32" s="3" t="s">
        <v>23</v>
      </c>
      <c r="K32" s="3"/>
      <c r="L32" s="3"/>
      <c r="M32" s="3"/>
      <c r="N32" s="3"/>
      <c r="O32" s="3"/>
      <c r="P32" s="3"/>
      <c r="Q32" s="3"/>
      <c r="R32" s="3"/>
      <c r="S32" s="3"/>
    </row>
    <row r="33" spans="2:19" s="25" customFormat="1" x14ac:dyDescent="0.4">
      <c r="B33" s="281" t="s">
        <v>66</v>
      </c>
      <c r="C33" s="17">
        <f t="shared" si="1"/>
        <v>26</v>
      </c>
      <c r="D33" s="21" t="s">
        <v>19</v>
      </c>
      <c r="E33" s="98" t="s">
        <v>71</v>
      </c>
      <c r="F33" s="101" t="s">
        <v>72</v>
      </c>
      <c r="G33" s="102" t="s">
        <v>73</v>
      </c>
      <c r="H33" s="135"/>
      <c r="I33" s="282"/>
      <c r="J33" s="3" t="s">
        <v>23</v>
      </c>
      <c r="K33" s="3"/>
      <c r="L33" s="3"/>
      <c r="M33" s="3"/>
      <c r="N33" s="3"/>
      <c r="O33" s="3"/>
      <c r="P33" s="3"/>
      <c r="Q33" s="3"/>
      <c r="R33" s="3"/>
      <c r="S33" s="3"/>
    </row>
    <row r="34" spans="2:19" s="25" customFormat="1" x14ac:dyDescent="0.4">
      <c r="B34" s="281" t="s">
        <v>66</v>
      </c>
      <c r="C34" s="17">
        <f t="shared" si="1"/>
        <v>27</v>
      </c>
      <c r="D34" s="21" t="s">
        <v>19</v>
      </c>
      <c r="E34" s="98" t="s">
        <v>74</v>
      </c>
      <c r="F34" s="101" t="s">
        <v>75</v>
      </c>
      <c r="G34" s="102" t="s">
        <v>22</v>
      </c>
      <c r="H34" s="135"/>
      <c r="I34" s="282"/>
      <c r="J34" s="3" t="s">
        <v>23</v>
      </c>
      <c r="K34" s="3"/>
      <c r="L34" s="3"/>
      <c r="M34" s="3"/>
      <c r="N34" s="3"/>
      <c r="O34" s="3"/>
      <c r="P34" s="3"/>
      <c r="Q34" s="3"/>
      <c r="R34" s="3"/>
      <c r="S34" s="3"/>
    </row>
    <row r="35" spans="2:19" s="25" customFormat="1" ht="33" x14ac:dyDescent="0.4">
      <c r="B35" s="281" t="s">
        <v>66</v>
      </c>
      <c r="C35" s="93">
        <f t="shared" si="1"/>
        <v>28</v>
      </c>
      <c r="D35" s="26" t="s">
        <v>19</v>
      </c>
      <c r="E35" s="27" t="s">
        <v>76</v>
      </c>
      <c r="F35" s="28" t="s">
        <v>77</v>
      </c>
      <c r="G35" s="28" t="s">
        <v>78</v>
      </c>
      <c r="H35" s="135"/>
      <c r="I35" s="282"/>
      <c r="J35" s="3" t="s">
        <v>23</v>
      </c>
      <c r="K35" s="3"/>
      <c r="L35" s="3"/>
      <c r="M35" s="3"/>
      <c r="N35" s="3"/>
      <c r="O35" s="3"/>
      <c r="P35" s="3"/>
      <c r="Q35" s="3"/>
      <c r="R35" s="3"/>
      <c r="S35" s="3"/>
    </row>
    <row r="36" spans="2:19" s="25" customFormat="1" x14ac:dyDescent="0.4">
      <c r="B36" s="281" t="s">
        <v>66</v>
      </c>
      <c r="C36" s="292">
        <f t="shared" si="1"/>
        <v>29</v>
      </c>
      <c r="D36" s="23" t="s">
        <v>79</v>
      </c>
      <c r="E36" s="18" t="s">
        <v>80</v>
      </c>
      <c r="F36" s="292" t="s">
        <v>81</v>
      </c>
      <c r="G36" s="17" t="s">
        <v>22</v>
      </c>
      <c r="H36" s="135"/>
      <c r="I36" s="282"/>
      <c r="J36" s="3" t="s">
        <v>23</v>
      </c>
      <c r="K36" s="3"/>
      <c r="L36" s="3"/>
      <c r="M36" s="3"/>
      <c r="N36" s="3"/>
      <c r="O36" s="3"/>
      <c r="P36" s="3"/>
      <c r="Q36" s="3"/>
      <c r="R36" s="3"/>
      <c r="S36" s="3"/>
    </row>
    <row r="37" spans="2:19" s="25" customFormat="1" ht="33" x14ac:dyDescent="0.4">
      <c r="B37" s="281" t="s">
        <v>66</v>
      </c>
      <c r="C37" s="13">
        <f>ROW()-7</f>
        <v>30</v>
      </c>
      <c r="D37" s="89" t="s">
        <v>19</v>
      </c>
      <c r="E37" s="12" t="s">
        <v>82</v>
      </c>
      <c r="F37" s="13" t="s">
        <v>83</v>
      </c>
      <c r="G37" s="90" t="s">
        <v>22</v>
      </c>
      <c r="H37" s="135"/>
      <c r="I37" s="282"/>
      <c r="J37" s="3" t="s">
        <v>23</v>
      </c>
      <c r="K37" s="3"/>
      <c r="L37" s="3"/>
      <c r="M37" s="3"/>
      <c r="N37" s="3"/>
      <c r="O37" s="3"/>
      <c r="P37" s="3"/>
      <c r="Q37" s="3"/>
      <c r="R37" s="3"/>
      <c r="S37" s="3"/>
    </row>
    <row r="38" spans="2:19" s="25" customFormat="1" ht="33" x14ac:dyDescent="0.4">
      <c r="B38" s="281" t="s">
        <v>66</v>
      </c>
      <c r="C38" s="9">
        <f t="shared" si="0"/>
        <v>31</v>
      </c>
      <c r="D38" s="210" t="s">
        <v>79</v>
      </c>
      <c r="E38" s="9" t="s">
        <v>84</v>
      </c>
      <c r="F38" s="13" t="s">
        <v>85</v>
      </c>
      <c r="G38" s="13" t="s">
        <v>22</v>
      </c>
      <c r="H38" s="135"/>
      <c r="I38" s="283"/>
      <c r="J38" s="3" t="s">
        <v>23</v>
      </c>
      <c r="K38" s="3"/>
      <c r="L38" s="3"/>
      <c r="M38" s="3"/>
      <c r="N38" s="3"/>
      <c r="O38" s="3"/>
      <c r="P38" s="3"/>
      <c r="Q38" s="3"/>
      <c r="R38" s="3"/>
      <c r="S38" s="3"/>
    </row>
    <row r="39" spans="2:19" s="25" customFormat="1" ht="33" x14ac:dyDescent="0.4">
      <c r="B39" s="281" t="s">
        <v>66</v>
      </c>
      <c r="C39" s="9">
        <f t="shared" si="0"/>
        <v>32</v>
      </c>
      <c r="D39" s="113" t="s">
        <v>79</v>
      </c>
      <c r="E39" s="13" t="s">
        <v>86</v>
      </c>
      <c r="F39" s="13" t="s">
        <v>87</v>
      </c>
      <c r="G39" s="13" t="s">
        <v>22</v>
      </c>
      <c r="H39" s="135"/>
      <c r="I39" s="283"/>
      <c r="J39" s="3" t="s">
        <v>23</v>
      </c>
      <c r="K39" s="3"/>
      <c r="L39" s="3"/>
      <c r="M39" s="3"/>
      <c r="N39" s="3"/>
      <c r="O39" s="3"/>
      <c r="P39" s="3"/>
      <c r="Q39" s="3"/>
      <c r="R39" s="3"/>
      <c r="S39" s="3"/>
    </row>
    <row r="40" spans="2:19" s="25" customFormat="1" ht="49.5" x14ac:dyDescent="0.4">
      <c r="B40" s="281" t="s">
        <v>66</v>
      </c>
      <c r="C40" s="9">
        <f t="shared" si="0"/>
        <v>33</v>
      </c>
      <c r="D40" s="210" t="s">
        <v>19</v>
      </c>
      <c r="E40" s="9" t="s">
        <v>88</v>
      </c>
      <c r="F40" s="13" t="s">
        <v>89</v>
      </c>
      <c r="G40" s="211" t="s">
        <v>22</v>
      </c>
      <c r="H40" s="135"/>
      <c r="I40" s="283"/>
      <c r="J40" s="3" t="s">
        <v>23</v>
      </c>
      <c r="K40" s="3"/>
      <c r="L40" s="3"/>
      <c r="M40" s="3"/>
      <c r="N40" s="3"/>
      <c r="O40" s="3"/>
      <c r="P40" s="3"/>
      <c r="Q40" s="3"/>
      <c r="R40" s="3"/>
      <c r="S40" s="3"/>
    </row>
    <row r="41" spans="2:19" s="25" customFormat="1" ht="33" x14ac:dyDescent="0.4">
      <c r="B41" s="281" t="s">
        <v>66</v>
      </c>
      <c r="C41" s="9">
        <f t="shared" si="0"/>
        <v>34</v>
      </c>
      <c r="D41" s="210" t="s">
        <v>79</v>
      </c>
      <c r="E41" s="9" t="s">
        <v>90</v>
      </c>
      <c r="F41" s="13" t="s">
        <v>91</v>
      </c>
      <c r="G41" s="13" t="s">
        <v>22</v>
      </c>
      <c r="H41" s="135"/>
      <c r="I41" s="283"/>
      <c r="J41" s="3" t="s">
        <v>23</v>
      </c>
      <c r="K41" s="3"/>
      <c r="L41" s="3"/>
      <c r="M41" s="3"/>
      <c r="N41" s="3"/>
      <c r="O41" s="3"/>
      <c r="P41" s="3"/>
      <c r="Q41" s="3"/>
      <c r="R41" s="3"/>
      <c r="S41" s="3"/>
    </row>
    <row r="42" spans="2:19" s="25" customFormat="1" ht="33" x14ac:dyDescent="0.4">
      <c r="B42" s="281" t="s">
        <v>66</v>
      </c>
      <c r="C42" s="9">
        <f t="shared" si="0"/>
        <v>35</v>
      </c>
      <c r="D42" s="210" t="s">
        <v>79</v>
      </c>
      <c r="E42" s="9" t="s">
        <v>92</v>
      </c>
      <c r="F42" s="13" t="s">
        <v>93</v>
      </c>
      <c r="G42" s="13" t="s">
        <v>22</v>
      </c>
      <c r="H42" s="135"/>
      <c r="I42" s="283"/>
      <c r="J42" s="3" t="s">
        <v>23</v>
      </c>
      <c r="K42" s="3"/>
      <c r="L42" s="3"/>
      <c r="M42" s="3"/>
      <c r="N42" s="3"/>
      <c r="O42" s="3"/>
      <c r="P42" s="3"/>
      <c r="Q42" s="3"/>
      <c r="R42" s="3"/>
      <c r="S42" s="3"/>
    </row>
    <row r="43" spans="2:19" s="25" customFormat="1" ht="49.5" x14ac:dyDescent="0.4">
      <c r="B43" s="281" t="s">
        <v>66</v>
      </c>
      <c r="C43" s="12">
        <f t="shared" si="0"/>
        <v>36</v>
      </c>
      <c r="D43" s="89" t="s">
        <v>54</v>
      </c>
      <c r="E43" s="12" t="s">
        <v>94</v>
      </c>
      <c r="F43" s="13" t="s">
        <v>95</v>
      </c>
      <c r="G43" s="13" t="s">
        <v>22</v>
      </c>
      <c r="H43" s="135"/>
      <c r="I43" s="284"/>
      <c r="J43" s="3" t="s">
        <v>23</v>
      </c>
      <c r="K43" s="3"/>
      <c r="L43" s="3"/>
      <c r="M43" s="3"/>
      <c r="N43" s="3"/>
      <c r="O43" s="3"/>
      <c r="P43" s="3"/>
      <c r="Q43" s="3"/>
      <c r="R43" s="3"/>
      <c r="S43" s="3"/>
    </row>
    <row r="44" spans="2:19" s="25" customFormat="1" x14ac:dyDescent="0.4">
      <c r="B44" s="279" t="s">
        <v>96</v>
      </c>
      <c r="C44" s="15">
        <f t="shared" si="0"/>
        <v>37</v>
      </c>
      <c r="D44" s="208" t="s">
        <v>37</v>
      </c>
      <c r="E44" s="15" t="s">
        <v>97</v>
      </c>
      <c r="F44" s="209" t="s">
        <v>98</v>
      </c>
      <c r="G44" s="209" t="s">
        <v>22</v>
      </c>
      <c r="H44" s="135"/>
      <c r="I44" s="280"/>
      <c r="J44" s="3" t="s">
        <v>23</v>
      </c>
      <c r="K44" s="3"/>
      <c r="L44" s="3"/>
      <c r="M44" s="3"/>
      <c r="N44" s="3"/>
      <c r="O44" s="3"/>
      <c r="P44" s="3"/>
      <c r="Q44" s="3"/>
      <c r="R44" s="3"/>
      <c r="S44" s="3"/>
    </row>
    <row r="45" spans="2:19" s="25" customFormat="1" x14ac:dyDescent="0.4">
      <c r="B45" s="281" t="s">
        <v>96</v>
      </c>
      <c r="C45" s="12">
        <f t="shared" si="0"/>
        <v>38</v>
      </c>
      <c r="D45" s="89" t="s">
        <v>37</v>
      </c>
      <c r="E45" s="12" t="s">
        <v>99</v>
      </c>
      <c r="F45" s="13" t="s">
        <v>100</v>
      </c>
      <c r="G45" s="13" t="s">
        <v>22</v>
      </c>
      <c r="H45" s="135"/>
      <c r="I45" s="283"/>
      <c r="J45" s="3" t="s">
        <v>23</v>
      </c>
      <c r="K45" s="3"/>
      <c r="L45" s="3"/>
      <c r="M45" s="3"/>
      <c r="N45" s="3"/>
      <c r="O45" s="3"/>
      <c r="P45" s="3"/>
      <c r="Q45" s="3"/>
      <c r="R45" s="3"/>
      <c r="S45" s="3"/>
    </row>
    <row r="46" spans="2:19" s="25" customFormat="1" x14ac:dyDescent="0.4">
      <c r="B46" s="281" t="s">
        <v>96</v>
      </c>
      <c r="C46" s="12">
        <f t="shared" si="0"/>
        <v>39</v>
      </c>
      <c r="D46" s="89" t="s">
        <v>37</v>
      </c>
      <c r="E46" s="27" t="s">
        <v>101</v>
      </c>
      <c r="F46" s="211" t="s">
        <v>102</v>
      </c>
      <c r="G46" s="211" t="s">
        <v>22</v>
      </c>
      <c r="H46" s="136"/>
      <c r="I46" s="284"/>
      <c r="J46" s="3" t="s">
        <v>23</v>
      </c>
      <c r="K46" s="3"/>
      <c r="L46" s="3"/>
      <c r="M46" s="3"/>
      <c r="N46" s="3"/>
      <c r="O46" s="3"/>
      <c r="P46" s="3"/>
      <c r="Q46" s="3"/>
      <c r="R46" s="3"/>
      <c r="S46" s="3"/>
    </row>
    <row r="47" spans="2:19" x14ac:dyDescent="0.4">
      <c r="B47" s="279" t="s">
        <v>103</v>
      </c>
      <c r="C47" s="91">
        <f t="shared" si="0"/>
        <v>40</v>
      </c>
      <c r="D47" s="24" t="s">
        <v>19</v>
      </c>
      <c r="E47" s="15" t="s">
        <v>104</v>
      </c>
      <c r="F47" s="16" t="s">
        <v>105</v>
      </c>
      <c r="G47" s="16" t="s">
        <v>69</v>
      </c>
      <c r="H47" s="134" t="s">
        <v>106</v>
      </c>
      <c r="I47" s="280"/>
      <c r="J47" s="3" t="s">
        <v>23</v>
      </c>
    </row>
    <row r="48" spans="2:19" x14ac:dyDescent="0.4">
      <c r="B48" s="281" t="s">
        <v>103</v>
      </c>
      <c r="C48" s="17">
        <f t="shared" si="0"/>
        <v>41</v>
      </c>
      <c r="D48" s="11" t="s">
        <v>54</v>
      </c>
      <c r="E48" s="13" t="s">
        <v>107</v>
      </c>
      <c r="F48" s="17" t="s">
        <v>108</v>
      </c>
      <c r="G48" s="17" t="s">
        <v>73</v>
      </c>
      <c r="H48" s="135"/>
      <c r="I48" s="283"/>
      <c r="J48" s="3" t="s">
        <v>23</v>
      </c>
    </row>
    <row r="49" spans="2:19" ht="33" x14ac:dyDescent="0.4">
      <c r="B49" s="281" t="s">
        <v>103</v>
      </c>
      <c r="C49" s="17">
        <f t="shared" si="0"/>
        <v>42</v>
      </c>
      <c r="D49" s="11" t="s">
        <v>19</v>
      </c>
      <c r="E49" s="13" t="s">
        <v>76</v>
      </c>
      <c r="F49" s="17" t="s">
        <v>109</v>
      </c>
      <c r="G49" s="17" t="s">
        <v>78</v>
      </c>
      <c r="H49" s="135"/>
      <c r="I49" s="283"/>
      <c r="J49" s="3" t="s">
        <v>23</v>
      </c>
    </row>
    <row r="50" spans="2:19" ht="49.5" x14ac:dyDescent="0.4">
      <c r="B50" s="281"/>
      <c r="C50" s="13">
        <f t="shared" si="0"/>
        <v>43</v>
      </c>
      <c r="D50" s="113" t="s">
        <v>19</v>
      </c>
      <c r="E50" s="13" t="s">
        <v>110</v>
      </c>
      <c r="F50" s="13" t="s">
        <v>111</v>
      </c>
      <c r="G50" s="13" t="s">
        <v>112</v>
      </c>
      <c r="H50" s="135"/>
      <c r="I50" s="283"/>
      <c r="J50" s="3" t="s">
        <v>23</v>
      </c>
    </row>
    <row r="51" spans="2:19" x14ac:dyDescent="0.4">
      <c r="B51" s="281"/>
      <c r="C51" s="12">
        <f t="shared" si="0"/>
        <v>44</v>
      </c>
      <c r="D51" s="89" t="s">
        <v>37</v>
      </c>
      <c r="E51" s="13" t="s">
        <v>113</v>
      </c>
      <c r="F51" s="13" t="s">
        <v>114</v>
      </c>
      <c r="G51" s="13" t="s">
        <v>22</v>
      </c>
      <c r="H51" s="135"/>
      <c r="I51" s="283"/>
      <c r="J51" s="3" t="s">
        <v>23</v>
      </c>
    </row>
    <row r="52" spans="2:19" ht="33" x14ac:dyDescent="0.4">
      <c r="B52" s="281" t="s">
        <v>103</v>
      </c>
      <c r="C52" s="13">
        <f t="shared" si="0"/>
        <v>45</v>
      </c>
      <c r="D52" s="113" t="s">
        <v>19</v>
      </c>
      <c r="E52" s="13" t="s">
        <v>115</v>
      </c>
      <c r="F52" s="13" t="s">
        <v>116</v>
      </c>
      <c r="G52" s="13" t="s">
        <v>117</v>
      </c>
      <c r="H52" s="135"/>
      <c r="I52" s="283"/>
      <c r="J52" s="3" t="s">
        <v>23</v>
      </c>
    </row>
    <row r="53" spans="2:19" x14ac:dyDescent="0.4">
      <c r="B53" s="281" t="s">
        <v>103</v>
      </c>
      <c r="C53" s="13">
        <f t="shared" si="0"/>
        <v>46</v>
      </c>
      <c r="D53" s="113" t="s">
        <v>19</v>
      </c>
      <c r="E53" s="13" t="s">
        <v>118</v>
      </c>
      <c r="F53" s="13" t="s">
        <v>119</v>
      </c>
      <c r="G53" s="13" t="s">
        <v>120</v>
      </c>
      <c r="H53" s="135"/>
      <c r="I53" s="283"/>
      <c r="J53" s="3" t="s">
        <v>23</v>
      </c>
    </row>
    <row r="54" spans="2:19" ht="66" x14ac:dyDescent="0.4">
      <c r="B54" s="281" t="s">
        <v>103</v>
      </c>
      <c r="C54" s="13">
        <f t="shared" si="0"/>
        <v>47</v>
      </c>
      <c r="D54" s="113" t="s">
        <v>54</v>
      </c>
      <c r="E54" s="13" t="s">
        <v>121</v>
      </c>
      <c r="F54" s="13" t="s">
        <v>122</v>
      </c>
      <c r="G54" s="13" t="s">
        <v>123</v>
      </c>
      <c r="H54" s="135"/>
      <c r="I54" s="283"/>
      <c r="J54" s="3" t="s">
        <v>23</v>
      </c>
    </row>
    <row r="55" spans="2:19" ht="33" x14ac:dyDescent="0.4">
      <c r="B55" s="281" t="s">
        <v>103</v>
      </c>
      <c r="C55" s="117">
        <f t="shared" si="0"/>
        <v>48</v>
      </c>
      <c r="D55" s="113" t="s">
        <v>54</v>
      </c>
      <c r="E55" s="117" t="s">
        <v>124</v>
      </c>
      <c r="F55" s="117" t="s">
        <v>125</v>
      </c>
      <c r="G55" s="117" t="s">
        <v>126</v>
      </c>
      <c r="H55" s="135"/>
      <c r="I55" s="283"/>
      <c r="J55" s="3" t="s">
        <v>23</v>
      </c>
    </row>
    <row r="56" spans="2:19" ht="18" customHeight="1" x14ac:dyDescent="0.4">
      <c r="B56" s="281" t="s">
        <v>103</v>
      </c>
      <c r="C56" s="13">
        <f t="shared" si="0"/>
        <v>49</v>
      </c>
      <c r="D56" s="113" t="s">
        <v>54</v>
      </c>
      <c r="E56" s="13" t="s">
        <v>127</v>
      </c>
      <c r="F56" s="13" t="s">
        <v>128</v>
      </c>
      <c r="G56" s="13" t="s">
        <v>129</v>
      </c>
      <c r="H56" s="135"/>
      <c r="I56" s="283"/>
      <c r="J56" s="3" t="s">
        <v>23</v>
      </c>
    </row>
    <row r="57" spans="2:19" ht="18" customHeight="1" x14ac:dyDescent="0.4">
      <c r="B57" s="281" t="s">
        <v>103</v>
      </c>
      <c r="C57" s="117">
        <f t="shared" si="0"/>
        <v>50</v>
      </c>
      <c r="D57" s="113" t="s">
        <v>54</v>
      </c>
      <c r="E57" s="214" t="s">
        <v>130</v>
      </c>
      <c r="F57" s="215" t="s">
        <v>131</v>
      </c>
      <c r="G57" s="117" t="s">
        <v>28</v>
      </c>
      <c r="H57" s="135"/>
      <c r="I57" s="283"/>
      <c r="J57" s="3" t="s">
        <v>23</v>
      </c>
    </row>
    <row r="58" spans="2:19" x14ac:dyDescent="0.4">
      <c r="B58" s="281" t="s">
        <v>103</v>
      </c>
      <c r="C58" s="117">
        <f t="shared" si="0"/>
        <v>51</v>
      </c>
      <c r="D58" s="113" t="s">
        <v>54</v>
      </c>
      <c r="E58" s="214" t="s">
        <v>132</v>
      </c>
      <c r="F58" s="215" t="s">
        <v>133</v>
      </c>
      <c r="G58" s="117" t="s">
        <v>28</v>
      </c>
      <c r="H58" s="135"/>
      <c r="I58" s="283"/>
      <c r="J58" s="3" t="s">
        <v>23</v>
      </c>
    </row>
    <row r="59" spans="2:19" x14ac:dyDescent="0.4">
      <c r="B59" s="281" t="s">
        <v>103</v>
      </c>
      <c r="C59" s="117">
        <f t="shared" si="0"/>
        <v>52</v>
      </c>
      <c r="D59" s="113" t="s">
        <v>54</v>
      </c>
      <c r="E59" s="214" t="s">
        <v>134</v>
      </c>
      <c r="F59" s="215" t="s">
        <v>135</v>
      </c>
      <c r="G59" s="117" t="s">
        <v>28</v>
      </c>
      <c r="H59" s="135"/>
      <c r="I59" s="283"/>
      <c r="J59" s="3" t="s">
        <v>23</v>
      </c>
    </row>
    <row r="60" spans="2:19" ht="33" x14ac:dyDescent="0.4">
      <c r="B60" s="281" t="s">
        <v>103</v>
      </c>
      <c r="C60" s="117">
        <f t="shared" si="0"/>
        <v>53</v>
      </c>
      <c r="D60" s="113" t="s">
        <v>54</v>
      </c>
      <c r="E60" s="214" t="s">
        <v>136</v>
      </c>
      <c r="F60" s="117" t="s">
        <v>137</v>
      </c>
      <c r="G60" s="117" t="s">
        <v>138</v>
      </c>
      <c r="H60" s="135"/>
      <c r="I60" s="283"/>
      <c r="J60" s="3" t="s">
        <v>23</v>
      </c>
      <c r="S60" s="14"/>
    </row>
    <row r="61" spans="2:19" ht="82.5" x14ac:dyDescent="0.4">
      <c r="B61" s="281" t="s">
        <v>103</v>
      </c>
      <c r="C61" s="117">
        <f t="shared" si="0"/>
        <v>54</v>
      </c>
      <c r="D61" s="216" t="s">
        <v>54</v>
      </c>
      <c r="E61" s="13" t="s">
        <v>139</v>
      </c>
      <c r="F61" s="13" t="s">
        <v>140</v>
      </c>
      <c r="G61" s="13" t="s">
        <v>141</v>
      </c>
      <c r="H61" s="135"/>
      <c r="I61" s="283"/>
      <c r="J61" s="3" t="s">
        <v>23</v>
      </c>
      <c r="S61" s="14"/>
    </row>
    <row r="62" spans="2:19" ht="181.5" x14ac:dyDescent="0.4">
      <c r="B62" s="281" t="s">
        <v>103</v>
      </c>
      <c r="C62" s="13">
        <f t="shared" si="0"/>
        <v>55</v>
      </c>
      <c r="D62" s="113" t="s">
        <v>54</v>
      </c>
      <c r="E62" s="13" t="s">
        <v>142</v>
      </c>
      <c r="F62" s="13" t="s">
        <v>143</v>
      </c>
      <c r="G62" s="13" t="s">
        <v>144</v>
      </c>
      <c r="H62" s="135"/>
      <c r="I62" s="283"/>
      <c r="J62" s="3" t="s">
        <v>23</v>
      </c>
      <c r="S62" s="14"/>
    </row>
    <row r="63" spans="2:19" x14ac:dyDescent="0.4">
      <c r="B63" s="281" t="s">
        <v>103</v>
      </c>
      <c r="C63" s="13">
        <f t="shared" si="0"/>
        <v>56</v>
      </c>
      <c r="D63" s="89" t="s">
        <v>19</v>
      </c>
      <c r="E63" s="13" t="s">
        <v>145</v>
      </c>
      <c r="F63" s="13" t="s">
        <v>146</v>
      </c>
      <c r="G63" s="13" t="s">
        <v>49</v>
      </c>
      <c r="H63" s="135"/>
      <c r="I63" s="283"/>
      <c r="J63" s="3" t="s">
        <v>23</v>
      </c>
      <c r="S63" s="14"/>
    </row>
    <row r="64" spans="2:19" x14ac:dyDescent="0.4">
      <c r="B64" s="281" t="s">
        <v>103</v>
      </c>
      <c r="C64" s="13">
        <f t="shared" si="0"/>
        <v>57</v>
      </c>
      <c r="D64" s="113" t="s">
        <v>19</v>
      </c>
      <c r="E64" s="217" t="s">
        <v>147</v>
      </c>
      <c r="F64" s="13" t="s">
        <v>148</v>
      </c>
      <c r="G64" s="13" t="s">
        <v>22</v>
      </c>
      <c r="H64" s="205"/>
      <c r="I64" s="283"/>
      <c r="J64" s="3" t="s">
        <v>23</v>
      </c>
      <c r="S64" s="14"/>
    </row>
    <row r="65" spans="2:19" ht="49.5" x14ac:dyDescent="0.4">
      <c r="B65" s="281" t="s">
        <v>103</v>
      </c>
      <c r="C65" s="27">
        <f t="shared" si="0"/>
        <v>58</v>
      </c>
      <c r="D65" s="212" t="s">
        <v>79</v>
      </c>
      <c r="E65" s="27" t="s">
        <v>149</v>
      </c>
      <c r="F65" s="211" t="s">
        <v>150</v>
      </c>
      <c r="G65" s="211" t="s">
        <v>151</v>
      </c>
      <c r="H65" s="140" t="s">
        <v>152</v>
      </c>
      <c r="I65" s="286"/>
      <c r="J65" s="3" t="s">
        <v>23</v>
      </c>
      <c r="S65" s="14"/>
    </row>
    <row r="66" spans="2:19" ht="18" customHeight="1" x14ac:dyDescent="0.4">
      <c r="B66" s="281" t="s">
        <v>103</v>
      </c>
      <c r="C66" s="117">
        <f t="shared" si="0"/>
        <v>59</v>
      </c>
      <c r="D66" s="216" t="s">
        <v>79</v>
      </c>
      <c r="E66" s="18" t="s">
        <v>153</v>
      </c>
      <c r="F66" s="117" t="s">
        <v>154</v>
      </c>
      <c r="G66" s="117" t="s">
        <v>49</v>
      </c>
      <c r="H66" s="142" t="s">
        <v>155</v>
      </c>
      <c r="I66" s="289"/>
      <c r="J66" s="3" t="s">
        <v>23</v>
      </c>
      <c r="S66" s="14"/>
    </row>
    <row r="67" spans="2:19" ht="33" x14ac:dyDescent="0.4">
      <c r="B67" s="279" t="s">
        <v>156</v>
      </c>
      <c r="C67" s="209">
        <f t="shared" si="0"/>
        <v>60</v>
      </c>
      <c r="D67" s="115" t="s">
        <v>79</v>
      </c>
      <c r="E67" s="15" t="s">
        <v>104</v>
      </c>
      <c r="F67" s="209" t="s">
        <v>157</v>
      </c>
      <c r="G67" s="209" t="s">
        <v>69</v>
      </c>
      <c r="H67" s="134" t="s">
        <v>158</v>
      </c>
      <c r="I67" s="280"/>
      <c r="J67" s="3" t="s">
        <v>23</v>
      </c>
      <c r="S67" s="14"/>
    </row>
    <row r="68" spans="2:19" x14ac:dyDescent="0.4">
      <c r="B68" s="281" t="s">
        <v>156</v>
      </c>
      <c r="C68" s="13">
        <f t="shared" si="0"/>
        <v>61</v>
      </c>
      <c r="D68" s="213" t="s">
        <v>79</v>
      </c>
      <c r="E68" s="9" t="s">
        <v>107</v>
      </c>
      <c r="F68" s="90" t="s">
        <v>159</v>
      </c>
      <c r="G68" s="90" t="s">
        <v>73</v>
      </c>
      <c r="H68" s="135"/>
      <c r="I68" s="283"/>
      <c r="J68" s="3" t="s">
        <v>23</v>
      </c>
      <c r="S68" s="14"/>
    </row>
    <row r="69" spans="2:19" ht="33" x14ac:dyDescent="0.4">
      <c r="B69" s="281" t="s">
        <v>156</v>
      </c>
      <c r="C69" s="13">
        <f t="shared" si="0"/>
        <v>62</v>
      </c>
      <c r="D69" s="113" t="s">
        <v>19</v>
      </c>
      <c r="E69" s="13" t="s">
        <v>76</v>
      </c>
      <c r="F69" s="13" t="s">
        <v>160</v>
      </c>
      <c r="G69" s="13" t="s">
        <v>78</v>
      </c>
      <c r="H69" s="135"/>
      <c r="I69" s="283"/>
      <c r="J69" s="3" t="s">
        <v>23</v>
      </c>
      <c r="S69" s="14"/>
    </row>
    <row r="70" spans="2:19" ht="64.349999999999994" customHeight="1" x14ac:dyDescent="0.4">
      <c r="B70" s="281" t="s">
        <v>156</v>
      </c>
      <c r="C70" s="13">
        <f t="shared" si="0"/>
        <v>63</v>
      </c>
      <c r="D70" s="113" t="s">
        <v>19</v>
      </c>
      <c r="E70" s="13" t="s">
        <v>110</v>
      </c>
      <c r="F70" s="13" t="s">
        <v>161</v>
      </c>
      <c r="G70" s="13" t="s">
        <v>162</v>
      </c>
      <c r="H70" s="135"/>
      <c r="I70" s="283"/>
      <c r="J70" s="3" t="s">
        <v>23</v>
      </c>
      <c r="S70" s="14"/>
    </row>
    <row r="71" spans="2:19" ht="18" customHeight="1" x14ac:dyDescent="0.4">
      <c r="B71" s="281" t="s">
        <v>156</v>
      </c>
      <c r="C71" s="13">
        <f t="shared" si="0"/>
        <v>64</v>
      </c>
      <c r="D71" s="213" t="s">
        <v>79</v>
      </c>
      <c r="E71" s="9" t="s">
        <v>163</v>
      </c>
      <c r="F71" s="90" t="s">
        <v>164</v>
      </c>
      <c r="G71" s="90" t="s">
        <v>165</v>
      </c>
      <c r="H71" s="135"/>
      <c r="I71" s="283"/>
      <c r="J71" s="3" t="s">
        <v>23</v>
      </c>
    </row>
    <row r="72" spans="2:19" ht="33" x14ac:dyDescent="0.4">
      <c r="B72" s="281" t="s">
        <v>156</v>
      </c>
      <c r="C72" s="12">
        <f t="shared" si="0"/>
        <v>65</v>
      </c>
      <c r="D72" s="89" t="s">
        <v>79</v>
      </c>
      <c r="E72" s="12" t="s">
        <v>166</v>
      </c>
      <c r="F72" s="13" t="s">
        <v>167</v>
      </c>
      <c r="G72" s="13" t="s">
        <v>168</v>
      </c>
      <c r="H72" s="135"/>
      <c r="I72" s="283"/>
      <c r="J72" s="3" t="s">
        <v>23</v>
      </c>
    </row>
    <row r="73" spans="2:19" ht="18" customHeight="1" x14ac:dyDescent="0.4">
      <c r="B73" s="281" t="s">
        <v>156</v>
      </c>
      <c r="C73" s="12">
        <f t="shared" si="0"/>
        <v>66</v>
      </c>
      <c r="D73" s="89" t="s">
        <v>79</v>
      </c>
      <c r="E73" s="12" t="s">
        <v>169</v>
      </c>
      <c r="F73" s="13" t="s">
        <v>170</v>
      </c>
      <c r="G73" s="13" t="s">
        <v>49</v>
      </c>
      <c r="H73" s="135"/>
      <c r="I73" s="283"/>
      <c r="J73" s="3" t="s">
        <v>23</v>
      </c>
    </row>
    <row r="74" spans="2:19" ht="18" customHeight="1" x14ac:dyDescent="0.4">
      <c r="B74" s="281" t="s">
        <v>156</v>
      </c>
      <c r="C74" s="13">
        <f t="shared" si="0"/>
        <v>67</v>
      </c>
      <c r="D74" s="113" t="s">
        <v>19</v>
      </c>
      <c r="E74" s="13" t="s">
        <v>115</v>
      </c>
      <c r="F74" s="13" t="s">
        <v>171</v>
      </c>
      <c r="G74" s="13" t="s">
        <v>117</v>
      </c>
      <c r="H74" s="135"/>
      <c r="I74" s="283"/>
      <c r="J74" s="3" t="s">
        <v>23</v>
      </c>
    </row>
    <row r="75" spans="2:19" x14ac:dyDescent="0.4">
      <c r="B75" s="281" t="s">
        <v>156</v>
      </c>
      <c r="C75" s="13">
        <f t="shared" si="0"/>
        <v>68</v>
      </c>
      <c r="D75" s="113" t="s">
        <v>19</v>
      </c>
      <c r="E75" s="13" t="s">
        <v>118</v>
      </c>
      <c r="F75" s="13" t="s">
        <v>172</v>
      </c>
      <c r="G75" s="13" t="s">
        <v>120</v>
      </c>
      <c r="H75" s="135"/>
      <c r="I75" s="283"/>
      <c r="J75" s="3" t="s">
        <v>23</v>
      </c>
    </row>
    <row r="76" spans="2:19" ht="66" x14ac:dyDescent="0.4">
      <c r="B76" s="281" t="s">
        <v>156</v>
      </c>
      <c r="C76" s="12">
        <f t="shared" si="0"/>
        <v>69</v>
      </c>
      <c r="D76" s="89" t="s">
        <v>79</v>
      </c>
      <c r="E76" s="12" t="s">
        <v>121</v>
      </c>
      <c r="F76" s="13" t="s">
        <v>173</v>
      </c>
      <c r="G76" s="13" t="s">
        <v>123</v>
      </c>
      <c r="H76" s="135"/>
      <c r="I76" s="283"/>
      <c r="J76" s="3" t="s">
        <v>23</v>
      </c>
    </row>
    <row r="77" spans="2:19" x14ac:dyDescent="0.4">
      <c r="B77" s="281" t="s">
        <v>156</v>
      </c>
      <c r="C77" s="12">
        <f t="shared" si="0"/>
        <v>70</v>
      </c>
      <c r="D77" s="89" t="s">
        <v>79</v>
      </c>
      <c r="E77" s="12" t="s">
        <v>124</v>
      </c>
      <c r="F77" s="13" t="s">
        <v>174</v>
      </c>
      <c r="G77" s="13" t="s">
        <v>175</v>
      </c>
      <c r="H77" s="135"/>
      <c r="I77" s="283"/>
      <c r="J77" s="3" t="s">
        <v>23</v>
      </c>
    </row>
    <row r="78" spans="2:19" ht="33" x14ac:dyDescent="0.4">
      <c r="B78" s="281" t="s">
        <v>156</v>
      </c>
      <c r="C78" s="12">
        <f t="shared" si="0"/>
        <v>71</v>
      </c>
      <c r="D78" s="89" t="s">
        <v>79</v>
      </c>
      <c r="E78" s="12" t="s">
        <v>127</v>
      </c>
      <c r="F78" s="13" t="s">
        <v>176</v>
      </c>
      <c r="G78" s="13" t="s">
        <v>129</v>
      </c>
      <c r="H78" s="135"/>
      <c r="I78" s="283"/>
      <c r="J78" s="3" t="s">
        <v>23</v>
      </c>
    </row>
    <row r="79" spans="2:19" ht="33" x14ac:dyDescent="0.4">
      <c r="B79" s="281" t="s">
        <v>156</v>
      </c>
      <c r="C79" s="18">
        <f t="shared" si="0"/>
        <v>72</v>
      </c>
      <c r="D79" s="213" t="s">
        <v>79</v>
      </c>
      <c r="E79" s="214" t="s">
        <v>130</v>
      </c>
      <c r="F79" s="117" t="s">
        <v>177</v>
      </c>
      <c r="G79" s="117" t="s">
        <v>28</v>
      </c>
      <c r="H79" s="135"/>
      <c r="I79" s="283"/>
      <c r="J79" s="3" t="s">
        <v>23</v>
      </c>
    </row>
    <row r="80" spans="2:19" ht="33" x14ac:dyDescent="0.4">
      <c r="B80" s="281" t="s">
        <v>156</v>
      </c>
      <c r="C80" s="117">
        <f t="shared" si="0"/>
        <v>73</v>
      </c>
      <c r="D80" s="113" t="s">
        <v>54</v>
      </c>
      <c r="E80" s="214" t="s">
        <v>132</v>
      </c>
      <c r="F80" s="117" t="s">
        <v>178</v>
      </c>
      <c r="G80" s="117" t="s">
        <v>28</v>
      </c>
      <c r="H80" s="135"/>
      <c r="I80" s="290"/>
      <c r="J80" s="3" t="s">
        <v>23</v>
      </c>
    </row>
    <row r="81" spans="2:19" ht="33" x14ac:dyDescent="0.4">
      <c r="B81" s="281" t="s">
        <v>156</v>
      </c>
      <c r="C81" s="117">
        <f t="shared" si="0"/>
        <v>74</v>
      </c>
      <c r="D81" s="113" t="s">
        <v>54</v>
      </c>
      <c r="E81" s="214" t="s">
        <v>134</v>
      </c>
      <c r="F81" s="117" t="s">
        <v>179</v>
      </c>
      <c r="G81" s="117" t="s">
        <v>28</v>
      </c>
      <c r="H81" s="135"/>
      <c r="I81" s="290"/>
      <c r="J81" s="3" t="s">
        <v>23</v>
      </c>
    </row>
    <row r="82" spans="2:19" x14ac:dyDescent="0.4">
      <c r="B82" s="281" t="s">
        <v>156</v>
      </c>
      <c r="C82" s="12">
        <f t="shared" si="0"/>
        <v>75</v>
      </c>
      <c r="D82" s="89" t="s">
        <v>79</v>
      </c>
      <c r="E82" s="217" t="s">
        <v>147</v>
      </c>
      <c r="F82" s="13" t="s">
        <v>148</v>
      </c>
      <c r="G82" s="13" t="s">
        <v>22</v>
      </c>
      <c r="H82" s="135"/>
      <c r="I82" s="284"/>
      <c r="J82" s="3" t="s">
        <v>23</v>
      </c>
    </row>
    <row r="83" spans="2:19" x14ac:dyDescent="0.4">
      <c r="B83" s="279" t="s">
        <v>180</v>
      </c>
      <c r="C83" s="114">
        <f t="shared" ref="C83:C89" si="2">ROW()-7</f>
        <v>76</v>
      </c>
      <c r="D83" s="115" t="s">
        <v>37</v>
      </c>
      <c r="E83" s="114" t="s">
        <v>104</v>
      </c>
      <c r="F83" s="116" t="s">
        <v>181</v>
      </c>
      <c r="G83" s="116" t="s">
        <v>182</v>
      </c>
      <c r="H83" s="134" t="s">
        <v>183</v>
      </c>
      <c r="I83" s="280"/>
      <c r="J83" s="3" t="s">
        <v>23</v>
      </c>
    </row>
    <row r="84" spans="2:19" x14ac:dyDescent="0.4">
      <c r="B84" s="281" t="s">
        <v>180</v>
      </c>
      <c r="C84" s="12">
        <f t="shared" si="2"/>
        <v>77</v>
      </c>
      <c r="D84" s="89" t="s">
        <v>37</v>
      </c>
      <c r="E84" s="12" t="s">
        <v>184</v>
      </c>
      <c r="F84" s="13" t="s">
        <v>185</v>
      </c>
      <c r="G84" s="13" t="s">
        <v>73</v>
      </c>
      <c r="H84" s="135"/>
      <c r="I84" s="283"/>
      <c r="J84" s="3" t="s">
        <v>23</v>
      </c>
    </row>
    <row r="85" spans="2:19" x14ac:dyDescent="0.4">
      <c r="B85" s="281" t="s">
        <v>180</v>
      </c>
      <c r="C85" s="12">
        <f t="shared" si="2"/>
        <v>78</v>
      </c>
      <c r="D85" s="89" t="s">
        <v>37</v>
      </c>
      <c r="E85" s="12" t="s">
        <v>186</v>
      </c>
      <c r="F85" s="13" t="s">
        <v>187</v>
      </c>
      <c r="G85" s="13" t="s">
        <v>73</v>
      </c>
      <c r="H85" s="135"/>
      <c r="I85" s="283"/>
      <c r="J85" s="3" t="s">
        <v>23</v>
      </c>
    </row>
    <row r="86" spans="2:19" s="25" customFormat="1" ht="33" x14ac:dyDescent="0.4">
      <c r="B86" s="281" t="s">
        <v>180</v>
      </c>
      <c r="C86" s="12">
        <f t="shared" si="2"/>
        <v>79</v>
      </c>
      <c r="D86" s="89" t="s">
        <v>37</v>
      </c>
      <c r="E86" s="12" t="s">
        <v>188</v>
      </c>
      <c r="F86" s="13" t="s">
        <v>189</v>
      </c>
      <c r="G86" s="13" t="s">
        <v>182</v>
      </c>
      <c r="H86" s="135"/>
      <c r="I86" s="283"/>
      <c r="J86" s="3" t="s">
        <v>23</v>
      </c>
      <c r="K86" s="3"/>
      <c r="L86" s="3"/>
      <c r="M86" s="3"/>
      <c r="N86" s="3"/>
      <c r="O86" s="3"/>
      <c r="P86" s="3"/>
      <c r="Q86" s="3"/>
      <c r="R86" s="3"/>
      <c r="S86" s="3"/>
    </row>
    <row r="87" spans="2:19" s="25" customFormat="1" x14ac:dyDescent="0.4">
      <c r="B87" s="281" t="s">
        <v>180</v>
      </c>
      <c r="C87" s="12">
        <f t="shared" si="2"/>
        <v>80</v>
      </c>
      <c r="D87" s="89" t="s">
        <v>37</v>
      </c>
      <c r="E87" s="12" t="s">
        <v>190</v>
      </c>
      <c r="F87" s="13" t="s">
        <v>191</v>
      </c>
      <c r="G87" s="13" t="s">
        <v>73</v>
      </c>
      <c r="H87" s="135"/>
      <c r="I87" s="283"/>
      <c r="J87" s="3" t="s">
        <v>23</v>
      </c>
      <c r="K87" s="3"/>
      <c r="L87" s="3"/>
      <c r="M87" s="3"/>
      <c r="N87" s="3"/>
      <c r="O87" s="3"/>
      <c r="P87" s="3"/>
      <c r="Q87" s="3"/>
      <c r="R87" s="3"/>
      <c r="S87" s="3"/>
    </row>
    <row r="88" spans="2:19" s="25" customFormat="1" ht="49.5" x14ac:dyDescent="0.4">
      <c r="B88" s="281" t="s">
        <v>180</v>
      </c>
      <c r="C88" s="18">
        <f t="shared" si="2"/>
        <v>81</v>
      </c>
      <c r="D88" s="89" t="s">
        <v>37</v>
      </c>
      <c r="E88" s="18" t="s">
        <v>192</v>
      </c>
      <c r="F88" s="117" t="s">
        <v>193</v>
      </c>
      <c r="G88" s="117" t="s">
        <v>194</v>
      </c>
      <c r="H88" s="135"/>
      <c r="I88" s="283"/>
      <c r="J88" s="3" t="s">
        <v>23</v>
      </c>
      <c r="K88" s="3"/>
      <c r="L88" s="3"/>
      <c r="M88" s="3"/>
      <c r="N88" s="3"/>
      <c r="O88" s="3"/>
      <c r="P88" s="3"/>
      <c r="Q88" s="3"/>
      <c r="R88" s="3"/>
      <c r="S88" s="3"/>
    </row>
    <row r="89" spans="2:19" s="25" customFormat="1" x14ac:dyDescent="0.4">
      <c r="B89" s="291" t="s">
        <v>180</v>
      </c>
      <c r="C89" s="19">
        <f t="shared" si="2"/>
        <v>82</v>
      </c>
      <c r="D89" s="218" t="s">
        <v>37</v>
      </c>
      <c r="E89" s="19" t="s">
        <v>195</v>
      </c>
      <c r="F89" s="219" t="s">
        <v>196</v>
      </c>
      <c r="G89" s="219" t="s">
        <v>49</v>
      </c>
      <c r="H89" s="206"/>
      <c r="I89" s="284"/>
      <c r="J89" s="3" t="s">
        <v>23</v>
      </c>
      <c r="K89" s="3"/>
      <c r="L89" s="3"/>
      <c r="M89" s="3"/>
      <c r="N89" s="3"/>
      <c r="O89" s="3"/>
      <c r="P89" s="3"/>
      <c r="Q89" s="3"/>
      <c r="R89" s="3"/>
      <c r="S89" s="3"/>
    </row>
    <row r="90" spans="2:19" s="25" customFormat="1" x14ac:dyDescent="0.4">
      <c r="B90" s="30" t="s">
        <v>197</v>
      </c>
      <c r="C90" s="32"/>
      <c r="D90" s="31" t="s">
        <v>197</v>
      </c>
      <c r="E90" s="32" t="s">
        <v>197</v>
      </c>
      <c r="F90" s="31" t="s">
        <v>197</v>
      </c>
      <c r="G90" s="32" t="s">
        <v>197</v>
      </c>
      <c r="H90" s="32" t="s">
        <v>197</v>
      </c>
      <c r="I90" s="32" t="s">
        <v>197</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9" priority="5" operator="equal">
      <formula>"必須"</formula>
    </cfRule>
  </conditionalFormatting>
  <dataValidations count="2">
    <dataValidation type="list" allowBlank="1" showInputMessage="1" showErrorMessage="1" sqref="H10:H11 H14 H17:H18 H29:H30 H22:H23 H26"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69"/>
  <sheetViews>
    <sheetView zoomScale="40" zoomScaleNormal="40" workbookViewId="0">
      <pane ySplit="9" topLeftCell="A134" activePane="bottomLeft" state="frozen"/>
      <selection pane="bottomLeft" activeCell="A11" sqref="A11:XFD168"/>
    </sheetView>
  </sheetViews>
  <sheetFormatPr defaultColWidth="8" defaultRowHeight="16.5" x14ac:dyDescent="0.4"/>
  <cols>
    <col min="1" max="1" width="3.5" style="3" customWidth="1"/>
    <col min="2" max="2" width="10.5" style="3" bestFit="1" customWidth="1"/>
    <col min="3" max="3" width="20.875" style="3" bestFit="1" customWidth="1"/>
    <col min="4" max="4" width="11.5" style="3" customWidth="1"/>
    <col min="5" max="6" width="20.5" style="3" customWidth="1"/>
    <col min="7" max="8" width="11.5" style="3" customWidth="1"/>
    <col min="9" max="17" width="20.5" style="3" customWidth="1"/>
    <col min="18" max="18" width="8" style="3"/>
    <col min="19" max="19" width="8" style="25"/>
    <col min="20" max="16384" width="8" style="3"/>
  </cols>
  <sheetData>
    <row r="2" spans="2:23" hidden="1" x14ac:dyDescent="0.4">
      <c r="B2" s="234" t="s">
        <v>2</v>
      </c>
      <c r="C2" s="234" t="s">
        <v>3</v>
      </c>
      <c r="D2" s="234" t="s">
        <v>4</v>
      </c>
    </row>
    <row r="3" spans="2:23" hidden="1" x14ac:dyDescent="0.4">
      <c r="B3" s="234" t="str">
        <f>走行データ一覧!G4&amp;""</f>
        <v>082201</v>
      </c>
      <c r="C3" s="234" t="str">
        <f>走行データ一覧!H4&amp;""</f>
        <v>茨城県</v>
      </c>
      <c r="D3" s="234" t="str">
        <f>走行データ一覧!I4&amp;""</f>
        <v>つくば市</v>
      </c>
    </row>
    <row r="4" spans="2:23" hidden="1" x14ac:dyDescent="0.4"/>
    <row r="5" spans="2:23" x14ac:dyDescent="0.4">
      <c r="B5" s="35" t="s">
        <v>198</v>
      </c>
      <c r="D5" s="35"/>
      <c r="E5" s="25"/>
      <c r="F5" s="25"/>
      <c r="I5" s="36"/>
      <c r="J5" s="36"/>
      <c r="K5" s="36"/>
      <c r="L5" s="36"/>
      <c r="M5" s="36"/>
      <c r="N5" s="36"/>
      <c r="O5" s="36"/>
    </row>
    <row r="6" spans="2:23" x14ac:dyDescent="0.4">
      <c r="B6" s="37" t="s">
        <v>199</v>
      </c>
      <c r="C6" s="35"/>
      <c r="D6" s="35"/>
      <c r="E6" s="25"/>
      <c r="F6" s="25"/>
      <c r="I6" s="36"/>
      <c r="J6" s="36"/>
      <c r="K6" s="36"/>
      <c r="L6" s="36"/>
      <c r="M6" s="36"/>
      <c r="N6" s="36"/>
      <c r="O6" s="36"/>
    </row>
    <row r="7" spans="2:23" ht="66" x14ac:dyDescent="0.25">
      <c r="B7" s="96"/>
      <c r="C7" s="35"/>
      <c r="D7" s="35"/>
      <c r="E7" s="25"/>
      <c r="F7" s="25"/>
      <c r="G7" s="39" t="s">
        <v>200</v>
      </c>
      <c r="I7" s="36"/>
      <c r="J7" s="36"/>
      <c r="K7" s="36"/>
      <c r="L7" s="36"/>
      <c r="M7" s="36"/>
      <c r="N7" s="36"/>
      <c r="O7" s="36"/>
    </row>
    <row r="8" spans="2:23" ht="18" customHeight="1" x14ac:dyDescent="0.4">
      <c r="B8" s="88" t="s">
        <v>11</v>
      </c>
      <c r="C8" s="118">
        <v>25</v>
      </c>
      <c r="D8" s="111" t="s">
        <v>201</v>
      </c>
      <c r="E8" s="111">
        <v>26</v>
      </c>
      <c r="F8" s="111">
        <v>27</v>
      </c>
      <c r="G8" s="111">
        <v>28</v>
      </c>
      <c r="H8" s="111">
        <v>29</v>
      </c>
      <c r="I8" s="111">
        <v>30</v>
      </c>
      <c r="J8" s="111">
        <v>31</v>
      </c>
      <c r="K8" s="111">
        <v>32</v>
      </c>
      <c r="L8" s="111">
        <v>33</v>
      </c>
      <c r="M8" s="111">
        <v>34</v>
      </c>
      <c r="N8" s="111">
        <v>35</v>
      </c>
      <c r="O8" s="111">
        <v>36</v>
      </c>
      <c r="P8" s="111">
        <v>37</v>
      </c>
      <c r="Q8" s="119">
        <v>38</v>
      </c>
      <c r="R8" s="3" t="s">
        <v>197</v>
      </c>
    </row>
    <row r="9" spans="2:23" ht="51" customHeight="1" x14ac:dyDescent="0.4">
      <c r="B9" s="120" t="s">
        <v>13</v>
      </c>
      <c r="C9" s="121" t="s">
        <v>67</v>
      </c>
      <c r="D9" s="122" t="s">
        <v>202</v>
      </c>
      <c r="E9" s="123" t="s">
        <v>203</v>
      </c>
      <c r="F9" s="123" t="s">
        <v>204</v>
      </c>
      <c r="G9" s="124" t="s">
        <v>76</v>
      </c>
      <c r="H9" s="125" t="s">
        <v>205</v>
      </c>
      <c r="I9" s="123" t="s">
        <v>82</v>
      </c>
      <c r="J9" s="123" t="s">
        <v>206</v>
      </c>
      <c r="K9" s="123" t="s">
        <v>207</v>
      </c>
      <c r="L9" s="123" t="s">
        <v>208</v>
      </c>
      <c r="M9" s="123" t="s">
        <v>209</v>
      </c>
      <c r="N9" s="124" t="s">
        <v>210</v>
      </c>
      <c r="O9" s="124" t="s">
        <v>211</v>
      </c>
      <c r="P9" s="123" t="s">
        <v>212</v>
      </c>
      <c r="Q9" s="126" t="s">
        <v>213</v>
      </c>
      <c r="R9" s="3" t="s">
        <v>197</v>
      </c>
    </row>
    <row r="10" spans="2:23" x14ac:dyDescent="0.4">
      <c r="B10" s="40" t="s">
        <v>214</v>
      </c>
      <c r="C10" s="41">
        <v>45072</v>
      </c>
      <c r="D10" s="66" t="str">
        <f t="shared" ref="D10:D11" si="0">IF($C10 &lt;&gt; "", IF(ISERROR(MATCH($C10, 祝日, 0)), TEXT($C10, "aaa"), "祝日"), "")</f>
        <v>金</v>
      </c>
      <c r="E10" s="103">
        <v>0.41666666666666669</v>
      </c>
      <c r="F10" s="42">
        <v>10</v>
      </c>
      <c r="G10" s="44" t="s">
        <v>215</v>
      </c>
      <c r="H10" s="45">
        <v>20</v>
      </c>
      <c r="I10" s="43">
        <v>50</v>
      </c>
      <c r="J10" s="43">
        <v>10</v>
      </c>
      <c r="K10" s="43">
        <v>0.5</v>
      </c>
      <c r="L10" s="43">
        <v>9.5</v>
      </c>
      <c r="M10" s="43">
        <v>35</v>
      </c>
      <c r="N10" s="43">
        <v>5</v>
      </c>
      <c r="O10" s="43">
        <v>30</v>
      </c>
      <c r="P10" s="94">
        <v>50</v>
      </c>
      <c r="Q10" s="106">
        <v>40</v>
      </c>
      <c r="R10" s="3" t="s">
        <v>197</v>
      </c>
    </row>
    <row r="11" spans="2:23" x14ac:dyDescent="0.4">
      <c r="B11" s="143" t="s">
        <v>216</v>
      </c>
      <c r="C11" s="144">
        <v>45982</v>
      </c>
      <c r="D11" s="145" t="str">
        <f t="shared" si="0"/>
        <v>金</v>
      </c>
      <c r="E11" s="146">
        <v>0.42222222222222222</v>
      </c>
      <c r="F11" s="147">
        <v>8</v>
      </c>
      <c r="G11" s="148" t="s">
        <v>215</v>
      </c>
      <c r="H11" s="149">
        <v>11</v>
      </c>
      <c r="I11" s="150">
        <v>10</v>
      </c>
      <c r="J11" s="150">
        <v>0</v>
      </c>
      <c r="K11" s="150">
        <v>0</v>
      </c>
      <c r="L11" s="150">
        <v>0</v>
      </c>
      <c r="M11" s="150">
        <v>10</v>
      </c>
      <c r="N11" s="151">
        <v>6.8738472126090002</v>
      </c>
      <c r="O11" s="151">
        <v>3.1261527873910002</v>
      </c>
      <c r="P11" s="152">
        <v>131.38499999999999</v>
      </c>
      <c r="Q11" s="153">
        <v>125.85300000000001</v>
      </c>
      <c r="R11" s="3" t="s">
        <v>197</v>
      </c>
    </row>
    <row r="12" spans="2:23" x14ac:dyDescent="0.4">
      <c r="B12" s="154"/>
      <c r="C12" s="144">
        <v>45982</v>
      </c>
      <c r="D12" s="145" t="str">
        <f t="shared" ref="D12:D43" si="1">IF($C12 &lt;&gt; "", IF(ISERROR(MATCH($C12, 祝日, 0)), TEXT($C12, "aaa"), "祝日"), "")</f>
        <v>金</v>
      </c>
      <c r="E12" s="146">
        <v>0.48541666666666666</v>
      </c>
      <c r="F12" s="147">
        <v>7</v>
      </c>
      <c r="G12" s="148" t="s">
        <v>215</v>
      </c>
      <c r="H12" s="149">
        <v>14</v>
      </c>
      <c r="I12" s="150">
        <v>10</v>
      </c>
      <c r="J12" s="150">
        <v>0</v>
      </c>
      <c r="K12" s="150">
        <v>0</v>
      </c>
      <c r="L12" s="150">
        <v>0</v>
      </c>
      <c r="M12" s="150">
        <v>10</v>
      </c>
      <c r="N12" s="151">
        <v>2.3306892568700004</v>
      </c>
      <c r="O12" s="151">
        <v>7.6693107431299996</v>
      </c>
      <c r="P12" s="152">
        <v>125.85299999999999</v>
      </c>
      <c r="Q12" s="153">
        <v>103.72499999999999</v>
      </c>
      <c r="R12" s="3" t="s">
        <v>197</v>
      </c>
    </row>
    <row r="13" spans="2:23" x14ac:dyDescent="0.4">
      <c r="B13" s="154"/>
      <c r="C13" s="144">
        <v>45982</v>
      </c>
      <c r="D13" s="145" t="str">
        <f t="shared" si="1"/>
        <v>金</v>
      </c>
      <c r="E13" s="146">
        <v>0.60789351851851847</v>
      </c>
      <c r="F13" s="147">
        <v>8</v>
      </c>
      <c r="G13" s="148" t="s">
        <v>215</v>
      </c>
      <c r="H13" s="149">
        <v>17</v>
      </c>
      <c r="I13" s="150">
        <v>10</v>
      </c>
      <c r="J13" s="150">
        <v>0</v>
      </c>
      <c r="K13" s="150">
        <v>0</v>
      </c>
      <c r="L13" s="150">
        <v>0</v>
      </c>
      <c r="M13" s="150">
        <v>10</v>
      </c>
      <c r="N13" s="151">
        <v>2.7673061817000004</v>
      </c>
      <c r="O13" s="151">
        <v>7.2326938182999996</v>
      </c>
      <c r="P13" s="152">
        <v>103.72500000000001</v>
      </c>
      <c r="Q13" s="153">
        <v>95.427000000000007</v>
      </c>
      <c r="R13" s="3" t="s">
        <v>197</v>
      </c>
      <c r="V13" s="46"/>
      <c r="W13" s="46"/>
    </row>
    <row r="14" spans="2:23" x14ac:dyDescent="0.4">
      <c r="B14" s="154"/>
      <c r="C14" s="144">
        <v>45982</v>
      </c>
      <c r="D14" s="145" t="str">
        <f t="shared" si="1"/>
        <v>金</v>
      </c>
      <c r="E14" s="146">
        <v>0.6630787037037037</v>
      </c>
      <c r="F14" s="147">
        <v>10</v>
      </c>
      <c r="G14" s="148" t="s">
        <v>215</v>
      </c>
      <c r="H14" s="149">
        <v>17</v>
      </c>
      <c r="I14" s="150">
        <v>10</v>
      </c>
      <c r="J14" s="150">
        <v>0</v>
      </c>
      <c r="K14" s="150">
        <v>0</v>
      </c>
      <c r="L14" s="150">
        <v>0</v>
      </c>
      <c r="M14" s="150">
        <v>10</v>
      </c>
      <c r="N14" s="151">
        <v>2.0505674672799996</v>
      </c>
      <c r="O14" s="151">
        <v>7.9494325327200004</v>
      </c>
      <c r="P14" s="152">
        <v>95.427000000000007</v>
      </c>
      <c r="Q14" s="153">
        <v>87.129000000000005</v>
      </c>
      <c r="R14" s="3" t="s">
        <v>197</v>
      </c>
    </row>
    <row r="15" spans="2:23" x14ac:dyDescent="0.4">
      <c r="B15" s="154"/>
      <c r="C15" s="144">
        <v>45986</v>
      </c>
      <c r="D15" s="145" t="str">
        <f t="shared" si="1"/>
        <v>火</v>
      </c>
      <c r="E15" s="146">
        <v>0.42037037037037039</v>
      </c>
      <c r="F15" s="147">
        <v>6</v>
      </c>
      <c r="G15" s="148" t="s">
        <v>217</v>
      </c>
      <c r="H15" s="149">
        <v>12</v>
      </c>
      <c r="I15" s="150">
        <v>10</v>
      </c>
      <c r="J15" s="150">
        <v>0</v>
      </c>
      <c r="K15" s="150">
        <v>0</v>
      </c>
      <c r="L15" s="150">
        <v>0</v>
      </c>
      <c r="M15" s="150">
        <v>10</v>
      </c>
      <c r="N15" s="151">
        <v>0.13889728114000022</v>
      </c>
      <c r="O15" s="151">
        <v>9.8611027188599998</v>
      </c>
      <c r="P15" s="152">
        <v>124.47000000000001</v>
      </c>
      <c r="Q15" s="153">
        <v>113.40600000000001</v>
      </c>
      <c r="R15" s="3" t="s">
        <v>197</v>
      </c>
    </row>
    <row r="16" spans="2:23" x14ac:dyDescent="0.4">
      <c r="B16" s="154"/>
      <c r="C16" s="144">
        <v>45986</v>
      </c>
      <c r="D16" s="145" t="str">
        <f t="shared" si="1"/>
        <v>火</v>
      </c>
      <c r="E16" s="146">
        <v>0.47592592592592592</v>
      </c>
      <c r="F16" s="147">
        <v>55</v>
      </c>
      <c r="G16" s="148" t="s">
        <v>217</v>
      </c>
      <c r="H16" s="149">
        <v>13</v>
      </c>
      <c r="I16" s="150">
        <v>10</v>
      </c>
      <c r="J16" s="150">
        <v>0</v>
      </c>
      <c r="K16" s="150">
        <v>0</v>
      </c>
      <c r="L16" s="150">
        <v>0</v>
      </c>
      <c r="M16" s="150">
        <v>10</v>
      </c>
      <c r="N16" s="151">
        <v>0.26553163756000053</v>
      </c>
      <c r="O16" s="151">
        <v>9.7344683624399995</v>
      </c>
      <c r="P16" s="152">
        <v>113.40600000000001</v>
      </c>
      <c r="Q16" s="153">
        <v>85.745999999999995</v>
      </c>
      <c r="R16" s="3" t="s">
        <v>197</v>
      </c>
    </row>
    <row r="17" spans="2:18" x14ac:dyDescent="0.4">
      <c r="B17" s="154"/>
      <c r="C17" s="144">
        <v>45986</v>
      </c>
      <c r="D17" s="145" t="str">
        <f t="shared" si="1"/>
        <v>火</v>
      </c>
      <c r="E17" s="146">
        <v>0.60237268518518516</v>
      </c>
      <c r="F17" s="147">
        <v>41</v>
      </c>
      <c r="G17" s="148" t="s">
        <v>217</v>
      </c>
      <c r="H17" s="149">
        <v>11</v>
      </c>
      <c r="I17" s="150">
        <v>10</v>
      </c>
      <c r="J17" s="150">
        <v>0</v>
      </c>
      <c r="K17" s="150">
        <v>0</v>
      </c>
      <c r="L17" s="150">
        <v>0</v>
      </c>
      <c r="M17" s="150">
        <v>10</v>
      </c>
      <c r="N17" s="151">
        <v>0.19846199048799917</v>
      </c>
      <c r="O17" s="151">
        <v>9.8015380095120008</v>
      </c>
      <c r="P17" s="152">
        <v>85.746000000000009</v>
      </c>
      <c r="Q17" s="153">
        <v>74.682000000000002</v>
      </c>
      <c r="R17" s="3" t="s">
        <v>197</v>
      </c>
    </row>
    <row r="18" spans="2:18" x14ac:dyDescent="0.4">
      <c r="B18" s="154"/>
      <c r="C18" s="144">
        <v>45986</v>
      </c>
      <c r="D18" s="145" t="str">
        <f t="shared" si="1"/>
        <v>火</v>
      </c>
      <c r="E18" s="146">
        <v>0.65688657407407403</v>
      </c>
      <c r="F18" s="147">
        <v>10</v>
      </c>
      <c r="G18" s="148" t="s">
        <v>218</v>
      </c>
      <c r="H18" s="149">
        <v>11</v>
      </c>
      <c r="I18" s="150">
        <v>10</v>
      </c>
      <c r="J18" s="150">
        <v>0</v>
      </c>
      <c r="K18" s="150">
        <v>0</v>
      </c>
      <c r="L18" s="150">
        <v>0</v>
      </c>
      <c r="M18" s="150">
        <v>10</v>
      </c>
      <c r="N18" s="151">
        <v>0.11743907110700036</v>
      </c>
      <c r="O18" s="151">
        <v>9.8825609288929996</v>
      </c>
      <c r="P18" s="152">
        <v>74.682000000000016</v>
      </c>
      <c r="Q18" s="153">
        <v>62.235000000000007</v>
      </c>
      <c r="R18" s="3" t="s">
        <v>197</v>
      </c>
    </row>
    <row r="19" spans="2:18" x14ac:dyDescent="0.4">
      <c r="B19" s="154"/>
      <c r="C19" s="144">
        <v>45987</v>
      </c>
      <c r="D19" s="145" t="str">
        <f t="shared" si="1"/>
        <v>水</v>
      </c>
      <c r="E19" s="146">
        <v>0.42039351851851853</v>
      </c>
      <c r="F19" s="147">
        <v>9</v>
      </c>
      <c r="G19" s="148" t="s">
        <v>218</v>
      </c>
      <c r="H19" s="149">
        <v>11</v>
      </c>
      <c r="I19" s="150">
        <v>10</v>
      </c>
      <c r="J19" s="150">
        <v>0</v>
      </c>
      <c r="K19" s="150">
        <v>0</v>
      </c>
      <c r="L19" s="150">
        <v>0</v>
      </c>
      <c r="M19" s="150">
        <v>10</v>
      </c>
      <c r="N19" s="151">
        <v>0.83969864074</v>
      </c>
      <c r="O19" s="151">
        <v>9.16030135926</v>
      </c>
      <c r="P19" s="152">
        <v>113.40600000000001</v>
      </c>
      <c r="Q19" s="153">
        <v>102.34200000000001</v>
      </c>
      <c r="R19" s="3" t="s">
        <v>197</v>
      </c>
    </row>
    <row r="20" spans="2:18" x14ac:dyDescent="0.4">
      <c r="B20" s="154"/>
      <c r="C20" s="144">
        <v>45987</v>
      </c>
      <c r="D20" s="145" t="str">
        <f t="shared" si="1"/>
        <v>水</v>
      </c>
      <c r="E20" s="146">
        <v>0.47711805555555553</v>
      </c>
      <c r="F20" s="147">
        <v>11</v>
      </c>
      <c r="G20" s="148" t="s">
        <v>215</v>
      </c>
      <c r="H20" s="149">
        <v>15</v>
      </c>
      <c r="I20" s="150">
        <v>10</v>
      </c>
      <c r="J20" s="150">
        <v>0</v>
      </c>
      <c r="K20" s="150">
        <v>0</v>
      </c>
      <c r="L20" s="150">
        <v>0</v>
      </c>
      <c r="M20" s="150">
        <v>10</v>
      </c>
      <c r="N20" s="151">
        <v>0.58365307699999924</v>
      </c>
      <c r="O20" s="151">
        <v>9.4163469230000008</v>
      </c>
      <c r="P20" s="152">
        <v>102.34200000000001</v>
      </c>
      <c r="Q20" s="153">
        <v>92.661000000000016</v>
      </c>
      <c r="R20" s="3" t="s">
        <v>197</v>
      </c>
    </row>
    <row r="21" spans="2:18" x14ac:dyDescent="0.4">
      <c r="B21" s="154"/>
      <c r="C21" s="144">
        <v>45987</v>
      </c>
      <c r="D21" s="145" t="str">
        <f t="shared" si="1"/>
        <v>水</v>
      </c>
      <c r="E21" s="146">
        <v>0.6010416666666667</v>
      </c>
      <c r="F21" s="147">
        <v>17</v>
      </c>
      <c r="G21" s="148" t="s">
        <v>215</v>
      </c>
      <c r="H21" s="149">
        <v>17</v>
      </c>
      <c r="I21" s="150">
        <v>10</v>
      </c>
      <c r="J21" s="150">
        <v>0</v>
      </c>
      <c r="K21" s="150">
        <v>0</v>
      </c>
      <c r="L21" s="150">
        <v>0</v>
      </c>
      <c r="M21" s="150">
        <v>10</v>
      </c>
      <c r="N21" s="151">
        <v>0.30121915095999974</v>
      </c>
      <c r="O21" s="151">
        <v>9.6987808490400003</v>
      </c>
      <c r="P21" s="152">
        <v>117.55500000000001</v>
      </c>
      <c r="Q21" s="153">
        <v>107.87400000000001</v>
      </c>
      <c r="R21" s="3" t="s">
        <v>197</v>
      </c>
    </row>
    <row r="22" spans="2:18" x14ac:dyDescent="0.4">
      <c r="B22" s="154"/>
      <c r="C22" s="144">
        <v>45987</v>
      </c>
      <c r="D22" s="145" t="str">
        <f t="shared" si="1"/>
        <v>水</v>
      </c>
      <c r="E22" s="146">
        <v>0.65659722222222228</v>
      </c>
      <c r="F22" s="147">
        <v>22</v>
      </c>
      <c r="G22" s="148" t="s">
        <v>215</v>
      </c>
      <c r="H22" s="149">
        <v>16</v>
      </c>
      <c r="I22" s="150">
        <v>10</v>
      </c>
      <c r="J22" s="150">
        <v>0</v>
      </c>
      <c r="K22" s="150">
        <v>0</v>
      </c>
      <c r="L22" s="150">
        <v>0</v>
      </c>
      <c r="M22" s="150">
        <v>10</v>
      </c>
      <c r="N22" s="151">
        <v>0.17019694925000017</v>
      </c>
      <c r="O22" s="151">
        <v>9.8298030507499998</v>
      </c>
      <c r="P22" s="152">
        <v>107.87400000000001</v>
      </c>
      <c r="Q22" s="153">
        <v>98.192999999999998</v>
      </c>
      <c r="R22" s="3" t="s">
        <v>197</v>
      </c>
    </row>
    <row r="23" spans="2:18" x14ac:dyDescent="0.4">
      <c r="B23" s="154"/>
      <c r="C23" s="144">
        <v>45988</v>
      </c>
      <c r="D23" s="145" t="str">
        <f t="shared" si="1"/>
        <v>木</v>
      </c>
      <c r="E23" s="146">
        <v>0.42083333333333334</v>
      </c>
      <c r="F23" s="147">
        <v>11</v>
      </c>
      <c r="G23" s="148" t="s">
        <v>215</v>
      </c>
      <c r="H23" s="149">
        <v>12</v>
      </c>
      <c r="I23" s="150">
        <v>10</v>
      </c>
      <c r="J23" s="150">
        <v>0</v>
      </c>
      <c r="K23" s="150">
        <v>0</v>
      </c>
      <c r="L23" s="150">
        <v>0</v>
      </c>
      <c r="M23" s="150">
        <v>10</v>
      </c>
      <c r="N23" s="151">
        <v>0.32949942317899961</v>
      </c>
      <c r="O23" s="151">
        <v>9.6705005768210004</v>
      </c>
      <c r="P23" s="152">
        <v>105.108</v>
      </c>
      <c r="Q23" s="153">
        <v>95.427000000000007</v>
      </c>
      <c r="R23" s="3" t="s">
        <v>197</v>
      </c>
    </row>
    <row r="24" spans="2:18" x14ac:dyDescent="0.4">
      <c r="B24" s="154"/>
      <c r="C24" s="144">
        <v>45988</v>
      </c>
      <c r="D24" s="145" t="str">
        <f t="shared" si="1"/>
        <v>木</v>
      </c>
      <c r="E24" s="146">
        <v>0.4761111111111111</v>
      </c>
      <c r="F24" s="147">
        <v>20</v>
      </c>
      <c r="G24" s="148" t="s">
        <v>215</v>
      </c>
      <c r="H24" s="149">
        <v>14</v>
      </c>
      <c r="I24" s="150">
        <v>10</v>
      </c>
      <c r="J24" s="150">
        <v>0</v>
      </c>
      <c r="K24" s="150">
        <v>0</v>
      </c>
      <c r="L24" s="150">
        <v>0</v>
      </c>
      <c r="M24" s="150">
        <v>10</v>
      </c>
      <c r="N24" s="151">
        <v>0.30506823029000074</v>
      </c>
      <c r="O24" s="151">
        <v>9.6949317697099993</v>
      </c>
      <c r="P24" s="152">
        <v>92.661000000000016</v>
      </c>
      <c r="Q24" s="153">
        <v>84.363</v>
      </c>
      <c r="R24" s="3" t="s">
        <v>197</v>
      </c>
    </row>
    <row r="25" spans="2:18" x14ac:dyDescent="0.4">
      <c r="B25" s="154"/>
      <c r="C25" s="144">
        <v>45988</v>
      </c>
      <c r="D25" s="145" t="str">
        <f t="shared" si="1"/>
        <v>木</v>
      </c>
      <c r="E25" s="146">
        <v>0.60107638888888892</v>
      </c>
      <c r="F25" s="147">
        <v>13</v>
      </c>
      <c r="G25" s="148" t="s">
        <v>218</v>
      </c>
      <c r="H25" s="149">
        <v>17</v>
      </c>
      <c r="I25" s="150">
        <v>10</v>
      </c>
      <c r="J25" s="150">
        <v>0</v>
      </c>
      <c r="K25" s="150">
        <v>0</v>
      </c>
      <c r="L25" s="150">
        <v>0</v>
      </c>
      <c r="M25" s="150">
        <v>10</v>
      </c>
      <c r="N25" s="151">
        <v>0.11488351878699987</v>
      </c>
      <c r="O25" s="151">
        <v>9.8851164812130001</v>
      </c>
      <c r="P25" s="152">
        <v>98.192999999999998</v>
      </c>
      <c r="Q25" s="153">
        <v>88.512000000000015</v>
      </c>
      <c r="R25" s="3" t="s">
        <v>197</v>
      </c>
    </row>
    <row r="26" spans="2:18" x14ac:dyDescent="0.4">
      <c r="B26" s="154"/>
      <c r="C26" s="144">
        <v>45988</v>
      </c>
      <c r="D26" s="145" t="str">
        <f t="shared" si="1"/>
        <v>木</v>
      </c>
      <c r="E26" s="146">
        <v>0.65672453703703704</v>
      </c>
      <c r="F26" s="147">
        <v>16</v>
      </c>
      <c r="G26" s="148" t="s">
        <v>218</v>
      </c>
      <c r="H26" s="149">
        <v>16</v>
      </c>
      <c r="I26" s="150">
        <v>10</v>
      </c>
      <c r="J26" s="150">
        <v>0</v>
      </c>
      <c r="K26" s="150">
        <v>0</v>
      </c>
      <c r="L26" s="150">
        <v>0</v>
      </c>
      <c r="M26" s="150">
        <v>10</v>
      </c>
      <c r="N26" s="151">
        <v>0.16392417752000021</v>
      </c>
      <c r="O26" s="151">
        <v>9.8360758224799998</v>
      </c>
      <c r="P26" s="152">
        <v>88.512000000000015</v>
      </c>
      <c r="Q26" s="153">
        <v>78.831000000000003</v>
      </c>
      <c r="R26" s="3" t="s">
        <v>197</v>
      </c>
    </row>
    <row r="27" spans="2:18" x14ac:dyDescent="0.4">
      <c r="B27" s="154"/>
      <c r="C27" s="144">
        <v>45989</v>
      </c>
      <c r="D27" s="145" t="str">
        <f t="shared" si="1"/>
        <v>金</v>
      </c>
      <c r="E27" s="146">
        <v>0.42038194444444443</v>
      </c>
      <c r="F27" s="147">
        <v>22</v>
      </c>
      <c r="G27" s="148" t="s">
        <v>215</v>
      </c>
      <c r="H27" s="149">
        <v>13</v>
      </c>
      <c r="I27" s="150">
        <v>10</v>
      </c>
      <c r="J27" s="150">
        <v>0</v>
      </c>
      <c r="K27" s="150">
        <v>0</v>
      </c>
      <c r="L27" s="150">
        <v>0</v>
      </c>
      <c r="M27" s="150">
        <v>10</v>
      </c>
      <c r="N27" s="151">
        <v>0.50824613680999953</v>
      </c>
      <c r="O27" s="151">
        <v>9.4917538631900005</v>
      </c>
      <c r="P27" s="152">
        <v>130.00200000000001</v>
      </c>
      <c r="Q27" s="153">
        <v>120.32100000000001</v>
      </c>
      <c r="R27" s="3" t="s">
        <v>197</v>
      </c>
    </row>
    <row r="28" spans="2:18" x14ac:dyDescent="0.4">
      <c r="B28" s="154"/>
      <c r="C28" s="144">
        <v>45989</v>
      </c>
      <c r="D28" s="145" t="str">
        <f t="shared" si="1"/>
        <v>金</v>
      </c>
      <c r="E28" s="146">
        <v>0.47585648148148146</v>
      </c>
      <c r="F28" s="147">
        <v>17</v>
      </c>
      <c r="G28" s="148" t="s">
        <v>215</v>
      </c>
      <c r="H28" s="149">
        <v>17</v>
      </c>
      <c r="I28" s="150">
        <v>10</v>
      </c>
      <c r="J28" s="150">
        <v>0</v>
      </c>
      <c r="K28" s="150">
        <v>0</v>
      </c>
      <c r="L28" s="150">
        <v>0</v>
      </c>
      <c r="M28" s="150">
        <v>10</v>
      </c>
      <c r="N28" s="151">
        <v>0.47530519462999976</v>
      </c>
      <c r="O28" s="151">
        <v>9.5246948053700002</v>
      </c>
      <c r="P28" s="152">
        <v>120.32100000000001</v>
      </c>
      <c r="Q28" s="153">
        <v>110.64000000000001</v>
      </c>
      <c r="R28" s="3" t="s">
        <v>197</v>
      </c>
    </row>
    <row r="29" spans="2:18" x14ac:dyDescent="0.4">
      <c r="B29" s="154"/>
      <c r="C29" s="144">
        <v>45989</v>
      </c>
      <c r="D29" s="145" t="str">
        <f t="shared" si="1"/>
        <v>金</v>
      </c>
      <c r="E29" s="146">
        <v>0.60111111111111115</v>
      </c>
      <c r="F29" s="147">
        <v>18</v>
      </c>
      <c r="G29" s="148" t="s">
        <v>215</v>
      </c>
      <c r="H29" s="149">
        <v>19</v>
      </c>
      <c r="I29" s="150">
        <v>10</v>
      </c>
      <c r="J29" s="150">
        <v>0</v>
      </c>
      <c r="K29" s="150">
        <v>0</v>
      </c>
      <c r="L29" s="150">
        <v>0</v>
      </c>
      <c r="M29" s="150">
        <v>10</v>
      </c>
      <c r="N29" s="151">
        <v>0.15539469659699989</v>
      </c>
      <c r="O29" s="151">
        <v>9.8446053034030001</v>
      </c>
      <c r="P29" s="152">
        <v>99.576000000000008</v>
      </c>
      <c r="Q29" s="153">
        <v>91.278000000000006</v>
      </c>
      <c r="R29" s="3" t="s">
        <v>197</v>
      </c>
    </row>
    <row r="30" spans="2:18" x14ac:dyDescent="0.4">
      <c r="B30" s="154"/>
      <c r="C30" s="144">
        <v>45989</v>
      </c>
      <c r="D30" s="145" t="str">
        <f t="shared" si="1"/>
        <v>金</v>
      </c>
      <c r="E30" s="146">
        <v>0.65645833333333337</v>
      </c>
      <c r="F30" s="147">
        <v>12</v>
      </c>
      <c r="G30" s="148" t="s">
        <v>215</v>
      </c>
      <c r="H30" s="149">
        <v>18</v>
      </c>
      <c r="I30" s="150">
        <v>10</v>
      </c>
      <c r="J30" s="150">
        <v>0</v>
      </c>
      <c r="K30" s="150">
        <v>0</v>
      </c>
      <c r="L30" s="150">
        <v>0</v>
      </c>
      <c r="M30" s="150">
        <v>10</v>
      </c>
      <c r="N30" s="151">
        <v>0.14544423843000054</v>
      </c>
      <c r="O30" s="151">
        <v>9.8545557615699995</v>
      </c>
      <c r="P30" s="152">
        <v>91.278000000000006</v>
      </c>
      <c r="Q30" s="153">
        <v>81.597000000000008</v>
      </c>
      <c r="R30" s="3" t="s">
        <v>197</v>
      </c>
    </row>
    <row r="31" spans="2:18" x14ac:dyDescent="0.4">
      <c r="B31" s="154"/>
      <c r="C31" s="144">
        <v>45992</v>
      </c>
      <c r="D31" s="145" t="str">
        <f t="shared" si="1"/>
        <v>月</v>
      </c>
      <c r="E31" s="146">
        <v>0.42053240740740738</v>
      </c>
      <c r="F31" s="147">
        <v>10</v>
      </c>
      <c r="G31" s="148" t="s">
        <v>215</v>
      </c>
      <c r="H31" s="149">
        <v>11</v>
      </c>
      <c r="I31" s="150">
        <v>10</v>
      </c>
      <c r="J31" s="150">
        <v>0</v>
      </c>
      <c r="K31" s="150">
        <v>0</v>
      </c>
      <c r="L31" s="150">
        <v>0</v>
      </c>
      <c r="M31" s="150">
        <v>10</v>
      </c>
      <c r="N31" s="151">
        <v>0.48772614071000042</v>
      </c>
      <c r="O31" s="151">
        <v>9.5122738592899996</v>
      </c>
      <c r="P31" s="152">
        <v>125.85300000000001</v>
      </c>
      <c r="Q31" s="153">
        <v>117.55500000000001</v>
      </c>
      <c r="R31" s="3" t="s">
        <v>197</v>
      </c>
    </row>
    <row r="32" spans="2:18" x14ac:dyDescent="0.4">
      <c r="B32" s="154"/>
      <c r="C32" s="144">
        <v>45992</v>
      </c>
      <c r="D32" s="145" t="str">
        <f t="shared" si="1"/>
        <v>月</v>
      </c>
      <c r="E32" s="146">
        <v>0.47570601851851851</v>
      </c>
      <c r="F32" s="147">
        <v>12</v>
      </c>
      <c r="G32" s="148" t="s">
        <v>215</v>
      </c>
      <c r="H32" s="149">
        <v>14</v>
      </c>
      <c r="I32" s="150">
        <v>10</v>
      </c>
      <c r="J32" s="150">
        <v>0</v>
      </c>
      <c r="K32" s="150">
        <v>0</v>
      </c>
      <c r="L32" s="150">
        <v>0</v>
      </c>
      <c r="M32" s="150">
        <v>10</v>
      </c>
      <c r="N32" s="151">
        <v>0.26591101400999939</v>
      </c>
      <c r="O32" s="151">
        <v>9.7340889859900006</v>
      </c>
      <c r="P32" s="152">
        <v>117.55500000000001</v>
      </c>
      <c r="Q32" s="153">
        <v>106.49100000000001</v>
      </c>
      <c r="R32" s="3" t="s">
        <v>197</v>
      </c>
    </row>
    <row r="33" spans="2:18" x14ac:dyDescent="0.4">
      <c r="B33" s="154"/>
      <c r="C33" s="144">
        <v>45992</v>
      </c>
      <c r="D33" s="145" t="str">
        <f t="shared" si="1"/>
        <v>月</v>
      </c>
      <c r="E33" s="146">
        <v>0.60100694444444447</v>
      </c>
      <c r="F33" s="147">
        <v>15</v>
      </c>
      <c r="G33" s="148" t="s">
        <v>215</v>
      </c>
      <c r="H33" s="149">
        <v>19</v>
      </c>
      <c r="I33" s="150">
        <v>10</v>
      </c>
      <c r="J33" s="150">
        <v>0</v>
      </c>
      <c r="K33" s="150">
        <v>0</v>
      </c>
      <c r="L33" s="150">
        <v>0</v>
      </c>
      <c r="M33" s="150">
        <v>10</v>
      </c>
      <c r="N33" s="151">
        <v>0.14163253656900032</v>
      </c>
      <c r="O33" s="151">
        <v>9.8583674634309997</v>
      </c>
      <c r="P33" s="152">
        <v>94.044000000000011</v>
      </c>
      <c r="Q33" s="153">
        <v>84.363</v>
      </c>
      <c r="R33" s="3" t="s">
        <v>197</v>
      </c>
    </row>
    <row r="34" spans="2:18" x14ac:dyDescent="0.4">
      <c r="B34" s="154"/>
      <c r="C34" s="144">
        <v>45992</v>
      </c>
      <c r="D34" s="145" t="str">
        <f t="shared" si="1"/>
        <v>月</v>
      </c>
      <c r="E34" s="146">
        <v>0.6564699074074074</v>
      </c>
      <c r="F34" s="147">
        <v>16</v>
      </c>
      <c r="G34" s="148" t="s">
        <v>215</v>
      </c>
      <c r="H34" s="149">
        <v>19</v>
      </c>
      <c r="I34" s="150">
        <v>10</v>
      </c>
      <c r="J34" s="150">
        <v>0</v>
      </c>
      <c r="K34" s="150">
        <v>0</v>
      </c>
      <c r="L34" s="150">
        <v>0</v>
      </c>
      <c r="M34" s="150">
        <v>10</v>
      </c>
      <c r="N34" s="151">
        <v>0.17025443050800071</v>
      </c>
      <c r="O34" s="151">
        <v>9.8297455694919993</v>
      </c>
      <c r="P34" s="152">
        <v>84.363</v>
      </c>
      <c r="Q34" s="153">
        <v>74.682000000000016</v>
      </c>
      <c r="R34" s="3" t="s">
        <v>197</v>
      </c>
    </row>
    <row r="35" spans="2:18" x14ac:dyDescent="0.4">
      <c r="B35" s="154"/>
      <c r="C35" s="144">
        <v>45993</v>
      </c>
      <c r="D35" s="145" t="str">
        <f t="shared" si="1"/>
        <v>火</v>
      </c>
      <c r="E35" s="146">
        <v>0.42097222222222225</v>
      </c>
      <c r="F35" s="147">
        <v>8</v>
      </c>
      <c r="G35" s="148" t="s">
        <v>215</v>
      </c>
      <c r="H35" s="149">
        <v>14</v>
      </c>
      <c r="I35" s="150">
        <v>10</v>
      </c>
      <c r="J35" s="150">
        <v>0</v>
      </c>
      <c r="K35" s="150">
        <v>0</v>
      </c>
      <c r="L35" s="150">
        <v>0</v>
      </c>
      <c r="M35" s="150">
        <v>10</v>
      </c>
      <c r="N35" s="151">
        <v>0.21938289799999922</v>
      </c>
      <c r="O35" s="151">
        <v>9.7806171020000008</v>
      </c>
      <c r="P35" s="152">
        <v>130.00200000000001</v>
      </c>
      <c r="Q35" s="153">
        <v>87</v>
      </c>
      <c r="R35" s="3" t="s">
        <v>197</v>
      </c>
    </row>
    <row r="36" spans="2:18" x14ac:dyDescent="0.4">
      <c r="B36" s="154"/>
      <c r="C36" s="144">
        <v>45993</v>
      </c>
      <c r="D36" s="145" t="str">
        <f t="shared" si="1"/>
        <v>火</v>
      </c>
      <c r="E36" s="146">
        <v>0.47653935185185187</v>
      </c>
      <c r="F36" s="147">
        <v>25</v>
      </c>
      <c r="G36" s="148" t="s">
        <v>218</v>
      </c>
      <c r="H36" s="149">
        <v>17</v>
      </c>
      <c r="I36" s="150">
        <v>10</v>
      </c>
      <c r="J36" s="150">
        <v>0</v>
      </c>
      <c r="K36" s="150">
        <v>0</v>
      </c>
      <c r="L36" s="150">
        <v>0</v>
      </c>
      <c r="M36" s="150">
        <v>10</v>
      </c>
      <c r="N36" s="151">
        <v>0.25096553780399944</v>
      </c>
      <c r="O36" s="151">
        <v>9.7490344621960006</v>
      </c>
      <c r="P36" s="152">
        <v>120.32100000000001</v>
      </c>
      <c r="Q36" s="153">
        <v>109.25700000000002</v>
      </c>
      <c r="R36" s="3" t="s">
        <v>197</v>
      </c>
    </row>
    <row r="37" spans="2:18" x14ac:dyDescent="0.4">
      <c r="B37" s="154"/>
      <c r="C37" s="144">
        <v>45993</v>
      </c>
      <c r="D37" s="145" t="str">
        <f t="shared" si="1"/>
        <v>火</v>
      </c>
      <c r="E37" s="146">
        <v>0.60105324074074074</v>
      </c>
      <c r="F37" s="147">
        <v>25</v>
      </c>
      <c r="G37" s="148" t="s">
        <v>218</v>
      </c>
      <c r="H37" s="149">
        <v>16</v>
      </c>
      <c r="I37" s="150">
        <v>10</v>
      </c>
      <c r="J37" s="150">
        <v>0</v>
      </c>
      <c r="K37" s="150">
        <v>0</v>
      </c>
      <c r="L37" s="150">
        <v>0</v>
      </c>
      <c r="M37" s="150">
        <v>10</v>
      </c>
      <c r="N37" s="151">
        <v>0.30485568309999955</v>
      </c>
      <c r="O37" s="151">
        <v>9.6951443169000004</v>
      </c>
      <c r="P37" s="152">
        <v>99.576000000000008</v>
      </c>
      <c r="Q37" s="153">
        <v>89.89500000000001</v>
      </c>
      <c r="R37" s="3" t="s">
        <v>197</v>
      </c>
    </row>
    <row r="38" spans="2:18" x14ac:dyDescent="0.4">
      <c r="B38" s="154"/>
      <c r="C38" s="144">
        <v>45993</v>
      </c>
      <c r="D38" s="145" t="str">
        <f t="shared" si="1"/>
        <v>火</v>
      </c>
      <c r="E38" s="146">
        <v>0.65657407407407409</v>
      </c>
      <c r="F38" s="147">
        <v>19</v>
      </c>
      <c r="G38" s="148" t="s">
        <v>218</v>
      </c>
      <c r="H38" s="149">
        <v>16</v>
      </c>
      <c r="I38" s="150">
        <v>10</v>
      </c>
      <c r="J38" s="150">
        <v>0</v>
      </c>
      <c r="K38" s="150">
        <v>0</v>
      </c>
      <c r="L38" s="150">
        <v>0</v>
      </c>
      <c r="M38" s="150">
        <v>10</v>
      </c>
      <c r="N38" s="151">
        <v>0.12046367511999989</v>
      </c>
      <c r="O38" s="151">
        <v>9.8795363248800001</v>
      </c>
      <c r="P38" s="152">
        <v>89.89500000000001</v>
      </c>
      <c r="Q38" s="153">
        <v>78.831000000000003</v>
      </c>
      <c r="R38" s="3" t="s">
        <v>197</v>
      </c>
    </row>
    <row r="39" spans="2:18" x14ac:dyDescent="0.4">
      <c r="B39" s="154"/>
      <c r="C39" s="144">
        <v>45994</v>
      </c>
      <c r="D39" s="145" t="str">
        <f t="shared" si="1"/>
        <v>水</v>
      </c>
      <c r="E39" s="146">
        <v>0.42092592592592593</v>
      </c>
      <c r="F39" s="147">
        <v>20</v>
      </c>
      <c r="G39" s="148" t="s">
        <v>218</v>
      </c>
      <c r="H39" s="149">
        <v>12</v>
      </c>
      <c r="I39" s="150">
        <v>10</v>
      </c>
      <c r="J39" s="150">
        <v>0</v>
      </c>
      <c r="K39" s="150">
        <v>0</v>
      </c>
      <c r="L39" s="150">
        <v>0</v>
      </c>
      <c r="M39" s="150">
        <v>10</v>
      </c>
      <c r="N39" s="151">
        <v>0.33880917247999953</v>
      </c>
      <c r="O39" s="151">
        <v>9.6611908275200005</v>
      </c>
      <c r="P39" s="152">
        <v>131.38499999999999</v>
      </c>
      <c r="Q39" s="153">
        <v>123.08700000000002</v>
      </c>
      <c r="R39" s="3" t="s">
        <v>197</v>
      </c>
    </row>
    <row r="40" spans="2:18" x14ac:dyDescent="0.4">
      <c r="B40" s="154"/>
      <c r="C40" s="144">
        <v>45994</v>
      </c>
      <c r="D40" s="145" t="str">
        <f t="shared" si="1"/>
        <v>水</v>
      </c>
      <c r="E40" s="146">
        <v>0.47601851851851851</v>
      </c>
      <c r="F40" s="147">
        <v>8</v>
      </c>
      <c r="G40" s="148" t="s">
        <v>218</v>
      </c>
      <c r="H40" s="149">
        <v>12</v>
      </c>
      <c r="I40" s="150">
        <v>10</v>
      </c>
      <c r="J40" s="150">
        <v>0</v>
      </c>
      <c r="K40" s="150">
        <v>0</v>
      </c>
      <c r="L40" s="150">
        <v>0</v>
      </c>
      <c r="M40" s="150">
        <v>10</v>
      </c>
      <c r="N40" s="151">
        <v>0.28289062304400048</v>
      </c>
      <c r="O40" s="151">
        <v>9.7171093769559995</v>
      </c>
      <c r="P40" s="152">
        <v>123.08700000000002</v>
      </c>
      <c r="Q40" s="153">
        <v>113.40600000000001</v>
      </c>
      <c r="R40" s="3" t="s">
        <v>197</v>
      </c>
    </row>
    <row r="41" spans="2:18" x14ac:dyDescent="0.4">
      <c r="B41" s="154"/>
      <c r="C41" s="144">
        <v>45994</v>
      </c>
      <c r="D41" s="145" t="str">
        <f t="shared" si="1"/>
        <v>水</v>
      </c>
      <c r="E41" s="146">
        <v>0.6010416666666667</v>
      </c>
      <c r="F41" s="147">
        <v>61</v>
      </c>
      <c r="G41" s="148" t="s">
        <v>218</v>
      </c>
      <c r="H41" s="149">
        <v>11</v>
      </c>
      <c r="I41" s="150">
        <v>10</v>
      </c>
      <c r="J41" s="150">
        <v>0</v>
      </c>
      <c r="K41" s="150">
        <v>0</v>
      </c>
      <c r="L41" s="150">
        <v>0</v>
      </c>
      <c r="M41" s="150">
        <v>10</v>
      </c>
      <c r="N41" s="151">
        <v>5.9874082227999281E-2</v>
      </c>
      <c r="O41" s="151">
        <v>9.9401259177720007</v>
      </c>
      <c r="P41" s="152">
        <v>102.34200000000001</v>
      </c>
      <c r="Q41" s="153">
        <v>94.043999999999997</v>
      </c>
      <c r="R41" s="3" t="s">
        <v>197</v>
      </c>
    </row>
    <row r="42" spans="2:18" x14ac:dyDescent="0.4">
      <c r="B42" s="154"/>
      <c r="C42" s="144">
        <v>45994</v>
      </c>
      <c r="D42" s="145" t="str">
        <f t="shared" si="1"/>
        <v>水</v>
      </c>
      <c r="E42" s="146">
        <v>0.65674768518518523</v>
      </c>
      <c r="F42" s="147">
        <v>7</v>
      </c>
      <c r="G42" s="148" t="s">
        <v>215</v>
      </c>
      <c r="H42" s="149">
        <v>11</v>
      </c>
      <c r="I42" s="150">
        <v>10</v>
      </c>
      <c r="J42" s="150">
        <v>0</v>
      </c>
      <c r="K42" s="150">
        <v>0</v>
      </c>
      <c r="L42" s="150">
        <v>0</v>
      </c>
      <c r="M42" s="150">
        <v>10</v>
      </c>
      <c r="N42" s="151">
        <v>0.36643895701000062</v>
      </c>
      <c r="O42" s="151">
        <v>9.6335610429899994</v>
      </c>
      <c r="P42" s="152">
        <v>94.044000000000011</v>
      </c>
      <c r="Q42" s="153">
        <v>82.98</v>
      </c>
      <c r="R42" s="3" t="s">
        <v>197</v>
      </c>
    </row>
    <row r="43" spans="2:18" x14ac:dyDescent="0.4">
      <c r="B43" s="154"/>
      <c r="C43" s="144">
        <v>45995</v>
      </c>
      <c r="D43" s="145" t="str">
        <f t="shared" si="1"/>
        <v>木</v>
      </c>
      <c r="E43" s="146">
        <v>0.4206597222222222</v>
      </c>
      <c r="F43" s="147">
        <v>14</v>
      </c>
      <c r="G43" s="148" t="s">
        <v>215</v>
      </c>
      <c r="H43" s="149">
        <v>6</v>
      </c>
      <c r="I43" s="150">
        <v>10</v>
      </c>
      <c r="J43" s="150">
        <v>0</v>
      </c>
      <c r="K43" s="150">
        <v>0</v>
      </c>
      <c r="L43" s="150">
        <v>0</v>
      </c>
      <c r="M43" s="150">
        <v>10</v>
      </c>
      <c r="N43" s="151">
        <v>0.2572685043600007</v>
      </c>
      <c r="O43" s="151">
        <v>9.7427314956399993</v>
      </c>
      <c r="P43" s="152">
        <v>127.23600000000002</v>
      </c>
      <c r="Q43" s="153">
        <v>114.789</v>
      </c>
      <c r="R43" s="3" t="s">
        <v>197</v>
      </c>
    </row>
    <row r="44" spans="2:18" x14ac:dyDescent="0.4">
      <c r="B44" s="154"/>
      <c r="C44" s="144">
        <v>45995</v>
      </c>
      <c r="D44" s="145" t="str">
        <f t="shared" ref="D44:D75" si="2">IF($C44 &lt;&gt; "", IF(ISERROR(MATCH($C44, 祝日, 0)), TEXT($C44, "aaa"), "祝日"), "")</f>
        <v>木</v>
      </c>
      <c r="E44" s="146">
        <v>0.47621527777777778</v>
      </c>
      <c r="F44" s="147">
        <v>14</v>
      </c>
      <c r="G44" s="148" t="s">
        <v>215</v>
      </c>
      <c r="H44" s="149">
        <v>9</v>
      </c>
      <c r="I44" s="150">
        <v>10</v>
      </c>
      <c r="J44" s="150">
        <v>0</v>
      </c>
      <c r="K44" s="150">
        <v>0</v>
      </c>
      <c r="L44" s="150">
        <v>0</v>
      </c>
      <c r="M44" s="150">
        <v>10</v>
      </c>
      <c r="N44" s="151">
        <v>0.34498817745000032</v>
      </c>
      <c r="O44" s="151">
        <v>9.6550118225499997</v>
      </c>
      <c r="P44" s="152">
        <v>114.789</v>
      </c>
      <c r="Q44" s="153">
        <v>103.72500000000001</v>
      </c>
      <c r="R44" s="3" t="s">
        <v>197</v>
      </c>
    </row>
    <row r="45" spans="2:18" x14ac:dyDescent="0.4">
      <c r="B45" s="154"/>
      <c r="C45" s="144">
        <v>45995</v>
      </c>
      <c r="D45" s="145" t="str">
        <f t="shared" si="2"/>
        <v>木</v>
      </c>
      <c r="E45" s="146">
        <v>0.60100694444444447</v>
      </c>
      <c r="F45" s="147">
        <v>12</v>
      </c>
      <c r="G45" s="148" t="s">
        <v>215</v>
      </c>
      <c r="H45" s="149">
        <v>9</v>
      </c>
      <c r="I45" s="150">
        <v>10</v>
      </c>
      <c r="J45" s="150">
        <v>0</v>
      </c>
      <c r="K45" s="150">
        <v>0</v>
      </c>
      <c r="L45" s="150">
        <v>0</v>
      </c>
      <c r="M45" s="150">
        <v>10</v>
      </c>
      <c r="N45" s="151">
        <v>0.11044328500300082</v>
      </c>
      <c r="O45" s="151">
        <v>9.8895567149969992</v>
      </c>
      <c r="P45" s="152">
        <v>103.72499999999999</v>
      </c>
      <c r="Q45" s="153">
        <v>82.98</v>
      </c>
      <c r="R45" s="3" t="s">
        <v>197</v>
      </c>
    </row>
    <row r="46" spans="2:18" x14ac:dyDescent="0.4">
      <c r="B46" s="154"/>
      <c r="C46" s="144">
        <v>45995</v>
      </c>
      <c r="D46" s="145" t="str">
        <f t="shared" si="2"/>
        <v>木</v>
      </c>
      <c r="E46" s="146">
        <v>0.6569328703703704</v>
      </c>
      <c r="F46" s="147">
        <v>12</v>
      </c>
      <c r="G46" s="148" t="s">
        <v>215</v>
      </c>
      <c r="H46" s="149">
        <v>9</v>
      </c>
      <c r="I46" s="150">
        <v>10</v>
      </c>
      <c r="J46" s="150">
        <v>0</v>
      </c>
      <c r="K46" s="150">
        <v>0</v>
      </c>
      <c r="L46" s="150">
        <v>0</v>
      </c>
      <c r="M46" s="150">
        <v>10</v>
      </c>
      <c r="N46" s="151">
        <v>0.35468724128299911</v>
      </c>
      <c r="O46" s="151">
        <v>9.6453127587170009</v>
      </c>
      <c r="P46" s="152">
        <v>82.98</v>
      </c>
      <c r="Q46" s="153">
        <v>70.533000000000001</v>
      </c>
      <c r="R46" s="3" t="s">
        <v>197</v>
      </c>
    </row>
    <row r="47" spans="2:18" x14ac:dyDescent="0.4">
      <c r="B47" s="154"/>
      <c r="C47" s="144">
        <v>45996</v>
      </c>
      <c r="D47" s="145" t="str">
        <f t="shared" si="2"/>
        <v>金</v>
      </c>
      <c r="E47" s="146">
        <v>0.42071759259259262</v>
      </c>
      <c r="F47" s="147">
        <v>15</v>
      </c>
      <c r="G47" s="148" t="s">
        <v>215</v>
      </c>
      <c r="H47" s="149">
        <v>8</v>
      </c>
      <c r="I47" s="150">
        <v>10</v>
      </c>
      <c r="J47" s="150">
        <v>0</v>
      </c>
      <c r="K47" s="150">
        <v>0</v>
      </c>
      <c r="L47" s="150">
        <v>0</v>
      </c>
      <c r="M47" s="150">
        <v>10</v>
      </c>
      <c r="N47" s="151">
        <v>3.388122736000021E-2</v>
      </c>
      <c r="O47" s="151">
        <v>9.9661187726399998</v>
      </c>
      <c r="P47" s="152">
        <v>125.85300000000001</v>
      </c>
      <c r="Q47" s="153">
        <v>116.17200000000001</v>
      </c>
      <c r="R47" s="3" t="s">
        <v>197</v>
      </c>
    </row>
    <row r="48" spans="2:18" x14ac:dyDescent="0.4">
      <c r="B48" s="154"/>
      <c r="C48" s="144">
        <v>45996</v>
      </c>
      <c r="D48" s="145" t="str">
        <f t="shared" si="2"/>
        <v>金</v>
      </c>
      <c r="E48" s="146">
        <v>0.47613425925925928</v>
      </c>
      <c r="F48" s="147">
        <v>8</v>
      </c>
      <c r="G48" s="148" t="s">
        <v>215</v>
      </c>
      <c r="H48" s="149">
        <v>9</v>
      </c>
      <c r="I48" s="150">
        <v>10</v>
      </c>
      <c r="J48" s="150">
        <v>0</v>
      </c>
      <c r="K48" s="150">
        <v>0</v>
      </c>
      <c r="L48" s="150">
        <v>0</v>
      </c>
      <c r="M48" s="150">
        <v>10</v>
      </c>
      <c r="N48" s="151">
        <v>0.27880626470400038</v>
      </c>
      <c r="O48" s="151">
        <v>9.7211937352959996</v>
      </c>
      <c r="P48" s="152">
        <v>116.17200000000001</v>
      </c>
      <c r="Q48" s="153">
        <v>106.49100000000001</v>
      </c>
      <c r="R48" s="3" t="s">
        <v>197</v>
      </c>
    </row>
    <row r="49" spans="2:18" x14ac:dyDescent="0.4">
      <c r="B49" s="154"/>
      <c r="C49" s="144">
        <v>45996</v>
      </c>
      <c r="D49" s="145" t="str">
        <f t="shared" si="2"/>
        <v>金</v>
      </c>
      <c r="E49" s="146">
        <v>0.60121527777777772</v>
      </c>
      <c r="F49" s="147">
        <v>11</v>
      </c>
      <c r="G49" s="148" t="s">
        <v>215</v>
      </c>
      <c r="H49" s="149">
        <v>11</v>
      </c>
      <c r="I49" s="150">
        <v>10</v>
      </c>
      <c r="J49" s="150">
        <v>0</v>
      </c>
      <c r="K49" s="150">
        <v>0</v>
      </c>
      <c r="L49" s="150">
        <v>0</v>
      </c>
      <c r="M49" s="150">
        <v>10</v>
      </c>
      <c r="N49" s="151">
        <v>0.16509620090999988</v>
      </c>
      <c r="O49" s="151">
        <v>9.8349037990900001</v>
      </c>
      <c r="P49" s="152">
        <v>95.427000000000007</v>
      </c>
      <c r="Q49" s="153">
        <v>85.746000000000009</v>
      </c>
      <c r="R49" s="3" t="s">
        <v>197</v>
      </c>
    </row>
    <row r="50" spans="2:18" x14ac:dyDescent="0.4">
      <c r="B50" s="154"/>
      <c r="C50" s="144">
        <v>45996</v>
      </c>
      <c r="D50" s="145" t="str">
        <f t="shared" si="2"/>
        <v>金</v>
      </c>
      <c r="E50" s="146">
        <v>0.65653935185185186</v>
      </c>
      <c r="F50" s="147">
        <v>11</v>
      </c>
      <c r="G50" s="148" t="s">
        <v>215</v>
      </c>
      <c r="H50" s="149">
        <v>11</v>
      </c>
      <c r="I50" s="150">
        <v>10</v>
      </c>
      <c r="J50" s="150">
        <v>0</v>
      </c>
      <c r="K50" s="150">
        <v>0</v>
      </c>
      <c r="L50" s="150">
        <v>0</v>
      </c>
      <c r="M50" s="150">
        <v>10</v>
      </c>
      <c r="N50" s="151">
        <v>0.36203332690599943</v>
      </c>
      <c r="O50" s="151">
        <v>9.6379666730940006</v>
      </c>
      <c r="P50" s="152">
        <v>85.746000000000009</v>
      </c>
      <c r="Q50" s="153">
        <v>76.065000000000012</v>
      </c>
      <c r="R50" s="3" t="s">
        <v>197</v>
      </c>
    </row>
    <row r="51" spans="2:18" x14ac:dyDescent="0.4">
      <c r="B51" s="154"/>
      <c r="C51" s="144">
        <v>45999</v>
      </c>
      <c r="D51" s="145" t="str">
        <f t="shared" si="2"/>
        <v>月</v>
      </c>
      <c r="E51" s="146">
        <v>0.4208101851851852</v>
      </c>
      <c r="F51" s="147">
        <v>11</v>
      </c>
      <c r="G51" s="148" t="s">
        <v>215</v>
      </c>
      <c r="H51" s="149">
        <v>9</v>
      </c>
      <c r="I51" s="150">
        <v>10</v>
      </c>
      <c r="J51" s="150">
        <v>0</v>
      </c>
      <c r="K51" s="150">
        <v>0</v>
      </c>
      <c r="L51" s="150">
        <v>0</v>
      </c>
      <c r="M51" s="150">
        <v>10</v>
      </c>
      <c r="N51" s="151">
        <v>3.6385609899980409E-4</v>
      </c>
      <c r="O51" s="151">
        <v>9.9996361439010002</v>
      </c>
      <c r="P51" s="152">
        <v>123.08700000000002</v>
      </c>
      <c r="Q51" s="153">
        <v>113.40600000000001</v>
      </c>
      <c r="R51" s="3" t="s">
        <v>197</v>
      </c>
    </row>
    <row r="52" spans="2:18" x14ac:dyDescent="0.4">
      <c r="B52" s="154"/>
      <c r="C52" s="144">
        <v>45999</v>
      </c>
      <c r="D52" s="145" t="str">
        <f t="shared" si="2"/>
        <v>月</v>
      </c>
      <c r="E52" s="146">
        <v>0.47591435185185182</v>
      </c>
      <c r="F52" s="147">
        <v>12</v>
      </c>
      <c r="G52" s="148" t="s">
        <v>215</v>
      </c>
      <c r="H52" s="149">
        <v>13</v>
      </c>
      <c r="I52" s="150">
        <v>10</v>
      </c>
      <c r="J52" s="150">
        <v>0</v>
      </c>
      <c r="K52" s="150">
        <v>0</v>
      </c>
      <c r="L52" s="150">
        <v>0</v>
      </c>
      <c r="M52" s="150">
        <v>10</v>
      </c>
      <c r="N52" s="151">
        <v>0.12366388659999927</v>
      </c>
      <c r="O52" s="151">
        <v>9.8763361134000007</v>
      </c>
      <c r="P52" s="152">
        <v>113.40600000000001</v>
      </c>
      <c r="Q52" s="153">
        <v>103.72500000000001</v>
      </c>
      <c r="R52" s="3" t="s">
        <v>197</v>
      </c>
    </row>
    <row r="53" spans="2:18" x14ac:dyDescent="0.4">
      <c r="B53" s="154"/>
      <c r="C53" s="144">
        <v>45999</v>
      </c>
      <c r="D53" s="145" t="str">
        <f t="shared" si="2"/>
        <v>月</v>
      </c>
      <c r="E53" s="146">
        <v>0.60133101851851856</v>
      </c>
      <c r="F53" s="147">
        <v>17</v>
      </c>
      <c r="G53" s="148" t="s">
        <v>215</v>
      </c>
      <c r="H53" s="149">
        <v>16</v>
      </c>
      <c r="I53" s="150">
        <v>10</v>
      </c>
      <c r="J53" s="150">
        <v>0</v>
      </c>
      <c r="K53" s="150">
        <v>0</v>
      </c>
      <c r="L53" s="150">
        <v>0</v>
      </c>
      <c r="M53" s="150">
        <v>10</v>
      </c>
      <c r="N53" s="151">
        <v>3.3747070172999827E-2</v>
      </c>
      <c r="O53" s="151">
        <v>9.9662529298270002</v>
      </c>
      <c r="P53" s="152">
        <v>92.661000000000016</v>
      </c>
      <c r="Q53" s="153">
        <v>84.363</v>
      </c>
      <c r="R53" s="3" t="s">
        <v>197</v>
      </c>
    </row>
    <row r="54" spans="2:18" x14ac:dyDescent="0.4">
      <c r="B54" s="154"/>
      <c r="C54" s="144">
        <v>45999</v>
      </c>
      <c r="D54" s="145" t="str">
        <f t="shared" si="2"/>
        <v>月</v>
      </c>
      <c r="E54" s="146">
        <v>0.65640046296296295</v>
      </c>
      <c r="F54" s="147">
        <v>17</v>
      </c>
      <c r="G54" s="148" t="s">
        <v>215</v>
      </c>
      <c r="H54" s="149">
        <v>16</v>
      </c>
      <c r="I54" s="150">
        <v>10</v>
      </c>
      <c r="J54" s="150">
        <v>0</v>
      </c>
      <c r="K54" s="150">
        <v>0</v>
      </c>
      <c r="L54" s="150">
        <v>0</v>
      </c>
      <c r="M54" s="150">
        <v>10</v>
      </c>
      <c r="N54" s="151">
        <v>0.10625233650599952</v>
      </c>
      <c r="O54" s="151">
        <v>9.8937476634940005</v>
      </c>
      <c r="P54" s="152">
        <v>84.363</v>
      </c>
      <c r="Q54" s="153">
        <v>74.682000000000016</v>
      </c>
      <c r="R54" s="3" t="s">
        <v>197</v>
      </c>
    </row>
    <row r="55" spans="2:18" x14ac:dyDescent="0.4">
      <c r="B55" s="154"/>
      <c r="C55" s="144">
        <v>46000</v>
      </c>
      <c r="D55" s="145" t="str">
        <f t="shared" si="2"/>
        <v>火</v>
      </c>
      <c r="E55" s="146">
        <v>0.42067129629629629</v>
      </c>
      <c r="F55" s="147">
        <v>11</v>
      </c>
      <c r="G55" s="148" t="s">
        <v>215</v>
      </c>
      <c r="H55" s="149">
        <v>9</v>
      </c>
      <c r="I55" s="150">
        <v>10</v>
      </c>
      <c r="J55" s="150">
        <v>0</v>
      </c>
      <c r="K55" s="150">
        <v>0</v>
      </c>
      <c r="L55" s="150">
        <v>0</v>
      </c>
      <c r="M55" s="150">
        <v>10</v>
      </c>
      <c r="N55" s="151">
        <v>0.24828353899999911</v>
      </c>
      <c r="O55" s="151">
        <v>9.7517164610000009</v>
      </c>
      <c r="P55" s="152">
        <v>132.768</v>
      </c>
      <c r="Q55" s="153">
        <v>123.08700000000002</v>
      </c>
      <c r="R55" s="3" t="s">
        <v>197</v>
      </c>
    </row>
    <row r="56" spans="2:18" x14ac:dyDescent="0.4">
      <c r="B56" s="154"/>
      <c r="C56" s="144">
        <v>46000</v>
      </c>
      <c r="D56" s="145" t="str">
        <f t="shared" si="2"/>
        <v>火</v>
      </c>
      <c r="E56" s="146">
        <v>0.47609953703703706</v>
      </c>
      <c r="F56" s="147">
        <v>17</v>
      </c>
      <c r="G56" s="148" t="s">
        <v>215</v>
      </c>
      <c r="H56" s="149">
        <v>10</v>
      </c>
      <c r="I56" s="150">
        <v>10</v>
      </c>
      <c r="J56" s="150">
        <v>0</v>
      </c>
      <c r="K56" s="150">
        <v>0</v>
      </c>
      <c r="L56" s="150">
        <v>0</v>
      </c>
      <c r="M56" s="150">
        <v>10</v>
      </c>
      <c r="N56" s="151">
        <v>0.22786409130000074</v>
      </c>
      <c r="O56" s="151">
        <v>9.7721359086999993</v>
      </c>
      <c r="P56" s="152">
        <v>123.08700000000002</v>
      </c>
      <c r="Q56" s="153">
        <v>112.02300000000001</v>
      </c>
      <c r="R56" s="3" t="s">
        <v>197</v>
      </c>
    </row>
    <row r="57" spans="2:18" x14ac:dyDescent="0.4">
      <c r="B57" s="154"/>
      <c r="C57" s="144">
        <v>46000</v>
      </c>
      <c r="D57" s="145" t="str">
        <f t="shared" si="2"/>
        <v>火</v>
      </c>
      <c r="E57" s="146">
        <v>0.60072916666666665</v>
      </c>
      <c r="F57" s="147">
        <v>14</v>
      </c>
      <c r="G57" s="148" t="s">
        <v>215</v>
      </c>
      <c r="H57" s="149">
        <v>12</v>
      </c>
      <c r="I57" s="150">
        <v>10</v>
      </c>
      <c r="J57" s="150">
        <v>0</v>
      </c>
      <c r="K57" s="150">
        <v>0</v>
      </c>
      <c r="L57" s="150">
        <v>0</v>
      </c>
      <c r="M57" s="150">
        <v>10</v>
      </c>
      <c r="N57" s="151">
        <v>0.38230802015399945</v>
      </c>
      <c r="O57" s="151">
        <v>9.6176919798460005</v>
      </c>
      <c r="P57" s="152">
        <v>102.34200000000001</v>
      </c>
      <c r="Q57" s="153">
        <v>92.661000000000016</v>
      </c>
      <c r="R57" s="3" t="s">
        <v>197</v>
      </c>
    </row>
    <row r="58" spans="2:18" x14ac:dyDescent="0.4">
      <c r="B58" s="154"/>
      <c r="C58" s="144">
        <v>46000</v>
      </c>
      <c r="D58" s="145" t="str">
        <f t="shared" si="2"/>
        <v>火</v>
      </c>
      <c r="E58" s="146">
        <v>0.65631944444444446</v>
      </c>
      <c r="F58" s="147">
        <v>3</v>
      </c>
      <c r="G58" s="148" t="s">
        <v>215</v>
      </c>
      <c r="H58" s="149">
        <v>12</v>
      </c>
      <c r="I58" s="150">
        <v>10</v>
      </c>
      <c r="J58" s="150">
        <v>0</v>
      </c>
      <c r="K58" s="150">
        <v>0</v>
      </c>
      <c r="L58" s="150">
        <v>0</v>
      </c>
      <c r="M58" s="150">
        <v>10</v>
      </c>
      <c r="N58" s="151">
        <v>0.18330680588599968</v>
      </c>
      <c r="O58" s="151">
        <v>9.8166931941140003</v>
      </c>
      <c r="P58" s="152">
        <v>92.661000000000016</v>
      </c>
      <c r="Q58" s="153">
        <v>82.98</v>
      </c>
      <c r="R58" s="3" t="s">
        <v>197</v>
      </c>
    </row>
    <row r="59" spans="2:18" x14ac:dyDescent="0.4">
      <c r="B59" s="154"/>
      <c r="C59" s="144">
        <v>46001</v>
      </c>
      <c r="D59" s="145" t="str">
        <f t="shared" si="2"/>
        <v>水</v>
      </c>
      <c r="E59" s="146">
        <v>0.42019675925925926</v>
      </c>
      <c r="F59" s="147">
        <v>3</v>
      </c>
      <c r="G59" s="148" t="s">
        <v>215</v>
      </c>
      <c r="H59" s="149">
        <v>5</v>
      </c>
      <c r="I59" s="150">
        <v>10</v>
      </c>
      <c r="J59" s="150">
        <v>0</v>
      </c>
      <c r="K59" s="150">
        <v>0</v>
      </c>
      <c r="L59" s="150">
        <v>0</v>
      </c>
      <c r="M59" s="150">
        <v>10</v>
      </c>
      <c r="N59" s="151">
        <v>4.7637303969999323E-2</v>
      </c>
      <c r="O59" s="151">
        <v>9.9523626960300007</v>
      </c>
      <c r="P59" s="152">
        <v>114.789</v>
      </c>
      <c r="Q59" s="153">
        <v>103.72500000000001</v>
      </c>
      <c r="R59" s="3" t="s">
        <v>197</v>
      </c>
    </row>
    <row r="60" spans="2:18" x14ac:dyDescent="0.4">
      <c r="B60" s="154"/>
      <c r="C60" s="144">
        <v>46001</v>
      </c>
      <c r="D60" s="145" t="str">
        <f t="shared" si="2"/>
        <v>水</v>
      </c>
      <c r="E60" s="146">
        <v>0.47594907407407405</v>
      </c>
      <c r="F60" s="147">
        <v>5</v>
      </c>
      <c r="G60" s="148" t="s">
        <v>215</v>
      </c>
      <c r="H60" s="149">
        <v>11</v>
      </c>
      <c r="I60" s="150">
        <v>10</v>
      </c>
      <c r="J60" s="150">
        <v>0</v>
      </c>
      <c r="K60" s="150">
        <v>0</v>
      </c>
      <c r="L60" s="150">
        <v>0</v>
      </c>
      <c r="M60" s="150">
        <v>10</v>
      </c>
      <c r="N60" s="151">
        <v>6.2623183258999404E-2</v>
      </c>
      <c r="O60" s="151">
        <v>9.9373768167410006</v>
      </c>
      <c r="P60" s="152">
        <v>102.34200000000001</v>
      </c>
      <c r="Q60" s="153">
        <v>114.789</v>
      </c>
      <c r="R60" s="3" t="s">
        <v>197</v>
      </c>
    </row>
    <row r="61" spans="2:18" x14ac:dyDescent="0.4">
      <c r="B61" s="154"/>
      <c r="C61" s="144">
        <v>46001</v>
      </c>
      <c r="D61" s="145" t="str">
        <f t="shared" si="2"/>
        <v>水</v>
      </c>
      <c r="E61" s="146">
        <v>0.60074074074074069</v>
      </c>
      <c r="F61" s="147">
        <v>8</v>
      </c>
      <c r="G61" s="148" t="s">
        <v>215</v>
      </c>
      <c r="H61" s="149">
        <v>14</v>
      </c>
      <c r="I61" s="150">
        <v>10</v>
      </c>
      <c r="J61" s="150">
        <v>0</v>
      </c>
      <c r="K61" s="150">
        <v>0</v>
      </c>
      <c r="L61" s="150">
        <v>0</v>
      </c>
      <c r="M61" s="150">
        <v>10</v>
      </c>
      <c r="N61" s="151">
        <v>3.1933073180999472E-2</v>
      </c>
      <c r="O61" s="151">
        <v>9.9680669268190005</v>
      </c>
      <c r="P61" s="152">
        <v>114.789</v>
      </c>
      <c r="Q61" s="153">
        <v>105.108</v>
      </c>
      <c r="R61" s="3" t="s">
        <v>197</v>
      </c>
    </row>
    <row r="62" spans="2:18" x14ac:dyDescent="0.4">
      <c r="B62" s="154"/>
      <c r="C62" s="144">
        <v>46001</v>
      </c>
      <c r="D62" s="145" t="str">
        <f t="shared" si="2"/>
        <v>水</v>
      </c>
      <c r="E62" s="146">
        <v>0.65630787037037042</v>
      </c>
      <c r="F62" s="147">
        <v>8</v>
      </c>
      <c r="G62" s="148" t="s">
        <v>215</v>
      </c>
      <c r="H62" s="149">
        <v>14</v>
      </c>
      <c r="I62" s="150">
        <v>10</v>
      </c>
      <c r="J62" s="150">
        <v>0</v>
      </c>
      <c r="K62" s="150">
        <v>0</v>
      </c>
      <c r="L62" s="150">
        <v>0</v>
      </c>
      <c r="M62" s="150">
        <v>10</v>
      </c>
      <c r="N62" s="151">
        <v>0.25346691506999974</v>
      </c>
      <c r="O62" s="151">
        <v>9.7465330849300003</v>
      </c>
      <c r="P62" s="152">
        <v>105.108</v>
      </c>
      <c r="Q62" s="153">
        <v>92.661000000000016</v>
      </c>
      <c r="R62" s="3" t="s">
        <v>197</v>
      </c>
    </row>
    <row r="63" spans="2:18" x14ac:dyDescent="0.4">
      <c r="B63" s="154"/>
      <c r="C63" s="144">
        <v>46002</v>
      </c>
      <c r="D63" s="145" t="str">
        <f t="shared" si="2"/>
        <v>木</v>
      </c>
      <c r="E63" s="146">
        <v>0.4214236111111111</v>
      </c>
      <c r="F63" s="147">
        <v>9</v>
      </c>
      <c r="G63" s="148" t="s">
        <v>218</v>
      </c>
      <c r="H63" s="149">
        <v>9</v>
      </c>
      <c r="I63" s="150">
        <v>10</v>
      </c>
      <c r="J63" s="150">
        <v>0</v>
      </c>
      <c r="K63" s="150">
        <v>0</v>
      </c>
      <c r="L63" s="150">
        <v>0</v>
      </c>
      <c r="M63" s="150">
        <v>10</v>
      </c>
      <c r="N63" s="151">
        <v>3.4788123000000226E-2</v>
      </c>
      <c r="O63" s="151">
        <v>9.9652118769999998</v>
      </c>
      <c r="P63" s="152">
        <v>121.70400000000001</v>
      </c>
      <c r="Q63" s="153">
        <v>109.25700000000002</v>
      </c>
      <c r="R63" s="3" t="s">
        <v>197</v>
      </c>
    </row>
    <row r="64" spans="2:18" x14ac:dyDescent="0.4">
      <c r="B64" s="154"/>
      <c r="C64" s="144">
        <v>46002</v>
      </c>
      <c r="D64" s="145" t="str">
        <f t="shared" si="2"/>
        <v>木</v>
      </c>
      <c r="E64" s="146">
        <v>0.4757986111111111</v>
      </c>
      <c r="F64" s="147">
        <v>6</v>
      </c>
      <c r="G64" s="148" t="s">
        <v>218</v>
      </c>
      <c r="H64" s="149">
        <v>10</v>
      </c>
      <c r="I64" s="150">
        <v>10</v>
      </c>
      <c r="J64" s="150">
        <v>0</v>
      </c>
      <c r="K64" s="150">
        <v>0</v>
      </c>
      <c r="L64" s="150">
        <v>0</v>
      </c>
      <c r="M64" s="150">
        <v>10</v>
      </c>
      <c r="N64" s="151">
        <v>8.7108092999999442E-2</v>
      </c>
      <c r="O64" s="151">
        <v>9.9128919070000006</v>
      </c>
      <c r="P64" s="152">
        <v>109.25700000000002</v>
      </c>
      <c r="Q64" s="153">
        <v>95.427000000000007</v>
      </c>
      <c r="R64" s="3" t="s">
        <v>197</v>
      </c>
    </row>
    <row r="65" spans="2:18" x14ac:dyDescent="0.4">
      <c r="B65" s="154"/>
      <c r="C65" s="144">
        <v>46002</v>
      </c>
      <c r="D65" s="145" t="str">
        <f t="shared" si="2"/>
        <v>木</v>
      </c>
      <c r="E65" s="146">
        <v>0.60085648148148152</v>
      </c>
      <c r="F65" s="147">
        <v>11</v>
      </c>
      <c r="G65" s="148" t="s">
        <v>215</v>
      </c>
      <c r="H65" s="149">
        <v>12</v>
      </c>
      <c r="I65" s="150">
        <v>10</v>
      </c>
      <c r="J65" s="150">
        <v>0</v>
      </c>
      <c r="K65" s="150">
        <v>0</v>
      </c>
      <c r="L65" s="150">
        <v>0</v>
      </c>
      <c r="M65" s="150">
        <v>10</v>
      </c>
      <c r="N65" s="151">
        <v>1.1102810000007679E-3</v>
      </c>
      <c r="O65" s="151">
        <v>9.9988897189999992</v>
      </c>
      <c r="P65" s="152">
        <v>85.746000000000009</v>
      </c>
      <c r="Q65" s="153">
        <v>76.065000000000012</v>
      </c>
      <c r="R65" s="3" t="s">
        <v>197</v>
      </c>
    </row>
    <row r="66" spans="2:18" x14ac:dyDescent="0.4">
      <c r="B66" s="154"/>
      <c r="C66" s="144">
        <v>46002</v>
      </c>
      <c r="D66" s="145" t="str">
        <f t="shared" si="2"/>
        <v>木</v>
      </c>
      <c r="E66" s="146">
        <v>0.65651620370370367</v>
      </c>
      <c r="F66" s="147">
        <v>10</v>
      </c>
      <c r="G66" s="148" t="s">
        <v>215</v>
      </c>
      <c r="H66" s="149">
        <v>13</v>
      </c>
      <c r="I66" s="150">
        <v>10</v>
      </c>
      <c r="J66" s="150">
        <v>0</v>
      </c>
      <c r="K66" s="150">
        <v>0</v>
      </c>
      <c r="L66" s="150">
        <v>0</v>
      </c>
      <c r="M66" s="150">
        <v>10</v>
      </c>
      <c r="N66" s="151">
        <v>0.22109372899999968</v>
      </c>
      <c r="O66" s="151">
        <v>9.7789062710000003</v>
      </c>
      <c r="P66" s="152">
        <v>76.065000000000012</v>
      </c>
      <c r="Q66" s="153">
        <v>65.001000000000005</v>
      </c>
      <c r="R66" s="3" t="s">
        <v>197</v>
      </c>
    </row>
    <row r="67" spans="2:18" x14ac:dyDescent="0.4">
      <c r="B67" s="154"/>
      <c r="C67" s="144">
        <v>46003</v>
      </c>
      <c r="D67" s="145" t="str">
        <f t="shared" si="2"/>
        <v>金</v>
      </c>
      <c r="E67" s="146">
        <v>0.42039351851851853</v>
      </c>
      <c r="F67" s="147">
        <v>59</v>
      </c>
      <c r="G67" s="148" t="s">
        <v>215</v>
      </c>
      <c r="H67" s="149">
        <v>7</v>
      </c>
      <c r="I67" s="150">
        <v>10</v>
      </c>
      <c r="J67" s="150">
        <v>0</v>
      </c>
      <c r="K67" s="150">
        <v>0</v>
      </c>
      <c r="L67" s="150">
        <v>0</v>
      </c>
      <c r="M67" s="150">
        <v>10</v>
      </c>
      <c r="N67" s="151">
        <v>0.16718765525999935</v>
      </c>
      <c r="O67" s="151">
        <v>9.8328123447400007</v>
      </c>
      <c r="P67" s="152">
        <v>123.08700000000002</v>
      </c>
      <c r="Q67" s="153">
        <v>112.023</v>
      </c>
      <c r="R67" s="3" t="s">
        <v>197</v>
      </c>
    </row>
    <row r="68" spans="2:18" x14ac:dyDescent="0.4">
      <c r="B68" s="154"/>
      <c r="C68" s="144">
        <v>46003</v>
      </c>
      <c r="D68" s="145" t="str">
        <f t="shared" si="2"/>
        <v>金</v>
      </c>
      <c r="E68" s="146">
        <v>0.47578703703703706</v>
      </c>
      <c r="F68" s="147">
        <v>9</v>
      </c>
      <c r="G68" s="148" t="s">
        <v>215</v>
      </c>
      <c r="H68" s="149">
        <v>8</v>
      </c>
      <c r="I68" s="150">
        <v>10</v>
      </c>
      <c r="J68" s="150">
        <v>0</v>
      </c>
      <c r="K68" s="150">
        <v>0</v>
      </c>
      <c r="L68" s="150">
        <v>0</v>
      </c>
      <c r="M68" s="150">
        <v>10</v>
      </c>
      <c r="N68" s="151">
        <v>0.3238940162699997</v>
      </c>
      <c r="O68" s="151">
        <v>9.6761059837300003</v>
      </c>
      <c r="P68" s="152">
        <v>112.02300000000001</v>
      </c>
      <c r="Q68" s="153">
        <v>100.959</v>
      </c>
      <c r="R68" s="3" t="s">
        <v>197</v>
      </c>
    </row>
    <row r="69" spans="2:18" x14ac:dyDescent="0.4">
      <c r="B69" s="154"/>
      <c r="C69" s="144">
        <v>46003</v>
      </c>
      <c r="D69" s="145" t="str">
        <f t="shared" si="2"/>
        <v>金</v>
      </c>
      <c r="E69" s="146">
        <v>0.60097222222222224</v>
      </c>
      <c r="F69" s="147">
        <v>15</v>
      </c>
      <c r="G69" s="148" t="s">
        <v>215</v>
      </c>
      <c r="H69" s="149">
        <v>9</v>
      </c>
      <c r="I69" s="150">
        <v>10</v>
      </c>
      <c r="J69" s="150">
        <v>0</v>
      </c>
      <c r="K69" s="150">
        <v>0</v>
      </c>
      <c r="L69" s="150">
        <v>0</v>
      </c>
      <c r="M69" s="150">
        <v>10</v>
      </c>
      <c r="N69" s="151">
        <v>0.34803797129599978</v>
      </c>
      <c r="O69" s="151">
        <v>9.6519620287040002</v>
      </c>
      <c r="P69" s="152">
        <v>89.89500000000001</v>
      </c>
      <c r="Q69" s="153">
        <v>80.213999999999999</v>
      </c>
      <c r="R69" s="3" t="s">
        <v>197</v>
      </c>
    </row>
    <row r="70" spans="2:18" x14ac:dyDescent="0.4">
      <c r="B70" s="154"/>
      <c r="C70" s="144">
        <v>46003</v>
      </c>
      <c r="D70" s="145" t="str">
        <f t="shared" si="2"/>
        <v>金</v>
      </c>
      <c r="E70" s="146">
        <v>0.65633101851851849</v>
      </c>
      <c r="F70" s="147">
        <v>17</v>
      </c>
      <c r="G70" s="148" t="s">
        <v>215</v>
      </c>
      <c r="H70" s="149">
        <v>8</v>
      </c>
      <c r="I70" s="150">
        <v>10</v>
      </c>
      <c r="J70" s="150">
        <v>0</v>
      </c>
      <c r="K70" s="150">
        <v>0</v>
      </c>
      <c r="L70" s="150">
        <v>0</v>
      </c>
      <c r="M70" s="150">
        <v>10</v>
      </c>
      <c r="N70" s="151">
        <v>3.8675028780000176E-2</v>
      </c>
      <c r="O70" s="151">
        <v>9.9613249712199998</v>
      </c>
      <c r="P70" s="152">
        <v>80.213999999999999</v>
      </c>
      <c r="Q70" s="153">
        <v>70.533000000000001</v>
      </c>
      <c r="R70" s="3" t="s">
        <v>197</v>
      </c>
    </row>
    <row r="71" spans="2:18" x14ac:dyDescent="0.4">
      <c r="B71" s="154"/>
      <c r="C71" s="144">
        <v>46006</v>
      </c>
      <c r="D71" s="145" t="str">
        <f t="shared" si="2"/>
        <v>月</v>
      </c>
      <c r="E71" s="146">
        <v>0.42074074074074075</v>
      </c>
      <c r="F71" s="147">
        <v>18</v>
      </c>
      <c r="G71" s="148" t="s">
        <v>215</v>
      </c>
      <c r="H71" s="149">
        <v>2</v>
      </c>
      <c r="I71" s="150">
        <v>10</v>
      </c>
      <c r="J71" s="150">
        <v>0</v>
      </c>
      <c r="K71" s="150">
        <v>0</v>
      </c>
      <c r="L71" s="150">
        <v>0</v>
      </c>
      <c r="M71" s="150">
        <v>10</v>
      </c>
      <c r="N71" s="151">
        <v>4.199337310999951E-2</v>
      </c>
      <c r="O71" s="151">
        <v>9.9580066268900005</v>
      </c>
      <c r="P71" s="152">
        <v>124.47000000000001</v>
      </c>
      <c r="Q71" s="153">
        <v>112.023</v>
      </c>
      <c r="R71" s="3" t="s">
        <v>197</v>
      </c>
    </row>
    <row r="72" spans="2:18" x14ac:dyDescent="0.4">
      <c r="B72" s="154"/>
      <c r="C72" s="144">
        <v>46006</v>
      </c>
      <c r="D72" s="145" t="str">
        <f t="shared" si="2"/>
        <v>月</v>
      </c>
      <c r="E72" s="146">
        <v>0.47592592592592592</v>
      </c>
      <c r="F72" s="147">
        <v>71</v>
      </c>
      <c r="G72" s="148" t="s">
        <v>215</v>
      </c>
      <c r="H72" s="149">
        <v>12</v>
      </c>
      <c r="I72" s="150">
        <v>10</v>
      </c>
      <c r="J72" s="150">
        <v>0</v>
      </c>
      <c r="K72" s="150">
        <v>0</v>
      </c>
      <c r="L72" s="150">
        <v>0</v>
      </c>
      <c r="M72" s="150">
        <v>10</v>
      </c>
      <c r="N72" s="151">
        <v>9.0584450655999404E-2</v>
      </c>
      <c r="O72" s="151">
        <v>9.9094155493440006</v>
      </c>
      <c r="P72" s="152">
        <v>112.02300000000001</v>
      </c>
      <c r="Q72" s="153">
        <v>47.022000000000006</v>
      </c>
      <c r="R72" s="3" t="s">
        <v>197</v>
      </c>
    </row>
    <row r="73" spans="2:18" x14ac:dyDescent="0.4">
      <c r="B73" s="154"/>
      <c r="C73" s="144">
        <v>46006</v>
      </c>
      <c r="D73" s="145" t="str">
        <f t="shared" si="2"/>
        <v>月</v>
      </c>
      <c r="E73" s="146">
        <v>0.60091435185185182</v>
      </c>
      <c r="F73" s="147">
        <v>20</v>
      </c>
      <c r="G73" s="148" t="s">
        <v>215</v>
      </c>
      <c r="H73" s="149">
        <v>12</v>
      </c>
      <c r="I73" s="150">
        <v>10</v>
      </c>
      <c r="J73" s="150">
        <v>0</v>
      </c>
      <c r="K73" s="150">
        <v>0</v>
      </c>
      <c r="L73" s="150">
        <v>0</v>
      </c>
      <c r="M73" s="150">
        <v>10</v>
      </c>
      <c r="N73" s="151">
        <v>0.14206208499999917</v>
      </c>
      <c r="O73" s="151">
        <v>9.8579379150000008</v>
      </c>
      <c r="P73" s="152">
        <v>67</v>
      </c>
      <c r="Q73" s="153">
        <v>84.363</v>
      </c>
      <c r="R73" s="3" t="s">
        <v>197</v>
      </c>
    </row>
    <row r="74" spans="2:18" x14ac:dyDescent="0.4">
      <c r="B74" s="154"/>
      <c r="C74" s="144">
        <v>46006</v>
      </c>
      <c r="D74" s="145" t="str">
        <f t="shared" si="2"/>
        <v>月</v>
      </c>
      <c r="E74" s="146">
        <v>0.65645833333333337</v>
      </c>
      <c r="F74" s="147">
        <v>6</v>
      </c>
      <c r="G74" s="148" t="s">
        <v>215</v>
      </c>
      <c r="H74" s="149">
        <v>10</v>
      </c>
      <c r="I74" s="150">
        <v>10</v>
      </c>
      <c r="J74" s="150">
        <v>0</v>
      </c>
      <c r="K74" s="150">
        <v>0</v>
      </c>
      <c r="L74" s="150">
        <v>0</v>
      </c>
      <c r="M74" s="150">
        <v>10</v>
      </c>
      <c r="N74" s="151">
        <v>0.39112745603000043</v>
      </c>
      <c r="O74" s="151">
        <v>9.6088725439699996</v>
      </c>
      <c r="P74" s="152">
        <v>61</v>
      </c>
      <c r="Q74" s="153">
        <v>73.299000000000007</v>
      </c>
      <c r="R74" s="3" t="s">
        <v>197</v>
      </c>
    </row>
    <row r="75" spans="2:18" x14ac:dyDescent="0.4">
      <c r="B75" s="154"/>
      <c r="C75" s="144">
        <v>46007</v>
      </c>
      <c r="D75" s="145" t="str">
        <f t="shared" si="2"/>
        <v>火</v>
      </c>
      <c r="E75" s="146">
        <v>0.4206597222222222</v>
      </c>
      <c r="F75" s="147">
        <v>14</v>
      </c>
      <c r="G75" s="148" t="s">
        <v>215</v>
      </c>
      <c r="H75" s="149">
        <v>7</v>
      </c>
      <c r="I75" s="150">
        <v>10</v>
      </c>
      <c r="J75" s="150">
        <v>0</v>
      </c>
      <c r="K75" s="150">
        <v>0</v>
      </c>
      <c r="L75" s="150">
        <v>0</v>
      </c>
      <c r="M75" s="150">
        <v>10</v>
      </c>
      <c r="N75" s="151">
        <v>7.5763316877999642E-2</v>
      </c>
      <c r="O75" s="151">
        <v>9.9242366831220004</v>
      </c>
      <c r="P75" s="152">
        <v>69.150000000000006</v>
      </c>
      <c r="Q75" s="153">
        <v>58.086000000000006</v>
      </c>
      <c r="R75" s="3" t="s">
        <v>197</v>
      </c>
    </row>
    <row r="76" spans="2:18" x14ac:dyDescent="0.4">
      <c r="B76" s="154"/>
      <c r="C76" s="144">
        <v>46007</v>
      </c>
      <c r="D76" s="145" t="str">
        <f t="shared" ref="D76:D82" si="3">IF($C76 &lt;&gt; "", IF(ISERROR(MATCH($C76, 祝日, 0)), TEXT($C76, "aaa"), "祝日"), "")</f>
        <v>火</v>
      </c>
      <c r="E76" s="146">
        <v>0.47594907407407405</v>
      </c>
      <c r="F76" s="147">
        <v>18</v>
      </c>
      <c r="G76" s="148" t="s">
        <v>215</v>
      </c>
      <c r="H76" s="149">
        <v>10</v>
      </c>
      <c r="I76" s="150">
        <v>10</v>
      </c>
      <c r="J76" s="150">
        <v>0</v>
      </c>
      <c r="K76" s="150">
        <v>0</v>
      </c>
      <c r="L76" s="150">
        <v>0</v>
      </c>
      <c r="M76" s="150">
        <v>10</v>
      </c>
      <c r="N76" s="151">
        <v>0.53410734103499991</v>
      </c>
      <c r="O76" s="151">
        <v>9.4658926589650001</v>
      </c>
      <c r="P76" s="152">
        <v>58.086000000000006</v>
      </c>
      <c r="Q76" s="153">
        <v>38</v>
      </c>
      <c r="R76" s="3" t="s">
        <v>197</v>
      </c>
    </row>
    <row r="77" spans="2:18" x14ac:dyDescent="0.4">
      <c r="B77" s="154"/>
      <c r="C77" s="144">
        <v>46007</v>
      </c>
      <c r="D77" s="145" t="str">
        <f t="shared" si="3"/>
        <v>火</v>
      </c>
      <c r="E77" s="146">
        <v>0.60092592592592597</v>
      </c>
      <c r="F77" s="147">
        <v>10</v>
      </c>
      <c r="G77" s="148" t="s">
        <v>215</v>
      </c>
      <c r="H77" s="149">
        <v>12</v>
      </c>
      <c r="I77" s="150">
        <v>10</v>
      </c>
      <c r="J77" s="150">
        <v>0</v>
      </c>
      <c r="K77" s="150">
        <v>0</v>
      </c>
      <c r="L77" s="150">
        <v>0</v>
      </c>
      <c r="M77" s="150">
        <v>10</v>
      </c>
      <c r="N77" s="151">
        <v>0.17631251356900002</v>
      </c>
      <c r="O77" s="151">
        <v>9.823687486431</v>
      </c>
      <c r="P77" s="152">
        <v>73.299000000000007</v>
      </c>
      <c r="Q77" s="153">
        <v>63.618000000000009</v>
      </c>
      <c r="R77" s="3" t="s">
        <v>197</v>
      </c>
    </row>
    <row r="78" spans="2:18" x14ac:dyDescent="0.4">
      <c r="B78" s="154"/>
      <c r="C78" s="144">
        <v>46007</v>
      </c>
      <c r="D78" s="145" t="str">
        <f t="shared" si="3"/>
        <v>火</v>
      </c>
      <c r="E78" s="146">
        <v>0.65653935185185186</v>
      </c>
      <c r="F78" s="147">
        <v>17</v>
      </c>
      <c r="G78" s="148" t="s">
        <v>215</v>
      </c>
      <c r="H78" s="149">
        <v>11</v>
      </c>
      <c r="I78" s="150">
        <v>10</v>
      </c>
      <c r="J78" s="150">
        <v>0</v>
      </c>
      <c r="K78" s="150">
        <v>0</v>
      </c>
      <c r="L78" s="150">
        <v>0</v>
      </c>
      <c r="M78" s="150">
        <v>10</v>
      </c>
      <c r="N78" s="151">
        <v>0.14940452710600027</v>
      </c>
      <c r="O78" s="151">
        <v>9.8505954728939997</v>
      </c>
      <c r="P78" s="152">
        <v>62.235000000000007</v>
      </c>
      <c r="Q78" s="153">
        <v>51.171000000000006</v>
      </c>
      <c r="R78" s="3" t="s">
        <v>197</v>
      </c>
    </row>
    <row r="79" spans="2:18" x14ac:dyDescent="0.4">
      <c r="B79" s="154"/>
      <c r="C79" s="144">
        <v>46008</v>
      </c>
      <c r="D79" s="145" t="str">
        <f t="shared" si="3"/>
        <v>水</v>
      </c>
      <c r="E79" s="146">
        <v>0.42039351851851853</v>
      </c>
      <c r="F79" s="147">
        <v>9</v>
      </c>
      <c r="G79" s="148" t="s">
        <v>215</v>
      </c>
      <c r="H79" s="149">
        <v>9</v>
      </c>
      <c r="I79" s="150">
        <v>10</v>
      </c>
      <c r="J79" s="150">
        <v>0</v>
      </c>
      <c r="K79" s="150">
        <v>0</v>
      </c>
      <c r="L79" s="150">
        <v>0</v>
      </c>
      <c r="M79" s="150">
        <v>10</v>
      </c>
      <c r="N79" s="151">
        <v>0.21198765171000034</v>
      </c>
      <c r="O79" s="151">
        <v>9.7880123482899997</v>
      </c>
      <c r="P79" s="152">
        <v>123.08700000000002</v>
      </c>
      <c r="Q79" s="153">
        <v>112.02300000000001</v>
      </c>
      <c r="R79" s="3" t="s">
        <v>197</v>
      </c>
    </row>
    <row r="80" spans="2:18" x14ac:dyDescent="0.4">
      <c r="B80" s="154"/>
      <c r="C80" s="144">
        <v>46008</v>
      </c>
      <c r="D80" s="145" t="str">
        <f t="shared" si="3"/>
        <v>水</v>
      </c>
      <c r="E80" s="146">
        <v>0.47597222222222224</v>
      </c>
      <c r="F80" s="147">
        <v>9</v>
      </c>
      <c r="G80" s="148" t="s">
        <v>215</v>
      </c>
      <c r="H80" s="149">
        <v>10</v>
      </c>
      <c r="I80" s="150">
        <v>10</v>
      </c>
      <c r="J80" s="150">
        <v>0</v>
      </c>
      <c r="K80" s="150">
        <v>0</v>
      </c>
      <c r="L80" s="150">
        <v>0</v>
      </c>
      <c r="M80" s="150">
        <v>10</v>
      </c>
      <c r="N80" s="151">
        <v>0.22194895579800011</v>
      </c>
      <c r="O80" s="151">
        <v>9.7780510442019999</v>
      </c>
      <c r="P80" s="152">
        <v>112.02300000000001</v>
      </c>
      <c r="Q80" s="153">
        <v>102.34200000000001</v>
      </c>
      <c r="R80" s="3" t="s">
        <v>197</v>
      </c>
    </row>
    <row r="81" spans="2:18" x14ac:dyDescent="0.4">
      <c r="B81" s="154"/>
      <c r="C81" s="144">
        <v>46008</v>
      </c>
      <c r="D81" s="145" t="str">
        <f t="shared" si="3"/>
        <v>水</v>
      </c>
      <c r="E81" s="146">
        <v>0.60229166666666667</v>
      </c>
      <c r="F81" s="147">
        <v>9</v>
      </c>
      <c r="G81" s="148" t="s">
        <v>215</v>
      </c>
      <c r="H81" s="149">
        <v>13</v>
      </c>
      <c r="I81" s="150">
        <v>10</v>
      </c>
      <c r="J81" s="150">
        <v>0</v>
      </c>
      <c r="K81" s="150">
        <v>0</v>
      </c>
      <c r="L81" s="150">
        <v>0</v>
      </c>
      <c r="M81" s="150">
        <v>10</v>
      </c>
      <c r="N81" s="151">
        <v>0.34412013753500048</v>
      </c>
      <c r="O81" s="151">
        <v>9.6558798624649995</v>
      </c>
      <c r="P81" s="152">
        <v>118.938</v>
      </c>
      <c r="Q81" s="153">
        <v>110.64000000000001</v>
      </c>
      <c r="R81" s="3" t="s">
        <v>197</v>
      </c>
    </row>
    <row r="82" spans="2:18" x14ac:dyDescent="0.4">
      <c r="B82" s="154"/>
      <c r="C82" s="144">
        <v>46008</v>
      </c>
      <c r="D82" s="145" t="str">
        <f t="shared" si="3"/>
        <v>水</v>
      </c>
      <c r="E82" s="146">
        <v>0.6564699074074074</v>
      </c>
      <c r="F82" s="147">
        <v>8</v>
      </c>
      <c r="G82" s="148" t="s">
        <v>215</v>
      </c>
      <c r="H82" s="149">
        <v>12</v>
      </c>
      <c r="I82" s="150">
        <v>10</v>
      </c>
      <c r="J82" s="150">
        <v>0</v>
      </c>
      <c r="K82" s="150">
        <v>0</v>
      </c>
      <c r="L82" s="150">
        <v>0</v>
      </c>
      <c r="M82" s="150">
        <v>10</v>
      </c>
      <c r="N82" s="151">
        <v>0.13347554887599955</v>
      </c>
      <c r="O82" s="151">
        <v>9.8665244511240004</v>
      </c>
      <c r="P82" s="152">
        <v>109.25700000000002</v>
      </c>
      <c r="Q82" s="153">
        <v>99.576000000000008</v>
      </c>
    </row>
    <row r="83" spans="2:18" x14ac:dyDescent="0.4">
      <c r="B83" s="154"/>
      <c r="C83" s="144">
        <v>46009</v>
      </c>
      <c r="D83" s="145" t="str">
        <f t="shared" ref="D83:D114" si="4">IF($C83 &lt;&gt; "", IF(ISERROR(MATCH($C83, 祝日, 0)), TEXT($C83, "aaa"), "祝日"), "")</f>
        <v>木</v>
      </c>
      <c r="E83" s="146">
        <v>0.42039351851851853</v>
      </c>
      <c r="F83" s="147">
        <v>20</v>
      </c>
      <c r="G83" s="148" t="s">
        <v>215</v>
      </c>
      <c r="H83" s="149">
        <v>9</v>
      </c>
      <c r="I83" s="150">
        <v>10</v>
      </c>
      <c r="J83" s="150">
        <v>0</v>
      </c>
      <c r="K83" s="150">
        <v>0</v>
      </c>
      <c r="L83" s="150">
        <v>0</v>
      </c>
      <c r="M83" s="150">
        <v>10</v>
      </c>
      <c r="N83" s="151">
        <v>1.1055585971290007</v>
      </c>
      <c r="O83" s="151">
        <v>8.8944414028709993</v>
      </c>
      <c r="P83" s="152">
        <v>124.47000000000001</v>
      </c>
      <c r="Q83" s="153">
        <v>114.789</v>
      </c>
      <c r="R83" s="3" t="s">
        <v>197</v>
      </c>
    </row>
    <row r="84" spans="2:18" x14ac:dyDescent="0.4">
      <c r="B84" s="154"/>
      <c r="C84" s="144">
        <v>46009</v>
      </c>
      <c r="D84" s="145" t="str">
        <f t="shared" si="4"/>
        <v>木</v>
      </c>
      <c r="E84" s="146">
        <v>0.47637731481481482</v>
      </c>
      <c r="F84" s="147">
        <v>14</v>
      </c>
      <c r="G84" s="148" t="s">
        <v>215</v>
      </c>
      <c r="H84" s="149">
        <v>10</v>
      </c>
      <c r="I84" s="150">
        <v>10</v>
      </c>
      <c r="J84" s="150">
        <v>0</v>
      </c>
      <c r="K84" s="150">
        <v>0</v>
      </c>
      <c r="L84" s="150">
        <v>0</v>
      </c>
      <c r="M84" s="150">
        <v>10</v>
      </c>
      <c r="N84" s="151">
        <v>0.28049096573099952</v>
      </c>
      <c r="O84" s="151">
        <v>9.7195090342690005</v>
      </c>
      <c r="P84" s="152">
        <v>114.789</v>
      </c>
      <c r="Q84" s="153">
        <v>103.72500000000001</v>
      </c>
      <c r="R84" s="3" t="s">
        <v>197</v>
      </c>
    </row>
    <row r="85" spans="2:18" x14ac:dyDescent="0.4">
      <c r="B85" s="154"/>
      <c r="C85" s="144">
        <v>46009</v>
      </c>
      <c r="D85" s="145" t="str">
        <f t="shared" si="4"/>
        <v>木</v>
      </c>
      <c r="E85" s="146">
        <v>0.60474537037037035</v>
      </c>
      <c r="F85" s="147">
        <v>18</v>
      </c>
      <c r="G85" s="148" t="s">
        <v>215</v>
      </c>
      <c r="H85" s="149">
        <v>12</v>
      </c>
      <c r="I85" s="150">
        <v>10</v>
      </c>
      <c r="J85" s="150">
        <v>0</v>
      </c>
      <c r="K85" s="150">
        <v>0</v>
      </c>
      <c r="L85" s="150">
        <v>0</v>
      </c>
      <c r="M85" s="150">
        <v>10</v>
      </c>
      <c r="N85" s="151">
        <v>0.37542582087700005</v>
      </c>
      <c r="O85" s="151">
        <v>9.624574179123</v>
      </c>
      <c r="P85" s="152">
        <v>92.661000000000016</v>
      </c>
      <c r="Q85" s="153">
        <v>82.98</v>
      </c>
      <c r="R85" s="3" t="s">
        <v>197</v>
      </c>
    </row>
    <row r="86" spans="2:18" x14ac:dyDescent="0.4">
      <c r="B86" s="154"/>
      <c r="C86" s="144">
        <v>46009</v>
      </c>
      <c r="D86" s="145" t="str">
        <f t="shared" si="4"/>
        <v>木</v>
      </c>
      <c r="E86" s="146">
        <v>0.6568518518518518</v>
      </c>
      <c r="F86" s="147">
        <v>9</v>
      </c>
      <c r="G86" s="148" t="s">
        <v>215</v>
      </c>
      <c r="H86" s="149">
        <v>11</v>
      </c>
      <c r="I86" s="150">
        <v>10</v>
      </c>
      <c r="J86" s="150">
        <v>0</v>
      </c>
      <c r="K86" s="150">
        <v>0</v>
      </c>
      <c r="L86" s="150">
        <v>0</v>
      </c>
      <c r="M86" s="150">
        <v>10</v>
      </c>
      <c r="N86" s="151">
        <v>0.31095501134599957</v>
      </c>
      <c r="O86" s="151">
        <v>9.6890449886540004</v>
      </c>
      <c r="P86" s="152">
        <v>82.98</v>
      </c>
      <c r="Q86" s="153">
        <v>74.682000000000016</v>
      </c>
      <c r="R86" s="3" t="s">
        <v>197</v>
      </c>
    </row>
    <row r="87" spans="2:18" x14ac:dyDescent="0.4">
      <c r="B87" s="154"/>
      <c r="C87" s="144">
        <v>46010</v>
      </c>
      <c r="D87" s="145" t="str">
        <f t="shared" si="4"/>
        <v>金</v>
      </c>
      <c r="E87" s="146">
        <v>0.42040509259259257</v>
      </c>
      <c r="F87" s="147">
        <v>13</v>
      </c>
      <c r="G87" s="148" t="s">
        <v>215</v>
      </c>
      <c r="H87" s="149">
        <v>7</v>
      </c>
      <c r="I87" s="150">
        <v>10</v>
      </c>
      <c r="J87" s="150">
        <v>0</v>
      </c>
      <c r="K87" s="150">
        <v>0</v>
      </c>
      <c r="L87" s="150">
        <v>0</v>
      </c>
      <c r="M87" s="150">
        <v>10</v>
      </c>
      <c r="N87" s="151">
        <v>0.2652045445920006</v>
      </c>
      <c r="O87" s="151">
        <v>9.7347954554079994</v>
      </c>
      <c r="P87" s="152">
        <v>121.70400000000001</v>
      </c>
      <c r="Q87" s="153">
        <v>110.64000000000001</v>
      </c>
      <c r="R87" s="3" t="s">
        <v>197</v>
      </c>
    </row>
    <row r="88" spans="2:18" x14ac:dyDescent="0.4">
      <c r="B88" s="154"/>
      <c r="C88" s="144">
        <v>46010</v>
      </c>
      <c r="D88" s="145" t="str">
        <f t="shared" si="4"/>
        <v>金</v>
      </c>
      <c r="E88" s="146">
        <v>0.47594907407407405</v>
      </c>
      <c r="F88" s="147">
        <v>12</v>
      </c>
      <c r="G88" s="148" t="s">
        <v>215</v>
      </c>
      <c r="H88" s="149">
        <v>10</v>
      </c>
      <c r="I88" s="150">
        <v>10</v>
      </c>
      <c r="J88" s="150">
        <v>0</v>
      </c>
      <c r="K88" s="150">
        <v>0</v>
      </c>
      <c r="L88" s="150">
        <v>0</v>
      </c>
      <c r="M88" s="150">
        <v>10</v>
      </c>
      <c r="N88" s="151">
        <v>0.24305083748000023</v>
      </c>
      <c r="O88" s="151">
        <v>9.7569491625199998</v>
      </c>
      <c r="P88" s="152">
        <v>110.64000000000001</v>
      </c>
      <c r="Q88" s="153">
        <v>99.576000000000008</v>
      </c>
      <c r="R88" s="3" t="s">
        <v>197</v>
      </c>
    </row>
    <row r="89" spans="2:18" x14ac:dyDescent="0.4">
      <c r="B89" s="154"/>
      <c r="C89" s="144">
        <v>46010</v>
      </c>
      <c r="D89" s="145" t="str">
        <f t="shared" si="4"/>
        <v>金</v>
      </c>
      <c r="E89" s="146">
        <v>0.60089120370370375</v>
      </c>
      <c r="F89" s="147">
        <v>11</v>
      </c>
      <c r="G89" s="148" t="s">
        <v>215</v>
      </c>
      <c r="H89" s="149">
        <v>12</v>
      </c>
      <c r="I89" s="150">
        <v>10</v>
      </c>
      <c r="J89" s="150">
        <v>0</v>
      </c>
      <c r="K89" s="150">
        <v>0</v>
      </c>
      <c r="L89" s="150">
        <v>0</v>
      </c>
      <c r="M89" s="150">
        <v>10</v>
      </c>
      <c r="N89" s="151">
        <v>0.26722122713199958</v>
      </c>
      <c r="O89" s="151">
        <v>9.7327787728680004</v>
      </c>
      <c r="P89" s="152">
        <v>87.129000000000005</v>
      </c>
      <c r="Q89" s="153">
        <v>77.448000000000008</v>
      </c>
      <c r="R89" s="3" t="s">
        <v>197</v>
      </c>
    </row>
    <row r="90" spans="2:18" x14ac:dyDescent="0.4">
      <c r="B90" s="154"/>
      <c r="C90" s="144">
        <v>46010</v>
      </c>
      <c r="D90" s="145" t="str">
        <f t="shared" si="4"/>
        <v>金</v>
      </c>
      <c r="E90" s="146">
        <v>0.65656250000000005</v>
      </c>
      <c r="F90" s="147">
        <v>11</v>
      </c>
      <c r="G90" s="148" t="s">
        <v>215</v>
      </c>
      <c r="H90" s="149">
        <v>11</v>
      </c>
      <c r="I90" s="150">
        <v>10</v>
      </c>
      <c r="J90" s="150">
        <v>0</v>
      </c>
      <c r="K90" s="150">
        <v>0</v>
      </c>
      <c r="L90" s="150">
        <v>0</v>
      </c>
      <c r="M90" s="150">
        <v>10</v>
      </c>
      <c r="N90" s="151">
        <v>0.35849638434799935</v>
      </c>
      <c r="O90" s="151">
        <v>9.6415036156520006</v>
      </c>
      <c r="P90" s="152">
        <v>77.448000000000008</v>
      </c>
      <c r="Q90" s="153">
        <v>47</v>
      </c>
      <c r="R90" s="3" t="s">
        <v>197</v>
      </c>
    </row>
    <row r="91" spans="2:18" x14ac:dyDescent="0.4">
      <c r="B91" s="154"/>
      <c r="C91" s="144">
        <v>46013</v>
      </c>
      <c r="D91" s="145" t="str">
        <f t="shared" si="4"/>
        <v>月</v>
      </c>
      <c r="E91" s="146">
        <v>0.4205902777777778</v>
      </c>
      <c r="F91" s="147">
        <v>10</v>
      </c>
      <c r="G91" s="148" t="s">
        <v>215</v>
      </c>
      <c r="H91" s="149">
        <v>9</v>
      </c>
      <c r="I91" s="150">
        <v>10</v>
      </c>
      <c r="J91" s="150">
        <v>0</v>
      </c>
      <c r="K91" s="150">
        <v>0</v>
      </c>
      <c r="L91" s="150">
        <v>0</v>
      </c>
      <c r="M91" s="150">
        <v>10</v>
      </c>
      <c r="N91" s="151">
        <v>0.19985583550084485</v>
      </c>
      <c r="O91" s="151">
        <v>9.8001441644991552</v>
      </c>
      <c r="P91" s="152">
        <v>125.85300000000001</v>
      </c>
      <c r="Q91" s="153">
        <v>114.789</v>
      </c>
      <c r="R91" s="3" t="s">
        <v>197</v>
      </c>
    </row>
    <row r="92" spans="2:18" x14ac:dyDescent="0.4">
      <c r="B92" s="154"/>
      <c r="C92" s="144">
        <v>46013</v>
      </c>
      <c r="D92" s="145" t="str">
        <f t="shared" si="4"/>
        <v>月</v>
      </c>
      <c r="E92" s="146">
        <v>0.47586805555555556</v>
      </c>
      <c r="F92" s="147">
        <v>11</v>
      </c>
      <c r="G92" s="148" t="s">
        <v>215</v>
      </c>
      <c r="H92" s="149">
        <v>11</v>
      </c>
      <c r="I92" s="150">
        <v>10</v>
      </c>
      <c r="J92" s="150">
        <v>0</v>
      </c>
      <c r="K92" s="150">
        <v>0</v>
      </c>
      <c r="L92" s="150">
        <v>0</v>
      </c>
      <c r="M92" s="150">
        <v>10</v>
      </c>
      <c r="N92" s="151">
        <v>0.16024558761069585</v>
      </c>
      <c r="O92" s="151">
        <v>9.8397544123893042</v>
      </c>
      <c r="P92" s="152">
        <v>114.789</v>
      </c>
      <c r="Q92" s="153">
        <v>103.72500000000001</v>
      </c>
      <c r="R92" s="3" t="s">
        <v>197</v>
      </c>
    </row>
    <row r="93" spans="2:18" x14ac:dyDescent="0.4">
      <c r="B93" s="154"/>
      <c r="C93" s="144">
        <v>46013</v>
      </c>
      <c r="D93" s="145" t="str">
        <f t="shared" si="4"/>
        <v>月</v>
      </c>
      <c r="E93" s="146">
        <v>0.6010416666666667</v>
      </c>
      <c r="F93" s="147">
        <v>12</v>
      </c>
      <c r="G93" s="148" t="s">
        <v>215</v>
      </c>
      <c r="H93" s="149">
        <v>12</v>
      </c>
      <c r="I93" s="150">
        <v>10</v>
      </c>
      <c r="J93" s="150">
        <v>0</v>
      </c>
      <c r="K93" s="150">
        <v>0</v>
      </c>
      <c r="L93" s="150">
        <v>0</v>
      </c>
      <c r="M93" s="150">
        <v>10</v>
      </c>
      <c r="N93" s="151">
        <v>0.28111763434834458</v>
      </c>
      <c r="O93" s="151">
        <v>9.7188823656516554</v>
      </c>
      <c r="P93" s="152">
        <v>92.661000000000016</v>
      </c>
      <c r="Q93" s="153">
        <v>81.597000000000008</v>
      </c>
      <c r="R93" s="3" t="s">
        <v>197</v>
      </c>
    </row>
    <row r="94" spans="2:18" x14ac:dyDescent="0.4">
      <c r="B94" s="154"/>
      <c r="C94" s="144">
        <v>46013</v>
      </c>
      <c r="D94" s="145" t="str">
        <f t="shared" si="4"/>
        <v>月</v>
      </c>
      <c r="E94" s="146">
        <v>0.65658564814814813</v>
      </c>
      <c r="F94" s="147">
        <v>17</v>
      </c>
      <c r="G94" s="148" t="s">
        <v>215</v>
      </c>
      <c r="H94" s="149">
        <v>10</v>
      </c>
      <c r="I94" s="150">
        <v>10</v>
      </c>
      <c r="J94" s="150">
        <v>0</v>
      </c>
      <c r="K94" s="150">
        <v>0</v>
      </c>
      <c r="L94" s="150">
        <v>0</v>
      </c>
      <c r="M94" s="150">
        <v>10</v>
      </c>
      <c r="N94" s="151">
        <v>0.34323925268739508</v>
      </c>
      <c r="O94" s="151">
        <v>9.6567607473126049</v>
      </c>
      <c r="P94" s="152">
        <v>81.597000000000008</v>
      </c>
      <c r="Q94" s="153">
        <v>70.533000000000001</v>
      </c>
      <c r="R94" s="3" t="s">
        <v>197</v>
      </c>
    </row>
    <row r="95" spans="2:18" x14ac:dyDescent="0.4">
      <c r="B95" s="154"/>
      <c r="C95" s="144">
        <v>46014</v>
      </c>
      <c r="D95" s="145" t="str">
        <f t="shared" si="4"/>
        <v>火</v>
      </c>
      <c r="E95" s="146">
        <v>0.42037037037037039</v>
      </c>
      <c r="F95" s="147">
        <v>14</v>
      </c>
      <c r="G95" s="148" t="s">
        <v>215</v>
      </c>
      <c r="H95" s="149">
        <v>7</v>
      </c>
      <c r="I95" s="150">
        <v>10</v>
      </c>
      <c r="J95" s="150">
        <v>0</v>
      </c>
      <c r="K95" s="150">
        <v>0</v>
      </c>
      <c r="L95" s="150">
        <v>0</v>
      </c>
      <c r="M95" s="150">
        <v>10</v>
      </c>
      <c r="N95" s="151">
        <v>4.7113850025821691E-2</v>
      </c>
      <c r="O95" s="151">
        <v>9.9528861499741783</v>
      </c>
      <c r="P95" s="152">
        <v>121.70400000000001</v>
      </c>
      <c r="Q95" s="153">
        <v>110.64000000000001</v>
      </c>
      <c r="R95" s="3" t="s">
        <v>197</v>
      </c>
    </row>
    <row r="96" spans="2:18" x14ac:dyDescent="0.4">
      <c r="B96" s="154"/>
      <c r="C96" s="144">
        <v>46014</v>
      </c>
      <c r="D96" s="145" t="str">
        <f t="shared" si="4"/>
        <v>火</v>
      </c>
      <c r="E96" s="146">
        <v>0.47620370370370368</v>
      </c>
      <c r="F96" s="147">
        <v>11</v>
      </c>
      <c r="G96" s="148" t="s">
        <v>215</v>
      </c>
      <c r="H96" s="149">
        <v>8</v>
      </c>
      <c r="I96" s="150">
        <v>10</v>
      </c>
      <c r="J96" s="150">
        <v>0</v>
      </c>
      <c r="K96" s="150">
        <v>0</v>
      </c>
      <c r="L96" s="150">
        <v>0</v>
      </c>
      <c r="M96" s="150">
        <v>10</v>
      </c>
      <c r="N96" s="151">
        <v>0.11844151034967787</v>
      </c>
      <c r="O96" s="151">
        <v>9.8815584896503221</v>
      </c>
      <c r="P96" s="152">
        <v>110.64000000000001</v>
      </c>
      <c r="Q96" s="153">
        <v>99.576000000000008</v>
      </c>
      <c r="R96" s="3" t="s">
        <v>197</v>
      </c>
    </row>
    <row r="97" spans="2:18" x14ac:dyDescent="0.4">
      <c r="B97" s="154"/>
      <c r="C97" s="144">
        <v>46014</v>
      </c>
      <c r="D97" s="145" t="str">
        <f t="shared" si="4"/>
        <v>火</v>
      </c>
      <c r="E97" s="146">
        <v>0.60085648148148152</v>
      </c>
      <c r="F97" s="147">
        <v>5</v>
      </c>
      <c r="G97" s="148" t="s">
        <v>215</v>
      </c>
      <c r="H97" s="149">
        <v>8</v>
      </c>
      <c r="I97" s="150">
        <v>10</v>
      </c>
      <c r="J97" s="150">
        <v>0</v>
      </c>
      <c r="K97" s="150">
        <v>0</v>
      </c>
      <c r="L97" s="150">
        <v>0</v>
      </c>
      <c r="M97" s="150">
        <v>10</v>
      </c>
      <c r="N97" s="151">
        <v>4.9784002965976626E-2</v>
      </c>
      <c r="O97" s="151">
        <v>9.9502159970340234</v>
      </c>
      <c r="P97" s="152">
        <v>121.70400000000001</v>
      </c>
      <c r="Q97" s="153">
        <v>112.02300000000001</v>
      </c>
      <c r="R97" s="3" t="s">
        <v>197</v>
      </c>
    </row>
    <row r="98" spans="2:18" x14ac:dyDescent="0.4">
      <c r="B98" s="154"/>
      <c r="C98" s="144">
        <v>46014</v>
      </c>
      <c r="D98" s="145" t="str">
        <f t="shared" si="4"/>
        <v>火</v>
      </c>
      <c r="E98" s="146">
        <v>0.65643518518518518</v>
      </c>
      <c r="F98" s="147">
        <v>15</v>
      </c>
      <c r="G98" s="148" t="s">
        <v>215</v>
      </c>
      <c r="H98" s="149">
        <v>8</v>
      </c>
      <c r="I98" s="150">
        <v>10</v>
      </c>
      <c r="J98" s="150">
        <v>0</v>
      </c>
      <c r="K98" s="150">
        <v>0</v>
      </c>
      <c r="L98" s="150">
        <v>0</v>
      </c>
      <c r="M98" s="150">
        <v>10</v>
      </c>
      <c r="N98" s="151">
        <v>0.11799125942814115</v>
      </c>
      <c r="O98" s="151">
        <v>9.8820087405718589</v>
      </c>
      <c r="P98" s="152">
        <v>110.64000000000001</v>
      </c>
      <c r="Q98" s="153">
        <v>99.576000000000008</v>
      </c>
      <c r="R98" s="3" t="s">
        <v>197</v>
      </c>
    </row>
    <row r="99" spans="2:18" x14ac:dyDescent="0.4">
      <c r="B99" s="154"/>
      <c r="C99" s="144">
        <v>46015</v>
      </c>
      <c r="D99" s="145" t="str">
        <f t="shared" si="4"/>
        <v>水</v>
      </c>
      <c r="E99" s="146">
        <v>0.42039351851851853</v>
      </c>
      <c r="F99" s="147">
        <v>17</v>
      </c>
      <c r="G99" s="148" t="s">
        <v>217</v>
      </c>
      <c r="H99" s="149">
        <v>4</v>
      </c>
      <c r="I99" s="150">
        <v>10</v>
      </c>
      <c r="J99" s="150">
        <v>0</v>
      </c>
      <c r="K99" s="150">
        <v>0</v>
      </c>
      <c r="L99" s="150">
        <v>0</v>
      </c>
      <c r="M99" s="150">
        <v>10</v>
      </c>
      <c r="N99" s="151">
        <v>9.92182915562978E-2</v>
      </c>
      <c r="O99" s="151">
        <v>9.9007817084437022</v>
      </c>
      <c r="P99" s="152">
        <v>128.61900000000003</v>
      </c>
      <c r="Q99" s="153">
        <v>114.789</v>
      </c>
      <c r="R99" s="3" t="s">
        <v>197</v>
      </c>
    </row>
    <row r="100" spans="2:18" x14ac:dyDescent="0.4">
      <c r="B100" s="154"/>
      <c r="C100" s="144">
        <v>46015</v>
      </c>
      <c r="D100" s="145" t="str">
        <f t="shared" si="4"/>
        <v>水</v>
      </c>
      <c r="E100" s="146">
        <v>0.47589120370370369</v>
      </c>
      <c r="F100" s="147">
        <v>11</v>
      </c>
      <c r="G100" s="148" t="s">
        <v>217</v>
      </c>
      <c r="H100" s="149">
        <v>6</v>
      </c>
      <c r="I100" s="150">
        <v>10</v>
      </c>
      <c r="J100" s="150">
        <v>0</v>
      </c>
      <c r="K100" s="150">
        <v>0</v>
      </c>
      <c r="L100" s="150">
        <v>0</v>
      </c>
      <c r="M100" s="150">
        <v>10</v>
      </c>
      <c r="N100" s="151">
        <v>0.47724302240360572</v>
      </c>
      <c r="O100" s="151">
        <v>9.5227569775963943</v>
      </c>
      <c r="P100" s="152">
        <v>112.02300000000001</v>
      </c>
      <c r="Q100" s="153">
        <v>100.959</v>
      </c>
      <c r="R100" s="3" t="s">
        <v>197</v>
      </c>
    </row>
    <row r="101" spans="2:18" x14ac:dyDescent="0.4">
      <c r="B101" s="154"/>
      <c r="C101" s="144">
        <v>46015</v>
      </c>
      <c r="D101" s="145" t="str">
        <f t="shared" si="4"/>
        <v>水</v>
      </c>
      <c r="E101" s="146">
        <v>0.60098379629629628</v>
      </c>
      <c r="F101" s="147">
        <v>21</v>
      </c>
      <c r="G101" s="148" t="s">
        <v>217</v>
      </c>
      <c r="H101" s="149">
        <v>7</v>
      </c>
      <c r="I101" s="150">
        <v>10</v>
      </c>
      <c r="J101" s="150">
        <v>0</v>
      </c>
      <c r="K101" s="150">
        <v>0</v>
      </c>
      <c r="L101" s="150">
        <v>0</v>
      </c>
      <c r="M101" s="150">
        <v>10</v>
      </c>
      <c r="N101" s="151">
        <v>0.2242505402812629</v>
      </c>
      <c r="O101" s="151">
        <v>9.7757494597187371</v>
      </c>
      <c r="P101" s="152">
        <v>84.363</v>
      </c>
      <c r="Q101" s="153">
        <v>73.299000000000007</v>
      </c>
      <c r="R101" s="3" t="s">
        <v>197</v>
      </c>
    </row>
    <row r="102" spans="2:18" x14ac:dyDescent="0.4">
      <c r="B102" s="154"/>
      <c r="C102" s="144">
        <v>46015</v>
      </c>
      <c r="D102" s="145" t="str">
        <f t="shared" si="4"/>
        <v>水</v>
      </c>
      <c r="E102" s="146">
        <v>0.6564699074074074</v>
      </c>
      <c r="F102" s="147">
        <v>16</v>
      </c>
      <c r="G102" s="148" t="s">
        <v>217</v>
      </c>
      <c r="H102" s="149">
        <v>7</v>
      </c>
      <c r="I102" s="150">
        <v>10</v>
      </c>
      <c r="J102" s="150">
        <v>0</v>
      </c>
      <c r="K102" s="150">
        <v>0</v>
      </c>
      <c r="L102" s="150">
        <v>0</v>
      </c>
      <c r="M102" s="150">
        <v>10</v>
      </c>
      <c r="N102" s="151">
        <v>0.19883994702597718</v>
      </c>
      <c r="O102" s="151">
        <v>9.8011600529740228</v>
      </c>
      <c r="P102" s="152">
        <v>71.916000000000011</v>
      </c>
      <c r="Q102" s="153">
        <v>60.852000000000004</v>
      </c>
      <c r="R102" s="3" t="s">
        <v>197</v>
      </c>
    </row>
    <row r="103" spans="2:18" x14ac:dyDescent="0.4">
      <c r="B103" s="154"/>
      <c r="C103" s="144">
        <v>46016</v>
      </c>
      <c r="D103" s="145" t="str">
        <f t="shared" si="4"/>
        <v>木</v>
      </c>
      <c r="E103" s="146">
        <v>0.42048611111111112</v>
      </c>
      <c r="F103" s="147">
        <v>13</v>
      </c>
      <c r="G103" s="148" t="s">
        <v>219</v>
      </c>
      <c r="H103" s="149">
        <v>8</v>
      </c>
      <c r="I103" s="150">
        <v>10</v>
      </c>
      <c r="J103" s="150">
        <v>0</v>
      </c>
      <c r="K103" s="150">
        <v>0</v>
      </c>
      <c r="L103" s="150">
        <v>0</v>
      </c>
      <c r="M103" s="150">
        <v>10</v>
      </c>
      <c r="N103" s="151">
        <v>0.55841295299999949</v>
      </c>
      <c r="O103" s="151">
        <v>9.4415870470000005</v>
      </c>
      <c r="P103" s="152">
        <v>127.23600000000002</v>
      </c>
      <c r="Q103" s="153">
        <v>116.17200000000001</v>
      </c>
      <c r="R103" s="3" t="s">
        <v>197</v>
      </c>
    </row>
    <row r="104" spans="2:18" x14ac:dyDescent="0.4">
      <c r="B104" s="154"/>
      <c r="C104" s="144">
        <v>46016</v>
      </c>
      <c r="D104" s="145" t="str">
        <f t="shared" si="4"/>
        <v>木</v>
      </c>
      <c r="E104" s="146">
        <v>0.47600694444444447</v>
      </c>
      <c r="F104" s="147">
        <v>19</v>
      </c>
      <c r="G104" s="148" t="s">
        <v>219</v>
      </c>
      <c r="H104" s="149">
        <v>9</v>
      </c>
      <c r="I104" s="150">
        <v>10</v>
      </c>
      <c r="J104" s="150">
        <v>0</v>
      </c>
      <c r="K104" s="150">
        <v>0</v>
      </c>
      <c r="L104" s="150">
        <v>0</v>
      </c>
      <c r="M104" s="150">
        <v>10</v>
      </c>
      <c r="N104" s="151">
        <v>0.71902617499999977</v>
      </c>
      <c r="O104" s="151">
        <v>9.2809738250000002</v>
      </c>
      <c r="P104" s="152">
        <v>114.789</v>
      </c>
      <c r="Q104" s="153">
        <v>103.72500000000001</v>
      </c>
      <c r="R104" s="3" t="s">
        <v>197</v>
      </c>
    </row>
    <row r="105" spans="2:18" x14ac:dyDescent="0.4">
      <c r="B105" s="154"/>
      <c r="C105" s="144">
        <v>46016</v>
      </c>
      <c r="D105" s="145" t="str">
        <f t="shared" si="4"/>
        <v>木</v>
      </c>
      <c r="E105" s="146">
        <v>0.60091435185185182</v>
      </c>
      <c r="F105" s="147">
        <v>12</v>
      </c>
      <c r="G105" s="148" t="s">
        <v>219</v>
      </c>
      <c r="H105" s="149">
        <v>11</v>
      </c>
      <c r="I105" s="150">
        <v>10</v>
      </c>
      <c r="J105" s="150">
        <v>0</v>
      </c>
      <c r="K105" s="150">
        <v>0</v>
      </c>
      <c r="L105" s="150">
        <v>0</v>
      </c>
      <c r="M105" s="150">
        <v>10</v>
      </c>
      <c r="N105" s="151">
        <v>6.6411455000000785E-2</v>
      </c>
      <c r="O105" s="151">
        <v>9.9335885449999992</v>
      </c>
      <c r="P105" s="152">
        <v>91.278000000000006</v>
      </c>
      <c r="Q105" s="153">
        <v>81.597000000000008</v>
      </c>
      <c r="R105" s="3" t="s">
        <v>197</v>
      </c>
    </row>
    <row r="106" spans="2:18" x14ac:dyDescent="0.4">
      <c r="B106" s="154"/>
      <c r="C106" s="144">
        <v>46016</v>
      </c>
      <c r="D106" s="145" t="str">
        <f t="shared" si="4"/>
        <v>木</v>
      </c>
      <c r="E106" s="146">
        <v>0.65650462962962963</v>
      </c>
      <c r="F106" s="147">
        <v>10</v>
      </c>
      <c r="G106" s="148" t="s">
        <v>219</v>
      </c>
      <c r="H106" s="149">
        <v>11</v>
      </c>
      <c r="I106" s="150">
        <v>10</v>
      </c>
      <c r="J106" s="150">
        <v>0</v>
      </c>
      <c r="K106" s="150">
        <v>0</v>
      </c>
      <c r="L106" s="150">
        <v>0</v>
      </c>
      <c r="M106" s="150">
        <v>10</v>
      </c>
      <c r="N106" s="151">
        <v>0.11719196600000004</v>
      </c>
      <c r="O106" s="151">
        <v>9.882808034</v>
      </c>
      <c r="P106" s="152">
        <v>80.213999999999999</v>
      </c>
      <c r="Q106" s="153">
        <v>69.150000000000006</v>
      </c>
      <c r="R106" s="3" t="s">
        <v>197</v>
      </c>
    </row>
    <row r="107" spans="2:18" x14ac:dyDescent="0.4">
      <c r="B107" s="154"/>
      <c r="C107" s="322">
        <v>46017</v>
      </c>
      <c r="D107" s="321" t="str">
        <f t="shared" si="4"/>
        <v>金</v>
      </c>
      <c r="E107" s="320">
        <v>0.4205787037037037</v>
      </c>
      <c r="F107" s="319">
        <v>15</v>
      </c>
      <c r="G107" s="318" t="s">
        <v>215</v>
      </c>
      <c r="H107" s="317">
        <v>9</v>
      </c>
      <c r="I107" s="150">
        <v>10</v>
      </c>
      <c r="J107" s="150">
        <v>0</v>
      </c>
      <c r="K107" s="150">
        <v>0</v>
      </c>
      <c r="L107" s="150">
        <v>0</v>
      </c>
      <c r="M107" s="150">
        <v>10</v>
      </c>
      <c r="N107" s="316">
        <v>4.7113850025821691E-2</v>
      </c>
      <c r="O107" s="316">
        <v>9.9528861499741783</v>
      </c>
      <c r="P107" s="315">
        <v>125.85300000000001</v>
      </c>
      <c r="Q107" s="314">
        <v>116.17200000000001</v>
      </c>
      <c r="R107" s="3" t="s">
        <v>197</v>
      </c>
    </row>
    <row r="108" spans="2:18" x14ac:dyDescent="0.4">
      <c r="B108" s="154"/>
      <c r="C108" s="322">
        <v>46017</v>
      </c>
      <c r="D108" s="321" t="str">
        <f t="shared" si="4"/>
        <v>金</v>
      </c>
      <c r="E108" s="320">
        <v>0.47596064814814815</v>
      </c>
      <c r="F108" s="319">
        <v>14</v>
      </c>
      <c r="G108" s="318" t="s">
        <v>215</v>
      </c>
      <c r="H108" s="317">
        <v>10</v>
      </c>
      <c r="I108" s="150">
        <v>10</v>
      </c>
      <c r="J108" s="150">
        <v>0</v>
      </c>
      <c r="K108" s="150">
        <v>0</v>
      </c>
      <c r="L108" s="150">
        <v>0</v>
      </c>
      <c r="M108" s="150">
        <v>10</v>
      </c>
      <c r="N108" s="316">
        <v>0.16826819978861884</v>
      </c>
      <c r="O108" s="316">
        <v>9.8317318002113812</v>
      </c>
      <c r="P108" s="315">
        <v>114.789</v>
      </c>
      <c r="Q108" s="314">
        <v>105.108</v>
      </c>
      <c r="R108" s="3" t="s">
        <v>197</v>
      </c>
    </row>
    <row r="109" spans="2:18" x14ac:dyDescent="0.4">
      <c r="B109" s="154"/>
      <c r="C109" s="322">
        <v>46017</v>
      </c>
      <c r="D109" s="321" t="str">
        <f t="shared" si="4"/>
        <v>金</v>
      </c>
      <c r="E109" s="320">
        <v>0.60124999999999995</v>
      </c>
      <c r="F109" s="319">
        <v>13</v>
      </c>
      <c r="G109" s="318" t="s">
        <v>215</v>
      </c>
      <c r="H109" s="317">
        <v>9</v>
      </c>
      <c r="I109" s="150">
        <v>10</v>
      </c>
      <c r="J109" s="150">
        <v>0</v>
      </c>
      <c r="K109" s="150">
        <v>0</v>
      </c>
      <c r="L109" s="150">
        <v>0</v>
      </c>
      <c r="M109" s="150">
        <v>10</v>
      </c>
      <c r="N109" s="316">
        <v>0.21212888926112683</v>
      </c>
      <c r="O109" s="316">
        <v>9.7878711107388732</v>
      </c>
      <c r="P109" s="315">
        <v>68</v>
      </c>
      <c r="Q109" s="314">
        <v>84.363</v>
      </c>
    </row>
    <row r="110" spans="2:18" x14ac:dyDescent="0.4">
      <c r="B110" s="154"/>
      <c r="C110" s="322">
        <v>46017</v>
      </c>
      <c r="D110" s="321" t="str">
        <f t="shared" si="4"/>
        <v>金</v>
      </c>
      <c r="E110" s="320">
        <v>0.6567708333333333</v>
      </c>
      <c r="F110" s="319">
        <v>8</v>
      </c>
      <c r="G110" s="318" t="s">
        <v>215</v>
      </c>
      <c r="H110" s="317">
        <v>8</v>
      </c>
      <c r="I110" s="150">
        <v>10</v>
      </c>
      <c r="J110" s="150">
        <v>0</v>
      </c>
      <c r="K110" s="150">
        <v>0</v>
      </c>
      <c r="L110" s="150">
        <v>0</v>
      </c>
      <c r="M110" s="150">
        <v>10</v>
      </c>
      <c r="N110" s="316">
        <v>0.1132262123127763</v>
      </c>
      <c r="O110" s="316">
        <v>9.8867737876872237</v>
      </c>
      <c r="P110" s="315">
        <v>82.98</v>
      </c>
      <c r="Q110" s="314">
        <v>71.916000000000011</v>
      </c>
    </row>
    <row r="111" spans="2:18" x14ac:dyDescent="0.4">
      <c r="B111" s="154"/>
      <c r="C111" s="322">
        <v>46027</v>
      </c>
      <c r="D111" s="321" t="str">
        <f t="shared" si="4"/>
        <v>月</v>
      </c>
      <c r="E111" s="320">
        <v>0.42041666666666666</v>
      </c>
      <c r="F111" s="319">
        <v>12</v>
      </c>
      <c r="G111" s="318" t="s">
        <v>218</v>
      </c>
      <c r="H111" s="317">
        <v>5</v>
      </c>
      <c r="I111" s="150">
        <v>10</v>
      </c>
      <c r="J111" s="150">
        <v>0</v>
      </c>
      <c r="K111" s="150">
        <v>0</v>
      </c>
      <c r="L111" s="150">
        <v>0</v>
      </c>
      <c r="M111" s="150">
        <v>10</v>
      </c>
      <c r="N111" s="316">
        <v>0.11438048800000011</v>
      </c>
      <c r="O111" s="316">
        <v>9.8856195119999999</v>
      </c>
      <c r="P111" s="315">
        <v>120.32100000000001</v>
      </c>
      <c r="Q111" s="314">
        <v>109.25700000000002</v>
      </c>
    </row>
    <row r="112" spans="2:18" x14ac:dyDescent="0.4">
      <c r="B112" s="154"/>
      <c r="C112" s="322">
        <v>46027</v>
      </c>
      <c r="D112" s="321" t="str">
        <f t="shared" si="4"/>
        <v>月</v>
      </c>
      <c r="E112" s="320">
        <v>0.47599537037037037</v>
      </c>
      <c r="F112" s="319">
        <v>16</v>
      </c>
      <c r="G112" s="318" t="s">
        <v>215</v>
      </c>
      <c r="H112" s="317">
        <v>7</v>
      </c>
      <c r="I112" s="150">
        <v>10</v>
      </c>
      <c r="J112" s="150">
        <v>0</v>
      </c>
      <c r="K112" s="150">
        <v>0</v>
      </c>
      <c r="L112" s="150">
        <v>0</v>
      </c>
      <c r="M112" s="150">
        <v>10</v>
      </c>
      <c r="N112" s="316">
        <v>7.0076651999999129E-2</v>
      </c>
      <c r="O112" s="316">
        <v>9.9299233480000009</v>
      </c>
      <c r="P112" s="315">
        <v>109.25700000000002</v>
      </c>
      <c r="Q112" s="314">
        <v>96.81</v>
      </c>
    </row>
    <row r="113" spans="2:17" x14ac:dyDescent="0.4">
      <c r="B113" s="154"/>
      <c r="C113" s="322">
        <v>46027</v>
      </c>
      <c r="D113" s="321" t="str">
        <f t="shared" si="4"/>
        <v>月</v>
      </c>
      <c r="E113" s="320">
        <v>0.60084490740740737</v>
      </c>
      <c r="F113" s="319">
        <v>11</v>
      </c>
      <c r="G113" s="318" t="s">
        <v>215</v>
      </c>
      <c r="H113" s="317">
        <v>10</v>
      </c>
      <c r="I113" s="150">
        <v>10</v>
      </c>
      <c r="J113" s="150">
        <v>0</v>
      </c>
      <c r="K113" s="150">
        <v>0</v>
      </c>
      <c r="L113" s="150">
        <v>0</v>
      </c>
      <c r="M113" s="150">
        <v>10</v>
      </c>
      <c r="N113" s="316">
        <v>0.11745728125428023</v>
      </c>
      <c r="O113" s="316">
        <v>9.8825427187457198</v>
      </c>
      <c r="P113" s="315">
        <v>85.746000000000009</v>
      </c>
      <c r="Q113" s="314">
        <v>74.682000000000016</v>
      </c>
    </row>
    <row r="114" spans="2:17" x14ac:dyDescent="0.4">
      <c r="B114" s="154"/>
      <c r="C114" s="322">
        <v>46027</v>
      </c>
      <c r="D114" s="321" t="str">
        <f t="shared" si="4"/>
        <v>月</v>
      </c>
      <c r="E114" s="320">
        <v>0.6565509259259259</v>
      </c>
      <c r="F114" s="319">
        <v>6</v>
      </c>
      <c r="G114" s="318" t="s">
        <v>215</v>
      </c>
      <c r="H114" s="317">
        <v>10</v>
      </c>
      <c r="I114" s="150">
        <v>10</v>
      </c>
      <c r="J114" s="150">
        <v>0</v>
      </c>
      <c r="K114" s="150">
        <v>0</v>
      </c>
      <c r="L114" s="150">
        <v>0</v>
      </c>
      <c r="M114" s="150">
        <v>10</v>
      </c>
      <c r="N114" s="316">
        <v>0.31656438134145048</v>
      </c>
      <c r="O114" s="316">
        <v>9.6834356186585495</v>
      </c>
      <c r="P114" s="315">
        <v>74.682000000000016</v>
      </c>
      <c r="Q114" s="314">
        <v>63.618000000000009</v>
      </c>
    </row>
    <row r="115" spans="2:17" x14ac:dyDescent="0.4">
      <c r="B115" s="154"/>
      <c r="C115" s="322">
        <v>46028</v>
      </c>
      <c r="D115" s="321" t="str">
        <f t="shared" ref="D115:D146" si="5">IF($C115 &lt;&gt; "", IF(ISERROR(MATCH($C115, 祝日, 0)), TEXT($C115, "aaa"), "祝日"), "")</f>
        <v>火</v>
      </c>
      <c r="E115" s="320">
        <v>0.4205902777777778</v>
      </c>
      <c r="F115" s="319">
        <v>6</v>
      </c>
      <c r="G115" s="318" t="s">
        <v>215</v>
      </c>
      <c r="H115" s="317">
        <v>6</v>
      </c>
      <c r="I115" s="150">
        <v>10</v>
      </c>
      <c r="J115" s="150">
        <v>0</v>
      </c>
      <c r="K115" s="150">
        <v>0</v>
      </c>
      <c r="L115" s="150">
        <v>0</v>
      </c>
      <c r="M115" s="150">
        <v>10</v>
      </c>
      <c r="N115" s="316">
        <v>0.15813093737641104</v>
      </c>
      <c r="O115" s="316">
        <v>9.841869062623589</v>
      </c>
      <c r="P115" s="315">
        <v>124.47000000000001</v>
      </c>
      <c r="Q115" s="314">
        <v>114.789</v>
      </c>
    </row>
    <row r="116" spans="2:17" x14ac:dyDescent="0.4">
      <c r="B116" s="154"/>
      <c r="C116" s="322">
        <v>46028</v>
      </c>
      <c r="D116" s="321" t="str">
        <f t="shared" si="5"/>
        <v>火</v>
      </c>
      <c r="E116" s="320">
        <v>0.47615740740740742</v>
      </c>
      <c r="F116" s="319">
        <v>3</v>
      </c>
      <c r="G116" s="318" t="s">
        <v>215</v>
      </c>
      <c r="H116" s="317">
        <v>7</v>
      </c>
      <c r="I116" s="150">
        <v>10</v>
      </c>
      <c r="J116" s="150">
        <v>0</v>
      </c>
      <c r="K116" s="150">
        <v>0</v>
      </c>
      <c r="L116" s="150">
        <v>0</v>
      </c>
      <c r="M116" s="150">
        <v>10</v>
      </c>
      <c r="N116" s="316">
        <v>5.0562715891070198E-2</v>
      </c>
      <c r="O116" s="316">
        <v>9.9494372841089298</v>
      </c>
      <c r="P116" s="315">
        <v>113.40600000000001</v>
      </c>
      <c r="Q116" s="314">
        <v>103.72500000000001</v>
      </c>
    </row>
    <row r="117" spans="2:17" x14ac:dyDescent="0.4">
      <c r="B117" s="154"/>
      <c r="C117" s="322">
        <v>46028</v>
      </c>
      <c r="D117" s="321" t="str">
        <f t="shared" si="5"/>
        <v>火</v>
      </c>
      <c r="E117" s="320">
        <v>0.60101851851851851</v>
      </c>
      <c r="F117" s="319">
        <v>5</v>
      </c>
      <c r="G117" s="318" t="s">
        <v>215</v>
      </c>
      <c r="H117" s="317">
        <v>9</v>
      </c>
      <c r="I117" s="150">
        <v>10</v>
      </c>
      <c r="J117" s="150">
        <v>0</v>
      </c>
      <c r="K117" s="150">
        <v>0</v>
      </c>
      <c r="L117" s="150">
        <v>0</v>
      </c>
      <c r="M117" s="150">
        <v>10</v>
      </c>
      <c r="N117" s="316">
        <v>4.5116669957121047E-2</v>
      </c>
      <c r="O117" s="316">
        <v>9.954883330042879</v>
      </c>
      <c r="P117" s="315">
        <v>92.661000000000016</v>
      </c>
      <c r="Q117" s="314">
        <v>84.363</v>
      </c>
    </row>
    <row r="118" spans="2:17" x14ac:dyDescent="0.4">
      <c r="B118" s="154"/>
      <c r="C118" s="322">
        <v>46028</v>
      </c>
      <c r="D118" s="321" t="str">
        <f t="shared" si="5"/>
        <v>火</v>
      </c>
      <c r="E118" s="320">
        <v>0.65663194444444439</v>
      </c>
      <c r="F118" s="319">
        <v>6</v>
      </c>
      <c r="G118" s="318" t="s">
        <v>215</v>
      </c>
      <c r="H118" s="317">
        <v>8</v>
      </c>
      <c r="I118" s="150">
        <v>10</v>
      </c>
      <c r="J118" s="150">
        <v>0</v>
      </c>
      <c r="K118" s="150">
        <v>0</v>
      </c>
      <c r="L118" s="150">
        <v>0</v>
      </c>
      <c r="M118" s="150">
        <v>10</v>
      </c>
      <c r="N118" s="316">
        <v>9.4078347374081162E-2</v>
      </c>
      <c r="O118" s="316">
        <v>9.9059216526259188</v>
      </c>
      <c r="P118" s="315">
        <v>82.98</v>
      </c>
      <c r="Q118" s="314">
        <v>71.916000000000011</v>
      </c>
    </row>
    <row r="119" spans="2:17" x14ac:dyDescent="0.4">
      <c r="B119" s="154"/>
      <c r="C119" s="322">
        <v>46029</v>
      </c>
      <c r="D119" s="321" t="str">
        <f t="shared" si="5"/>
        <v>水</v>
      </c>
      <c r="E119" s="320">
        <v>0.42031249999999998</v>
      </c>
      <c r="F119" s="319">
        <v>19</v>
      </c>
      <c r="G119" s="318" t="s">
        <v>218</v>
      </c>
      <c r="H119" s="317">
        <v>3</v>
      </c>
      <c r="I119" s="150">
        <v>10</v>
      </c>
      <c r="J119" s="150">
        <v>0</v>
      </c>
      <c r="K119" s="150">
        <v>0</v>
      </c>
      <c r="L119" s="150">
        <v>0</v>
      </c>
      <c r="M119" s="150">
        <v>10</v>
      </c>
      <c r="N119" s="316">
        <v>9.8877263651813152E-2</v>
      </c>
      <c r="O119" s="316">
        <v>9.9011227363481868</v>
      </c>
      <c r="P119" s="315">
        <v>127.23600000000002</v>
      </c>
      <c r="Q119" s="314">
        <v>113.40600000000001</v>
      </c>
    </row>
    <row r="120" spans="2:17" x14ac:dyDescent="0.4">
      <c r="B120" s="154"/>
      <c r="C120" s="322">
        <v>46029</v>
      </c>
      <c r="D120" s="321" t="str">
        <f t="shared" si="5"/>
        <v>水</v>
      </c>
      <c r="E120" s="320">
        <v>0.47597222222222224</v>
      </c>
      <c r="F120" s="319">
        <v>9</v>
      </c>
      <c r="G120" s="318" t="s">
        <v>218</v>
      </c>
      <c r="H120" s="317">
        <v>5</v>
      </c>
      <c r="I120" s="150">
        <v>10</v>
      </c>
      <c r="J120" s="150">
        <v>0</v>
      </c>
      <c r="K120" s="150">
        <v>0</v>
      </c>
      <c r="L120" s="150">
        <v>0</v>
      </c>
      <c r="M120" s="150">
        <v>10</v>
      </c>
      <c r="N120" s="316">
        <v>0.18834263548077246</v>
      </c>
      <c r="O120" s="316">
        <v>9.8116573645192275</v>
      </c>
      <c r="P120" s="315">
        <v>113.40600000000001</v>
      </c>
      <c r="Q120" s="314">
        <v>98.192999999999998</v>
      </c>
    </row>
    <row r="121" spans="2:17" x14ac:dyDescent="0.4">
      <c r="B121" s="154"/>
      <c r="C121" s="322">
        <v>46029</v>
      </c>
      <c r="D121" s="321" t="str">
        <f t="shared" si="5"/>
        <v>水</v>
      </c>
      <c r="E121" s="320">
        <v>0.6008796296296296</v>
      </c>
      <c r="F121" s="319">
        <v>50</v>
      </c>
      <c r="G121" s="318" t="s">
        <v>218</v>
      </c>
      <c r="H121" s="317">
        <v>7</v>
      </c>
      <c r="I121" s="150">
        <v>10</v>
      </c>
      <c r="J121" s="150">
        <v>0</v>
      </c>
      <c r="K121" s="150">
        <v>0</v>
      </c>
      <c r="L121" s="150">
        <v>0</v>
      </c>
      <c r="M121" s="150">
        <v>10</v>
      </c>
      <c r="N121" s="316">
        <v>0.10434067757346277</v>
      </c>
      <c r="O121" s="316">
        <v>9.8956593224265372</v>
      </c>
      <c r="P121" s="315">
        <v>84.363</v>
      </c>
      <c r="Q121" s="314">
        <v>53</v>
      </c>
    </row>
    <row r="122" spans="2:17" x14ac:dyDescent="0.4">
      <c r="B122" s="154"/>
      <c r="C122" s="322">
        <v>46029</v>
      </c>
      <c r="D122" s="321" t="str">
        <f t="shared" si="5"/>
        <v>水</v>
      </c>
      <c r="E122" s="320">
        <v>0.65645833333333337</v>
      </c>
      <c r="F122" s="319">
        <v>10</v>
      </c>
      <c r="G122" s="318" t="s">
        <v>218</v>
      </c>
      <c r="H122" s="317">
        <v>7</v>
      </c>
      <c r="I122" s="150">
        <v>10</v>
      </c>
      <c r="J122" s="150">
        <v>0</v>
      </c>
      <c r="K122" s="150">
        <v>0</v>
      </c>
      <c r="L122" s="150">
        <v>0</v>
      </c>
      <c r="M122" s="150">
        <v>10</v>
      </c>
      <c r="N122" s="316">
        <v>8.8693914557152809E-2</v>
      </c>
      <c r="O122" s="316">
        <v>9.9113060854428472</v>
      </c>
      <c r="P122" s="315">
        <v>73.299000000000007</v>
      </c>
      <c r="Q122" s="314">
        <v>59.469000000000001</v>
      </c>
    </row>
    <row r="123" spans="2:17" x14ac:dyDescent="0.4">
      <c r="B123" s="154"/>
      <c r="C123" s="322">
        <v>46030</v>
      </c>
      <c r="D123" s="321" t="str">
        <f t="shared" si="5"/>
        <v>木</v>
      </c>
      <c r="E123" s="320">
        <v>0.42040509259259257</v>
      </c>
      <c r="F123" s="319">
        <v>9</v>
      </c>
      <c r="G123" s="318" t="s">
        <v>215</v>
      </c>
      <c r="H123" s="317">
        <v>4</v>
      </c>
      <c r="I123" s="150">
        <v>10</v>
      </c>
      <c r="J123" s="150">
        <v>0</v>
      </c>
      <c r="K123" s="150">
        <v>0</v>
      </c>
      <c r="L123" s="150">
        <v>0</v>
      </c>
      <c r="M123" s="150">
        <v>10</v>
      </c>
      <c r="N123" s="316">
        <v>0.201766903619232</v>
      </c>
      <c r="O123" s="316">
        <v>9.798233096380768</v>
      </c>
      <c r="P123" s="315">
        <v>113.40600000000001</v>
      </c>
      <c r="Q123" s="314">
        <v>103.72500000000001</v>
      </c>
    </row>
    <row r="124" spans="2:17" x14ac:dyDescent="0.4">
      <c r="B124" s="154"/>
      <c r="C124" s="322">
        <v>46030</v>
      </c>
      <c r="D124" s="321" t="str">
        <f t="shared" si="5"/>
        <v>木</v>
      </c>
      <c r="E124" s="320">
        <v>0.47592592592592592</v>
      </c>
      <c r="F124" s="319">
        <v>8</v>
      </c>
      <c r="G124" s="318" t="s">
        <v>215</v>
      </c>
      <c r="H124" s="317">
        <v>7</v>
      </c>
      <c r="I124" s="150">
        <v>10</v>
      </c>
      <c r="J124" s="150">
        <v>0</v>
      </c>
      <c r="K124" s="150">
        <v>0</v>
      </c>
      <c r="L124" s="150">
        <v>0</v>
      </c>
      <c r="M124" s="150">
        <v>10</v>
      </c>
      <c r="N124" s="316">
        <v>1.5595038255483509</v>
      </c>
      <c r="O124" s="316">
        <v>8.4404961744516491</v>
      </c>
      <c r="P124" s="315">
        <v>103.72500000000001</v>
      </c>
      <c r="Q124" s="314">
        <v>91.278000000000006</v>
      </c>
    </row>
    <row r="125" spans="2:17" x14ac:dyDescent="0.4">
      <c r="B125" s="154"/>
      <c r="C125" s="322">
        <v>46030</v>
      </c>
      <c r="D125" s="321" t="str">
        <f t="shared" si="5"/>
        <v>木</v>
      </c>
      <c r="E125" s="320">
        <v>0.60094907407407405</v>
      </c>
      <c r="F125" s="319">
        <v>14</v>
      </c>
      <c r="G125" s="318" t="s">
        <v>218</v>
      </c>
      <c r="H125" s="317">
        <v>9</v>
      </c>
      <c r="I125" s="150">
        <v>10</v>
      </c>
      <c r="J125" s="150">
        <v>0</v>
      </c>
      <c r="K125" s="150">
        <v>0</v>
      </c>
      <c r="L125" s="150">
        <v>0</v>
      </c>
      <c r="M125" s="150">
        <v>10</v>
      </c>
      <c r="N125" s="316">
        <v>0.28297519833621365</v>
      </c>
      <c r="O125" s="316">
        <v>9.7170248016637863</v>
      </c>
      <c r="P125" s="315">
        <v>57</v>
      </c>
      <c r="Q125" s="314">
        <v>69.150000000000006</v>
      </c>
    </row>
    <row r="126" spans="2:17" x14ac:dyDescent="0.4">
      <c r="B126" s="154"/>
      <c r="C126" s="322">
        <v>46030</v>
      </c>
      <c r="D126" s="321" t="str">
        <f t="shared" si="5"/>
        <v>木</v>
      </c>
      <c r="E126" s="320">
        <v>0.65649305555555559</v>
      </c>
      <c r="F126" s="319">
        <v>19</v>
      </c>
      <c r="G126" s="318" t="s">
        <v>218</v>
      </c>
      <c r="H126" s="317">
        <v>7</v>
      </c>
      <c r="I126" s="150">
        <v>10</v>
      </c>
      <c r="J126" s="150">
        <v>0</v>
      </c>
      <c r="K126" s="150">
        <v>0</v>
      </c>
      <c r="L126" s="150">
        <v>0</v>
      </c>
      <c r="M126" s="150">
        <v>10</v>
      </c>
      <c r="N126" s="316">
        <v>0.17465875608825598</v>
      </c>
      <c r="O126" s="316">
        <v>9.825341243911744</v>
      </c>
      <c r="P126" s="315">
        <v>69.150000000000006</v>
      </c>
      <c r="Q126" s="314">
        <v>58.086000000000006</v>
      </c>
    </row>
    <row r="127" spans="2:17" x14ac:dyDescent="0.4">
      <c r="B127" s="154"/>
      <c r="C127" s="322">
        <v>46031</v>
      </c>
      <c r="D127" s="321" t="str">
        <f t="shared" si="5"/>
        <v>金</v>
      </c>
      <c r="E127" s="320">
        <v>0.42069444444444443</v>
      </c>
      <c r="F127" s="319">
        <v>18</v>
      </c>
      <c r="G127" s="318" t="s">
        <v>215</v>
      </c>
      <c r="H127" s="317">
        <v>2</v>
      </c>
      <c r="I127" s="150">
        <v>10</v>
      </c>
      <c r="J127" s="150">
        <v>0</v>
      </c>
      <c r="K127" s="150">
        <v>0</v>
      </c>
      <c r="L127" s="150">
        <v>0</v>
      </c>
      <c r="M127" s="150">
        <v>10</v>
      </c>
      <c r="N127" s="316">
        <v>4.3895008999999874E-2</v>
      </c>
      <c r="O127" s="316">
        <v>9.9561049910000001</v>
      </c>
      <c r="P127" s="315">
        <v>120.32100000000001</v>
      </c>
      <c r="Q127" s="314">
        <v>109.25700000000002</v>
      </c>
    </row>
    <row r="128" spans="2:17" x14ac:dyDescent="0.4">
      <c r="B128" s="154"/>
      <c r="C128" s="322">
        <v>46031</v>
      </c>
      <c r="D128" s="321" t="str">
        <f t="shared" si="5"/>
        <v>金</v>
      </c>
      <c r="E128" s="320">
        <v>0.47599537037037037</v>
      </c>
      <c r="F128" s="319">
        <v>21</v>
      </c>
      <c r="G128" s="318" t="s">
        <v>215</v>
      </c>
      <c r="H128" s="317">
        <v>5</v>
      </c>
      <c r="I128" s="150">
        <v>10</v>
      </c>
      <c r="J128" s="150">
        <v>0</v>
      </c>
      <c r="K128" s="150">
        <v>0</v>
      </c>
      <c r="L128" s="150">
        <v>0</v>
      </c>
      <c r="M128" s="150">
        <v>10</v>
      </c>
      <c r="N128" s="316">
        <v>0.29123658099999972</v>
      </c>
      <c r="O128" s="316">
        <v>9.7087634190000003</v>
      </c>
      <c r="P128" s="315">
        <v>109.25700000000002</v>
      </c>
      <c r="Q128" s="314">
        <v>96.81</v>
      </c>
    </row>
    <row r="129" spans="2:17" x14ac:dyDescent="0.4">
      <c r="B129" s="154"/>
      <c r="C129" s="322">
        <v>46031</v>
      </c>
      <c r="D129" s="321" t="str">
        <f t="shared" si="5"/>
        <v>金</v>
      </c>
      <c r="E129" s="320">
        <v>0.60103009259259255</v>
      </c>
      <c r="F129" s="319">
        <v>19</v>
      </c>
      <c r="G129" s="318" t="s">
        <v>215</v>
      </c>
      <c r="H129" s="317">
        <v>8</v>
      </c>
      <c r="I129" s="150">
        <v>10</v>
      </c>
      <c r="J129" s="150">
        <v>0</v>
      </c>
      <c r="K129" s="150">
        <v>0</v>
      </c>
      <c r="L129" s="150">
        <v>0</v>
      </c>
      <c r="M129" s="150">
        <v>10</v>
      </c>
      <c r="N129" s="316">
        <v>9.8796189388412614E-2</v>
      </c>
      <c r="O129" s="316">
        <v>9.9012038106115874</v>
      </c>
      <c r="P129" s="315">
        <v>85.746000000000009</v>
      </c>
      <c r="Q129" s="314">
        <v>71.916000000000011</v>
      </c>
    </row>
    <row r="130" spans="2:17" x14ac:dyDescent="0.4">
      <c r="B130" s="154"/>
      <c r="C130" s="322">
        <v>46031</v>
      </c>
      <c r="D130" s="321" t="str">
        <f t="shared" si="5"/>
        <v>金</v>
      </c>
      <c r="E130" s="320">
        <v>0.65648148148148144</v>
      </c>
      <c r="F130" s="319">
        <v>14</v>
      </c>
      <c r="G130" s="318" t="s">
        <v>215</v>
      </c>
      <c r="H130" s="317">
        <v>8</v>
      </c>
      <c r="I130" s="150">
        <v>10</v>
      </c>
      <c r="J130" s="150">
        <v>0</v>
      </c>
      <c r="K130" s="150">
        <v>0</v>
      </c>
      <c r="L130" s="150">
        <v>0</v>
      </c>
      <c r="M130" s="150">
        <v>10</v>
      </c>
      <c r="N130" s="316">
        <v>0.25200278662181574</v>
      </c>
      <c r="O130" s="316">
        <v>9.7479972133781843</v>
      </c>
      <c r="P130" s="315">
        <v>71.916000000000011</v>
      </c>
      <c r="Q130" s="314">
        <v>62.235000000000007</v>
      </c>
    </row>
    <row r="131" spans="2:17" x14ac:dyDescent="0.4">
      <c r="B131" s="154"/>
      <c r="C131" s="322">
        <v>46035</v>
      </c>
      <c r="D131" s="321" t="str">
        <f t="shared" si="5"/>
        <v>火</v>
      </c>
      <c r="E131" s="320">
        <v>0.4205787037037037</v>
      </c>
      <c r="F131" s="319">
        <v>14</v>
      </c>
      <c r="G131" s="318" t="s">
        <v>215</v>
      </c>
      <c r="H131" s="317">
        <v>4</v>
      </c>
      <c r="I131" s="150">
        <v>10</v>
      </c>
      <c r="J131" s="150">
        <v>0</v>
      </c>
      <c r="K131" s="150">
        <v>0</v>
      </c>
      <c r="L131" s="150">
        <v>0</v>
      </c>
      <c r="M131" s="150">
        <v>10</v>
      </c>
      <c r="N131" s="316">
        <v>0.31120596722711547</v>
      </c>
      <c r="O131" s="316">
        <v>9.6887940327728845</v>
      </c>
      <c r="P131" s="315">
        <v>118.938</v>
      </c>
      <c r="Q131" s="314">
        <v>107.87400000000001</v>
      </c>
    </row>
    <row r="132" spans="2:17" x14ac:dyDescent="0.4">
      <c r="B132" s="154"/>
      <c r="C132" s="322">
        <v>46035</v>
      </c>
      <c r="D132" s="321" t="str">
        <f t="shared" si="5"/>
        <v>火</v>
      </c>
      <c r="E132" s="320">
        <v>0.47677083333333331</v>
      </c>
      <c r="F132" s="319">
        <v>16</v>
      </c>
      <c r="G132" s="318" t="s">
        <v>215</v>
      </c>
      <c r="H132" s="317">
        <v>8</v>
      </c>
      <c r="I132" s="150">
        <v>10</v>
      </c>
      <c r="J132" s="150">
        <v>0</v>
      </c>
      <c r="K132" s="150">
        <v>0</v>
      </c>
      <c r="L132" s="150">
        <v>0</v>
      </c>
      <c r="M132" s="150">
        <v>10</v>
      </c>
      <c r="N132" s="316">
        <v>0.38749501390325669</v>
      </c>
      <c r="O132" s="316">
        <v>9.6125049860967433</v>
      </c>
      <c r="P132" s="315">
        <v>107.87400000000001</v>
      </c>
      <c r="Q132" s="314">
        <v>96.81</v>
      </c>
    </row>
    <row r="133" spans="2:17" x14ac:dyDescent="0.4">
      <c r="B133" s="154"/>
      <c r="C133" s="322">
        <v>46035</v>
      </c>
      <c r="D133" s="321" t="str">
        <f t="shared" si="5"/>
        <v>火</v>
      </c>
      <c r="E133" s="320">
        <v>0.60083333333333333</v>
      </c>
      <c r="F133" s="319">
        <v>13</v>
      </c>
      <c r="G133" s="318" t="s">
        <v>215</v>
      </c>
      <c r="H133" s="317">
        <v>15</v>
      </c>
      <c r="I133" s="150">
        <v>10</v>
      </c>
      <c r="J133" s="150">
        <v>0</v>
      </c>
      <c r="K133" s="150">
        <v>0</v>
      </c>
      <c r="L133" s="150">
        <v>0</v>
      </c>
      <c r="M133" s="150">
        <v>10</v>
      </c>
      <c r="N133" s="316">
        <v>0.1708585100684008</v>
      </c>
      <c r="O133" s="316">
        <v>9.8291414899315992</v>
      </c>
      <c r="P133" s="315">
        <v>95.427000000000007</v>
      </c>
      <c r="Q133" s="314">
        <v>76.065000000000012</v>
      </c>
    </row>
    <row r="134" spans="2:17" x14ac:dyDescent="0.4">
      <c r="B134" s="154"/>
      <c r="C134" s="322">
        <v>46035</v>
      </c>
      <c r="D134" s="321" t="str">
        <f t="shared" si="5"/>
        <v>火</v>
      </c>
      <c r="E134" s="320">
        <v>0.6564699074074074</v>
      </c>
      <c r="F134" s="319">
        <v>15</v>
      </c>
      <c r="G134" s="318" t="s">
        <v>215</v>
      </c>
      <c r="H134" s="317">
        <v>14</v>
      </c>
      <c r="I134" s="150">
        <v>10</v>
      </c>
      <c r="J134" s="150">
        <v>0</v>
      </c>
      <c r="K134" s="150">
        <v>0</v>
      </c>
      <c r="L134" s="150">
        <v>0</v>
      </c>
      <c r="M134" s="150">
        <v>10</v>
      </c>
      <c r="N134" s="316">
        <v>3.1884983469865347E-3</v>
      </c>
      <c r="O134" s="316">
        <v>9.9968115016530135</v>
      </c>
      <c r="P134" s="315">
        <v>76.065000000000012</v>
      </c>
      <c r="Q134" s="314">
        <v>65.001000000000005</v>
      </c>
    </row>
    <row r="135" spans="2:17" x14ac:dyDescent="0.4">
      <c r="B135" s="154"/>
      <c r="C135" s="322">
        <v>46036</v>
      </c>
      <c r="D135" s="321" t="str">
        <f t="shared" si="5"/>
        <v>水</v>
      </c>
      <c r="E135" s="320">
        <v>0.42038194444444443</v>
      </c>
      <c r="F135" s="319">
        <v>11</v>
      </c>
      <c r="G135" s="318" t="s">
        <v>215</v>
      </c>
      <c r="H135" s="317">
        <v>9</v>
      </c>
      <c r="I135" s="150">
        <v>10</v>
      </c>
      <c r="J135" s="150">
        <v>0</v>
      </c>
      <c r="K135" s="150">
        <v>0</v>
      </c>
      <c r="L135" s="150">
        <v>0</v>
      </c>
      <c r="M135" s="150">
        <v>10</v>
      </c>
      <c r="N135" s="316">
        <v>8.0437440259000681E-2</v>
      </c>
      <c r="O135" s="316">
        <v>9.9195625597409993</v>
      </c>
      <c r="P135" s="315">
        <v>127.23600000000002</v>
      </c>
      <c r="Q135" s="314">
        <v>113.40600000000001</v>
      </c>
    </row>
    <row r="136" spans="2:17" x14ac:dyDescent="0.4">
      <c r="B136" s="154"/>
      <c r="C136" s="322">
        <v>46036</v>
      </c>
      <c r="D136" s="321" t="str">
        <f t="shared" si="5"/>
        <v>水</v>
      </c>
      <c r="E136" s="320">
        <v>0.47589120370370369</v>
      </c>
      <c r="F136" s="319">
        <v>8</v>
      </c>
      <c r="G136" s="318" t="s">
        <v>215</v>
      </c>
      <c r="H136" s="317">
        <v>10</v>
      </c>
      <c r="I136" s="150">
        <v>10</v>
      </c>
      <c r="J136" s="150">
        <v>0</v>
      </c>
      <c r="K136" s="150">
        <v>0</v>
      </c>
      <c r="L136" s="150">
        <v>0</v>
      </c>
      <c r="M136" s="150">
        <v>10</v>
      </c>
      <c r="N136" s="316">
        <v>0.17348212730169266</v>
      </c>
      <c r="O136" s="316">
        <v>9.8265178726983073</v>
      </c>
      <c r="P136" s="315">
        <v>113.40600000000001</v>
      </c>
      <c r="Q136" s="314">
        <v>107.87400000000001</v>
      </c>
    </row>
    <row r="137" spans="2:17" x14ac:dyDescent="0.4">
      <c r="B137" s="154"/>
      <c r="C137" s="322">
        <v>46036</v>
      </c>
      <c r="D137" s="321" t="str">
        <f t="shared" si="5"/>
        <v>水</v>
      </c>
      <c r="E137" s="320">
        <v>0.60089120370370375</v>
      </c>
      <c r="F137" s="319">
        <v>9</v>
      </c>
      <c r="G137" s="318" t="s">
        <v>215</v>
      </c>
      <c r="H137" s="317">
        <v>11</v>
      </c>
      <c r="I137" s="150">
        <v>10</v>
      </c>
      <c r="J137" s="150">
        <v>0</v>
      </c>
      <c r="K137" s="150">
        <v>0</v>
      </c>
      <c r="L137" s="150">
        <v>0</v>
      </c>
      <c r="M137" s="150">
        <v>10</v>
      </c>
      <c r="N137" s="316">
        <v>7.52056949731994E-2</v>
      </c>
      <c r="O137" s="316">
        <v>9.9247943050268006</v>
      </c>
      <c r="P137" s="315">
        <v>96.81</v>
      </c>
      <c r="Q137" s="314">
        <v>87.129000000000005</v>
      </c>
    </row>
    <row r="138" spans="2:17" x14ac:dyDescent="0.4">
      <c r="B138" s="154"/>
      <c r="C138" s="322">
        <v>46036</v>
      </c>
      <c r="D138" s="321" t="str">
        <f t="shared" si="5"/>
        <v>水</v>
      </c>
      <c r="E138" s="320">
        <v>0.65651620370370367</v>
      </c>
      <c r="F138" s="319">
        <v>10</v>
      </c>
      <c r="G138" s="318" t="s">
        <v>215</v>
      </c>
      <c r="H138" s="317">
        <v>10</v>
      </c>
      <c r="I138" s="150">
        <v>10</v>
      </c>
      <c r="J138" s="150">
        <v>0</v>
      </c>
      <c r="K138" s="150">
        <v>0</v>
      </c>
      <c r="L138" s="150">
        <v>0</v>
      </c>
      <c r="M138" s="150">
        <v>10</v>
      </c>
      <c r="N138" s="316">
        <v>0.10147244456999971</v>
      </c>
      <c r="O138" s="316">
        <v>9.8985275554300003</v>
      </c>
      <c r="P138" s="315">
        <v>87.129000000000005</v>
      </c>
      <c r="Q138" s="314">
        <v>77.448000000000008</v>
      </c>
    </row>
    <row r="139" spans="2:17" x14ac:dyDescent="0.4">
      <c r="B139" s="154"/>
      <c r="C139" s="322">
        <v>46037</v>
      </c>
      <c r="D139" s="321" t="str">
        <f t="shared" si="5"/>
        <v>木</v>
      </c>
      <c r="E139" s="320">
        <v>0.42034722222222221</v>
      </c>
      <c r="F139" s="319">
        <v>15</v>
      </c>
      <c r="G139" s="318" t="s">
        <v>215</v>
      </c>
      <c r="H139" s="317">
        <v>6</v>
      </c>
      <c r="I139" s="150">
        <v>10</v>
      </c>
      <c r="J139" s="150">
        <v>0</v>
      </c>
      <c r="K139" s="150">
        <v>0</v>
      </c>
      <c r="L139" s="150">
        <v>0</v>
      </c>
      <c r="M139" s="150">
        <v>10</v>
      </c>
      <c r="N139" s="316">
        <v>0.3688958628882375</v>
      </c>
      <c r="O139" s="316">
        <v>9.6311041371117625</v>
      </c>
      <c r="P139" s="315">
        <v>124.47000000000001</v>
      </c>
      <c r="Q139" s="314">
        <v>113.40600000000001</v>
      </c>
    </row>
    <row r="140" spans="2:17" x14ac:dyDescent="0.4">
      <c r="B140" s="154"/>
      <c r="C140" s="322">
        <v>46037</v>
      </c>
      <c r="D140" s="321" t="str">
        <f t="shared" si="5"/>
        <v>木</v>
      </c>
      <c r="E140" s="320">
        <v>0.47586805555555556</v>
      </c>
      <c r="F140" s="319">
        <v>13</v>
      </c>
      <c r="G140" s="318" t="s">
        <v>215</v>
      </c>
      <c r="H140" s="317">
        <v>9</v>
      </c>
      <c r="I140" s="150">
        <v>10</v>
      </c>
      <c r="J140" s="150">
        <v>0</v>
      </c>
      <c r="K140" s="150">
        <v>0</v>
      </c>
      <c r="L140" s="150">
        <v>0</v>
      </c>
      <c r="M140" s="150">
        <v>10</v>
      </c>
      <c r="N140" s="316">
        <v>0.28467923673904849</v>
      </c>
      <c r="O140" s="316">
        <v>9.7153207632609515</v>
      </c>
      <c r="P140" s="315">
        <v>113.40600000000001</v>
      </c>
      <c r="Q140" s="314">
        <v>102.34200000000001</v>
      </c>
    </row>
    <row r="141" spans="2:17" x14ac:dyDescent="0.4">
      <c r="B141" s="154"/>
      <c r="C141" s="322">
        <v>46037</v>
      </c>
      <c r="D141" s="321" t="str">
        <f t="shared" si="5"/>
        <v>木</v>
      </c>
      <c r="E141" s="320">
        <v>0.60099537037037032</v>
      </c>
      <c r="F141" s="319">
        <v>11</v>
      </c>
      <c r="G141" s="318" t="s">
        <v>215</v>
      </c>
      <c r="H141" s="317">
        <v>12</v>
      </c>
      <c r="I141" s="150">
        <v>10</v>
      </c>
      <c r="J141" s="150">
        <v>0</v>
      </c>
      <c r="K141" s="150">
        <v>0</v>
      </c>
      <c r="L141" s="150">
        <v>0</v>
      </c>
      <c r="M141" s="150">
        <v>10</v>
      </c>
      <c r="N141" s="316">
        <v>0.33525216929357171</v>
      </c>
      <c r="O141" s="316">
        <v>9.6647478307064283</v>
      </c>
      <c r="P141" s="315">
        <v>91.278000000000006</v>
      </c>
      <c r="Q141" s="314">
        <v>81.597000000000008</v>
      </c>
    </row>
    <row r="142" spans="2:17" x14ac:dyDescent="0.4">
      <c r="B142" s="154"/>
      <c r="C142" s="322">
        <v>46037</v>
      </c>
      <c r="D142" s="321" t="str">
        <f t="shared" si="5"/>
        <v>木</v>
      </c>
      <c r="E142" s="320">
        <v>0.65653935185185186</v>
      </c>
      <c r="F142" s="319">
        <v>11</v>
      </c>
      <c r="G142" s="318" t="s">
        <v>215</v>
      </c>
      <c r="H142" s="317">
        <v>11</v>
      </c>
      <c r="I142" s="150">
        <v>10</v>
      </c>
      <c r="J142" s="150">
        <v>0</v>
      </c>
      <c r="K142" s="150">
        <v>0</v>
      </c>
      <c r="L142" s="150">
        <v>0</v>
      </c>
      <c r="M142" s="150">
        <v>10</v>
      </c>
      <c r="N142" s="316">
        <v>0.70416077831931823</v>
      </c>
      <c r="O142" s="316">
        <v>9.2958392216806818</v>
      </c>
      <c r="P142" s="315">
        <v>81.597000000000008</v>
      </c>
      <c r="Q142" s="314">
        <v>70.533000000000001</v>
      </c>
    </row>
    <row r="143" spans="2:17" x14ac:dyDescent="0.4">
      <c r="B143" s="154"/>
      <c r="C143" s="322">
        <v>46038</v>
      </c>
      <c r="D143" s="321" t="str">
        <f t="shared" si="5"/>
        <v>金</v>
      </c>
      <c r="E143" s="320">
        <v>0.42048611111111112</v>
      </c>
      <c r="F143" s="319">
        <v>15</v>
      </c>
      <c r="G143" s="318" t="s">
        <v>215</v>
      </c>
      <c r="H143" s="317">
        <v>10</v>
      </c>
      <c r="I143" s="150">
        <v>10</v>
      </c>
      <c r="J143" s="150">
        <v>0</v>
      </c>
      <c r="K143" s="150">
        <v>0</v>
      </c>
      <c r="L143" s="150">
        <v>0</v>
      </c>
      <c r="M143" s="150">
        <v>10</v>
      </c>
      <c r="N143" s="316">
        <v>0.18668000067684964</v>
      </c>
      <c r="O143" s="316">
        <v>9.8133199993231504</v>
      </c>
      <c r="P143" s="315">
        <v>125.85300000000001</v>
      </c>
      <c r="Q143" s="314">
        <v>116.17200000000001</v>
      </c>
    </row>
    <row r="144" spans="2:17" x14ac:dyDescent="0.4">
      <c r="B144" s="154"/>
      <c r="C144" s="322">
        <v>46038</v>
      </c>
      <c r="D144" s="321" t="str">
        <f t="shared" si="5"/>
        <v>金</v>
      </c>
      <c r="E144" s="320">
        <v>0.47600694444444447</v>
      </c>
      <c r="F144" s="319">
        <v>10</v>
      </c>
      <c r="G144" s="318" t="s">
        <v>215</v>
      </c>
      <c r="H144" s="317">
        <v>12</v>
      </c>
      <c r="I144" s="150">
        <v>10</v>
      </c>
      <c r="J144" s="150">
        <v>0</v>
      </c>
      <c r="K144" s="150">
        <v>0</v>
      </c>
      <c r="L144" s="150">
        <v>0</v>
      </c>
      <c r="M144" s="150">
        <v>10</v>
      </c>
      <c r="N144" s="316">
        <v>0.18447675865864888</v>
      </c>
      <c r="O144" s="316">
        <v>9.8155232413413511</v>
      </c>
      <c r="P144" s="315">
        <v>116.17200000000001</v>
      </c>
      <c r="Q144" s="314">
        <v>105.108</v>
      </c>
    </row>
    <row r="145" spans="2:17" x14ac:dyDescent="0.4">
      <c r="B145" s="154"/>
      <c r="C145" s="322">
        <v>46038</v>
      </c>
      <c r="D145" s="321" t="str">
        <f t="shared" si="5"/>
        <v>金</v>
      </c>
      <c r="E145" s="320">
        <v>0.60094907407407405</v>
      </c>
      <c r="F145" s="319">
        <v>16</v>
      </c>
      <c r="G145" s="318" t="s">
        <v>215</v>
      </c>
      <c r="H145" s="317">
        <v>17</v>
      </c>
      <c r="I145" s="150">
        <v>10</v>
      </c>
      <c r="J145" s="150">
        <v>0</v>
      </c>
      <c r="K145" s="150">
        <v>0</v>
      </c>
      <c r="L145" s="150">
        <v>0</v>
      </c>
      <c r="M145" s="150">
        <v>10</v>
      </c>
      <c r="N145" s="316">
        <v>0.18978728907331366</v>
      </c>
      <c r="O145" s="316">
        <v>9.8102127109266863</v>
      </c>
      <c r="P145" s="315">
        <v>94.044000000000011</v>
      </c>
      <c r="Q145" s="314">
        <v>62</v>
      </c>
    </row>
    <row r="146" spans="2:17" x14ac:dyDescent="0.4">
      <c r="B146" s="154"/>
      <c r="C146" s="322">
        <v>46038</v>
      </c>
      <c r="D146" s="321" t="str">
        <f t="shared" si="5"/>
        <v>金</v>
      </c>
      <c r="E146" s="320">
        <v>0.65644675925925922</v>
      </c>
      <c r="F146" s="319">
        <v>12</v>
      </c>
      <c r="G146" s="318" t="s">
        <v>215</v>
      </c>
      <c r="H146" s="317">
        <v>16</v>
      </c>
      <c r="I146" s="150">
        <v>10</v>
      </c>
      <c r="J146" s="150">
        <v>0</v>
      </c>
      <c r="K146" s="150">
        <v>0</v>
      </c>
      <c r="L146" s="150">
        <v>0</v>
      </c>
      <c r="M146" s="150">
        <v>10</v>
      </c>
      <c r="N146" s="316">
        <v>0.13082225491075761</v>
      </c>
      <c r="O146" s="316">
        <v>9.8691777450892424</v>
      </c>
      <c r="P146" s="315">
        <v>85.746000000000009</v>
      </c>
      <c r="Q146" s="314">
        <v>74.682000000000016</v>
      </c>
    </row>
    <row r="147" spans="2:17" x14ac:dyDescent="0.4">
      <c r="B147" s="154"/>
      <c r="C147" s="322">
        <v>46041</v>
      </c>
      <c r="D147" s="321" t="str">
        <f t="shared" ref="D147:D166" si="6">IF($C147 &lt;&gt; "", IF(ISERROR(MATCH($C147, 祝日, 0)), TEXT($C147, "aaa"), "祝日"), "")</f>
        <v>月</v>
      </c>
      <c r="E147" s="320">
        <v>0.42033564814814817</v>
      </c>
      <c r="F147" s="319">
        <v>16</v>
      </c>
      <c r="G147" s="318" t="s">
        <v>218</v>
      </c>
      <c r="H147" s="317">
        <v>6</v>
      </c>
      <c r="I147" s="150">
        <v>10</v>
      </c>
      <c r="J147" s="150">
        <v>0</v>
      </c>
      <c r="K147" s="150">
        <v>0</v>
      </c>
      <c r="L147" s="150">
        <v>0</v>
      </c>
      <c r="M147" s="150">
        <v>10</v>
      </c>
      <c r="N147" s="316">
        <v>0.14265623811345485</v>
      </c>
      <c r="O147" s="316">
        <v>9.8573437618865452</v>
      </c>
      <c r="P147" s="315">
        <v>123.08700000000002</v>
      </c>
      <c r="Q147" s="314">
        <v>112.02300000000001</v>
      </c>
    </row>
    <row r="148" spans="2:17" x14ac:dyDescent="0.4">
      <c r="B148" s="154"/>
      <c r="C148" s="322">
        <v>46041</v>
      </c>
      <c r="D148" s="321" t="str">
        <f t="shared" si="6"/>
        <v>月</v>
      </c>
      <c r="E148" s="320">
        <v>0.47593750000000001</v>
      </c>
      <c r="F148" s="319">
        <v>13</v>
      </c>
      <c r="G148" s="318" t="s">
        <v>218</v>
      </c>
      <c r="H148" s="317">
        <v>10</v>
      </c>
      <c r="I148" s="150">
        <v>10</v>
      </c>
      <c r="J148" s="150">
        <v>0</v>
      </c>
      <c r="K148" s="150">
        <v>0</v>
      </c>
      <c r="L148" s="150">
        <v>0</v>
      </c>
      <c r="M148" s="150">
        <v>10</v>
      </c>
      <c r="N148" s="316">
        <v>0.20471942970067225</v>
      </c>
      <c r="O148" s="316">
        <v>9.7952805702993277</v>
      </c>
      <c r="P148" s="315">
        <v>112.02300000000001</v>
      </c>
      <c r="Q148" s="314">
        <v>72</v>
      </c>
    </row>
    <row r="149" spans="2:17" x14ac:dyDescent="0.4">
      <c r="B149" s="154"/>
      <c r="C149" s="322">
        <v>46041</v>
      </c>
      <c r="D149" s="321" t="str">
        <f t="shared" si="6"/>
        <v>月</v>
      </c>
      <c r="E149" s="320">
        <v>0.60086805555555556</v>
      </c>
      <c r="F149" s="319">
        <v>20</v>
      </c>
      <c r="G149" s="318" t="s">
        <v>215</v>
      </c>
      <c r="H149" s="317">
        <v>12</v>
      </c>
      <c r="I149" s="150">
        <v>10</v>
      </c>
      <c r="J149" s="150">
        <v>0</v>
      </c>
      <c r="K149" s="150">
        <v>0</v>
      </c>
      <c r="L149" s="150">
        <v>0</v>
      </c>
      <c r="M149" s="150">
        <v>10</v>
      </c>
      <c r="N149" s="316">
        <v>8.2625031498734458E-2</v>
      </c>
      <c r="O149" s="316">
        <v>9.9173749685012655</v>
      </c>
      <c r="P149" s="315">
        <v>88.512000000000015</v>
      </c>
      <c r="Q149" s="314">
        <v>78.831000000000003</v>
      </c>
    </row>
    <row r="150" spans="2:17" x14ac:dyDescent="0.4">
      <c r="B150" s="154"/>
      <c r="C150" s="322">
        <v>46041</v>
      </c>
      <c r="D150" s="321" t="str">
        <f t="shared" si="6"/>
        <v>月</v>
      </c>
      <c r="E150" s="320">
        <v>0.65660879629629632</v>
      </c>
      <c r="F150" s="319">
        <v>15</v>
      </c>
      <c r="G150" s="318" t="s">
        <v>215</v>
      </c>
      <c r="H150" s="317">
        <v>12</v>
      </c>
      <c r="I150" s="150">
        <v>10</v>
      </c>
      <c r="J150" s="150">
        <v>0</v>
      </c>
      <c r="K150" s="150">
        <v>0</v>
      </c>
      <c r="L150" s="150">
        <v>0</v>
      </c>
      <c r="M150" s="150">
        <v>10</v>
      </c>
      <c r="N150" s="316">
        <v>0.18944698403397453</v>
      </c>
      <c r="O150" s="316">
        <v>9.8105530159660255</v>
      </c>
      <c r="P150" s="315">
        <v>78.831000000000003</v>
      </c>
      <c r="Q150" s="314">
        <v>66.384</v>
      </c>
    </row>
    <row r="151" spans="2:17" x14ac:dyDescent="0.4">
      <c r="B151" s="154"/>
      <c r="C151" s="322">
        <v>46042</v>
      </c>
      <c r="D151" s="321" t="str">
        <f t="shared" si="6"/>
        <v>火</v>
      </c>
      <c r="E151" s="320">
        <v>0.42208333333333331</v>
      </c>
      <c r="F151" s="319">
        <v>11</v>
      </c>
      <c r="G151" s="318" t="s">
        <v>215</v>
      </c>
      <c r="H151" s="317">
        <v>7</v>
      </c>
      <c r="I151" s="150">
        <v>10</v>
      </c>
      <c r="J151" s="150">
        <v>0</v>
      </c>
      <c r="K151" s="150">
        <v>0</v>
      </c>
      <c r="L151" s="150">
        <v>0</v>
      </c>
      <c r="M151" s="150">
        <v>10</v>
      </c>
      <c r="N151" s="316">
        <v>4.6157443435459911E-2</v>
      </c>
      <c r="O151" s="316">
        <v>9.9538425565645401</v>
      </c>
      <c r="P151" s="315">
        <v>127.23600000000002</v>
      </c>
      <c r="Q151" s="314">
        <v>117.55500000000001</v>
      </c>
    </row>
    <row r="152" spans="2:17" x14ac:dyDescent="0.4">
      <c r="B152" s="154"/>
      <c r="C152" s="322">
        <v>46042</v>
      </c>
      <c r="D152" s="321" t="str">
        <f t="shared" si="6"/>
        <v>火</v>
      </c>
      <c r="E152" s="320">
        <v>0.47613425925925928</v>
      </c>
      <c r="F152" s="319">
        <v>15</v>
      </c>
      <c r="G152" s="318" t="s">
        <v>218</v>
      </c>
      <c r="H152" s="317">
        <v>8</v>
      </c>
      <c r="I152" s="150">
        <v>10</v>
      </c>
      <c r="J152" s="150">
        <v>0</v>
      </c>
      <c r="K152" s="150">
        <v>0</v>
      </c>
      <c r="L152" s="150">
        <v>0</v>
      </c>
      <c r="M152" s="150">
        <v>10</v>
      </c>
      <c r="N152" s="316">
        <v>0.28481053624372343</v>
      </c>
      <c r="O152" s="316">
        <v>9.7151894637562766</v>
      </c>
      <c r="P152" s="315">
        <v>117.55500000000001</v>
      </c>
      <c r="Q152" s="314">
        <v>105.108</v>
      </c>
    </row>
    <row r="153" spans="2:17" x14ac:dyDescent="0.4">
      <c r="B153" s="154"/>
      <c r="C153" s="322">
        <v>46042</v>
      </c>
      <c r="D153" s="321" t="str">
        <f t="shared" si="6"/>
        <v>火</v>
      </c>
      <c r="E153" s="320">
        <v>0.60113425925925923</v>
      </c>
      <c r="F153" s="319">
        <v>14</v>
      </c>
      <c r="G153" s="318" t="s">
        <v>218</v>
      </c>
      <c r="H153" s="317">
        <v>8</v>
      </c>
      <c r="I153" s="150">
        <v>10</v>
      </c>
      <c r="J153" s="150">
        <v>0</v>
      </c>
      <c r="K153" s="150">
        <v>0</v>
      </c>
      <c r="L153" s="150">
        <v>0</v>
      </c>
      <c r="M153" s="150">
        <v>10</v>
      </c>
      <c r="N153" s="316">
        <v>0.16880391404930961</v>
      </c>
      <c r="O153" s="316">
        <v>9.8311960859506904</v>
      </c>
      <c r="P153" s="315">
        <v>88.512000000000015</v>
      </c>
      <c r="Q153" s="314">
        <v>58</v>
      </c>
    </row>
    <row r="154" spans="2:17" x14ac:dyDescent="0.4">
      <c r="B154" s="154"/>
      <c r="C154" s="322">
        <v>46042</v>
      </c>
      <c r="D154" s="321" t="str">
        <f t="shared" si="6"/>
        <v>火</v>
      </c>
      <c r="E154" s="320">
        <v>0.65657407407407409</v>
      </c>
      <c r="F154" s="319">
        <v>15</v>
      </c>
      <c r="G154" s="318" t="s">
        <v>218</v>
      </c>
      <c r="H154" s="317">
        <v>8</v>
      </c>
      <c r="I154" s="150">
        <v>10</v>
      </c>
      <c r="J154" s="150">
        <v>0</v>
      </c>
      <c r="K154" s="150">
        <v>0</v>
      </c>
      <c r="L154" s="150">
        <v>0</v>
      </c>
      <c r="M154" s="150">
        <v>10</v>
      </c>
      <c r="N154" s="316">
        <v>0.10269319212577166</v>
      </c>
      <c r="O154" s="316">
        <v>9.8973068078742283</v>
      </c>
      <c r="P154" s="315">
        <v>80.213999999999999</v>
      </c>
      <c r="Q154" s="314">
        <v>67.76700000000001</v>
      </c>
    </row>
    <row r="155" spans="2:17" x14ac:dyDescent="0.4">
      <c r="B155" s="154"/>
      <c r="C155" s="322">
        <v>46043</v>
      </c>
      <c r="D155" s="321" t="str">
        <f t="shared" si="6"/>
        <v>水</v>
      </c>
      <c r="E155" s="320">
        <v>0.42040509259259257</v>
      </c>
      <c r="F155" s="319">
        <v>18</v>
      </c>
      <c r="G155" s="318" t="s">
        <v>218</v>
      </c>
      <c r="H155" s="317">
        <v>3</v>
      </c>
      <c r="I155" s="150">
        <v>10</v>
      </c>
      <c r="J155" s="150">
        <v>0</v>
      </c>
      <c r="K155" s="150">
        <v>0</v>
      </c>
      <c r="L155" s="150">
        <v>0</v>
      </c>
      <c r="M155" s="150">
        <v>10</v>
      </c>
      <c r="N155" s="316">
        <v>0.19044646524692155</v>
      </c>
      <c r="O155" s="316">
        <v>9.8095535347530785</v>
      </c>
      <c r="P155" s="315">
        <v>128.61900000000003</v>
      </c>
      <c r="Q155" s="314">
        <v>117.55500000000001</v>
      </c>
    </row>
    <row r="156" spans="2:17" x14ac:dyDescent="0.4">
      <c r="B156" s="154"/>
      <c r="C156" s="322">
        <v>46043</v>
      </c>
      <c r="D156" s="321" t="str">
        <f t="shared" si="6"/>
        <v>水</v>
      </c>
      <c r="E156" s="320">
        <v>0.4760300925925926</v>
      </c>
      <c r="F156" s="319">
        <v>10</v>
      </c>
      <c r="G156" s="318" t="s">
        <v>218</v>
      </c>
      <c r="H156" s="317">
        <v>4</v>
      </c>
      <c r="I156" s="150">
        <v>10</v>
      </c>
      <c r="J156" s="150">
        <v>0</v>
      </c>
      <c r="K156" s="150">
        <v>0</v>
      </c>
      <c r="L156" s="150">
        <v>0</v>
      </c>
      <c r="M156" s="150">
        <v>10</v>
      </c>
      <c r="N156" s="316">
        <v>0.12381941271530295</v>
      </c>
      <c r="O156" s="316">
        <v>9.8761805872846971</v>
      </c>
      <c r="P156" s="315">
        <v>117.55500000000001</v>
      </c>
      <c r="Q156" s="314">
        <v>103.72500000000001</v>
      </c>
    </row>
    <row r="157" spans="2:17" x14ac:dyDescent="0.4">
      <c r="B157" s="154"/>
      <c r="C157" s="322">
        <v>46043</v>
      </c>
      <c r="D157" s="321" t="str">
        <f t="shared" si="6"/>
        <v>水</v>
      </c>
      <c r="E157" s="320">
        <v>0.60388888888888892</v>
      </c>
      <c r="F157" s="319">
        <v>8</v>
      </c>
      <c r="G157" s="318" t="s">
        <v>215</v>
      </c>
      <c r="H157" s="317">
        <v>6</v>
      </c>
      <c r="I157" s="150">
        <v>10</v>
      </c>
      <c r="J157" s="150">
        <v>0</v>
      </c>
      <c r="K157" s="150">
        <v>0</v>
      </c>
      <c r="L157" s="150">
        <v>0</v>
      </c>
      <c r="M157" s="150">
        <v>10</v>
      </c>
      <c r="N157" s="316">
        <v>0.54498724930029852</v>
      </c>
      <c r="O157" s="316">
        <v>9.4550127506997015</v>
      </c>
      <c r="P157" s="315">
        <v>89.89500000000001</v>
      </c>
      <c r="Q157" s="314">
        <v>80.213999999999999</v>
      </c>
    </row>
    <row r="158" spans="2:17" x14ac:dyDescent="0.4">
      <c r="B158" s="154"/>
      <c r="C158" s="322">
        <v>46043</v>
      </c>
      <c r="D158" s="321" t="str">
        <f t="shared" si="6"/>
        <v>水</v>
      </c>
      <c r="E158" s="320">
        <v>0.65778935185185183</v>
      </c>
      <c r="F158" s="319">
        <v>73</v>
      </c>
      <c r="G158" s="318" t="s">
        <v>215</v>
      </c>
      <c r="H158" s="317">
        <v>6</v>
      </c>
      <c r="I158" s="150">
        <v>10</v>
      </c>
      <c r="J158" s="150">
        <v>0</v>
      </c>
      <c r="K158" s="150">
        <v>0</v>
      </c>
      <c r="L158" s="150">
        <v>0</v>
      </c>
      <c r="M158" s="150">
        <v>10</v>
      </c>
      <c r="N158" s="316">
        <v>0.19157039886028748</v>
      </c>
      <c r="O158" s="316">
        <v>9.8084296011397125</v>
      </c>
      <c r="P158" s="315">
        <v>80.213999999999999</v>
      </c>
      <c r="Q158" s="314">
        <v>70</v>
      </c>
    </row>
    <row r="159" spans="2:17" x14ac:dyDescent="0.4">
      <c r="B159" s="154"/>
      <c r="C159" s="322">
        <v>46044</v>
      </c>
      <c r="D159" s="321" t="str">
        <f t="shared" si="6"/>
        <v>木</v>
      </c>
      <c r="E159" s="320">
        <v>0.42038194444444443</v>
      </c>
      <c r="F159" s="319">
        <v>13</v>
      </c>
      <c r="G159" s="318" t="s">
        <v>215</v>
      </c>
      <c r="H159" s="317">
        <v>3</v>
      </c>
      <c r="I159" s="150">
        <v>10</v>
      </c>
      <c r="J159" s="150">
        <v>0</v>
      </c>
      <c r="K159" s="150">
        <v>0</v>
      </c>
      <c r="L159" s="150">
        <v>0</v>
      </c>
      <c r="M159" s="150">
        <v>10</v>
      </c>
      <c r="N159" s="316">
        <v>0.14080142289076036</v>
      </c>
      <c r="O159" s="316">
        <v>9.8591985771092396</v>
      </c>
      <c r="P159" s="315">
        <v>123.08700000000002</v>
      </c>
      <c r="Q159" s="314">
        <v>109</v>
      </c>
    </row>
    <row r="160" spans="2:17" x14ac:dyDescent="0.4">
      <c r="B160" s="154"/>
      <c r="C160" s="322">
        <v>46044</v>
      </c>
      <c r="D160" s="321" t="str">
        <f t="shared" si="6"/>
        <v>木</v>
      </c>
      <c r="E160" s="320">
        <v>0.47594907407407405</v>
      </c>
      <c r="F160" s="319">
        <v>63</v>
      </c>
      <c r="G160" s="318" t="s">
        <v>215</v>
      </c>
      <c r="H160" s="317">
        <v>4</v>
      </c>
      <c r="I160" s="150">
        <v>10</v>
      </c>
      <c r="J160" s="150">
        <v>0</v>
      </c>
      <c r="K160" s="150">
        <v>0</v>
      </c>
      <c r="L160" s="150">
        <v>0</v>
      </c>
      <c r="M160" s="150">
        <v>10</v>
      </c>
      <c r="N160" s="316">
        <v>0.20096399086564354</v>
      </c>
      <c r="O160" s="316">
        <v>9.7990360091343565</v>
      </c>
      <c r="P160" s="315">
        <v>109.25700000000002</v>
      </c>
      <c r="Q160" s="314">
        <v>82</v>
      </c>
    </row>
    <row r="161" spans="2:17" x14ac:dyDescent="0.4">
      <c r="B161" s="154"/>
      <c r="C161" s="322">
        <v>46044</v>
      </c>
      <c r="D161" s="321" t="str">
        <f t="shared" si="6"/>
        <v>木</v>
      </c>
      <c r="E161" s="320">
        <v>0.60120370370370368</v>
      </c>
      <c r="F161" s="319">
        <v>18</v>
      </c>
      <c r="G161" s="318" t="s">
        <v>215</v>
      </c>
      <c r="H161" s="317">
        <v>5</v>
      </c>
      <c r="I161" s="150">
        <v>10</v>
      </c>
      <c r="J161" s="150">
        <v>0</v>
      </c>
      <c r="K161" s="150">
        <v>0</v>
      </c>
      <c r="L161" s="150">
        <v>0</v>
      </c>
      <c r="M161" s="150">
        <v>10</v>
      </c>
      <c r="N161" s="316">
        <v>0.11184088866066411</v>
      </c>
      <c r="O161" s="316">
        <v>9.8881591113393359</v>
      </c>
      <c r="P161" s="315">
        <v>81.597000000000008</v>
      </c>
      <c r="Q161" s="314">
        <v>70.533000000000001</v>
      </c>
    </row>
    <row r="162" spans="2:17" x14ac:dyDescent="0.4">
      <c r="B162" s="154"/>
      <c r="C162" s="322">
        <v>46044</v>
      </c>
      <c r="D162" s="321" t="str">
        <f t="shared" si="6"/>
        <v>木</v>
      </c>
      <c r="E162" s="320">
        <v>0.65656250000000005</v>
      </c>
      <c r="F162" s="319">
        <v>19</v>
      </c>
      <c r="G162" s="318" t="s">
        <v>215</v>
      </c>
      <c r="H162" s="317">
        <v>4</v>
      </c>
      <c r="I162" s="150">
        <v>10</v>
      </c>
      <c r="J162" s="150">
        <v>0</v>
      </c>
      <c r="K162" s="150">
        <v>0</v>
      </c>
      <c r="L162" s="150">
        <v>0</v>
      </c>
      <c r="M162" s="150">
        <v>10</v>
      </c>
      <c r="N162" s="316">
        <v>0.17481494739477377</v>
      </c>
      <c r="O162" s="316">
        <v>9.8251850526052262</v>
      </c>
      <c r="P162" s="315">
        <v>51</v>
      </c>
      <c r="Q162" s="314">
        <v>56.703000000000003</v>
      </c>
    </row>
    <row r="163" spans="2:17" x14ac:dyDescent="0.4">
      <c r="B163" s="154"/>
      <c r="C163" s="322">
        <v>46045</v>
      </c>
      <c r="D163" s="321" t="str">
        <f t="shared" si="6"/>
        <v>金</v>
      </c>
      <c r="E163" s="320">
        <v>0.4203587962962963</v>
      </c>
      <c r="F163" s="319">
        <v>17</v>
      </c>
      <c r="G163" s="318" t="s">
        <v>215</v>
      </c>
      <c r="H163" s="317">
        <v>3</v>
      </c>
      <c r="I163" s="150">
        <v>10</v>
      </c>
      <c r="J163" s="150">
        <v>0</v>
      </c>
      <c r="K163" s="150">
        <v>0</v>
      </c>
      <c r="L163" s="150">
        <v>0</v>
      </c>
      <c r="M163" s="150">
        <v>10</v>
      </c>
      <c r="N163" s="316">
        <v>0.10030282809247737</v>
      </c>
      <c r="O163" s="316">
        <v>9.8996971719075226</v>
      </c>
      <c r="P163" s="315">
        <v>132.768</v>
      </c>
      <c r="Q163" s="314">
        <v>105.108</v>
      </c>
    </row>
    <row r="164" spans="2:17" x14ac:dyDescent="0.4">
      <c r="B164" s="154"/>
      <c r="C164" s="322">
        <v>46045</v>
      </c>
      <c r="D164" s="321" t="str">
        <f t="shared" si="6"/>
        <v>金</v>
      </c>
      <c r="E164" s="320">
        <v>0.47667824074074072</v>
      </c>
      <c r="F164" s="319">
        <v>13</v>
      </c>
      <c r="G164" s="318" t="s">
        <v>215</v>
      </c>
      <c r="H164" s="317">
        <v>5</v>
      </c>
      <c r="I164" s="150">
        <v>10</v>
      </c>
      <c r="J164" s="150">
        <v>0</v>
      </c>
      <c r="K164" s="150">
        <v>0</v>
      </c>
      <c r="L164" s="150">
        <v>0</v>
      </c>
      <c r="M164" s="150">
        <v>10</v>
      </c>
      <c r="N164" s="316">
        <v>0.30658646962202063</v>
      </c>
      <c r="O164" s="316">
        <v>9.6934135303779794</v>
      </c>
      <c r="P164" s="315">
        <v>76</v>
      </c>
      <c r="Q164" s="314">
        <v>89.89500000000001</v>
      </c>
    </row>
    <row r="165" spans="2:17" x14ac:dyDescent="0.4">
      <c r="B165" s="154"/>
      <c r="C165" s="322">
        <v>46045</v>
      </c>
      <c r="D165" s="321" t="str">
        <f t="shared" si="6"/>
        <v>金</v>
      </c>
      <c r="E165" s="320">
        <v>0.60274305555555552</v>
      </c>
      <c r="F165" s="319">
        <v>19</v>
      </c>
      <c r="G165" s="318" t="s">
        <v>215</v>
      </c>
      <c r="H165" s="317">
        <v>7</v>
      </c>
      <c r="I165" s="150">
        <v>10</v>
      </c>
      <c r="J165" s="150">
        <v>0</v>
      </c>
      <c r="K165" s="150">
        <v>0</v>
      </c>
      <c r="L165" s="150">
        <v>0</v>
      </c>
      <c r="M165" s="150">
        <v>10</v>
      </c>
      <c r="N165" s="316">
        <v>0.21630828992999973</v>
      </c>
      <c r="O165" s="316">
        <v>9.7836917100700003</v>
      </c>
      <c r="P165" s="315">
        <v>77.448000000000008</v>
      </c>
      <c r="Q165" s="314">
        <v>67.76700000000001</v>
      </c>
    </row>
    <row r="166" spans="2:17" x14ac:dyDescent="0.4">
      <c r="B166" s="154"/>
      <c r="C166" s="322">
        <v>46045</v>
      </c>
      <c r="D166" s="321" t="str">
        <f t="shared" si="6"/>
        <v>金</v>
      </c>
      <c r="E166" s="320">
        <v>0.65643518518518518</v>
      </c>
      <c r="F166" s="319">
        <v>19</v>
      </c>
      <c r="G166" s="318" t="s">
        <v>215</v>
      </c>
      <c r="H166" s="317">
        <v>7</v>
      </c>
      <c r="I166" s="150">
        <v>10</v>
      </c>
      <c r="J166" s="150">
        <v>0</v>
      </c>
      <c r="K166" s="150">
        <v>0</v>
      </c>
      <c r="L166" s="150">
        <v>0</v>
      </c>
      <c r="M166" s="150">
        <v>10</v>
      </c>
      <c r="N166" s="316">
        <v>5.9450133836000063E-2</v>
      </c>
      <c r="O166" s="316">
        <v>9.9405498661639999</v>
      </c>
      <c r="P166" s="315">
        <v>67.76700000000001</v>
      </c>
      <c r="Q166" s="314">
        <v>58.086000000000006</v>
      </c>
    </row>
    <row r="167" spans="2:17" x14ac:dyDescent="0.4">
      <c r="B167" s="155"/>
      <c r="C167" s="156"/>
      <c r="D167" s="157" t="str">
        <f t="shared" ref="D167" si="7">IF($C167 &lt;&gt; "", IF(ISERROR(MATCH($C167, 祝日, 0)), TEXT($C167, "aaa"), "祝日"), "")</f>
        <v/>
      </c>
      <c r="E167" s="158"/>
      <c r="F167" s="159"/>
      <c r="G167" s="160"/>
      <c r="H167" s="161"/>
      <c r="I167" s="162"/>
      <c r="J167" s="162"/>
      <c r="K167" s="162"/>
      <c r="L167" s="162"/>
      <c r="M167" s="163"/>
      <c r="N167" s="163"/>
      <c r="O167" s="163"/>
      <c r="P167" s="164"/>
      <c r="Q167" s="165"/>
    </row>
    <row r="168" spans="2:17" x14ac:dyDescent="0.4">
      <c r="B168" s="3" t="s">
        <v>197</v>
      </c>
      <c r="C168" s="3" t="s">
        <v>197</v>
      </c>
      <c r="D168" s="3" t="s">
        <v>197</v>
      </c>
      <c r="E168" s="3" t="s">
        <v>197</v>
      </c>
      <c r="F168" s="3" t="s">
        <v>197</v>
      </c>
      <c r="G168" s="3" t="s">
        <v>197</v>
      </c>
      <c r="H168" s="3" t="s">
        <v>197</v>
      </c>
      <c r="I168" s="3" t="s">
        <v>197</v>
      </c>
      <c r="J168" s="3" t="s">
        <v>197</v>
      </c>
      <c r="K168" s="3" t="s">
        <v>197</v>
      </c>
      <c r="L168" s="3" t="s">
        <v>197</v>
      </c>
      <c r="M168" s="3" t="s">
        <v>197</v>
      </c>
      <c r="N168" s="3" t="s">
        <v>197</v>
      </c>
      <c r="O168" s="3" t="s">
        <v>197</v>
      </c>
      <c r="P168" s="3" t="s">
        <v>197</v>
      </c>
      <c r="Q168" s="3" t="s">
        <v>197</v>
      </c>
    </row>
    <row r="169" spans="2:17" x14ac:dyDescent="0.4">
      <c r="C169" s="110">
        <f xml:space="preserve"> SUBTOTAL(2,C11:C166)</f>
        <v>156</v>
      </c>
    </row>
  </sheetData>
  <sheetProtection insertRows="0"/>
  <phoneticPr fontId="3"/>
  <conditionalFormatting sqref="E11:Q167">
    <cfRule type="expression" dxfId="8" priority="1">
      <formula>#REF!="無"</formula>
    </cfRule>
  </conditionalFormatting>
  <dataValidations count="8">
    <dataValidation type="whole" operator="greaterThanOrEqual" allowBlank="1" showInputMessage="1" showErrorMessage="1" sqref="G10 H10:H167 F10:F167"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67" xr:uid="{9C69F6AF-44F2-46CB-B834-EC907AA71636}">
      <formula1>-100</formula1>
      <formula2>100</formula2>
    </dataValidation>
    <dataValidation type="decimal" operator="greaterThanOrEqual" allowBlank="1" showInputMessage="1" showErrorMessage="1" sqref="I10:Q167" xr:uid="{4962649A-135E-4239-A3F9-52A41C1D37AC}">
      <formula1>0</formula1>
    </dataValidation>
    <dataValidation type="list" allowBlank="1" showInputMessage="1" showErrorMessage="1" sqref="G10:G167" xr:uid="{9727533F-AE40-4C80-9DCC-33D3630FC822}">
      <formula1>"晴れ, 曇り, 降雨, 降雪, 堆雪, キリ"</formula1>
    </dataValidation>
    <dataValidation type="time" operator="greaterThanOrEqual" allowBlank="1" showInputMessage="1" showErrorMessage="1" sqref="E10:E167" xr:uid="{501AD4DB-4FCE-4E69-9805-D975A86A7FFA}">
      <formula1>0</formula1>
    </dataValidation>
    <dataValidation type="date" operator="greaterThanOrEqual" allowBlank="1" showInputMessage="1" showErrorMessage="1" sqref="C11:C167" xr:uid="{C733CB0E-89AA-4882-8443-244CBCEA29DD}">
      <formula1>45292</formula1>
    </dataValidation>
    <dataValidation type="list" operator="greaterThanOrEqual" allowBlank="1" showInputMessage="1" showErrorMessage="1" sqref="G11:G167"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15" sqref="F15"/>
    </sheetView>
  </sheetViews>
  <sheetFormatPr defaultColWidth="8" defaultRowHeight="16.5" x14ac:dyDescent="0.4"/>
  <cols>
    <col min="1" max="1" width="3.5" style="107" customWidth="1"/>
    <col min="2" max="16384" width="8" style="107"/>
  </cols>
  <sheetData>
    <row r="2" spans="2:2" x14ac:dyDescent="0.4">
      <c r="B2" s="131" t="s">
        <v>220</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894"/>
  <sheetViews>
    <sheetView showGridLines="0" topLeftCell="A892" zoomScale="70" zoomScaleNormal="70" workbookViewId="0">
      <selection activeCell="A13" sqref="A13:XFD894"/>
    </sheetView>
  </sheetViews>
  <sheetFormatPr defaultColWidth="7.125" defaultRowHeight="15.75" x14ac:dyDescent="0.4"/>
  <cols>
    <col min="1" max="1" width="3.5" style="110" customWidth="1"/>
    <col min="2" max="2" width="10.5" style="110" customWidth="1"/>
    <col min="3" max="3" width="20.5" style="110" bestFit="1" customWidth="1"/>
    <col min="4" max="6" width="11.5" style="110" customWidth="1"/>
    <col min="7" max="10" width="18.5" style="110" customWidth="1"/>
    <col min="11" max="14" width="20.125" style="110" customWidth="1"/>
    <col min="15" max="17" width="18.5" style="110" customWidth="1"/>
    <col min="18" max="18" width="24.5" style="110" customWidth="1"/>
    <col min="19" max="19" width="34.125" style="110" customWidth="1"/>
    <col min="20" max="20" width="41.125" style="110" customWidth="1"/>
    <col min="21" max="21" width="21.5" style="110" customWidth="1"/>
    <col min="22" max="16384" width="7.125" style="110"/>
  </cols>
  <sheetData>
    <row r="1" spans="2:34" s="3" customFormat="1" ht="16.5" x14ac:dyDescent="0.4">
      <c r="S1" s="25"/>
    </row>
    <row r="2" spans="2:34" s="3" customFormat="1" ht="16.5" hidden="1" x14ac:dyDescent="0.4">
      <c r="B2" s="234" t="s">
        <v>2</v>
      </c>
      <c r="C2" s="234" t="s">
        <v>3</v>
      </c>
      <c r="D2" s="234" t="s">
        <v>4</v>
      </c>
      <c r="S2" s="25"/>
    </row>
    <row r="3" spans="2:34" s="3" customFormat="1" ht="16.5" hidden="1" x14ac:dyDescent="0.4">
      <c r="B3" s="234" t="str">
        <f>走行データ一覧!G4&amp;""</f>
        <v>082201</v>
      </c>
      <c r="C3" s="234" t="str">
        <f>走行データ一覧!H4&amp;""</f>
        <v>茨城県</v>
      </c>
      <c r="D3" s="234" t="str">
        <f>走行データ一覧!I4&amp;""</f>
        <v>つくば市</v>
      </c>
      <c r="S3" s="25"/>
    </row>
    <row r="4" spans="2:34" ht="16.5" hidden="1" customHeight="1" x14ac:dyDescent="0.4"/>
    <row r="5" spans="2:34" s="34" customFormat="1" ht="16.5" customHeight="1" x14ac:dyDescent="0.4">
      <c r="B5" s="47" t="s">
        <v>103</v>
      </c>
      <c r="D5" s="47"/>
      <c r="G5" s="33"/>
      <c r="H5" s="33"/>
      <c r="I5" s="33"/>
      <c r="R5" s="270"/>
      <c r="S5" s="270"/>
      <c r="U5" s="33"/>
    </row>
    <row r="6" spans="2:34" s="34" customFormat="1" ht="16.5" customHeight="1" x14ac:dyDescent="0.4">
      <c r="B6" s="34" t="s">
        <v>221</v>
      </c>
      <c r="D6" s="47"/>
      <c r="G6" s="33"/>
      <c r="H6" s="33"/>
      <c r="I6" s="33"/>
      <c r="R6" s="270"/>
      <c r="S6" s="270"/>
      <c r="U6" s="33"/>
    </row>
    <row r="7" spans="2:34" s="34" customFormat="1" ht="16.5" customHeight="1" x14ac:dyDescent="0.4">
      <c r="B7" s="109" t="s">
        <v>222</v>
      </c>
      <c r="D7" s="47"/>
      <c r="G7" s="33"/>
      <c r="H7" s="33"/>
      <c r="I7" s="33"/>
      <c r="S7" s="270"/>
      <c r="U7" s="33"/>
    </row>
    <row r="8" spans="2:34" s="34" customFormat="1" ht="16.5" customHeight="1" x14ac:dyDescent="0.4">
      <c r="D8" s="47"/>
      <c r="G8" s="33"/>
      <c r="H8" s="33"/>
      <c r="I8" s="33"/>
      <c r="R8" s="112" t="s">
        <v>223</v>
      </c>
      <c r="S8" s="112" t="s">
        <v>223</v>
      </c>
      <c r="U8" s="33"/>
    </row>
    <row r="9" spans="2:34" s="34" customFormat="1" ht="172.7" customHeight="1" x14ac:dyDescent="0.25">
      <c r="B9" s="96"/>
      <c r="C9" s="47"/>
      <c r="D9" s="47"/>
      <c r="F9" s="49" t="s">
        <v>200</v>
      </c>
      <c r="G9" s="49" t="s">
        <v>224</v>
      </c>
      <c r="H9" s="50"/>
      <c r="I9" s="49" t="s">
        <v>225</v>
      </c>
      <c r="J9" s="49" t="s">
        <v>226</v>
      </c>
      <c r="K9" s="51" t="s">
        <v>227</v>
      </c>
      <c r="L9" s="52" t="s">
        <v>228</v>
      </c>
      <c r="M9" s="53" t="s">
        <v>229</v>
      </c>
      <c r="N9" s="53" t="s">
        <v>229</v>
      </c>
      <c r="O9" s="53" t="s">
        <v>229</v>
      </c>
      <c r="P9" s="51" t="s">
        <v>230</v>
      </c>
      <c r="Q9" s="49" t="s">
        <v>231</v>
      </c>
      <c r="R9" s="54" t="s">
        <v>232</v>
      </c>
      <c r="S9" s="54" t="s">
        <v>233</v>
      </c>
      <c r="T9" s="50"/>
      <c r="U9" s="50"/>
    </row>
    <row r="10" spans="2:34" s="34" customFormat="1" ht="18" customHeight="1" x14ac:dyDescent="0.4">
      <c r="B10" s="55" t="s">
        <v>11</v>
      </c>
      <c r="C10" s="111">
        <v>40</v>
      </c>
      <c r="D10" s="111" t="s">
        <v>201</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234</v>
      </c>
      <c r="X10" s="76"/>
      <c r="Y10" s="76"/>
      <c r="Z10" s="76"/>
      <c r="AA10" s="76"/>
      <c r="AB10" s="76"/>
      <c r="AC10" s="76"/>
      <c r="AD10" s="76"/>
      <c r="AE10" s="76"/>
      <c r="AF10" s="76"/>
      <c r="AG10" s="77"/>
      <c r="AH10" s="34" t="s">
        <v>197</v>
      </c>
    </row>
    <row r="11" spans="2:34" s="34" customFormat="1" ht="35.1" customHeight="1" x14ac:dyDescent="0.4">
      <c r="B11" s="56" t="s">
        <v>13</v>
      </c>
      <c r="C11" s="57" t="s">
        <v>104</v>
      </c>
      <c r="D11" s="57" t="s">
        <v>202</v>
      </c>
      <c r="E11" s="57" t="s">
        <v>107</v>
      </c>
      <c r="F11" s="58" t="s">
        <v>76</v>
      </c>
      <c r="G11" s="57" t="s">
        <v>235</v>
      </c>
      <c r="H11" s="58" t="s">
        <v>113</v>
      </c>
      <c r="I11" s="58" t="s">
        <v>115</v>
      </c>
      <c r="J11" s="58" t="s">
        <v>118</v>
      </c>
      <c r="K11" s="57" t="s">
        <v>236</v>
      </c>
      <c r="L11" s="57" t="s">
        <v>237</v>
      </c>
      <c r="M11" s="57" t="s">
        <v>238</v>
      </c>
      <c r="N11" s="57" t="s">
        <v>239</v>
      </c>
      <c r="O11" s="60" t="s">
        <v>132</v>
      </c>
      <c r="P11" s="62" t="s">
        <v>240</v>
      </c>
      <c r="Q11" s="61" t="s">
        <v>241</v>
      </c>
      <c r="R11" s="57" t="s">
        <v>242</v>
      </c>
      <c r="S11" s="57" t="s">
        <v>142</v>
      </c>
      <c r="T11" s="58" t="s">
        <v>145</v>
      </c>
      <c r="U11" s="207" t="s">
        <v>243</v>
      </c>
      <c r="W11" s="80"/>
      <c r="X11" s="81"/>
      <c r="Y11" s="81"/>
      <c r="Z11" s="81"/>
      <c r="AA11" s="81"/>
      <c r="AB11" s="81"/>
      <c r="AC11" s="81"/>
      <c r="AD11" s="81"/>
      <c r="AE11" s="81"/>
      <c r="AF11" s="81"/>
      <c r="AG11" s="82"/>
      <c r="AH11" s="34" t="s">
        <v>197</v>
      </c>
    </row>
    <row r="12" spans="2:34" s="34" customFormat="1" ht="33" x14ac:dyDescent="0.4">
      <c r="B12" s="64" t="s">
        <v>214</v>
      </c>
      <c r="C12" s="65">
        <v>45048</v>
      </c>
      <c r="D12" s="66" t="str">
        <f>IF($C12 &lt;&gt; "", IF(ISERROR(MATCH(C12, 祝日, 0)), TEXT($C12, "aaa"), "祝日"), "")</f>
        <v>火</v>
      </c>
      <c r="E12" s="67">
        <v>0.4236111111111111</v>
      </c>
      <c r="F12" s="72" t="s">
        <v>215</v>
      </c>
      <c r="G12" s="71" t="s">
        <v>244</v>
      </c>
      <c r="H12" s="95">
        <v>0.2</v>
      </c>
      <c r="I12" s="70" t="s">
        <v>245</v>
      </c>
      <c r="J12" s="70" t="s">
        <v>246</v>
      </c>
      <c r="K12" s="71" t="s">
        <v>247</v>
      </c>
      <c r="L12" s="71" t="s">
        <v>248</v>
      </c>
      <c r="M12" s="71" t="s">
        <v>56</v>
      </c>
      <c r="N12" s="71" t="s">
        <v>249</v>
      </c>
      <c r="O12" s="69" t="s">
        <v>249</v>
      </c>
      <c r="P12" s="71" t="s">
        <v>56</v>
      </c>
      <c r="Q12" s="70" t="s">
        <v>250</v>
      </c>
      <c r="R12" s="66" t="s">
        <v>251</v>
      </c>
      <c r="S12" s="66" t="s">
        <v>252</v>
      </c>
      <c r="T12" s="70" t="s">
        <v>253</v>
      </c>
      <c r="U12" s="73">
        <v>4</v>
      </c>
      <c r="W12" s="80"/>
      <c r="X12" s="81"/>
      <c r="Y12" s="81"/>
      <c r="Z12" s="81"/>
      <c r="AA12" s="81"/>
      <c r="AB12" s="81"/>
      <c r="AC12" s="81"/>
      <c r="AD12" s="81"/>
      <c r="AE12" s="81"/>
      <c r="AF12" s="81"/>
      <c r="AG12" s="82"/>
      <c r="AH12" s="34" t="s">
        <v>197</v>
      </c>
    </row>
    <row r="13" spans="2:34" s="34" customFormat="1" ht="16.5" x14ac:dyDescent="0.4">
      <c r="B13" s="166" t="s">
        <v>216</v>
      </c>
      <c r="C13" s="167">
        <v>45982</v>
      </c>
      <c r="D13" s="145" t="str">
        <f t="shared" ref="D13:D15" si="0">IF($C13 &lt;&gt; "", IF(ISERROR(MATCH(C13, 祝日, 0)), TEXT($C13, "aaa"), "祝日"), "")</f>
        <v>金</v>
      </c>
      <c r="E13" s="168">
        <v>0.4231597222222222</v>
      </c>
      <c r="F13" s="169" t="s">
        <v>215</v>
      </c>
      <c r="G13" s="170" t="s">
        <v>254</v>
      </c>
      <c r="H13" s="171">
        <v>1.6721889860000002E-2</v>
      </c>
      <c r="I13" s="172" t="s">
        <v>255</v>
      </c>
      <c r="J13" s="172" t="s">
        <v>246</v>
      </c>
      <c r="K13" s="170" t="s">
        <v>256</v>
      </c>
      <c r="L13" s="170" t="s">
        <v>248</v>
      </c>
      <c r="M13" s="170" t="s">
        <v>249</v>
      </c>
      <c r="N13" s="170" t="s">
        <v>56</v>
      </c>
      <c r="O13" s="173" t="s">
        <v>249</v>
      </c>
      <c r="P13" s="170" t="s">
        <v>249</v>
      </c>
      <c r="Q13" s="172" t="s">
        <v>257</v>
      </c>
      <c r="R13" s="174" t="s">
        <v>258</v>
      </c>
      <c r="S13" s="174" t="s">
        <v>259</v>
      </c>
      <c r="T13" s="172" t="s">
        <v>260</v>
      </c>
      <c r="U13" s="175">
        <v>3</v>
      </c>
      <c r="W13" s="80" t="s">
        <v>261</v>
      </c>
      <c r="X13" s="81"/>
      <c r="Y13" s="81"/>
      <c r="Z13" s="81"/>
      <c r="AA13" s="81"/>
      <c r="AB13" s="81"/>
      <c r="AC13" s="81"/>
      <c r="AD13" s="81"/>
      <c r="AE13" s="81"/>
      <c r="AF13" s="81"/>
      <c r="AG13" s="82"/>
      <c r="AH13" s="34" t="s">
        <v>197</v>
      </c>
    </row>
    <row r="14" spans="2:34" s="34" customFormat="1" ht="16.5" x14ac:dyDescent="0.4">
      <c r="B14" s="154"/>
      <c r="C14" s="167">
        <v>45982</v>
      </c>
      <c r="D14" s="145" t="str">
        <f t="shared" si="0"/>
        <v>金</v>
      </c>
      <c r="E14" s="168">
        <v>0.43052083333333335</v>
      </c>
      <c r="F14" s="169" t="s">
        <v>215</v>
      </c>
      <c r="G14" s="170" t="s">
        <v>254</v>
      </c>
      <c r="H14" s="171">
        <v>0.16937885799999999</v>
      </c>
      <c r="I14" s="172" t="s">
        <v>255</v>
      </c>
      <c r="J14" s="172" t="s">
        <v>246</v>
      </c>
      <c r="K14" s="170" t="s">
        <v>247</v>
      </c>
      <c r="L14" s="170" t="s">
        <v>262</v>
      </c>
      <c r="M14" s="170" t="s">
        <v>249</v>
      </c>
      <c r="N14" s="170" t="s">
        <v>249</v>
      </c>
      <c r="O14" s="173" t="s">
        <v>249</v>
      </c>
      <c r="P14" s="170" t="s">
        <v>56</v>
      </c>
      <c r="Q14" s="172" t="s">
        <v>263</v>
      </c>
      <c r="R14" s="174" t="s">
        <v>264</v>
      </c>
      <c r="S14" s="174" t="s">
        <v>252</v>
      </c>
      <c r="T14" s="172" t="s">
        <v>265</v>
      </c>
      <c r="U14" s="175">
        <v>28</v>
      </c>
      <c r="W14" s="80" t="s">
        <v>266</v>
      </c>
      <c r="X14" s="81"/>
      <c r="Y14" s="81"/>
      <c r="Z14" s="81"/>
      <c r="AA14" s="81"/>
      <c r="AB14" s="81"/>
      <c r="AC14" s="81"/>
      <c r="AD14" s="81"/>
      <c r="AE14" s="81"/>
      <c r="AF14" s="81"/>
      <c r="AG14" s="82"/>
      <c r="AH14" s="34" t="s">
        <v>197</v>
      </c>
    </row>
    <row r="15" spans="2:34" s="34" customFormat="1" ht="33" x14ac:dyDescent="0.4">
      <c r="B15" s="154"/>
      <c r="C15" s="167">
        <v>45982</v>
      </c>
      <c r="D15" s="145" t="str">
        <f t="shared" si="0"/>
        <v>金</v>
      </c>
      <c r="E15" s="168">
        <v>0.43605324074074076</v>
      </c>
      <c r="F15" s="169" t="s">
        <v>215</v>
      </c>
      <c r="G15" s="170" t="s">
        <v>254</v>
      </c>
      <c r="H15" s="171">
        <v>6.6877464647489999</v>
      </c>
      <c r="I15" s="172" t="s">
        <v>255</v>
      </c>
      <c r="J15" s="172" t="s">
        <v>246</v>
      </c>
      <c r="K15" s="170" t="s">
        <v>247</v>
      </c>
      <c r="L15" s="170" t="s">
        <v>262</v>
      </c>
      <c r="M15" s="170" t="s">
        <v>249</v>
      </c>
      <c r="N15" s="170" t="s">
        <v>249</v>
      </c>
      <c r="O15" s="173" t="s">
        <v>56</v>
      </c>
      <c r="P15" s="170" t="s">
        <v>249</v>
      </c>
      <c r="Q15" s="172" t="s">
        <v>263</v>
      </c>
      <c r="R15" s="172" t="s">
        <v>263</v>
      </c>
      <c r="S15" s="174" t="s">
        <v>267</v>
      </c>
      <c r="T15" s="172" t="s">
        <v>268</v>
      </c>
      <c r="U15" s="175" t="s">
        <v>269</v>
      </c>
      <c r="W15" s="80" t="s">
        <v>270</v>
      </c>
      <c r="X15" s="81"/>
      <c r="Y15" s="81"/>
      <c r="Z15" s="81"/>
      <c r="AA15" s="81"/>
      <c r="AB15" s="81"/>
      <c r="AC15" s="81"/>
      <c r="AD15" s="81"/>
      <c r="AE15" s="81"/>
      <c r="AF15" s="81"/>
      <c r="AG15" s="82"/>
      <c r="AH15" s="34" t="s">
        <v>197</v>
      </c>
    </row>
    <row r="16" spans="2:34" s="34" customFormat="1" ht="33" x14ac:dyDescent="0.4">
      <c r="B16" s="154"/>
      <c r="C16" s="167">
        <v>45982</v>
      </c>
      <c r="D16" s="145" t="str">
        <f t="shared" ref="D16:D18" si="1">IF($C16 &lt;&gt; "", IF(ISERROR(MATCH(C16, 祝日, 0)), TEXT($C16, "aaa"), "祝日"), "")</f>
        <v>金</v>
      </c>
      <c r="E16" s="168">
        <v>0.48864583333333333</v>
      </c>
      <c r="F16" s="169" t="s">
        <v>215</v>
      </c>
      <c r="G16" s="170" t="s">
        <v>254</v>
      </c>
      <c r="H16" s="171">
        <v>1.5992999010000002E-2</v>
      </c>
      <c r="I16" s="172" t="s">
        <v>255</v>
      </c>
      <c r="J16" s="172" t="s">
        <v>246</v>
      </c>
      <c r="K16" s="170" t="s">
        <v>247</v>
      </c>
      <c r="L16" s="170" t="s">
        <v>262</v>
      </c>
      <c r="M16" s="170" t="s">
        <v>249</v>
      </c>
      <c r="N16" s="170" t="s">
        <v>249</v>
      </c>
      <c r="O16" s="173" t="s">
        <v>56</v>
      </c>
      <c r="P16" s="170" t="s">
        <v>249</v>
      </c>
      <c r="Q16" s="172" t="s">
        <v>263</v>
      </c>
      <c r="R16" s="172" t="s">
        <v>263</v>
      </c>
      <c r="S16" s="174" t="s">
        <v>271</v>
      </c>
      <c r="T16" s="172" t="s">
        <v>272</v>
      </c>
      <c r="U16" s="175" t="s">
        <v>273</v>
      </c>
      <c r="W16" s="80"/>
      <c r="X16" s="81"/>
      <c r="Y16" s="81"/>
      <c r="Z16" s="81"/>
      <c r="AA16" s="81"/>
      <c r="AB16" s="81"/>
      <c r="AC16" s="81"/>
      <c r="AD16" s="81"/>
      <c r="AE16" s="81"/>
      <c r="AF16" s="81"/>
      <c r="AG16" s="82"/>
      <c r="AH16" s="34" t="s">
        <v>197</v>
      </c>
    </row>
    <row r="17" spans="2:34" s="34" customFormat="1" ht="16.5" x14ac:dyDescent="0.4">
      <c r="B17" s="154"/>
      <c r="C17" s="167">
        <v>45982</v>
      </c>
      <c r="D17" s="145" t="str">
        <f t="shared" si="1"/>
        <v>金</v>
      </c>
      <c r="E17" s="168">
        <v>0.48961805555555554</v>
      </c>
      <c r="F17" s="169" t="s">
        <v>215</v>
      </c>
      <c r="G17" s="170" t="s">
        <v>254</v>
      </c>
      <c r="H17" s="171">
        <v>3.6055530269999997E-2</v>
      </c>
      <c r="I17" s="172" t="s">
        <v>255</v>
      </c>
      <c r="J17" s="172" t="s">
        <v>246</v>
      </c>
      <c r="K17" s="170" t="s">
        <v>247</v>
      </c>
      <c r="L17" s="170" t="s">
        <v>262</v>
      </c>
      <c r="M17" s="170" t="s">
        <v>249</v>
      </c>
      <c r="N17" s="170" t="s">
        <v>249</v>
      </c>
      <c r="O17" s="173" t="s">
        <v>249</v>
      </c>
      <c r="P17" s="170" t="s">
        <v>56</v>
      </c>
      <c r="Q17" s="172" t="s">
        <v>263</v>
      </c>
      <c r="R17" s="174" t="s">
        <v>264</v>
      </c>
      <c r="S17" s="174" t="s">
        <v>267</v>
      </c>
      <c r="T17" s="172" t="s">
        <v>274</v>
      </c>
      <c r="U17" s="175">
        <v>17</v>
      </c>
      <c r="W17" s="80"/>
      <c r="X17" s="81"/>
      <c r="Y17" s="81"/>
      <c r="Z17" s="81"/>
      <c r="AA17" s="81"/>
      <c r="AB17" s="81"/>
      <c r="AC17" s="81"/>
      <c r="AD17" s="81"/>
      <c r="AE17" s="81"/>
      <c r="AF17" s="81"/>
      <c r="AG17" s="82"/>
      <c r="AH17" s="34" t="s">
        <v>197</v>
      </c>
    </row>
    <row r="18" spans="2:34" s="34" customFormat="1" ht="33" x14ac:dyDescent="0.4">
      <c r="B18" s="154"/>
      <c r="C18" s="167">
        <v>45982</v>
      </c>
      <c r="D18" s="145" t="str">
        <f t="shared" si="1"/>
        <v>金</v>
      </c>
      <c r="E18" s="168">
        <v>0.49055555555555558</v>
      </c>
      <c r="F18" s="169" t="s">
        <v>215</v>
      </c>
      <c r="G18" s="170" t="s">
        <v>254</v>
      </c>
      <c r="H18" s="171">
        <v>0.28923986021000003</v>
      </c>
      <c r="I18" s="172" t="s">
        <v>255</v>
      </c>
      <c r="J18" s="172" t="s">
        <v>246</v>
      </c>
      <c r="K18" s="170" t="s">
        <v>247</v>
      </c>
      <c r="L18" s="170" t="s">
        <v>262</v>
      </c>
      <c r="M18" s="170" t="s">
        <v>249</v>
      </c>
      <c r="N18" s="170" t="s">
        <v>249</v>
      </c>
      <c r="O18" s="173" t="s">
        <v>56</v>
      </c>
      <c r="P18" s="170" t="s">
        <v>249</v>
      </c>
      <c r="Q18" s="172" t="s">
        <v>263</v>
      </c>
      <c r="R18" s="174" t="s">
        <v>264</v>
      </c>
      <c r="S18" s="174" t="s">
        <v>267</v>
      </c>
      <c r="T18" s="172" t="s">
        <v>272</v>
      </c>
      <c r="U18" s="175" t="s">
        <v>275</v>
      </c>
      <c r="W18" s="80"/>
      <c r="X18" s="81"/>
      <c r="Y18" s="81"/>
      <c r="Z18" s="81"/>
      <c r="AA18" s="81"/>
      <c r="AB18" s="81"/>
      <c r="AC18" s="81"/>
      <c r="AD18" s="81"/>
      <c r="AE18" s="81"/>
      <c r="AF18" s="81"/>
      <c r="AG18" s="82"/>
      <c r="AH18" s="34" t="s">
        <v>197</v>
      </c>
    </row>
    <row r="19" spans="2:34" s="34" customFormat="1" ht="16.5" x14ac:dyDescent="0.4">
      <c r="B19" s="154"/>
      <c r="C19" s="167">
        <v>45982</v>
      </c>
      <c r="D19" s="145" t="str">
        <f t="shared" ref="D19:D22" si="2">IF($C19 &lt;&gt; "", IF(ISERROR(MATCH(C19, 祝日, 0)), TEXT($C19, "aaa"), "祝日"), "")</f>
        <v>金</v>
      </c>
      <c r="E19" s="168">
        <v>0.49252314814814813</v>
      </c>
      <c r="F19" s="169" t="s">
        <v>215</v>
      </c>
      <c r="G19" s="170" t="s">
        <v>254</v>
      </c>
      <c r="H19" s="171">
        <v>1.51866104E-2</v>
      </c>
      <c r="I19" s="172" t="s">
        <v>255</v>
      </c>
      <c r="J19" s="172" t="s">
        <v>246</v>
      </c>
      <c r="K19" s="170" t="s">
        <v>247</v>
      </c>
      <c r="L19" s="170" t="s">
        <v>262</v>
      </c>
      <c r="M19" s="170" t="s">
        <v>249</v>
      </c>
      <c r="N19" s="170" t="s">
        <v>249</v>
      </c>
      <c r="O19" s="173" t="s">
        <v>56</v>
      </c>
      <c r="P19" s="170" t="s">
        <v>249</v>
      </c>
      <c r="Q19" s="172" t="s">
        <v>263</v>
      </c>
      <c r="R19" s="174" t="s">
        <v>264</v>
      </c>
      <c r="S19" s="174" t="s">
        <v>267</v>
      </c>
      <c r="T19" s="172" t="s">
        <v>272</v>
      </c>
      <c r="U19" s="175" t="s">
        <v>276</v>
      </c>
      <c r="W19" s="80"/>
      <c r="X19" s="81"/>
      <c r="Y19" s="81"/>
      <c r="Z19" s="81"/>
      <c r="AA19" s="81"/>
      <c r="AB19" s="81"/>
      <c r="AC19" s="81"/>
      <c r="AD19" s="81"/>
      <c r="AE19" s="81"/>
      <c r="AF19" s="81"/>
      <c r="AG19" s="82"/>
      <c r="AH19" s="34" t="s">
        <v>197</v>
      </c>
    </row>
    <row r="20" spans="2:34" s="34" customFormat="1" ht="16.5" x14ac:dyDescent="0.4">
      <c r="B20" s="154"/>
      <c r="C20" s="167">
        <v>45982</v>
      </c>
      <c r="D20" s="145" t="str">
        <f t="shared" si="2"/>
        <v>金</v>
      </c>
      <c r="E20" s="168">
        <v>0.49399305555555556</v>
      </c>
      <c r="F20" s="169" t="s">
        <v>215</v>
      </c>
      <c r="G20" s="170" t="s">
        <v>254</v>
      </c>
      <c r="H20" s="171">
        <v>4.5494283220000001E-2</v>
      </c>
      <c r="I20" s="172" t="s">
        <v>255</v>
      </c>
      <c r="J20" s="172" t="s">
        <v>246</v>
      </c>
      <c r="K20" s="170" t="s">
        <v>247</v>
      </c>
      <c r="L20" s="170" t="s">
        <v>262</v>
      </c>
      <c r="M20" s="170" t="s">
        <v>249</v>
      </c>
      <c r="N20" s="170" t="s">
        <v>249</v>
      </c>
      <c r="O20" s="173" t="s">
        <v>56</v>
      </c>
      <c r="P20" s="170" t="s">
        <v>249</v>
      </c>
      <c r="Q20" s="172" t="s">
        <v>263</v>
      </c>
      <c r="R20" s="174" t="s">
        <v>264</v>
      </c>
      <c r="S20" s="174" t="s">
        <v>267</v>
      </c>
      <c r="T20" s="172" t="s">
        <v>272</v>
      </c>
      <c r="U20" s="175" t="s">
        <v>277</v>
      </c>
      <c r="W20" s="80"/>
      <c r="X20" s="81"/>
      <c r="Y20" s="81"/>
      <c r="Z20" s="81"/>
      <c r="AA20" s="81"/>
      <c r="AB20" s="81"/>
      <c r="AC20" s="81"/>
      <c r="AD20" s="81"/>
      <c r="AE20" s="81"/>
      <c r="AF20" s="81"/>
      <c r="AG20" s="82"/>
      <c r="AH20" s="34" t="s">
        <v>197</v>
      </c>
    </row>
    <row r="21" spans="2:34" s="34" customFormat="1" ht="16.5" x14ac:dyDescent="0.4">
      <c r="B21" s="154"/>
      <c r="C21" s="167">
        <v>45982</v>
      </c>
      <c r="D21" s="145" t="str">
        <f t="shared" si="2"/>
        <v>金</v>
      </c>
      <c r="E21" s="168">
        <v>0.49525462962962963</v>
      </c>
      <c r="F21" s="169" t="s">
        <v>215</v>
      </c>
      <c r="G21" s="170" t="s">
        <v>254</v>
      </c>
      <c r="H21" s="171">
        <v>1.6504888509999999E-2</v>
      </c>
      <c r="I21" s="172" t="s">
        <v>255</v>
      </c>
      <c r="J21" s="172" t="s">
        <v>246</v>
      </c>
      <c r="K21" s="170" t="s">
        <v>247</v>
      </c>
      <c r="L21" s="170" t="s">
        <v>262</v>
      </c>
      <c r="M21" s="170" t="s">
        <v>249</v>
      </c>
      <c r="N21" s="170" t="s">
        <v>249</v>
      </c>
      <c r="O21" s="173" t="s">
        <v>56</v>
      </c>
      <c r="P21" s="170" t="s">
        <v>249</v>
      </c>
      <c r="Q21" s="172" t="s">
        <v>263</v>
      </c>
      <c r="R21" s="174" t="s">
        <v>264</v>
      </c>
      <c r="S21" s="174" t="s">
        <v>267</v>
      </c>
      <c r="T21" s="172" t="s">
        <v>272</v>
      </c>
      <c r="U21" s="175" t="s">
        <v>278</v>
      </c>
      <c r="W21" s="80"/>
      <c r="X21" s="81"/>
      <c r="Y21" s="81"/>
      <c r="Z21" s="81"/>
      <c r="AA21" s="81"/>
      <c r="AB21" s="81"/>
      <c r="AC21" s="81"/>
      <c r="AD21" s="81"/>
      <c r="AE21" s="81"/>
      <c r="AF21" s="81"/>
      <c r="AG21" s="82"/>
      <c r="AH21" s="34" t="s">
        <v>197</v>
      </c>
    </row>
    <row r="22" spans="2:34" s="34" customFormat="1" ht="16.5" x14ac:dyDescent="0.4">
      <c r="B22" s="154"/>
      <c r="C22" s="167">
        <v>45982</v>
      </c>
      <c r="D22" s="145" t="str">
        <f t="shared" si="2"/>
        <v>金</v>
      </c>
      <c r="E22" s="168">
        <v>0.49724537037037037</v>
      </c>
      <c r="F22" s="169" t="s">
        <v>215</v>
      </c>
      <c r="G22" s="170" t="s">
        <v>254</v>
      </c>
      <c r="H22" s="171">
        <v>1.6721889860000002E-2</v>
      </c>
      <c r="I22" s="172" t="s">
        <v>255</v>
      </c>
      <c r="J22" s="172" t="s">
        <v>246</v>
      </c>
      <c r="K22" s="170" t="s">
        <v>247</v>
      </c>
      <c r="L22" s="170" t="s">
        <v>262</v>
      </c>
      <c r="M22" s="170" t="s">
        <v>249</v>
      </c>
      <c r="N22" s="170" t="s">
        <v>249</v>
      </c>
      <c r="O22" s="173" t="s">
        <v>56</v>
      </c>
      <c r="P22" s="170" t="s">
        <v>249</v>
      </c>
      <c r="Q22" s="172" t="s">
        <v>263</v>
      </c>
      <c r="R22" s="174" t="s">
        <v>264</v>
      </c>
      <c r="S22" s="174" t="s">
        <v>267</v>
      </c>
      <c r="T22" s="172" t="s">
        <v>272</v>
      </c>
      <c r="U22" s="175" t="s">
        <v>279</v>
      </c>
      <c r="W22" s="80"/>
      <c r="X22" s="81"/>
      <c r="Y22" s="81"/>
      <c r="Z22" s="81"/>
      <c r="AA22" s="81"/>
      <c r="AB22" s="81"/>
      <c r="AC22" s="81"/>
      <c r="AD22" s="81"/>
      <c r="AE22" s="81"/>
      <c r="AF22" s="81"/>
      <c r="AG22" s="82"/>
      <c r="AH22" s="34" t="s">
        <v>197</v>
      </c>
    </row>
    <row r="23" spans="2:34" s="34" customFormat="1" ht="16.5" x14ac:dyDescent="0.4">
      <c r="B23" s="154"/>
      <c r="C23" s="167">
        <v>45982</v>
      </c>
      <c r="D23" s="145" t="str">
        <f t="shared" ref="D23:D26" si="3">IF($C23 &lt;&gt; "", IF(ISERROR(MATCH(C23, 祝日, 0)), TEXT($C23, "aaa"), "祝日"), "")</f>
        <v>金</v>
      </c>
      <c r="E23" s="168">
        <v>0.50378472222222226</v>
      </c>
      <c r="F23" s="169" t="s">
        <v>215</v>
      </c>
      <c r="G23" s="170" t="s">
        <v>254</v>
      </c>
      <c r="H23" s="171">
        <v>0.16937885799999999</v>
      </c>
      <c r="I23" s="172" t="s">
        <v>255</v>
      </c>
      <c r="J23" s="172" t="s">
        <v>246</v>
      </c>
      <c r="K23" s="170" t="s">
        <v>280</v>
      </c>
      <c r="L23" s="170" t="s">
        <v>262</v>
      </c>
      <c r="M23" s="170" t="s">
        <v>249</v>
      </c>
      <c r="N23" s="170" t="s">
        <v>249</v>
      </c>
      <c r="O23" s="173" t="s">
        <v>56</v>
      </c>
      <c r="P23" s="170" t="s">
        <v>249</v>
      </c>
      <c r="Q23" s="172" t="s">
        <v>263</v>
      </c>
      <c r="R23" s="174" t="s">
        <v>264</v>
      </c>
      <c r="S23" s="174" t="s">
        <v>267</v>
      </c>
      <c r="T23" s="172" t="s">
        <v>272</v>
      </c>
      <c r="U23" s="175" t="s">
        <v>281</v>
      </c>
      <c r="W23" s="80"/>
      <c r="X23" s="81"/>
      <c r="Y23" s="81"/>
      <c r="Z23" s="81"/>
      <c r="AA23" s="81"/>
      <c r="AB23" s="81"/>
      <c r="AC23" s="81"/>
      <c r="AD23" s="81"/>
      <c r="AE23" s="81"/>
      <c r="AF23" s="81"/>
      <c r="AG23" s="82"/>
      <c r="AH23" s="34" t="s">
        <v>197</v>
      </c>
    </row>
    <row r="24" spans="2:34" s="34" customFormat="1" ht="16.5" x14ac:dyDescent="0.4">
      <c r="B24" s="154"/>
      <c r="C24" s="167">
        <v>45982</v>
      </c>
      <c r="D24" s="145" t="str">
        <f t="shared" si="3"/>
        <v>金</v>
      </c>
      <c r="E24" s="168">
        <v>0.50557870370370372</v>
      </c>
      <c r="F24" s="169" t="s">
        <v>215</v>
      </c>
      <c r="G24" s="170" t="s">
        <v>254</v>
      </c>
      <c r="H24" s="171">
        <v>0.57499414745999999</v>
      </c>
      <c r="I24" s="172" t="s">
        <v>255</v>
      </c>
      <c r="J24" s="172" t="s">
        <v>246</v>
      </c>
      <c r="K24" s="170" t="s">
        <v>247</v>
      </c>
      <c r="L24" s="170" t="s">
        <v>262</v>
      </c>
      <c r="M24" s="170" t="s">
        <v>249</v>
      </c>
      <c r="N24" s="170" t="s">
        <v>249</v>
      </c>
      <c r="O24" s="173" t="s">
        <v>56</v>
      </c>
      <c r="P24" s="170" t="s">
        <v>249</v>
      </c>
      <c r="Q24" s="172" t="s">
        <v>263</v>
      </c>
      <c r="R24" s="174" t="s">
        <v>264</v>
      </c>
      <c r="S24" s="174" t="s">
        <v>267</v>
      </c>
      <c r="T24" s="172" t="s">
        <v>272</v>
      </c>
      <c r="U24" s="175" t="s">
        <v>282</v>
      </c>
      <c r="W24" s="80"/>
      <c r="X24" s="81"/>
      <c r="Y24" s="81"/>
      <c r="Z24" s="81"/>
      <c r="AA24" s="81"/>
      <c r="AB24" s="81"/>
      <c r="AC24" s="81"/>
      <c r="AD24" s="81"/>
      <c r="AE24" s="81"/>
      <c r="AF24" s="81"/>
      <c r="AG24" s="82"/>
      <c r="AH24" s="34" t="s">
        <v>197</v>
      </c>
    </row>
    <row r="25" spans="2:34" s="34" customFormat="1" ht="16.5" x14ac:dyDescent="0.4">
      <c r="B25" s="154"/>
      <c r="C25" s="167">
        <v>45982</v>
      </c>
      <c r="D25" s="145" t="str">
        <f t="shared" si="3"/>
        <v>金</v>
      </c>
      <c r="E25" s="168">
        <v>0.50678240740740743</v>
      </c>
      <c r="F25" s="169" t="s">
        <v>215</v>
      </c>
      <c r="G25" s="170" t="s">
        <v>254</v>
      </c>
      <c r="H25" s="171">
        <v>1.8450962889999999E-2</v>
      </c>
      <c r="I25" s="172" t="s">
        <v>255</v>
      </c>
      <c r="J25" s="172" t="s">
        <v>246</v>
      </c>
      <c r="K25" s="170" t="s">
        <v>247</v>
      </c>
      <c r="L25" s="170" t="s">
        <v>262</v>
      </c>
      <c r="M25" s="170" t="s">
        <v>249</v>
      </c>
      <c r="N25" s="170" t="s">
        <v>249</v>
      </c>
      <c r="O25" s="173" t="s">
        <v>56</v>
      </c>
      <c r="P25" s="170" t="s">
        <v>249</v>
      </c>
      <c r="Q25" s="172" t="s">
        <v>263</v>
      </c>
      <c r="R25" s="174" t="s">
        <v>264</v>
      </c>
      <c r="S25" s="174" t="s">
        <v>267</v>
      </c>
      <c r="T25" s="172" t="s">
        <v>272</v>
      </c>
      <c r="U25" s="175" t="s">
        <v>283</v>
      </c>
      <c r="W25" s="80"/>
      <c r="X25" s="81"/>
      <c r="Y25" s="81"/>
      <c r="Z25" s="81"/>
      <c r="AA25" s="81"/>
      <c r="AB25" s="81"/>
      <c r="AC25" s="81"/>
      <c r="AD25" s="81"/>
      <c r="AE25" s="81"/>
      <c r="AF25" s="81"/>
      <c r="AG25" s="82"/>
      <c r="AH25" s="34" t="s">
        <v>197</v>
      </c>
    </row>
    <row r="26" spans="2:34" s="34" customFormat="1" ht="16.5" x14ac:dyDescent="0.4">
      <c r="B26" s="154"/>
      <c r="C26" s="167">
        <v>45982</v>
      </c>
      <c r="D26" s="145" t="str">
        <f t="shared" si="3"/>
        <v>金</v>
      </c>
      <c r="E26" s="168">
        <v>0.50809027777777782</v>
      </c>
      <c r="F26" s="169" t="s">
        <v>215</v>
      </c>
      <c r="G26" s="170" t="s">
        <v>254</v>
      </c>
      <c r="H26" s="171">
        <v>1.9984955209999999E-2</v>
      </c>
      <c r="I26" s="172" t="s">
        <v>255</v>
      </c>
      <c r="J26" s="172" t="s">
        <v>246</v>
      </c>
      <c r="K26" s="170" t="s">
        <v>247</v>
      </c>
      <c r="L26" s="170" t="s">
        <v>262</v>
      </c>
      <c r="M26" s="170" t="s">
        <v>249</v>
      </c>
      <c r="N26" s="170" t="s">
        <v>249</v>
      </c>
      <c r="O26" s="173" t="s">
        <v>56</v>
      </c>
      <c r="P26" s="170" t="s">
        <v>249</v>
      </c>
      <c r="Q26" s="172" t="s">
        <v>263</v>
      </c>
      <c r="R26" s="174" t="s">
        <v>264</v>
      </c>
      <c r="S26" s="174" t="s">
        <v>267</v>
      </c>
      <c r="T26" s="172" t="s">
        <v>272</v>
      </c>
      <c r="U26" s="175" t="s">
        <v>284</v>
      </c>
      <c r="W26" s="80"/>
      <c r="X26" s="81"/>
      <c r="Y26" s="81"/>
      <c r="Z26" s="81"/>
      <c r="AA26" s="81"/>
      <c r="AB26" s="81"/>
      <c r="AC26" s="81"/>
      <c r="AD26" s="81"/>
      <c r="AE26" s="81"/>
      <c r="AF26" s="81"/>
      <c r="AG26" s="82"/>
      <c r="AH26" s="34" t="s">
        <v>197</v>
      </c>
    </row>
    <row r="27" spans="2:34" s="34" customFormat="1" ht="16.5" x14ac:dyDescent="0.4">
      <c r="B27" s="154"/>
      <c r="C27" s="167">
        <v>45982</v>
      </c>
      <c r="D27" s="145" t="str">
        <f t="shared" ref="D27:D30" si="4">IF($C27 &lt;&gt; "", IF(ISERROR(MATCH(C27, 祝日, 0)), TEXT($C27, "aaa"), "祝日"), "")</f>
        <v>金</v>
      </c>
      <c r="E27" s="168">
        <v>0.51200231481481484</v>
      </c>
      <c r="F27" s="169" t="s">
        <v>215</v>
      </c>
      <c r="G27" s="170" t="s">
        <v>254</v>
      </c>
      <c r="H27" s="171">
        <v>2.510138097E-2</v>
      </c>
      <c r="I27" s="172" t="s">
        <v>255</v>
      </c>
      <c r="J27" s="172" t="s">
        <v>246</v>
      </c>
      <c r="K27" s="170" t="s">
        <v>247</v>
      </c>
      <c r="L27" s="170" t="s">
        <v>262</v>
      </c>
      <c r="M27" s="170" t="s">
        <v>249</v>
      </c>
      <c r="N27" s="170" t="s">
        <v>249</v>
      </c>
      <c r="O27" s="173" t="s">
        <v>56</v>
      </c>
      <c r="P27" s="170" t="s">
        <v>249</v>
      </c>
      <c r="Q27" s="172" t="s">
        <v>263</v>
      </c>
      <c r="R27" s="174" t="s">
        <v>264</v>
      </c>
      <c r="S27" s="174" t="s">
        <v>267</v>
      </c>
      <c r="T27" s="172" t="s">
        <v>272</v>
      </c>
      <c r="U27" s="175" t="s">
        <v>285</v>
      </c>
      <c r="W27" s="80"/>
      <c r="X27" s="81"/>
      <c r="Y27" s="81"/>
      <c r="Z27" s="81"/>
      <c r="AA27" s="81"/>
      <c r="AB27" s="81"/>
      <c r="AC27" s="81"/>
      <c r="AD27" s="81"/>
      <c r="AE27" s="81"/>
      <c r="AF27" s="81"/>
      <c r="AG27" s="82"/>
      <c r="AH27" s="34" t="s">
        <v>197</v>
      </c>
    </row>
    <row r="28" spans="2:34" s="34" customFormat="1" ht="16.5" x14ac:dyDescent="0.4">
      <c r="B28" s="154"/>
      <c r="C28" s="167">
        <v>45982</v>
      </c>
      <c r="D28" s="145" t="str">
        <f t="shared" si="4"/>
        <v>金</v>
      </c>
      <c r="E28" s="168">
        <v>0.5128125</v>
      </c>
      <c r="F28" s="169" t="s">
        <v>215</v>
      </c>
      <c r="G28" s="170" t="s">
        <v>254</v>
      </c>
      <c r="H28" s="171">
        <v>1.4782588880000001E-2</v>
      </c>
      <c r="I28" s="172" t="s">
        <v>255</v>
      </c>
      <c r="J28" s="172" t="s">
        <v>246</v>
      </c>
      <c r="K28" s="170" t="s">
        <v>280</v>
      </c>
      <c r="L28" s="170" t="s">
        <v>262</v>
      </c>
      <c r="M28" s="170" t="s">
        <v>249</v>
      </c>
      <c r="N28" s="170" t="s">
        <v>56</v>
      </c>
      <c r="O28" s="173" t="s">
        <v>249</v>
      </c>
      <c r="P28" s="170" t="s">
        <v>249</v>
      </c>
      <c r="Q28" s="172" t="s">
        <v>263</v>
      </c>
      <c r="R28" s="174" t="s">
        <v>251</v>
      </c>
      <c r="S28" s="174" t="s">
        <v>286</v>
      </c>
      <c r="T28" s="172" t="s">
        <v>287</v>
      </c>
      <c r="U28" s="175">
        <v>77</v>
      </c>
      <c r="W28" s="80"/>
      <c r="X28" s="81"/>
      <c r="Y28" s="81"/>
      <c r="Z28" s="81"/>
      <c r="AA28" s="81"/>
      <c r="AB28" s="81"/>
      <c r="AC28" s="81"/>
      <c r="AD28" s="81"/>
      <c r="AE28" s="81"/>
      <c r="AF28" s="81"/>
      <c r="AG28" s="82"/>
      <c r="AH28" s="34" t="s">
        <v>197</v>
      </c>
    </row>
    <row r="29" spans="2:34" s="34" customFormat="1" ht="16.5" x14ac:dyDescent="0.4">
      <c r="B29" s="154"/>
      <c r="C29" s="167">
        <v>45982</v>
      </c>
      <c r="D29" s="145" t="str">
        <f t="shared" si="4"/>
        <v>金</v>
      </c>
      <c r="E29" s="168">
        <v>0.51616898148148149</v>
      </c>
      <c r="F29" s="169" t="s">
        <v>215</v>
      </c>
      <c r="G29" s="170" t="s">
        <v>254</v>
      </c>
      <c r="H29" s="171">
        <v>6.1588474720000001E-2</v>
      </c>
      <c r="I29" s="172" t="s">
        <v>255</v>
      </c>
      <c r="J29" s="172" t="s">
        <v>246</v>
      </c>
      <c r="K29" s="170" t="s">
        <v>247</v>
      </c>
      <c r="L29" s="170" t="s">
        <v>262</v>
      </c>
      <c r="M29" s="170" t="s">
        <v>249</v>
      </c>
      <c r="N29" s="170" t="s">
        <v>249</v>
      </c>
      <c r="O29" s="173" t="s">
        <v>56</v>
      </c>
      <c r="P29" s="170" t="s">
        <v>249</v>
      </c>
      <c r="Q29" s="172" t="s">
        <v>263</v>
      </c>
      <c r="R29" s="174" t="s">
        <v>264</v>
      </c>
      <c r="S29" s="174" t="s">
        <v>267</v>
      </c>
      <c r="T29" s="172" t="s">
        <v>272</v>
      </c>
      <c r="U29" s="175" t="s">
        <v>288</v>
      </c>
      <c r="W29" s="80"/>
      <c r="X29" s="81"/>
      <c r="Y29" s="81"/>
      <c r="Z29" s="81"/>
      <c r="AA29" s="81"/>
      <c r="AB29" s="81"/>
      <c r="AC29" s="81"/>
      <c r="AD29" s="81"/>
      <c r="AE29" s="81"/>
      <c r="AF29" s="81"/>
      <c r="AG29" s="82"/>
      <c r="AH29" s="34" t="s">
        <v>197</v>
      </c>
    </row>
    <row r="30" spans="2:34" s="34" customFormat="1" ht="16.5" x14ac:dyDescent="0.4">
      <c r="B30" s="154"/>
      <c r="C30" s="167">
        <v>45982</v>
      </c>
      <c r="D30" s="145" t="str">
        <f t="shared" si="4"/>
        <v>金</v>
      </c>
      <c r="E30" s="168">
        <v>0.51739583333333339</v>
      </c>
      <c r="F30" s="169" t="s">
        <v>215</v>
      </c>
      <c r="G30" s="170" t="s">
        <v>254</v>
      </c>
      <c r="H30" s="171">
        <v>0.18609277040000002</v>
      </c>
      <c r="I30" s="172" t="s">
        <v>255</v>
      </c>
      <c r="J30" s="172" t="s">
        <v>246</v>
      </c>
      <c r="K30" s="170" t="s">
        <v>247</v>
      </c>
      <c r="L30" s="170" t="s">
        <v>262</v>
      </c>
      <c r="M30" s="170" t="s">
        <v>249</v>
      </c>
      <c r="N30" s="170" t="s">
        <v>249</v>
      </c>
      <c r="O30" s="173" t="s">
        <v>56</v>
      </c>
      <c r="P30" s="170" t="s">
        <v>249</v>
      </c>
      <c r="Q30" s="172" t="s">
        <v>263</v>
      </c>
      <c r="R30" s="174" t="s">
        <v>264</v>
      </c>
      <c r="S30" s="174" t="s">
        <v>267</v>
      </c>
      <c r="T30" s="172" t="s">
        <v>272</v>
      </c>
      <c r="U30" s="175" t="s">
        <v>289</v>
      </c>
      <c r="W30" s="80"/>
      <c r="X30" s="81"/>
      <c r="Y30" s="81"/>
      <c r="Z30" s="81"/>
      <c r="AA30" s="81"/>
      <c r="AB30" s="81"/>
      <c r="AC30" s="81"/>
      <c r="AD30" s="81"/>
      <c r="AE30" s="81"/>
      <c r="AF30" s="81"/>
      <c r="AG30" s="82"/>
      <c r="AH30" s="34" t="s">
        <v>197</v>
      </c>
    </row>
    <row r="31" spans="2:34" s="34" customFormat="1" ht="16.5" x14ac:dyDescent="0.4">
      <c r="B31" s="154"/>
      <c r="C31" s="167">
        <v>45982</v>
      </c>
      <c r="D31" s="145" t="str">
        <f t="shared" ref="D31:D34" si="5">IF($C31 &lt;&gt; "", IF(ISERROR(MATCH(C31, 祝日, 0)), TEXT($C31, "aaa"), "祝日"), "")</f>
        <v>金</v>
      </c>
      <c r="E31" s="168">
        <v>0.51849537037037041</v>
      </c>
      <c r="F31" s="169" t="s">
        <v>215</v>
      </c>
      <c r="G31" s="170" t="s">
        <v>254</v>
      </c>
      <c r="H31" s="171">
        <v>2.8522826899999999E-2</v>
      </c>
      <c r="I31" s="172" t="s">
        <v>255</v>
      </c>
      <c r="J31" s="172" t="s">
        <v>246</v>
      </c>
      <c r="K31" s="170" t="s">
        <v>247</v>
      </c>
      <c r="L31" s="170" t="s">
        <v>262</v>
      </c>
      <c r="M31" s="170" t="s">
        <v>249</v>
      </c>
      <c r="N31" s="170" t="s">
        <v>249</v>
      </c>
      <c r="O31" s="173" t="s">
        <v>249</v>
      </c>
      <c r="P31" s="170" t="s">
        <v>56</v>
      </c>
      <c r="Q31" s="172" t="s">
        <v>263</v>
      </c>
      <c r="R31" s="174" t="s">
        <v>258</v>
      </c>
      <c r="S31" s="174" t="s">
        <v>267</v>
      </c>
      <c r="T31" s="172" t="s">
        <v>290</v>
      </c>
      <c r="U31" s="175">
        <v>91</v>
      </c>
      <c r="W31" s="80"/>
      <c r="X31" s="81"/>
      <c r="Y31" s="81"/>
      <c r="Z31" s="81"/>
      <c r="AA31" s="81"/>
      <c r="AB31" s="81"/>
      <c r="AC31" s="81"/>
      <c r="AD31" s="81"/>
      <c r="AE31" s="81"/>
      <c r="AF31" s="81"/>
      <c r="AG31" s="82"/>
      <c r="AH31" s="34" t="s">
        <v>197</v>
      </c>
    </row>
    <row r="32" spans="2:34" s="34" customFormat="1" ht="16.5" x14ac:dyDescent="0.4">
      <c r="B32" s="154"/>
      <c r="C32" s="167">
        <v>45982</v>
      </c>
      <c r="D32" s="145" t="str">
        <f t="shared" si="5"/>
        <v>金</v>
      </c>
      <c r="E32" s="168">
        <v>0.5196412037037037</v>
      </c>
      <c r="F32" s="169" t="s">
        <v>215</v>
      </c>
      <c r="G32" s="170" t="s">
        <v>254</v>
      </c>
      <c r="H32" s="171">
        <v>2.5129127310000002E-2</v>
      </c>
      <c r="I32" s="172" t="s">
        <v>255</v>
      </c>
      <c r="J32" s="172" t="s">
        <v>246</v>
      </c>
      <c r="K32" s="170" t="s">
        <v>280</v>
      </c>
      <c r="L32" s="170" t="s">
        <v>262</v>
      </c>
      <c r="M32" s="170" t="s">
        <v>249</v>
      </c>
      <c r="N32" s="170" t="s">
        <v>249</v>
      </c>
      <c r="O32" s="173" t="s">
        <v>56</v>
      </c>
      <c r="P32" s="170" t="s">
        <v>249</v>
      </c>
      <c r="Q32" s="172" t="s">
        <v>263</v>
      </c>
      <c r="R32" s="174" t="s">
        <v>264</v>
      </c>
      <c r="S32" s="174" t="s">
        <v>267</v>
      </c>
      <c r="T32" s="172" t="s">
        <v>272</v>
      </c>
      <c r="U32" s="175" t="s">
        <v>291</v>
      </c>
      <c r="W32" s="80"/>
      <c r="X32" s="81"/>
      <c r="Y32" s="81"/>
      <c r="Z32" s="81"/>
      <c r="AA32" s="81"/>
      <c r="AB32" s="81"/>
      <c r="AC32" s="81"/>
      <c r="AD32" s="81"/>
      <c r="AE32" s="81"/>
      <c r="AF32" s="81"/>
      <c r="AG32" s="82"/>
      <c r="AH32" s="34" t="s">
        <v>197</v>
      </c>
    </row>
    <row r="33" spans="2:34" s="34" customFormat="1" ht="16.5" x14ac:dyDescent="0.4">
      <c r="B33" s="154"/>
      <c r="C33" s="167">
        <v>45982</v>
      </c>
      <c r="D33" s="145" t="str">
        <f t="shared" si="5"/>
        <v>金</v>
      </c>
      <c r="E33" s="168">
        <v>0.52056712962962959</v>
      </c>
      <c r="F33" s="169" t="s">
        <v>215</v>
      </c>
      <c r="G33" s="170" t="s">
        <v>254</v>
      </c>
      <c r="H33" s="171">
        <v>0.27049119359999996</v>
      </c>
      <c r="I33" s="172" t="s">
        <v>255</v>
      </c>
      <c r="J33" s="172" t="s">
        <v>246</v>
      </c>
      <c r="K33" s="170" t="s">
        <v>280</v>
      </c>
      <c r="L33" s="170" t="s">
        <v>262</v>
      </c>
      <c r="M33" s="170" t="s">
        <v>249</v>
      </c>
      <c r="N33" s="170" t="s">
        <v>249</v>
      </c>
      <c r="O33" s="173" t="s">
        <v>56</v>
      </c>
      <c r="P33" s="170" t="s">
        <v>249</v>
      </c>
      <c r="Q33" s="172" t="s">
        <v>263</v>
      </c>
      <c r="R33" s="174" t="s">
        <v>251</v>
      </c>
      <c r="S33" s="174" t="s">
        <v>286</v>
      </c>
      <c r="T33" s="172" t="s">
        <v>292</v>
      </c>
      <c r="U33" s="175" t="s">
        <v>291</v>
      </c>
      <c r="W33" s="80"/>
      <c r="X33" s="81"/>
      <c r="Y33" s="81"/>
      <c r="Z33" s="81"/>
      <c r="AA33" s="81"/>
      <c r="AB33" s="81"/>
      <c r="AC33" s="81"/>
      <c r="AD33" s="81"/>
      <c r="AE33" s="81"/>
      <c r="AF33" s="81"/>
      <c r="AG33" s="82"/>
      <c r="AH33" s="34" t="s">
        <v>197</v>
      </c>
    </row>
    <row r="34" spans="2:34" s="34" customFormat="1" ht="16.5" x14ac:dyDescent="0.4">
      <c r="B34" s="154"/>
      <c r="C34" s="167">
        <v>45982</v>
      </c>
      <c r="D34" s="145" t="str">
        <f t="shared" si="5"/>
        <v>金</v>
      </c>
      <c r="E34" s="168">
        <v>0.52103009259259259</v>
      </c>
      <c r="F34" s="169" t="s">
        <v>215</v>
      </c>
      <c r="G34" s="170" t="s">
        <v>254</v>
      </c>
      <c r="H34" s="171">
        <v>2.6925447280000001E-2</v>
      </c>
      <c r="I34" s="172" t="s">
        <v>255</v>
      </c>
      <c r="J34" s="172" t="s">
        <v>246</v>
      </c>
      <c r="K34" s="170" t="s">
        <v>280</v>
      </c>
      <c r="L34" s="170" t="s">
        <v>262</v>
      </c>
      <c r="M34" s="170" t="s">
        <v>249</v>
      </c>
      <c r="N34" s="170" t="s">
        <v>249</v>
      </c>
      <c r="O34" s="173" t="s">
        <v>56</v>
      </c>
      <c r="P34" s="170" t="s">
        <v>249</v>
      </c>
      <c r="Q34" s="172" t="s">
        <v>263</v>
      </c>
      <c r="R34" s="174" t="s">
        <v>264</v>
      </c>
      <c r="S34" s="174" t="s">
        <v>267</v>
      </c>
      <c r="T34" s="172" t="s">
        <v>272</v>
      </c>
      <c r="U34" s="175" t="s">
        <v>293</v>
      </c>
      <c r="W34" s="80"/>
      <c r="X34" s="81"/>
      <c r="Y34" s="81"/>
      <c r="Z34" s="81"/>
      <c r="AA34" s="81"/>
      <c r="AB34" s="81"/>
      <c r="AC34" s="81"/>
      <c r="AD34" s="81"/>
      <c r="AE34" s="81"/>
      <c r="AF34" s="81"/>
      <c r="AG34" s="82"/>
      <c r="AH34" s="34" t="s">
        <v>197</v>
      </c>
    </row>
    <row r="35" spans="2:34" s="34" customFormat="1" ht="33" x14ac:dyDescent="0.4">
      <c r="B35" s="154"/>
      <c r="C35" s="167">
        <v>45982</v>
      </c>
      <c r="D35" s="145" t="str">
        <f t="shared" ref="D35:D38" si="6">IF($C35 &lt;&gt; "", IF(ISERROR(MATCH(C35, 祝日, 0)), TEXT($C35, "aaa"), "祝日"), "")</f>
        <v>金</v>
      </c>
      <c r="E35" s="168">
        <v>0.52431712962962962</v>
      </c>
      <c r="F35" s="169" t="s">
        <v>215</v>
      </c>
      <c r="G35" s="170" t="s">
        <v>254</v>
      </c>
      <c r="H35" s="171">
        <v>0.28352278468000003</v>
      </c>
      <c r="I35" s="172" t="s">
        <v>255</v>
      </c>
      <c r="J35" s="172" t="s">
        <v>246</v>
      </c>
      <c r="K35" s="170" t="s">
        <v>247</v>
      </c>
      <c r="L35" s="170" t="s">
        <v>262</v>
      </c>
      <c r="M35" s="170" t="s">
        <v>249</v>
      </c>
      <c r="N35" s="170" t="s">
        <v>249</v>
      </c>
      <c r="O35" s="173" t="s">
        <v>56</v>
      </c>
      <c r="P35" s="170" t="s">
        <v>249</v>
      </c>
      <c r="Q35" s="172" t="s">
        <v>263</v>
      </c>
      <c r="R35" s="174" t="s">
        <v>264</v>
      </c>
      <c r="S35" s="174" t="s">
        <v>267</v>
      </c>
      <c r="T35" s="172" t="s">
        <v>272</v>
      </c>
      <c r="U35" s="175" t="s">
        <v>275</v>
      </c>
      <c r="W35" s="80"/>
      <c r="X35" s="81"/>
      <c r="Y35" s="81"/>
      <c r="Z35" s="81"/>
      <c r="AA35" s="81"/>
      <c r="AB35" s="81"/>
      <c r="AC35" s="81"/>
      <c r="AD35" s="81"/>
      <c r="AE35" s="81"/>
      <c r="AF35" s="81"/>
      <c r="AG35" s="82"/>
      <c r="AH35" s="34" t="s">
        <v>197</v>
      </c>
    </row>
    <row r="36" spans="2:34" s="34" customFormat="1" ht="33" x14ac:dyDescent="0.4">
      <c r="B36" s="154"/>
      <c r="C36" s="167">
        <v>45982</v>
      </c>
      <c r="D36" s="145" t="str">
        <f t="shared" si="6"/>
        <v>金</v>
      </c>
      <c r="E36" s="168">
        <v>0.52590277777777783</v>
      </c>
      <c r="F36" s="169" t="s">
        <v>215</v>
      </c>
      <c r="G36" s="170" t="s">
        <v>254</v>
      </c>
      <c r="H36" s="171">
        <v>4.5818046250000001E-2</v>
      </c>
      <c r="I36" s="172" t="s">
        <v>255</v>
      </c>
      <c r="J36" s="172" t="s">
        <v>246</v>
      </c>
      <c r="K36" s="170" t="s">
        <v>247</v>
      </c>
      <c r="L36" s="170" t="s">
        <v>262</v>
      </c>
      <c r="M36" s="170" t="s">
        <v>249</v>
      </c>
      <c r="N36" s="170" t="s">
        <v>249</v>
      </c>
      <c r="O36" s="173" t="s">
        <v>56</v>
      </c>
      <c r="P36" s="170" t="s">
        <v>249</v>
      </c>
      <c r="Q36" s="172" t="s">
        <v>263</v>
      </c>
      <c r="R36" s="174" t="s">
        <v>264</v>
      </c>
      <c r="S36" s="174" t="s">
        <v>267</v>
      </c>
      <c r="T36" s="172" t="s">
        <v>272</v>
      </c>
      <c r="U36" s="175" t="s">
        <v>273</v>
      </c>
      <c r="W36" s="80"/>
      <c r="X36" s="81"/>
      <c r="Y36" s="81"/>
      <c r="Z36" s="81"/>
      <c r="AA36" s="81"/>
      <c r="AB36" s="81"/>
      <c r="AC36" s="81"/>
      <c r="AD36" s="81"/>
      <c r="AE36" s="81"/>
      <c r="AF36" s="81"/>
      <c r="AG36" s="82"/>
      <c r="AH36" s="34" t="s">
        <v>197</v>
      </c>
    </row>
    <row r="37" spans="2:34" s="34" customFormat="1" ht="16.5" x14ac:dyDescent="0.4">
      <c r="B37" s="154"/>
      <c r="C37" s="167">
        <v>45982</v>
      </c>
      <c r="D37" s="145" t="str">
        <f t="shared" si="6"/>
        <v>金</v>
      </c>
      <c r="E37" s="168">
        <v>0.52792824074074074</v>
      </c>
      <c r="F37" s="169" t="s">
        <v>215</v>
      </c>
      <c r="G37" s="170" t="s">
        <v>254</v>
      </c>
      <c r="H37" s="171">
        <v>5.8705626410000003E-2</v>
      </c>
      <c r="I37" s="172" t="s">
        <v>255</v>
      </c>
      <c r="J37" s="172" t="s">
        <v>246</v>
      </c>
      <c r="K37" s="170" t="s">
        <v>247</v>
      </c>
      <c r="L37" s="170" t="s">
        <v>262</v>
      </c>
      <c r="M37" s="170" t="s">
        <v>249</v>
      </c>
      <c r="N37" s="170" t="s">
        <v>249</v>
      </c>
      <c r="O37" s="173" t="s">
        <v>56</v>
      </c>
      <c r="P37" s="170" t="s">
        <v>249</v>
      </c>
      <c r="Q37" s="172" t="s">
        <v>263</v>
      </c>
      <c r="R37" s="174" t="s">
        <v>264</v>
      </c>
      <c r="S37" s="174" t="s">
        <v>267</v>
      </c>
      <c r="T37" s="172" t="s">
        <v>272</v>
      </c>
      <c r="U37" s="175" t="s">
        <v>294</v>
      </c>
      <c r="W37" s="80"/>
      <c r="X37" s="81"/>
      <c r="Y37" s="81"/>
      <c r="Z37" s="81"/>
      <c r="AA37" s="81"/>
      <c r="AB37" s="81"/>
      <c r="AC37" s="81"/>
      <c r="AD37" s="81"/>
      <c r="AE37" s="81"/>
      <c r="AF37" s="81"/>
      <c r="AG37" s="82"/>
      <c r="AH37" s="34" t="s">
        <v>197</v>
      </c>
    </row>
    <row r="38" spans="2:34" s="34" customFormat="1" ht="16.5" x14ac:dyDescent="0.4">
      <c r="B38" s="154"/>
      <c r="C38" s="167">
        <v>45982</v>
      </c>
      <c r="D38" s="145" t="str">
        <f t="shared" si="6"/>
        <v>金</v>
      </c>
      <c r="E38" s="168">
        <v>0.52997685185185184</v>
      </c>
      <c r="F38" s="169" t="s">
        <v>215</v>
      </c>
      <c r="G38" s="170" t="s">
        <v>254</v>
      </c>
      <c r="H38" s="171">
        <v>8.6004004430000003E-2</v>
      </c>
      <c r="I38" s="172" t="s">
        <v>255</v>
      </c>
      <c r="J38" s="172" t="s">
        <v>246</v>
      </c>
      <c r="K38" s="170" t="s">
        <v>295</v>
      </c>
      <c r="L38" s="170" t="s">
        <v>262</v>
      </c>
      <c r="M38" s="170" t="s">
        <v>249</v>
      </c>
      <c r="N38" s="170" t="s">
        <v>249</v>
      </c>
      <c r="O38" s="173" t="s">
        <v>249</v>
      </c>
      <c r="P38" s="170" t="s">
        <v>56</v>
      </c>
      <c r="Q38" s="172" t="s">
        <v>263</v>
      </c>
      <c r="R38" s="174" t="s">
        <v>264</v>
      </c>
      <c r="S38" s="174" t="s">
        <v>267</v>
      </c>
      <c r="T38" s="172" t="s">
        <v>272</v>
      </c>
      <c r="U38" s="175">
        <v>116</v>
      </c>
      <c r="W38" s="80"/>
      <c r="X38" s="81"/>
      <c r="Y38" s="81"/>
      <c r="Z38" s="81"/>
      <c r="AA38" s="81"/>
      <c r="AB38" s="81"/>
      <c r="AC38" s="81"/>
      <c r="AD38" s="81"/>
      <c r="AE38" s="81"/>
      <c r="AF38" s="81"/>
      <c r="AG38" s="82"/>
      <c r="AH38" s="34" t="s">
        <v>197</v>
      </c>
    </row>
    <row r="39" spans="2:34" s="34" customFormat="1" ht="16.5" x14ac:dyDescent="0.4">
      <c r="B39" s="154"/>
      <c r="C39" s="167">
        <v>45982</v>
      </c>
      <c r="D39" s="145" t="str">
        <f t="shared" ref="D39:D42" si="7">IF($C39 &lt;&gt; "", IF(ISERROR(MATCH(C39, 祝日, 0)), TEXT($C39, "aaa"), "祝日"), "")</f>
        <v>金</v>
      </c>
      <c r="E39" s="168">
        <v>0.61049768518518521</v>
      </c>
      <c r="F39" s="169" t="s">
        <v>215</v>
      </c>
      <c r="G39" s="170" t="s">
        <v>254</v>
      </c>
      <c r="H39" s="171">
        <v>1.7323820860000002E-2</v>
      </c>
      <c r="I39" s="172" t="s">
        <v>255</v>
      </c>
      <c r="J39" s="172" t="s">
        <v>246</v>
      </c>
      <c r="K39" s="170" t="s">
        <v>247</v>
      </c>
      <c r="L39" s="170" t="s">
        <v>262</v>
      </c>
      <c r="M39" s="170" t="s">
        <v>249</v>
      </c>
      <c r="N39" s="170" t="s">
        <v>249</v>
      </c>
      <c r="O39" s="173" t="s">
        <v>56</v>
      </c>
      <c r="P39" s="170" t="s">
        <v>249</v>
      </c>
      <c r="Q39" s="172" t="s">
        <v>263</v>
      </c>
      <c r="R39" s="174" t="s">
        <v>264</v>
      </c>
      <c r="S39" s="174" t="s">
        <v>267</v>
      </c>
      <c r="T39" s="172" t="s">
        <v>272</v>
      </c>
      <c r="U39" s="175" t="s">
        <v>294</v>
      </c>
      <c r="W39" s="80"/>
      <c r="X39" s="81"/>
      <c r="Y39" s="81"/>
      <c r="Z39" s="81"/>
      <c r="AA39" s="81"/>
      <c r="AB39" s="81"/>
      <c r="AC39" s="81"/>
      <c r="AD39" s="81"/>
      <c r="AE39" s="81"/>
      <c r="AF39" s="81"/>
      <c r="AG39" s="82"/>
      <c r="AH39" s="34" t="s">
        <v>197</v>
      </c>
    </row>
    <row r="40" spans="2:34" s="34" customFormat="1" ht="16.5" x14ac:dyDescent="0.4">
      <c r="B40" s="154"/>
      <c r="C40" s="167">
        <v>45982</v>
      </c>
      <c r="D40" s="145" t="str">
        <f t="shared" si="7"/>
        <v>金</v>
      </c>
      <c r="E40" s="168">
        <v>0.61185185185185187</v>
      </c>
      <c r="F40" s="169" t="s">
        <v>215</v>
      </c>
      <c r="G40" s="170" t="s">
        <v>254</v>
      </c>
      <c r="H40" s="171">
        <v>1.5992999010000002E-2</v>
      </c>
      <c r="I40" s="172" t="s">
        <v>255</v>
      </c>
      <c r="J40" s="172" t="s">
        <v>246</v>
      </c>
      <c r="K40" s="170" t="s">
        <v>256</v>
      </c>
      <c r="L40" s="170" t="s">
        <v>248</v>
      </c>
      <c r="M40" s="170" t="s">
        <v>249</v>
      </c>
      <c r="N40" s="170" t="s">
        <v>56</v>
      </c>
      <c r="O40" s="173" t="s">
        <v>249</v>
      </c>
      <c r="P40" s="170" t="s">
        <v>249</v>
      </c>
      <c r="Q40" s="172" t="s">
        <v>257</v>
      </c>
      <c r="R40" s="174" t="s">
        <v>264</v>
      </c>
      <c r="S40" s="174" t="s">
        <v>271</v>
      </c>
      <c r="T40" s="172" t="s">
        <v>296</v>
      </c>
      <c r="U40" s="175">
        <v>12</v>
      </c>
      <c r="W40" s="80"/>
      <c r="X40" s="81"/>
      <c r="Y40" s="81"/>
      <c r="Z40" s="81"/>
      <c r="AA40" s="81"/>
      <c r="AB40" s="81"/>
      <c r="AC40" s="81"/>
      <c r="AD40" s="81"/>
      <c r="AE40" s="81"/>
      <c r="AF40" s="81"/>
      <c r="AG40" s="82"/>
      <c r="AH40" s="34" t="s">
        <v>197</v>
      </c>
    </row>
    <row r="41" spans="2:34" s="34" customFormat="1" ht="33" x14ac:dyDescent="0.4">
      <c r="B41" s="154"/>
      <c r="C41" s="167">
        <v>45982</v>
      </c>
      <c r="D41" s="145" t="str">
        <f t="shared" si="7"/>
        <v>金</v>
      </c>
      <c r="E41" s="168">
        <v>0.61282407407407402</v>
      </c>
      <c r="F41" s="169" t="s">
        <v>215</v>
      </c>
      <c r="G41" s="170" t="s">
        <v>254</v>
      </c>
      <c r="H41" s="171">
        <v>3.6055530269999997E-2</v>
      </c>
      <c r="I41" s="172" t="s">
        <v>255</v>
      </c>
      <c r="J41" s="172" t="s">
        <v>246</v>
      </c>
      <c r="K41" s="170" t="s">
        <v>247</v>
      </c>
      <c r="L41" s="170" t="s">
        <v>262</v>
      </c>
      <c r="M41" s="170" t="s">
        <v>249</v>
      </c>
      <c r="N41" s="170" t="s">
        <v>249</v>
      </c>
      <c r="O41" s="173" t="s">
        <v>56</v>
      </c>
      <c r="P41" s="170" t="s">
        <v>249</v>
      </c>
      <c r="Q41" s="172" t="s">
        <v>263</v>
      </c>
      <c r="R41" s="174" t="s">
        <v>264</v>
      </c>
      <c r="S41" s="174" t="s">
        <v>267</v>
      </c>
      <c r="T41" s="172" t="s">
        <v>272</v>
      </c>
      <c r="U41" s="175" t="s">
        <v>273</v>
      </c>
      <c r="W41" s="80"/>
      <c r="X41" s="81"/>
      <c r="Y41" s="81"/>
      <c r="Z41" s="81"/>
      <c r="AA41" s="81"/>
      <c r="AB41" s="81"/>
      <c r="AC41" s="81"/>
      <c r="AD41" s="81"/>
      <c r="AE41" s="81"/>
      <c r="AF41" s="81"/>
      <c r="AG41" s="82"/>
      <c r="AH41" s="34" t="s">
        <v>197</v>
      </c>
    </row>
    <row r="42" spans="2:34" s="34" customFormat="1" ht="33" x14ac:dyDescent="0.4">
      <c r="B42" s="154"/>
      <c r="C42" s="167">
        <v>45982</v>
      </c>
      <c r="D42" s="145" t="str">
        <f t="shared" si="7"/>
        <v>金</v>
      </c>
      <c r="E42" s="168">
        <v>0.61444444444444446</v>
      </c>
      <c r="F42" s="169" t="s">
        <v>215</v>
      </c>
      <c r="G42" s="170" t="s">
        <v>254</v>
      </c>
      <c r="H42" s="171">
        <v>0.28923986021000003</v>
      </c>
      <c r="I42" s="172" t="s">
        <v>255</v>
      </c>
      <c r="J42" s="172" t="s">
        <v>246</v>
      </c>
      <c r="K42" s="170" t="s">
        <v>247</v>
      </c>
      <c r="L42" s="170" t="s">
        <v>262</v>
      </c>
      <c r="M42" s="170" t="s">
        <v>249</v>
      </c>
      <c r="N42" s="170" t="s">
        <v>249</v>
      </c>
      <c r="O42" s="173" t="s">
        <v>56</v>
      </c>
      <c r="P42" s="170" t="s">
        <v>249</v>
      </c>
      <c r="Q42" s="172" t="s">
        <v>263</v>
      </c>
      <c r="R42" s="174" t="s">
        <v>264</v>
      </c>
      <c r="S42" s="174" t="s">
        <v>267</v>
      </c>
      <c r="T42" s="172" t="s">
        <v>272</v>
      </c>
      <c r="U42" s="175" t="s">
        <v>275</v>
      </c>
      <c r="W42" s="80"/>
      <c r="X42" s="81"/>
      <c r="Y42" s="81"/>
      <c r="Z42" s="81"/>
      <c r="AA42" s="81"/>
      <c r="AB42" s="81"/>
      <c r="AC42" s="81"/>
      <c r="AD42" s="81"/>
      <c r="AE42" s="81"/>
      <c r="AF42" s="81"/>
      <c r="AG42" s="82"/>
      <c r="AH42" s="34" t="s">
        <v>197</v>
      </c>
    </row>
    <row r="43" spans="2:34" s="34" customFormat="1" ht="16.5" x14ac:dyDescent="0.4">
      <c r="B43" s="154"/>
      <c r="C43" s="167">
        <v>45982</v>
      </c>
      <c r="D43" s="145" t="str">
        <f t="shared" ref="D43:D46" si="8">IF($C43 &lt;&gt; "", IF(ISERROR(MATCH(C43, 祝日, 0)), TEXT($C43, "aaa"), "祝日"), "")</f>
        <v>金</v>
      </c>
      <c r="E43" s="168">
        <v>0.61547453703703703</v>
      </c>
      <c r="F43" s="169" t="s">
        <v>215</v>
      </c>
      <c r="G43" s="170" t="s">
        <v>254</v>
      </c>
      <c r="H43" s="171">
        <v>1.51866104E-2</v>
      </c>
      <c r="I43" s="172" t="s">
        <v>255</v>
      </c>
      <c r="J43" s="172" t="s">
        <v>246</v>
      </c>
      <c r="K43" s="170" t="s">
        <v>280</v>
      </c>
      <c r="L43" s="170" t="s">
        <v>262</v>
      </c>
      <c r="M43" s="170" t="s">
        <v>249</v>
      </c>
      <c r="N43" s="170" t="s">
        <v>249</v>
      </c>
      <c r="O43" s="173" t="s">
        <v>249</v>
      </c>
      <c r="P43" s="170" t="s">
        <v>56</v>
      </c>
      <c r="Q43" s="172" t="s">
        <v>263</v>
      </c>
      <c r="R43" s="174" t="s">
        <v>264</v>
      </c>
      <c r="S43" s="174" t="s">
        <v>267</v>
      </c>
      <c r="T43" s="172" t="s">
        <v>297</v>
      </c>
      <c r="U43" s="175">
        <v>22</v>
      </c>
      <c r="W43" s="80"/>
      <c r="X43" s="81"/>
      <c r="Y43" s="81"/>
      <c r="Z43" s="81"/>
      <c r="AA43" s="81"/>
      <c r="AB43" s="81"/>
      <c r="AC43" s="81"/>
      <c r="AD43" s="81"/>
      <c r="AE43" s="81"/>
      <c r="AF43" s="81"/>
      <c r="AG43" s="82"/>
      <c r="AH43" s="34" t="s">
        <v>197</v>
      </c>
    </row>
    <row r="44" spans="2:34" s="34" customFormat="1" ht="16.5" x14ac:dyDescent="0.4">
      <c r="B44" s="154"/>
      <c r="C44" s="167">
        <v>45982</v>
      </c>
      <c r="D44" s="145" t="str">
        <f t="shared" si="8"/>
        <v>金</v>
      </c>
      <c r="E44" s="168">
        <v>0.61685185185185187</v>
      </c>
      <c r="F44" s="169" t="s">
        <v>215</v>
      </c>
      <c r="G44" s="170" t="s">
        <v>254</v>
      </c>
      <c r="H44" s="171">
        <v>4.5494283220000001E-2</v>
      </c>
      <c r="I44" s="172" t="s">
        <v>255</v>
      </c>
      <c r="J44" s="172" t="s">
        <v>246</v>
      </c>
      <c r="K44" s="170" t="s">
        <v>247</v>
      </c>
      <c r="L44" s="170" t="s">
        <v>262</v>
      </c>
      <c r="M44" s="170" t="s">
        <v>249</v>
      </c>
      <c r="N44" s="170" t="s">
        <v>249</v>
      </c>
      <c r="O44" s="173" t="s">
        <v>56</v>
      </c>
      <c r="P44" s="170" t="s">
        <v>249</v>
      </c>
      <c r="Q44" s="172" t="s">
        <v>263</v>
      </c>
      <c r="R44" s="174" t="s">
        <v>264</v>
      </c>
      <c r="S44" s="174" t="s">
        <v>267</v>
      </c>
      <c r="T44" s="172" t="s">
        <v>272</v>
      </c>
      <c r="U44" s="175" t="s">
        <v>276</v>
      </c>
      <c r="W44" s="80"/>
      <c r="X44" s="81"/>
      <c r="Y44" s="81"/>
      <c r="Z44" s="81"/>
      <c r="AA44" s="81"/>
      <c r="AB44" s="81"/>
      <c r="AC44" s="81"/>
      <c r="AD44" s="81"/>
      <c r="AE44" s="81"/>
      <c r="AF44" s="81"/>
      <c r="AG44" s="82"/>
      <c r="AH44" s="34" t="s">
        <v>197</v>
      </c>
    </row>
    <row r="45" spans="2:34" s="34" customFormat="1" ht="16.5" x14ac:dyDescent="0.4">
      <c r="B45" s="154"/>
      <c r="C45" s="167">
        <v>45982</v>
      </c>
      <c r="D45" s="145" t="str">
        <f t="shared" si="8"/>
        <v>金</v>
      </c>
      <c r="E45" s="168">
        <v>0.61813657407407407</v>
      </c>
      <c r="F45" s="169" t="s">
        <v>215</v>
      </c>
      <c r="G45" s="170" t="s">
        <v>254</v>
      </c>
      <c r="H45" s="171">
        <v>1.6504888509999999E-2</v>
      </c>
      <c r="I45" s="172" t="s">
        <v>255</v>
      </c>
      <c r="J45" s="172" t="s">
        <v>246</v>
      </c>
      <c r="K45" s="170" t="s">
        <v>247</v>
      </c>
      <c r="L45" s="170" t="s">
        <v>262</v>
      </c>
      <c r="M45" s="170" t="s">
        <v>249</v>
      </c>
      <c r="N45" s="170" t="s">
        <v>249</v>
      </c>
      <c r="O45" s="173" t="s">
        <v>56</v>
      </c>
      <c r="P45" s="170" t="s">
        <v>249</v>
      </c>
      <c r="Q45" s="172" t="s">
        <v>263</v>
      </c>
      <c r="R45" s="174" t="s">
        <v>264</v>
      </c>
      <c r="S45" s="174" t="s">
        <v>267</v>
      </c>
      <c r="T45" s="172" t="s">
        <v>272</v>
      </c>
      <c r="U45" s="175" t="s">
        <v>277</v>
      </c>
      <c r="W45" s="80"/>
      <c r="X45" s="81"/>
      <c r="Y45" s="81"/>
      <c r="Z45" s="81"/>
      <c r="AA45" s="81"/>
      <c r="AB45" s="81"/>
      <c r="AC45" s="81"/>
      <c r="AD45" s="81"/>
      <c r="AE45" s="81"/>
      <c r="AF45" s="81"/>
      <c r="AG45" s="82"/>
      <c r="AH45" s="34" t="s">
        <v>197</v>
      </c>
    </row>
    <row r="46" spans="2:34" s="34" customFormat="1" ht="16.5" x14ac:dyDescent="0.4">
      <c r="B46" s="154"/>
      <c r="C46" s="167">
        <v>45982</v>
      </c>
      <c r="D46" s="145" t="str">
        <f t="shared" si="8"/>
        <v>金</v>
      </c>
      <c r="E46" s="168">
        <v>0.62012731481481487</v>
      </c>
      <c r="F46" s="169" t="s">
        <v>215</v>
      </c>
      <c r="G46" s="170" t="s">
        <v>254</v>
      </c>
      <c r="H46" s="171">
        <v>1.6721889860000002E-2</v>
      </c>
      <c r="I46" s="172" t="s">
        <v>255</v>
      </c>
      <c r="J46" s="172" t="s">
        <v>246</v>
      </c>
      <c r="K46" s="170" t="s">
        <v>247</v>
      </c>
      <c r="L46" s="170" t="s">
        <v>262</v>
      </c>
      <c r="M46" s="170" t="s">
        <v>249</v>
      </c>
      <c r="N46" s="170" t="s">
        <v>249</v>
      </c>
      <c r="O46" s="173" t="s">
        <v>56</v>
      </c>
      <c r="P46" s="170" t="s">
        <v>249</v>
      </c>
      <c r="Q46" s="172" t="s">
        <v>263</v>
      </c>
      <c r="R46" s="174" t="s">
        <v>264</v>
      </c>
      <c r="S46" s="174" t="s">
        <v>267</v>
      </c>
      <c r="T46" s="172" t="s">
        <v>272</v>
      </c>
      <c r="U46" s="175" t="s">
        <v>278</v>
      </c>
      <c r="W46" s="80"/>
      <c r="X46" s="81"/>
      <c r="Y46" s="81"/>
      <c r="Z46" s="81"/>
      <c r="AA46" s="81"/>
      <c r="AB46" s="81"/>
      <c r="AC46" s="81"/>
      <c r="AD46" s="81"/>
      <c r="AE46" s="81"/>
      <c r="AF46" s="81"/>
      <c r="AG46" s="82"/>
      <c r="AH46" s="34" t="s">
        <v>197</v>
      </c>
    </row>
    <row r="47" spans="2:34" s="34" customFormat="1" ht="16.5" x14ac:dyDescent="0.4">
      <c r="B47" s="154"/>
      <c r="C47" s="167">
        <v>45982</v>
      </c>
      <c r="D47" s="145" t="str">
        <f t="shared" ref="D47:D50" si="9">IF($C47 &lt;&gt; "", IF(ISERROR(MATCH(C47, 祝日, 0)), TEXT($C47, "aaa"), "祝日"), "")</f>
        <v>金</v>
      </c>
      <c r="E47" s="168">
        <v>0.62200231481481483</v>
      </c>
      <c r="F47" s="169" t="s">
        <v>215</v>
      </c>
      <c r="G47" s="170" t="s">
        <v>254</v>
      </c>
      <c r="H47" s="171">
        <v>0.16937885799999999</v>
      </c>
      <c r="I47" s="172" t="s">
        <v>255</v>
      </c>
      <c r="J47" s="172" t="s">
        <v>246</v>
      </c>
      <c r="K47" s="170" t="s">
        <v>247</v>
      </c>
      <c r="L47" s="170" t="s">
        <v>262</v>
      </c>
      <c r="M47" s="170" t="s">
        <v>249</v>
      </c>
      <c r="N47" s="170" t="s">
        <v>249</v>
      </c>
      <c r="O47" s="173" t="s">
        <v>56</v>
      </c>
      <c r="P47" s="170" t="s">
        <v>249</v>
      </c>
      <c r="Q47" s="172" t="s">
        <v>263</v>
      </c>
      <c r="R47" s="174" t="s">
        <v>264</v>
      </c>
      <c r="S47" s="174" t="s">
        <v>267</v>
      </c>
      <c r="T47" s="172" t="s">
        <v>272</v>
      </c>
      <c r="U47" s="175" t="s">
        <v>279</v>
      </c>
      <c r="W47" s="80"/>
      <c r="X47" s="81"/>
      <c r="Y47" s="81"/>
      <c r="Z47" s="81"/>
      <c r="AA47" s="81"/>
      <c r="AB47" s="81"/>
      <c r="AC47" s="81"/>
      <c r="AD47" s="81"/>
      <c r="AE47" s="81"/>
      <c r="AF47" s="81"/>
      <c r="AG47" s="82"/>
      <c r="AH47" s="34" t="s">
        <v>197</v>
      </c>
    </row>
    <row r="48" spans="2:34" s="34" customFormat="1" ht="16.5" x14ac:dyDescent="0.4">
      <c r="B48" s="154"/>
      <c r="C48" s="167">
        <v>45982</v>
      </c>
      <c r="D48" s="145" t="str">
        <f t="shared" si="9"/>
        <v>金</v>
      </c>
      <c r="E48" s="168">
        <v>0.62290509259259264</v>
      </c>
      <c r="F48" s="169" t="s">
        <v>215</v>
      </c>
      <c r="G48" s="170" t="s">
        <v>254</v>
      </c>
      <c r="H48" s="171">
        <v>0.57499414745999999</v>
      </c>
      <c r="I48" s="172" t="s">
        <v>255</v>
      </c>
      <c r="J48" s="172" t="s">
        <v>246</v>
      </c>
      <c r="K48" s="170" t="s">
        <v>247</v>
      </c>
      <c r="L48" s="170" t="s">
        <v>262</v>
      </c>
      <c r="M48" s="170" t="s">
        <v>249</v>
      </c>
      <c r="N48" s="170" t="s">
        <v>249</v>
      </c>
      <c r="O48" s="173" t="s">
        <v>56</v>
      </c>
      <c r="P48" s="170" t="s">
        <v>249</v>
      </c>
      <c r="Q48" s="172" t="s">
        <v>263</v>
      </c>
      <c r="R48" s="174" t="s">
        <v>264</v>
      </c>
      <c r="S48" s="174" t="s">
        <v>267</v>
      </c>
      <c r="T48" s="172" t="s">
        <v>272</v>
      </c>
      <c r="U48" s="175" t="s">
        <v>298</v>
      </c>
      <c r="W48" s="80"/>
      <c r="X48" s="81"/>
      <c r="Y48" s="81"/>
      <c r="Z48" s="81"/>
      <c r="AA48" s="81"/>
      <c r="AB48" s="81"/>
      <c r="AC48" s="81"/>
      <c r="AD48" s="81"/>
      <c r="AE48" s="81"/>
      <c r="AF48" s="81"/>
      <c r="AG48" s="82"/>
      <c r="AH48" s="34" t="s">
        <v>197</v>
      </c>
    </row>
    <row r="49" spans="2:34" s="34" customFormat="1" ht="16.5" x14ac:dyDescent="0.4">
      <c r="B49" s="154"/>
      <c r="C49" s="167">
        <v>45982</v>
      </c>
      <c r="D49" s="145" t="str">
        <f t="shared" si="9"/>
        <v>金</v>
      </c>
      <c r="E49" s="168">
        <v>0.62357638888888889</v>
      </c>
      <c r="F49" s="169" t="s">
        <v>215</v>
      </c>
      <c r="G49" s="170" t="s">
        <v>254</v>
      </c>
      <c r="H49" s="171">
        <v>1.8450962889999999E-2</v>
      </c>
      <c r="I49" s="172" t="s">
        <v>255</v>
      </c>
      <c r="J49" s="172" t="s">
        <v>246</v>
      </c>
      <c r="K49" s="170" t="s">
        <v>247</v>
      </c>
      <c r="L49" s="170" t="s">
        <v>262</v>
      </c>
      <c r="M49" s="170" t="s">
        <v>249</v>
      </c>
      <c r="N49" s="170" t="s">
        <v>249</v>
      </c>
      <c r="O49" s="173" t="s">
        <v>56</v>
      </c>
      <c r="P49" s="170" t="s">
        <v>249</v>
      </c>
      <c r="Q49" s="172" t="s">
        <v>263</v>
      </c>
      <c r="R49" s="174" t="s">
        <v>251</v>
      </c>
      <c r="S49" s="174" t="s">
        <v>286</v>
      </c>
      <c r="T49" s="172" t="s">
        <v>299</v>
      </c>
      <c r="U49" s="175" t="s">
        <v>298</v>
      </c>
      <c r="W49" s="80"/>
      <c r="X49" s="81"/>
      <c r="Y49" s="81"/>
      <c r="Z49" s="81"/>
      <c r="AA49" s="81"/>
      <c r="AB49" s="81"/>
      <c r="AC49" s="81"/>
      <c r="AD49" s="81"/>
      <c r="AE49" s="81"/>
      <c r="AF49" s="81"/>
      <c r="AG49" s="82"/>
      <c r="AH49" s="34" t="s">
        <v>197</v>
      </c>
    </row>
    <row r="50" spans="2:34" s="34" customFormat="1" ht="16.5" x14ac:dyDescent="0.4">
      <c r="B50" s="154"/>
      <c r="C50" s="167">
        <v>45982</v>
      </c>
      <c r="D50" s="145" t="str">
        <f t="shared" si="9"/>
        <v>金</v>
      </c>
      <c r="E50" s="168">
        <v>0.62444444444444447</v>
      </c>
      <c r="F50" s="169" t="s">
        <v>215</v>
      </c>
      <c r="G50" s="170" t="s">
        <v>254</v>
      </c>
      <c r="H50" s="171">
        <v>1.9984955209999999E-2</v>
      </c>
      <c r="I50" s="172" t="s">
        <v>255</v>
      </c>
      <c r="J50" s="172" t="s">
        <v>246</v>
      </c>
      <c r="K50" s="170" t="s">
        <v>247</v>
      </c>
      <c r="L50" s="170" t="s">
        <v>262</v>
      </c>
      <c r="M50" s="170" t="s">
        <v>249</v>
      </c>
      <c r="N50" s="170" t="s">
        <v>249</v>
      </c>
      <c r="O50" s="173" t="s">
        <v>56</v>
      </c>
      <c r="P50" s="170" t="s">
        <v>249</v>
      </c>
      <c r="Q50" s="172" t="s">
        <v>263</v>
      </c>
      <c r="R50" s="174" t="s">
        <v>264</v>
      </c>
      <c r="S50" s="174" t="s">
        <v>267</v>
      </c>
      <c r="T50" s="172" t="s">
        <v>272</v>
      </c>
      <c r="U50" s="175" t="s">
        <v>269</v>
      </c>
      <c r="W50" s="80"/>
      <c r="X50" s="81"/>
      <c r="Y50" s="81"/>
      <c r="Z50" s="81"/>
      <c r="AA50" s="81"/>
      <c r="AB50" s="81"/>
      <c r="AC50" s="81"/>
      <c r="AD50" s="81"/>
      <c r="AE50" s="81"/>
      <c r="AF50" s="81"/>
      <c r="AG50" s="82"/>
      <c r="AH50" s="34" t="s">
        <v>197</v>
      </c>
    </row>
    <row r="51" spans="2:34" s="34" customFormat="1" ht="16.5" x14ac:dyDescent="0.4">
      <c r="B51" s="154"/>
      <c r="C51" s="167">
        <v>45982</v>
      </c>
      <c r="D51" s="145" t="str">
        <f t="shared" ref="D51:D54" si="10">IF($C51 &lt;&gt; "", IF(ISERROR(MATCH(C51, 祝日, 0)), TEXT($C51, "aaa"), "祝日"), "")</f>
        <v>金</v>
      </c>
      <c r="E51" s="168">
        <v>0.62604166666666672</v>
      </c>
      <c r="F51" s="169" t="s">
        <v>215</v>
      </c>
      <c r="G51" s="170" t="s">
        <v>254</v>
      </c>
      <c r="H51" s="171">
        <v>2.510138097E-2</v>
      </c>
      <c r="I51" s="172" t="s">
        <v>255</v>
      </c>
      <c r="J51" s="172" t="s">
        <v>246</v>
      </c>
      <c r="K51" s="170" t="s">
        <v>247</v>
      </c>
      <c r="L51" s="170" t="s">
        <v>262</v>
      </c>
      <c r="M51" s="170" t="s">
        <v>249</v>
      </c>
      <c r="N51" s="170" t="s">
        <v>249</v>
      </c>
      <c r="O51" s="173" t="s">
        <v>249</v>
      </c>
      <c r="P51" s="170" t="s">
        <v>249</v>
      </c>
      <c r="Q51" s="172" t="s">
        <v>263</v>
      </c>
      <c r="R51" s="174" t="s">
        <v>264</v>
      </c>
      <c r="S51" s="174" t="s">
        <v>267</v>
      </c>
      <c r="T51" s="172" t="s">
        <v>272</v>
      </c>
      <c r="U51" s="175" t="s">
        <v>300</v>
      </c>
      <c r="W51" s="80"/>
      <c r="X51" s="81"/>
      <c r="Y51" s="81"/>
      <c r="Z51" s="81"/>
      <c r="AA51" s="81"/>
      <c r="AB51" s="81"/>
      <c r="AC51" s="81"/>
      <c r="AD51" s="81"/>
      <c r="AE51" s="81"/>
      <c r="AF51" s="81"/>
      <c r="AG51" s="82"/>
      <c r="AH51" s="34" t="s">
        <v>197</v>
      </c>
    </row>
    <row r="52" spans="2:34" s="34" customFormat="1" ht="16.5" x14ac:dyDescent="0.4">
      <c r="B52" s="154"/>
      <c r="C52" s="167">
        <v>45982</v>
      </c>
      <c r="D52" s="145" t="str">
        <f t="shared" si="10"/>
        <v>金</v>
      </c>
      <c r="E52" s="168">
        <v>0.62857638888888889</v>
      </c>
      <c r="F52" s="169" t="s">
        <v>215</v>
      </c>
      <c r="G52" s="170" t="s">
        <v>254</v>
      </c>
      <c r="H52" s="171">
        <v>1.4782588880000001E-2</v>
      </c>
      <c r="I52" s="172" t="s">
        <v>255</v>
      </c>
      <c r="J52" s="172" t="s">
        <v>246</v>
      </c>
      <c r="K52" s="170" t="s">
        <v>247</v>
      </c>
      <c r="L52" s="170" t="s">
        <v>262</v>
      </c>
      <c r="M52" s="170" t="s">
        <v>249</v>
      </c>
      <c r="N52" s="170" t="s">
        <v>249</v>
      </c>
      <c r="O52" s="173" t="s">
        <v>56</v>
      </c>
      <c r="P52" s="170" t="s">
        <v>249</v>
      </c>
      <c r="Q52" s="172" t="s">
        <v>263</v>
      </c>
      <c r="R52" s="174" t="s">
        <v>264</v>
      </c>
      <c r="S52" s="174" t="s">
        <v>267</v>
      </c>
      <c r="T52" s="172" t="s">
        <v>272</v>
      </c>
      <c r="U52" s="175" t="s">
        <v>301</v>
      </c>
      <c r="W52" s="80"/>
      <c r="X52" s="81"/>
      <c r="Y52" s="81"/>
      <c r="Z52" s="81"/>
      <c r="AA52" s="81"/>
      <c r="AB52" s="81"/>
      <c r="AC52" s="81"/>
      <c r="AD52" s="81"/>
      <c r="AE52" s="81"/>
      <c r="AF52" s="81"/>
      <c r="AG52" s="82"/>
      <c r="AH52" s="34" t="s">
        <v>197</v>
      </c>
    </row>
    <row r="53" spans="2:34" s="34" customFormat="1" ht="16.5" x14ac:dyDescent="0.4">
      <c r="B53" s="154"/>
      <c r="C53" s="167">
        <v>45982</v>
      </c>
      <c r="D53" s="145" t="str">
        <f t="shared" si="10"/>
        <v>金</v>
      </c>
      <c r="E53" s="168">
        <v>0.62962962962962965</v>
      </c>
      <c r="F53" s="169" t="s">
        <v>215</v>
      </c>
      <c r="G53" s="170" t="s">
        <v>254</v>
      </c>
      <c r="H53" s="171">
        <v>6.1588474720000001E-2</v>
      </c>
      <c r="I53" s="172" t="s">
        <v>255</v>
      </c>
      <c r="J53" s="172" t="s">
        <v>246</v>
      </c>
      <c r="K53" s="170" t="s">
        <v>247</v>
      </c>
      <c r="L53" s="170" t="s">
        <v>262</v>
      </c>
      <c r="M53" s="170" t="s">
        <v>249</v>
      </c>
      <c r="N53" s="170" t="s">
        <v>249</v>
      </c>
      <c r="O53" s="173" t="s">
        <v>56</v>
      </c>
      <c r="P53" s="170" t="s">
        <v>249</v>
      </c>
      <c r="Q53" s="172" t="s">
        <v>263</v>
      </c>
      <c r="R53" s="174" t="s">
        <v>251</v>
      </c>
      <c r="S53" s="174" t="s">
        <v>286</v>
      </c>
      <c r="T53" s="172" t="s">
        <v>302</v>
      </c>
      <c r="U53" s="175" t="s">
        <v>301</v>
      </c>
      <c r="W53" s="80"/>
      <c r="X53" s="81"/>
      <c r="Y53" s="81"/>
      <c r="Z53" s="81"/>
      <c r="AA53" s="81"/>
      <c r="AB53" s="81"/>
      <c r="AC53" s="81"/>
      <c r="AD53" s="81"/>
      <c r="AE53" s="81"/>
      <c r="AF53" s="81"/>
      <c r="AG53" s="82"/>
      <c r="AH53" s="34" t="s">
        <v>197</v>
      </c>
    </row>
    <row r="54" spans="2:34" s="34" customFormat="1" ht="16.5" x14ac:dyDescent="0.4">
      <c r="B54" s="154"/>
      <c r="C54" s="167">
        <v>45982</v>
      </c>
      <c r="D54" s="145" t="str">
        <f t="shared" si="10"/>
        <v>金</v>
      </c>
      <c r="E54" s="168">
        <v>0.63048611111111108</v>
      </c>
      <c r="F54" s="169" t="s">
        <v>215</v>
      </c>
      <c r="G54" s="170" t="s">
        <v>254</v>
      </c>
      <c r="H54" s="171">
        <v>0.18609277040000002</v>
      </c>
      <c r="I54" s="172" t="s">
        <v>255</v>
      </c>
      <c r="J54" s="172" t="s">
        <v>246</v>
      </c>
      <c r="K54" s="170" t="s">
        <v>247</v>
      </c>
      <c r="L54" s="170" t="s">
        <v>262</v>
      </c>
      <c r="M54" s="170" t="s">
        <v>249</v>
      </c>
      <c r="N54" s="170" t="s">
        <v>249</v>
      </c>
      <c r="O54" s="173" t="s">
        <v>56</v>
      </c>
      <c r="P54" s="170" t="s">
        <v>249</v>
      </c>
      <c r="Q54" s="172" t="s">
        <v>263</v>
      </c>
      <c r="R54" s="174" t="s">
        <v>264</v>
      </c>
      <c r="S54" s="174" t="s">
        <v>267</v>
      </c>
      <c r="T54" s="172" t="s">
        <v>272</v>
      </c>
      <c r="U54" s="175" t="s">
        <v>281</v>
      </c>
      <c r="W54" s="80"/>
      <c r="X54" s="81"/>
      <c r="Y54" s="81"/>
      <c r="Z54" s="81"/>
      <c r="AA54" s="81"/>
      <c r="AB54" s="81"/>
      <c r="AC54" s="81"/>
      <c r="AD54" s="81"/>
      <c r="AE54" s="81"/>
      <c r="AF54" s="81"/>
      <c r="AG54" s="82"/>
      <c r="AH54" s="34" t="s">
        <v>197</v>
      </c>
    </row>
    <row r="55" spans="2:34" s="34" customFormat="1" ht="16.5" x14ac:dyDescent="0.4">
      <c r="B55" s="154"/>
      <c r="C55" s="167">
        <v>45982</v>
      </c>
      <c r="D55" s="145" t="str">
        <f t="shared" ref="D55:D58" si="11">IF($C55 &lt;&gt; "", IF(ISERROR(MATCH(C55, 祝日, 0)), TEXT($C55, "aaa"), "祝日"), "")</f>
        <v>金</v>
      </c>
      <c r="E55" s="168">
        <v>0.63238425925925923</v>
      </c>
      <c r="F55" s="169" t="s">
        <v>215</v>
      </c>
      <c r="G55" s="170" t="s">
        <v>254</v>
      </c>
      <c r="H55" s="171">
        <v>2.8522826899999999E-2</v>
      </c>
      <c r="I55" s="172" t="s">
        <v>255</v>
      </c>
      <c r="J55" s="172" t="s">
        <v>246</v>
      </c>
      <c r="K55" s="170" t="s">
        <v>247</v>
      </c>
      <c r="L55" s="170" t="s">
        <v>262</v>
      </c>
      <c r="M55" s="170" t="s">
        <v>249</v>
      </c>
      <c r="N55" s="170" t="s">
        <v>249</v>
      </c>
      <c r="O55" s="173" t="s">
        <v>56</v>
      </c>
      <c r="P55" s="170" t="s">
        <v>249</v>
      </c>
      <c r="Q55" s="172" t="s">
        <v>263</v>
      </c>
      <c r="R55" s="174" t="s">
        <v>264</v>
      </c>
      <c r="S55" s="174" t="s">
        <v>267</v>
      </c>
      <c r="T55" s="172" t="s">
        <v>272</v>
      </c>
      <c r="U55" s="175" t="s">
        <v>282</v>
      </c>
      <c r="W55" s="80"/>
      <c r="X55" s="81"/>
      <c r="Y55" s="81"/>
      <c r="Z55" s="81"/>
      <c r="AA55" s="81"/>
      <c r="AB55" s="81"/>
      <c r="AC55" s="81"/>
      <c r="AD55" s="81"/>
      <c r="AE55" s="81"/>
      <c r="AF55" s="81"/>
      <c r="AG55" s="82"/>
      <c r="AH55" s="34" t="s">
        <v>197</v>
      </c>
    </row>
    <row r="56" spans="2:34" s="34" customFormat="1" ht="16.5" x14ac:dyDescent="0.4">
      <c r="B56" s="154"/>
      <c r="C56" s="167">
        <v>45982</v>
      </c>
      <c r="D56" s="145" t="str">
        <f t="shared" si="11"/>
        <v>金</v>
      </c>
      <c r="E56" s="168">
        <v>0.63366898148148143</v>
      </c>
      <c r="F56" s="169" t="s">
        <v>215</v>
      </c>
      <c r="G56" s="170" t="s">
        <v>254</v>
      </c>
      <c r="H56" s="171">
        <v>2.5129127310000002E-2</v>
      </c>
      <c r="I56" s="172" t="s">
        <v>255</v>
      </c>
      <c r="J56" s="172" t="s">
        <v>246</v>
      </c>
      <c r="K56" s="170" t="s">
        <v>247</v>
      </c>
      <c r="L56" s="170" t="s">
        <v>262</v>
      </c>
      <c r="M56" s="170" t="s">
        <v>249</v>
      </c>
      <c r="N56" s="170" t="s">
        <v>249</v>
      </c>
      <c r="O56" s="173" t="s">
        <v>56</v>
      </c>
      <c r="P56" s="170" t="s">
        <v>249</v>
      </c>
      <c r="Q56" s="172" t="s">
        <v>263</v>
      </c>
      <c r="R56" s="174" t="s">
        <v>264</v>
      </c>
      <c r="S56" s="174" t="s">
        <v>267</v>
      </c>
      <c r="T56" s="172" t="s">
        <v>272</v>
      </c>
      <c r="U56" s="175" t="s">
        <v>283</v>
      </c>
      <c r="W56" s="80"/>
      <c r="X56" s="81"/>
      <c r="Y56" s="81"/>
      <c r="Z56" s="81"/>
      <c r="AA56" s="81"/>
      <c r="AB56" s="81"/>
      <c r="AC56" s="81"/>
      <c r="AD56" s="81"/>
      <c r="AE56" s="81"/>
      <c r="AF56" s="81"/>
      <c r="AG56" s="82"/>
      <c r="AH56" s="34" t="s">
        <v>197</v>
      </c>
    </row>
    <row r="57" spans="2:34" s="34" customFormat="1" ht="16.5" x14ac:dyDescent="0.4">
      <c r="B57" s="154"/>
      <c r="C57" s="167">
        <v>45982</v>
      </c>
      <c r="D57" s="145" t="str">
        <f t="shared" si="11"/>
        <v>金</v>
      </c>
      <c r="E57" s="168">
        <v>0.63530092592592591</v>
      </c>
      <c r="F57" s="169" t="s">
        <v>215</v>
      </c>
      <c r="G57" s="170" t="s">
        <v>254</v>
      </c>
      <c r="H57" s="171">
        <v>0.27049119359999996</v>
      </c>
      <c r="I57" s="172" t="s">
        <v>255</v>
      </c>
      <c r="J57" s="172" t="s">
        <v>246</v>
      </c>
      <c r="K57" s="170" t="s">
        <v>247</v>
      </c>
      <c r="L57" s="170" t="s">
        <v>262</v>
      </c>
      <c r="M57" s="170" t="s">
        <v>249</v>
      </c>
      <c r="N57" s="170" t="s">
        <v>249</v>
      </c>
      <c r="O57" s="173" t="s">
        <v>56</v>
      </c>
      <c r="P57" s="170" t="s">
        <v>249</v>
      </c>
      <c r="Q57" s="172" t="s">
        <v>263</v>
      </c>
      <c r="R57" s="174" t="s">
        <v>264</v>
      </c>
      <c r="S57" s="174" t="s">
        <v>267</v>
      </c>
      <c r="T57" s="172" t="s">
        <v>272</v>
      </c>
      <c r="U57" s="175" t="s">
        <v>284</v>
      </c>
      <c r="W57" s="80"/>
      <c r="X57" s="81"/>
      <c r="Y57" s="81"/>
      <c r="Z57" s="81"/>
      <c r="AA57" s="81"/>
      <c r="AB57" s="81"/>
      <c r="AC57" s="81"/>
      <c r="AD57" s="81"/>
      <c r="AE57" s="81"/>
      <c r="AF57" s="81"/>
      <c r="AG57" s="82"/>
      <c r="AH57" s="34" t="s">
        <v>197</v>
      </c>
    </row>
    <row r="58" spans="2:34" s="34" customFormat="1" ht="16.5" x14ac:dyDescent="0.4">
      <c r="B58" s="154"/>
      <c r="C58" s="167">
        <v>45982</v>
      </c>
      <c r="D58" s="145" t="str">
        <f t="shared" si="11"/>
        <v>金</v>
      </c>
      <c r="E58" s="168">
        <v>0.64630787037037041</v>
      </c>
      <c r="F58" s="169" t="s">
        <v>215</v>
      </c>
      <c r="G58" s="170" t="s">
        <v>254</v>
      </c>
      <c r="H58" s="171">
        <v>2.6925447280000001E-2</v>
      </c>
      <c r="I58" s="172" t="s">
        <v>255</v>
      </c>
      <c r="J58" s="172" t="s">
        <v>246</v>
      </c>
      <c r="K58" s="170" t="s">
        <v>280</v>
      </c>
      <c r="L58" s="170" t="s">
        <v>262</v>
      </c>
      <c r="M58" s="170" t="s">
        <v>249</v>
      </c>
      <c r="N58" s="170" t="s">
        <v>249</v>
      </c>
      <c r="O58" s="173" t="s">
        <v>56</v>
      </c>
      <c r="P58" s="170" t="s">
        <v>249</v>
      </c>
      <c r="Q58" s="172" t="s">
        <v>263</v>
      </c>
      <c r="R58" s="174" t="s">
        <v>264</v>
      </c>
      <c r="S58" s="174" t="s">
        <v>267</v>
      </c>
      <c r="T58" s="172" t="s">
        <v>272</v>
      </c>
      <c r="U58" s="175" t="s">
        <v>291</v>
      </c>
      <c r="W58" s="80"/>
      <c r="X58" s="81"/>
      <c r="Y58" s="81"/>
      <c r="Z58" s="81"/>
      <c r="AA58" s="81"/>
      <c r="AB58" s="81"/>
      <c r="AC58" s="81"/>
      <c r="AD58" s="81"/>
      <c r="AE58" s="81"/>
      <c r="AF58" s="81"/>
      <c r="AG58" s="82"/>
      <c r="AH58" s="34" t="s">
        <v>197</v>
      </c>
    </row>
    <row r="59" spans="2:34" s="34" customFormat="1" ht="16.5" x14ac:dyDescent="0.4">
      <c r="B59" s="154"/>
      <c r="C59" s="167">
        <v>45982</v>
      </c>
      <c r="D59" s="145" t="str">
        <f t="shared" ref="D59:D62" si="12">IF($C59 &lt;&gt; "", IF(ISERROR(MATCH(C59, 祝日, 0)), TEXT($C59, "aaa"), "祝日"), "")</f>
        <v>金</v>
      </c>
      <c r="E59" s="168">
        <v>0.64793981481481477</v>
      </c>
      <c r="F59" s="169" t="s">
        <v>215</v>
      </c>
      <c r="G59" s="170" t="s">
        <v>254</v>
      </c>
      <c r="H59" s="171">
        <v>0.28352278468000003</v>
      </c>
      <c r="I59" s="172" t="s">
        <v>255</v>
      </c>
      <c r="J59" s="172" t="s">
        <v>246</v>
      </c>
      <c r="K59" s="170" t="s">
        <v>280</v>
      </c>
      <c r="L59" s="170" t="s">
        <v>262</v>
      </c>
      <c r="M59" s="170" t="s">
        <v>249</v>
      </c>
      <c r="N59" s="170" t="s">
        <v>249</v>
      </c>
      <c r="O59" s="173" t="s">
        <v>56</v>
      </c>
      <c r="P59" s="170" t="s">
        <v>249</v>
      </c>
      <c r="Q59" s="172" t="s">
        <v>263</v>
      </c>
      <c r="R59" s="174" t="s">
        <v>264</v>
      </c>
      <c r="S59" s="174" t="s">
        <v>267</v>
      </c>
      <c r="T59" s="172" t="s">
        <v>272</v>
      </c>
      <c r="U59" s="175" t="s">
        <v>293</v>
      </c>
      <c r="W59" s="80"/>
      <c r="X59" s="81"/>
      <c r="Y59" s="81"/>
      <c r="Z59" s="81"/>
      <c r="AA59" s="81"/>
      <c r="AB59" s="81"/>
      <c r="AC59" s="81"/>
      <c r="AD59" s="81"/>
      <c r="AE59" s="81"/>
      <c r="AF59" s="81"/>
      <c r="AG59" s="82"/>
      <c r="AH59" s="34" t="s">
        <v>197</v>
      </c>
    </row>
    <row r="60" spans="2:34" s="34" customFormat="1" ht="16.5" x14ac:dyDescent="0.4">
      <c r="B60" s="154"/>
      <c r="C60" s="167">
        <v>45982</v>
      </c>
      <c r="D60" s="145" t="str">
        <f t="shared" si="12"/>
        <v>金</v>
      </c>
      <c r="E60" s="168">
        <v>0.64857638888888891</v>
      </c>
      <c r="F60" s="169" t="s">
        <v>215</v>
      </c>
      <c r="G60" s="170" t="s">
        <v>254</v>
      </c>
      <c r="H60" s="171">
        <v>4.5818046250000001E-2</v>
      </c>
      <c r="I60" s="172" t="s">
        <v>255</v>
      </c>
      <c r="J60" s="172" t="s">
        <v>246</v>
      </c>
      <c r="K60" s="170" t="s">
        <v>256</v>
      </c>
      <c r="L60" s="170" t="s">
        <v>262</v>
      </c>
      <c r="M60" s="170" t="s">
        <v>249</v>
      </c>
      <c r="N60" s="170" t="s">
        <v>56</v>
      </c>
      <c r="O60" s="173" t="s">
        <v>249</v>
      </c>
      <c r="P60" s="170" t="s">
        <v>249</v>
      </c>
      <c r="Q60" s="172" t="s">
        <v>263</v>
      </c>
      <c r="R60" s="174" t="s">
        <v>264</v>
      </c>
      <c r="S60" s="174" t="s">
        <v>271</v>
      </c>
      <c r="T60" s="172" t="s">
        <v>303</v>
      </c>
      <c r="U60" s="175">
        <v>108</v>
      </c>
      <c r="W60" s="80"/>
      <c r="X60" s="81"/>
      <c r="Y60" s="81"/>
      <c r="Z60" s="81"/>
      <c r="AA60" s="81"/>
      <c r="AB60" s="81"/>
      <c r="AC60" s="81"/>
      <c r="AD60" s="81"/>
      <c r="AE60" s="81"/>
      <c r="AF60" s="81"/>
      <c r="AG60" s="82"/>
      <c r="AH60" s="34" t="s">
        <v>197</v>
      </c>
    </row>
    <row r="61" spans="2:34" s="34" customFormat="1" ht="33" x14ac:dyDescent="0.4">
      <c r="B61" s="154"/>
      <c r="C61" s="167">
        <v>45982</v>
      </c>
      <c r="D61" s="145" t="str">
        <f t="shared" si="12"/>
        <v>金</v>
      </c>
      <c r="E61" s="168">
        <v>0.64927083333333335</v>
      </c>
      <c r="F61" s="169" t="s">
        <v>215</v>
      </c>
      <c r="G61" s="170" t="s">
        <v>254</v>
      </c>
      <c r="H61" s="171">
        <v>5.8705626410000003E-2</v>
      </c>
      <c r="I61" s="172" t="s">
        <v>255</v>
      </c>
      <c r="J61" s="172" t="s">
        <v>246</v>
      </c>
      <c r="K61" s="170" t="s">
        <v>247</v>
      </c>
      <c r="L61" s="170" t="s">
        <v>262</v>
      </c>
      <c r="M61" s="170" t="s">
        <v>249</v>
      </c>
      <c r="N61" s="170" t="s">
        <v>249</v>
      </c>
      <c r="O61" s="173" t="s">
        <v>56</v>
      </c>
      <c r="P61" s="170" t="s">
        <v>249</v>
      </c>
      <c r="Q61" s="172" t="s">
        <v>263</v>
      </c>
      <c r="R61" s="174" t="s">
        <v>264</v>
      </c>
      <c r="S61" s="174" t="s">
        <v>267</v>
      </c>
      <c r="T61" s="172" t="s">
        <v>272</v>
      </c>
      <c r="U61" s="175" t="s">
        <v>304</v>
      </c>
      <c r="W61" s="80"/>
      <c r="X61" s="81"/>
      <c r="Y61" s="81"/>
      <c r="Z61" s="81"/>
      <c r="AA61" s="81"/>
      <c r="AB61" s="81"/>
      <c r="AC61" s="81"/>
      <c r="AD61" s="81"/>
      <c r="AE61" s="81"/>
      <c r="AF61" s="81"/>
      <c r="AG61" s="82"/>
      <c r="AH61" s="34" t="s">
        <v>197</v>
      </c>
    </row>
    <row r="62" spans="2:34" s="34" customFormat="1" ht="16.5" x14ac:dyDescent="0.4">
      <c r="B62" s="154"/>
      <c r="C62" s="167">
        <v>45982</v>
      </c>
      <c r="D62" s="145" t="str">
        <f t="shared" si="12"/>
        <v>金</v>
      </c>
      <c r="E62" s="168">
        <v>0.65041666666666664</v>
      </c>
      <c r="F62" s="169" t="s">
        <v>215</v>
      </c>
      <c r="G62" s="170" t="s">
        <v>254</v>
      </c>
      <c r="H62" s="171">
        <v>8.6004004430000003E-2</v>
      </c>
      <c r="I62" s="172" t="s">
        <v>255</v>
      </c>
      <c r="J62" s="172" t="s">
        <v>246</v>
      </c>
      <c r="K62" s="170" t="s">
        <v>256</v>
      </c>
      <c r="L62" s="170" t="s">
        <v>262</v>
      </c>
      <c r="M62" s="170" t="s">
        <v>56</v>
      </c>
      <c r="N62" s="170" t="s">
        <v>249</v>
      </c>
      <c r="O62" s="173" t="s">
        <v>249</v>
      </c>
      <c r="P62" s="170" t="s">
        <v>249</v>
      </c>
      <c r="Q62" s="172" t="s">
        <v>250</v>
      </c>
      <c r="R62" s="174" t="s">
        <v>251</v>
      </c>
      <c r="S62" s="174" t="s">
        <v>259</v>
      </c>
      <c r="T62" s="172" t="s">
        <v>305</v>
      </c>
      <c r="U62" s="175">
        <v>23</v>
      </c>
      <c r="W62" s="80"/>
      <c r="X62" s="81"/>
      <c r="Y62" s="81"/>
      <c r="Z62" s="81"/>
      <c r="AA62" s="81"/>
      <c r="AB62" s="81"/>
      <c r="AC62" s="81"/>
      <c r="AD62" s="81"/>
      <c r="AE62" s="81"/>
      <c r="AF62" s="81"/>
      <c r="AG62" s="82"/>
      <c r="AH62" s="34" t="s">
        <v>197</v>
      </c>
    </row>
    <row r="63" spans="2:34" s="34" customFormat="1" ht="33" x14ac:dyDescent="0.4">
      <c r="B63" s="154"/>
      <c r="C63" s="167">
        <v>45982</v>
      </c>
      <c r="D63" s="145" t="str">
        <f t="shared" ref="D63:D66" si="13">IF($C63 &lt;&gt; "", IF(ISERROR(MATCH(C63, 祝日, 0)), TEXT($C63, "aaa"), "祝日"), "")</f>
        <v>金</v>
      </c>
      <c r="E63" s="168">
        <v>0.65072916666666669</v>
      </c>
      <c r="F63" s="169" t="s">
        <v>215</v>
      </c>
      <c r="G63" s="170" t="s">
        <v>254</v>
      </c>
      <c r="H63" s="171">
        <v>1.7323820860000002E-2</v>
      </c>
      <c r="I63" s="172" t="s">
        <v>255</v>
      </c>
      <c r="J63" s="172" t="s">
        <v>246</v>
      </c>
      <c r="K63" s="170" t="s">
        <v>247</v>
      </c>
      <c r="L63" s="170" t="s">
        <v>262</v>
      </c>
      <c r="M63" s="170" t="s">
        <v>249</v>
      </c>
      <c r="N63" s="170" t="s">
        <v>249</v>
      </c>
      <c r="O63" s="173" t="s">
        <v>56</v>
      </c>
      <c r="P63" s="170" t="s">
        <v>249</v>
      </c>
      <c r="Q63" s="172" t="s">
        <v>263</v>
      </c>
      <c r="R63" s="174" t="s">
        <v>264</v>
      </c>
      <c r="S63" s="174" t="s">
        <v>267</v>
      </c>
      <c r="T63" s="172" t="s">
        <v>272</v>
      </c>
      <c r="U63" s="175" t="s">
        <v>275</v>
      </c>
      <c r="W63" s="80"/>
      <c r="X63" s="81"/>
      <c r="Y63" s="81"/>
      <c r="Z63" s="81"/>
      <c r="AA63" s="81"/>
      <c r="AB63" s="81"/>
      <c r="AC63" s="81"/>
      <c r="AD63" s="81"/>
      <c r="AE63" s="81"/>
      <c r="AF63" s="81"/>
      <c r="AG63" s="82"/>
      <c r="AH63" s="34" t="s">
        <v>197</v>
      </c>
    </row>
    <row r="64" spans="2:34" s="34" customFormat="1" ht="16.5" x14ac:dyDescent="0.4">
      <c r="B64" s="154"/>
      <c r="C64" s="167">
        <v>45982</v>
      </c>
      <c r="D64" s="145" t="str">
        <f t="shared" si="13"/>
        <v>金</v>
      </c>
      <c r="E64" s="168">
        <v>0.6517708333333333</v>
      </c>
      <c r="F64" s="169" t="s">
        <v>215</v>
      </c>
      <c r="G64" s="170" t="s">
        <v>254</v>
      </c>
      <c r="H64" s="171">
        <v>1.5992999010000002E-2</v>
      </c>
      <c r="I64" s="172" t="s">
        <v>255</v>
      </c>
      <c r="J64" s="172" t="s">
        <v>246</v>
      </c>
      <c r="K64" s="170" t="s">
        <v>280</v>
      </c>
      <c r="L64" s="170" t="s">
        <v>262</v>
      </c>
      <c r="M64" s="170" t="s">
        <v>249</v>
      </c>
      <c r="N64" s="170" t="s">
        <v>249</v>
      </c>
      <c r="O64" s="173" t="s">
        <v>249</v>
      </c>
      <c r="P64" s="170" t="s">
        <v>56</v>
      </c>
      <c r="Q64" s="172" t="s">
        <v>263</v>
      </c>
      <c r="R64" s="174" t="s">
        <v>264</v>
      </c>
      <c r="S64" s="174" t="s">
        <v>306</v>
      </c>
      <c r="T64" s="172" t="s">
        <v>307</v>
      </c>
      <c r="U64" s="175">
        <v>19</v>
      </c>
      <c r="W64" s="80"/>
      <c r="X64" s="81"/>
      <c r="Y64" s="81"/>
      <c r="Z64" s="81"/>
      <c r="AA64" s="81"/>
      <c r="AB64" s="81"/>
      <c r="AC64" s="81"/>
      <c r="AD64" s="81"/>
      <c r="AE64" s="81"/>
      <c r="AF64" s="81"/>
      <c r="AG64" s="82"/>
      <c r="AH64" s="34" t="s">
        <v>197</v>
      </c>
    </row>
    <row r="65" spans="2:34" s="34" customFormat="1" ht="33" x14ac:dyDescent="0.4">
      <c r="B65" s="154"/>
      <c r="C65" s="167">
        <v>45982</v>
      </c>
      <c r="D65" s="145" t="str">
        <f t="shared" si="13"/>
        <v>金</v>
      </c>
      <c r="E65" s="168">
        <v>0.65214120370370365</v>
      </c>
      <c r="F65" s="169" t="s">
        <v>215</v>
      </c>
      <c r="G65" s="170" t="s">
        <v>254</v>
      </c>
      <c r="H65" s="171">
        <v>3.6055530269999997E-2</v>
      </c>
      <c r="I65" s="172" t="s">
        <v>255</v>
      </c>
      <c r="J65" s="172" t="s">
        <v>246</v>
      </c>
      <c r="K65" s="170" t="s">
        <v>247</v>
      </c>
      <c r="L65" s="170" t="s">
        <v>262</v>
      </c>
      <c r="M65" s="170" t="s">
        <v>249</v>
      </c>
      <c r="N65" s="170" t="s">
        <v>249</v>
      </c>
      <c r="O65" s="173" t="s">
        <v>56</v>
      </c>
      <c r="P65" s="170" t="s">
        <v>249</v>
      </c>
      <c r="Q65" s="172" t="s">
        <v>263</v>
      </c>
      <c r="R65" s="174" t="s">
        <v>264</v>
      </c>
      <c r="S65" s="174" t="s">
        <v>267</v>
      </c>
      <c r="T65" s="172" t="s">
        <v>272</v>
      </c>
      <c r="U65" s="175" t="s">
        <v>273</v>
      </c>
      <c r="W65" s="80"/>
      <c r="X65" s="81"/>
      <c r="Y65" s="81"/>
      <c r="Z65" s="81"/>
      <c r="AA65" s="81"/>
      <c r="AB65" s="81"/>
      <c r="AC65" s="81"/>
      <c r="AD65" s="81"/>
      <c r="AE65" s="81"/>
      <c r="AF65" s="81"/>
      <c r="AG65" s="82"/>
      <c r="AH65" s="34" t="s">
        <v>197</v>
      </c>
    </row>
    <row r="66" spans="2:34" s="34" customFormat="1" ht="33" x14ac:dyDescent="0.4">
      <c r="B66" s="154"/>
      <c r="C66" s="167">
        <v>45982</v>
      </c>
      <c r="D66" s="145" t="str">
        <f t="shared" si="13"/>
        <v>金</v>
      </c>
      <c r="E66" s="168">
        <v>0.65278935185185183</v>
      </c>
      <c r="F66" s="169" t="s">
        <v>215</v>
      </c>
      <c r="G66" s="170" t="s">
        <v>254</v>
      </c>
      <c r="H66" s="171">
        <v>0.28923986021000003</v>
      </c>
      <c r="I66" s="172" t="s">
        <v>255</v>
      </c>
      <c r="J66" s="172" t="s">
        <v>246</v>
      </c>
      <c r="K66" s="170" t="s">
        <v>247</v>
      </c>
      <c r="L66" s="170" t="s">
        <v>262</v>
      </c>
      <c r="M66" s="170" t="s">
        <v>249</v>
      </c>
      <c r="N66" s="170" t="s">
        <v>249</v>
      </c>
      <c r="O66" s="173" t="s">
        <v>56</v>
      </c>
      <c r="P66" s="170" t="s">
        <v>249</v>
      </c>
      <c r="Q66" s="172" t="s">
        <v>263</v>
      </c>
      <c r="R66" s="174" t="s">
        <v>258</v>
      </c>
      <c r="S66" s="174" t="s">
        <v>267</v>
      </c>
      <c r="T66" s="172" t="s">
        <v>308</v>
      </c>
      <c r="U66" s="175" t="s">
        <v>273</v>
      </c>
      <c r="W66" s="80"/>
      <c r="X66" s="81"/>
      <c r="Y66" s="81"/>
      <c r="Z66" s="81"/>
      <c r="AA66" s="81"/>
      <c r="AB66" s="81"/>
      <c r="AC66" s="81"/>
      <c r="AD66" s="81"/>
      <c r="AE66" s="81"/>
      <c r="AF66" s="81"/>
      <c r="AG66" s="82"/>
      <c r="AH66" s="34" t="s">
        <v>197</v>
      </c>
    </row>
    <row r="67" spans="2:34" s="34" customFormat="1" ht="16.5" x14ac:dyDescent="0.4">
      <c r="B67" s="154"/>
      <c r="C67" s="167">
        <v>45982</v>
      </c>
      <c r="D67" s="145" t="str">
        <f t="shared" ref="D67:D70" si="14">IF($C67 &lt;&gt; "", IF(ISERROR(MATCH(C67, 祝日, 0)), TEXT($C67, "aaa"), "祝日"), "")</f>
        <v>金</v>
      </c>
      <c r="E67" s="168">
        <v>0.65388888888888885</v>
      </c>
      <c r="F67" s="169" t="s">
        <v>215</v>
      </c>
      <c r="G67" s="170" t="s">
        <v>254</v>
      </c>
      <c r="H67" s="171">
        <v>1.51866104E-2</v>
      </c>
      <c r="I67" s="172" t="s">
        <v>255</v>
      </c>
      <c r="J67" s="172" t="s">
        <v>246</v>
      </c>
      <c r="K67" s="170" t="s">
        <v>247</v>
      </c>
      <c r="L67" s="170" t="s">
        <v>262</v>
      </c>
      <c r="M67" s="170" t="s">
        <v>249</v>
      </c>
      <c r="N67" s="170" t="s">
        <v>249</v>
      </c>
      <c r="O67" s="173" t="s">
        <v>56</v>
      </c>
      <c r="P67" s="170" t="s">
        <v>249</v>
      </c>
      <c r="Q67" s="172" t="s">
        <v>263</v>
      </c>
      <c r="R67" s="174" t="s">
        <v>264</v>
      </c>
      <c r="S67" s="174" t="s">
        <v>267</v>
      </c>
      <c r="T67" s="172" t="s">
        <v>272</v>
      </c>
      <c r="U67" s="175" t="s">
        <v>294</v>
      </c>
      <c r="W67" s="80"/>
      <c r="X67" s="81"/>
      <c r="Y67" s="81"/>
      <c r="Z67" s="81"/>
      <c r="AA67" s="81"/>
      <c r="AB67" s="81"/>
      <c r="AC67" s="81"/>
      <c r="AD67" s="81"/>
      <c r="AE67" s="81"/>
      <c r="AF67" s="81"/>
      <c r="AG67" s="82"/>
      <c r="AH67" s="34" t="s">
        <v>197</v>
      </c>
    </row>
    <row r="68" spans="2:34" s="34" customFormat="1" ht="33" x14ac:dyDescent="0.4">
      <c r="B68" s="154"/>
      <c r="C68" s="167">
        <v>45982</v>
      </c>
      <c r="D68" s="145" t="str">
        <f t="shared" si="14"/>
        <v>金</v>
      </c>
      <c r="E68" s="168">
        <v>0.65540509259259261</v>
      </c>
      <c r="F68" s="169" t="s">
        <v>215</v>
      </c>
      <c r="G68" s="170" t="s">
        <v>254</v>
      </c>
      <c r="H68" s="171">
        <v>4.5494283220000001E-2</v>
      </c>
      <c r="I68" s="172" t="s">
        <v>255</v>
      </c>
      <c r="J68" s="172" t="s">
        <v>246</v>
      </c>
      <c r="K68" s="170" t="s">
        <v>295</v>
      </c>
      <c r="L68" s="170" t="s">
        <v>262</v>
      </c>
      <c r="M68" s="170" t="s">
        <v>249</v>
      </c>
      <c r="N68" s="170" t="s">
        <v>249</v>
      </c>
      <c r="O68" s="173" t="s">
        <v>56</v>
      </c>
      <c r="P68" s="170" t="s">
        <v>249</v>
      </c>
      <c r="Q68" s="172" t="s">
        <v>263</v>
      </c>
      <c r="R68" s="174" t="s">
        <v>264</v>
      </c>
      <c r="S68" s="174" t="s">
        <v>267</v>
      </c>
      <c r="T68" s="172" t="s">
        <v>272</v>
      </c>
      <c r="U68" s="175" t="s">
        <v>309</v>
      </c>
      <c r="W68" s="80"/>
      <c r="X68" s="81"/>
      <c r="Y68" s="81"/>
      <c r="Z68" s="81"/>
      <c r="AA68" s="81"/>
      <c r="AB68" s="81"/>
      <c r="AC68" s="81"/>
      <c r="AD68" s="81"/>
      <c r="AE68" s="81"/>
      <c r="AF68" s="81"/>
      <c r="AG68" s="82"/>
      <c r="AH68" s="34" t="s">
        <v>197</v>
      </c>
    </row>
    <row r="69" spans="2:34" s="34" customFormat="1" ht="16.5" x14ac:dyDescent="0.4">
      <c r="B69" s="154"/>
      <c r="C69" s="167">
        <v>45982</v>
      </c>
      <c r="D69" s="145" t="str">
        <f t="shared" si="14"/>
        <v>金</v>
      </c>
      <c r="E69" s="168">
        <v>0.66423611111111114</v>
      </c>
      <c r="F69" s="169" t="s">
        <v>215</v>
      </c>
      <c r="G69" s="170" t="s">
        <v>254</v>
      </c>
      <c r="H69" s="171">
        <v>1.6504888509999999E-2</v>
      </c>
      <c r="I69" s="172" t="s">
        <v>255</v>
      </c>
      <c r="J69" s="172" t="s">
        <v>246</v>
      </c>
      <c r="K69" s="170" t="s">
        <v>256</v>
      </c>
      <c r="L69" s="170" t="s">
        <v>248</v>
      </c>
      <c r="M69" s="170" t="s">
        <v>249</v>
      </c>
      <c r="N69" s="170" t="s">
        <v>56</v>
      </c>
      <c r="O69" s="173" t="s">
        <v>249</v>
      </c>
      <c r="P69" s="170" t="s">
        <v>249</v>
      </c>
      <c r="Q69" s="172" t="s">
        <v>257</v>
      </c>
      <c r="R69" s="174" t="s">
        <v>264</v>
      </c>
      <c r="S69" s="174" t="s">
        <v>271</v>
      </c>
      <c r="T69" s="172" t="s">
        <v>296</v>
      </c>
      <c r="U69" s="175">
        <v>3</v>
      </c>
      <c r="W69" s="80"/>
      <c r="X69" s="81"/>
      <c r="Y69" s="81"/>
      <c r="Z69" s="81"/>
      <c r="AA69" s="81"/>
      <c r="AB69" s="81"/>
      <c r="AC69" s="81"/>
      <c r="AD69" s="81"/>
      <c r="AE69" s="81"/>
      <c r="AF69" s="81"/>
      <c r="AG69" s="82"/>
      <c r="AH69" s="34" t="s">
        <v>197</v>
      </c>
    </row>
    <row r="70" spans="2:34" s="34" customFormat="1" ht="16.5" x14ac:dyDescent="0.4">
      <c r="B70" s="154"/>
      <c r="C70" s="167">
        <v>45982</v>
      </c>
      <c r="D70" s="145" t="str">
        <f t="shared" si="14"/>
        <v>金</v>
      </c>
      <c r="E70" s="168">
        <v>0.66547453703703707</v>
      </c>
      <c r="F70" s="169" t="s">
        <v>215</v>
      </c>
      <c r="G70" s="170" t="s">
        <v>254</v>
      </c>
      <c r="H70" s="171">
        <v>1.6721889860000002E-2</v>
      </c>
      <c r="I70" s="172" t="s">
        <v>255</v>
      </c>
      <c r="J70" s="172" t="s">
        <v>246</v>
      </c>
      <c r="K70" s="170" t="s">
        <v>247</v>
      </c>
      <c r="L70" s="170" t="s">
        <v>262</v>
      </c>
      <c r="M70" s="170" t="s">
        <v>249</v>
      </c>
      <c r="N70" s="170" t="s">
        <v>249</v>
      </c>
      <c r="O70" s="173" t="s">
        <v>56</v>
      </c>
      <c r="P70" s="170" t="s">
        <v>249</v>
      </c>
      <c r="Q70" s="172" t="s">
        <v>263</v>
      </c>
      <c r="R70" s="174" t="s">
        <v>264</v>
      </c>
      <c r="S70" s="174" t="s">
        <v>267</v>
      </c>
      <c r="T70" s="172" t="s">
        <v>272</v>
      </c>
      <c r="U70" s="175" t="s">
        <v>294</v>
      </c>
      <c r="W70" s="80"/>
      <c r="X70" s="81"/>
      <c r="Y70" s="81"/>
      <c r="Z70" s="81"/>
      <c r="AA70" s="81"/>
      <c r="AB70" s="81"/>
      <c r="AC70" s="81"/>
      <c r="AD70" s="81"/>
      <c r="AE70" s="81"/>
      <c r="AF70" s="81"/>
      <c r="AG70" s="82"/>
      <c r="AH70" s="34" t="s">
        <v>197</v>
      </c>
    </row>
    <row r="71" spans="2:34" s="34" customFormat="1" ht="33" x14ac:dyDescent="0.4">
      <c r="B71" s="154"/>
      <c r="C71" s="167">
        <v>45982</v>
      </c>
      <c r="D71" s="145" t="str">
        <f t="shared" ref="D71:D74" si="15">IF($C71 &lt;&gt; "", IF(ISERROR(MATCH(C71, 祝日, 0)), TEXT($C71, "aaa"), "祝日"), "")</f>
        <v>金</v>
      </c>
      <c r="E71" s="168">
        <v>0.66719907407407408</v>
      </c>
      <c r="F71" s="169" t="s">
        <v>215</v>
      </c>
      <c r="G71" s="170" t="s">
        <v>254</v>
      </c>
      <c r="H71" s="171">
        <v>0.16937885799999999</v>
      </c>
      <c r="I71" s="172" t="s">
        <v>255</v>
      </c>
      <c r="J71" s="172" t="s">
        <v>246</v>
      </c>
      <c r="K71" s="170" t="s">
        <v>247</v>
      </c>
      <c r="L71" s="170" t="s">
        <v>262</v>
      </c>
      <c r="M71" s="170" t="s">
        <v>249</v>
      </c>
      <c r="N71" s="170" t="s">
        <v>249</v>
      </c>
      <c r="O71" s="173" t="s">
        <v>56</v>
      </c>
      <c r="P71" s="170" t="s">
        <v>249</v>
      </c>
      <c r="Q71" s="172" t="s">
        <v>263</v>
      </c>
      <c r="R71" s="174" t="s">
        <v>264</v>
      </c>
      <c r="S71" s="174" t="s">
        <v>267</v>
      </c>
      <c r="T71" s="172" t="s">
        <v>272</v>
      </c>
      <c r="U71" s="175" t="s">
        <v>273</v>
      </c>
      <c r="W71" s="80"/>
      <c r="X71" s="81"/>
      <c r="Y71" s="81"/>
      <c r="Z71" s="81"/>
      <c r="AA71" s="81"/>
      <c r="AB71" s="81"/>
      <c r="AC71" s="81"/>
      <c r="AD71" s="81"/>
      <c r="AE71" s="81"/>
      <c r="AF71" s="81"/>
      <c r="AG71" s="82"/>
      <c r="AH71" s="34" t="s">
        <v>197</v>
      </c>
    </row>
    <row r="72" spans="2:34" s="34" customFormat="1" ht="33" x14ac:dyDescent="0.4">
      <c r="B72" s="154"/>
      <c r="C72" s="167">
        <v>45982</v>
      </c>
      <c r="D72" s="145" t="str">
        <f t="shared" si="15"/>
        <v>金</v>
      </c>
      <c r="E72" s="168">
        <v>0.66795138888888894</v>
      </c>
      <c r="F72" s="169" t="s">
        <v>215</v>
      </c>
      <c r="G72" s="170" t="s">
        <v>254</v>
      </c>
      <c r="H72" s="171">
        <v>0.57499414745999999</v>
      </c>
      <c r="I72" s="172" t="s">
        <v>255</v>
      </c>
      <c r="J72" s="172" t="s">
        <v>246</v>
      </c>
      <c r="K72" s="170" t="s">
        <v>247</v>
      </c>
      <c r="L72" s="170" t="s">
        <v>262</v>
      </c>
      <c r="M72" s="170" t="s">
        <v>249</v>
      </c>
      <c r="N72" s="170" t="s">
        <v>249</v>
      </c>
      <c r="O72" s="173" t="s">
        <v>56</v>
      </c>
      <c r="P72" s="170" t="s">
        <v>249</v>
      </c>
      <c r="Q72" s="172" t="s">
        <v>263</v>
      </c>
      <c r="R72" s="174" t="s">
        <v>264</v>
      </c>
      <c r="S72" s="174" t="s">
        <v>267</v>
      </c>
      <c r="T72" s="172" t="s">
        <v>272</v>
      </c>
      <c r="U72" s="175" t="s">
        <v>275</v>
      </c>
      <c r="W72" s="80"/>
      <c r="X72" s="81"/>
      <c r="Y72" s="81"/>
      <c r="Z72" s="81"/>
      <c r="AA72" s="81"/>
      <c r="AB72" s="81"/>
      <c r="AC72" s="81"/>
      <c r="AD72" s="81"/>
      <c r="AE72" s="81"/>
      <c r="AF72" s="81"/>
      <c r="AG72" s="82"/>
      <c r="AH72" s="34" t="s">
        <v>197</v>
      </c>
    </row>
    <row r="73" spans="2:34" s="34" customFormat="1" ht="16.5" x14ac:dyDescent="0.4">
      <c r="B73" s="154"/>
      <c r="C73" s="167">
        <v>45982</v>
      </c>
      <c r="D73" s="145" t="str">
        <f t="shared" si="15"/>
        <v>金</v>
      </c>
      <c r="E73" s="168">
        <v>0.66870370370370369</v>
      </c>
      <c r="F73" s="169" t="s">
        <v>215</v>
      </c>
      <c r="G73" s="170" t="s">
        <v>254</v>
      </c>
      <c r="H73" s="171">
        <v>1.8450962889999999E-2</v>
      </c>
      <c r="I73" s="172" t="s">
        <v>255</v>
      </c>
      <c r="J73" s="172" t="s">
        <v>246</v>
      </c>
      <c r="K73" s="170" t="s">
        <v>247</v>
      </c>
      <c r="L73" s="170" t="s">
        <v>262</v>
      </c>
      <c r="M73" s="170" t="s">
        <v>249</v>
      </c>
      <c r="N73" s="170" t="s">
        <v>249</v>
      </c>
      <c r="O73" s="173" t="s">
        <v>249</v>
      </c>
      <c r="P73" s="170" t="s">
        <v>56</v>
      </c>
      <c r="Q73" s="172" t="s">
        <v>263</v>
      </c>
      <c r="R73" s="174" t="s">
        <v>264</v>
      </c>
      <c r="S73" s="174" t="s">
        <v>286</v>
      </c>
      <c r="T73" s="172" t="s">
        <v>297</v>
      </c>
      <c r="U73" s="175">
        <v>22</v>
      </c>
      <c r="W73" s="80"/>
      <c r="X73" s="81"/>
      <c r="Y73" s="81"/>
      <c r="Z73" s="81"/>
      <c r="AA73" s="81"/>
      <c r="AB73" s="81"/>
      <c r="AC73" s="81"/>
      <c r="AD73" s="81"/>
      <c r="AE73" s="81"/>
      <c r="AF73" s="81"/>
      <c r="AG73" s="82"/>
      <c r="AH73" s="34" t="s">
        <v>197</v>
      </c>
    </row>
    <row r="74" spans="2:34" s="34" customFormat="1" ht="16.5" x14ac:dyDescent="0.4">
      <c r="B74" s="154"/>
      <c r="C74" s="167">
        <v>45982</v>
      </c>
      <c r="D74" s="145" t="str">
        <f t="shared" si="15"/>
        <v>金</v>
      </c>
      <c r="E74" s="168">
        <v>0.66974537037037041</v>
      </c>
      <c r="F74" s="169" t="s">
        <v>215</v>
      </c>
      <c r="G74" s="170" t="s">
        <v>254</v>
      </c>
      <c r="H74" s="171">
        <v>1.9984955209999999E-2</v>
      </c>
      <c r="I74" s="172" t="s">
        <v>255</v>
      </c>
      <c r="J74" s="172" t="s">
        <v>246</v>
      </c>
      <c r="K74" s="170" t="s">
        <v>247</v>
      </c>
      <c r="L74" s="170" t="s">
        <v>262</v>
      </c>
      <c r="M74" s="170" t="s">
        <v>249</v>
      </c>
      <c r="N74" s="170" t="s">
        <v>249</v>
      </c>
      <c r="O74" s="173" t="s">
        <v>56</v>
      </c>
      <c r="P74" s="170" t="s">
        <v>249</v>
      </c>
      <c r="Q74" s="172" t="s">
        <v>263</v>
      </c>
      <c r="R74" s="174" t="s">
        <v>264</v>
      </c>
      <c r="S74" s="174" t="s">
        <v>267</v>
      </c>
      <c r="T74" s="172" t="s">
        <v>272</v>
      </c>
      <c r="U74" s="175" t="s">
        <v>276</v>
      </c>
      <c r="W74" s="80"/>
      <c r="X74" s="81"/>
      <c r="Y74" s="81"/>
      <c r="Z74" s="81"/>
      <c r="AA74" s="81"/>
      <c r="AB74" s="81"/>
      <c r="AC74" s="81"/>
      <c r="AD74" s="81"/>
      <c r="AE74" s="81"/>
      <c r="AF74" s="81"/>
      <c r="AG74" s="82"/>
      <c r="AH74" s="34" t="s">
        <v>197</v>
      </c>
    </row>
    <row r="75" spans="2:34" s="34" customFormat="1" ht="16.5" x14ac:dyDescent="0.4">
      <c r="B75" s="154"/>
      <c r="C75" s="167">
        <v>45982</v>
      </c>
      <c r="D75" s="145" t="str">
        <f t="shared" ref="D75:D108" si="16">IF($C75 &lt;&gt; "", IF(ISERROR(MATCH(C75, 祝日, 0)), TEXT($C75, "aaa"), "祝日"), "")</f>
        <v>金</v>
      </c>
      <c r="E75" s="168">
        <v>0.67040509259259262</v>
      </c>
      <c r="F75" s="169" t="s">
        <v>215</v>
      </c>
      <c r="G75" s="170" t="s">
        <v>254</v>
      </c>
      <c r="H75" s="171">
        <v>2.510138097E-2</v>
      </c>
      <c r="I75" s="172" t="s">
        <v>255</v>
      </c>
      <c r="J75" s="172" t="s">
        <v>246</v>
      </c>
      <c r="K75" s="170" t="s">
        <v>247</v>
      </c>
      <c r="L75" s="170" t="s">
        <v>262</v>
      </c>
      <c r="M75" s="170" t="s">
        <v>249</v>
      </c>
      <c r="N75" s="170" t="s">
        <v>249</v>
      </c>
      <c r="O75" s="173" t="s">
        <v>56</v>
      </c>
      <c r="P75" s="170" t="s">
        <v>249</v>
      </c>
      <c r="Q75" s="172" t="s">
        <v>263</v>
      </c>
      <c r="R75" s="174" t="s">
        <v>264</v>
      </c>
      <c r="S75" s="174" t="s">
        <v>267</v>
      </c>
      <c r="T75" s="172" t="s">
        <v>272</v>
      </c>
      <c r="U75" s="175" t="s">
        <v>277</v>
      </c>
      <c r="W75" s="80"/>
      <c r="X75" s="81"/>
      <c r="Y75" s="81"/>
      <c r="Z75" s="81"/>
      <c r="AA75" s="81"/>
      <c r="AB75" s="81"/>
      <c r="AC75" s="81"/>
      <c r="AD75" s="81"/>
      <c r="AE75" s="81"/>
      <c r="AF75" s="81"/>
      <c r="AG75" s="82"/>
      <c r="AH75" s="34" t="s">
        <v>197</v>
      </c>
    </row>
    <row r="76" spans="2:34" s="34" customFormat="1" ht="16.5" x14ac:dyDescent="0.4">
      <c r="B76" s="154"/>
      <c r="C76" s="167">
        <v>45982</v>
      </c>
      <c r="D76" s="145" t="str">
        <f t="shared" si="16"/>
        <v>金</v>
      </c>
      <c r="E76" s="168">
        <v>0.67114583333333333</v>
      </c>
      <c r="F76" s="169" t="s">
        <v>215</v>
      </c>
      <c r="G76" s="170" t="s">
        <v>254</v>
      </c>
      <c r="H76" s="171">
        <v>1.4782588880000001E-2</v>
      </c>
      <c r="I76" s="172" t="s">
        <v>255</v>
      </c>
      <c r="J76" s="172" t="s">
        <v>246</v>
      </c>
      <c r="K76" s="170" t="s">
        <v>247</v>
      </c>
      <c r="L76" s="170" t="s">
        <v>262</v>
      </c>
      <c r="M76" s="170" t="s">
        <v>249</v>
      </c>
      <c r="N76" s="170" t="s">
        <v>249</v>
      </c>
      <c r="O76" s="173" t="s">
        <v>56</v>
      </c>
      <c r="P76" s="170" t="s">
        <v>249</v>
      </c>
      <c r="Q76" s="172" t="s">
        <v>263</v>
      </c>
      <c r="R76" s="174" t="s">
        <v>264</v>
      </c>
      <c r="S76" s="174" t="s">
        <v>267</v>
      </c>
      <c r="T76" s="172" t="s">
        <v>272</v>
      </c>
      <c r="U76" s="175" t="s">
        <v>278</v>
      </c>
      <c r="W76" s="80"/>
      <c r="X76" s="81"/>
      <c r="Y76" s="81"/>
      <c r="Z76" s="81"/>
      <c r="AA76" s="81"/>
      <c r="AB76" s="81"/>
      <c r="AC76" s="81"/>
      <c r="AD76" s="81"/>
      <c r="AE76" s="81"/>
      <c r="AF76" s="81"/>
      <c r="AG76" s="82"/>
      <c r="AH76" s="34" t="s">
        <v>197</v>
      </c>
    </row>
    <row r="77" spans="2:34" s="34" customFormat="1" ht="16.5" x14ac:dyDescent="0.4">
      <c r="B77" s="154"/>
      <c r="C77" s="167">
        <v>45982</v>
      </c>
      <c r="D77" s="145" t="str">
        <f t="shared" si="16"/>
        <v>金</v>
      </c>
      <c r="E77" s="168">
        <v>0.67275462962962962</v>
      </c>
      <c r="F77" s="169" t="s">
        <v>215</v>
      </c>
      <c r="G77" s="170" t="s">
        <v>254</v>
      </c>
      <c r="H77" s="171">
        <v>6.1588474720000001E-2</v>
      </c>
      <c r="I77" s="172" t="s">
        <v>255</v>
      </c>
      <c r="J77" s="172" t="s">
        <v>246</v>
      </c>
      <c r="K77" s="170" t="s">
        <v>247</v>
      </c>
      <c r="L77" s="170" t="s">
        <v>262</v>
      </c>
      <c r="M77" s="170" t="s">
        <v>249</v>
      </c>
      <c r="N77" s="170" t="s">
        <v>249</v>
      </c>
      <c r="O77" s="173" t="s">
        <v>56</v>
      </c>
      <c r="P77" s="170" t="s">
        <v>249</v>
      </c>
      <c r="Q77" s="172" t="s">
        <v>263</v>
      </c>
      <c r="R77" s="174" t="s">
        <v>264</v>
      </c>
      <c r="S77" s="174" t="s">
        <v>267</v>
      </c>
      <c r="T77" s="172" t="s">
        <v>272</v>
      </c>
      <c r="U77" s="175" t="s">
        <v>279</v>
      </c>
      <c r="W77" s="80"/>
      <c r="X77" s="81"/>
      <c r="Y77" s="81"/>
      <c r="Z77" s="81"/>
      <c r="AA77" s="81"/>
      <c r="AB77" s="81"/>
      <c r="AC77" s="81"/>
      <c r="AD77" s="81"/>
      <c r="AE77" s="81"/>
      <c r="AF77" s="81"/>
      <c r="AG77" s="82"/>
      <c r="AH77" s="34" t="s">
        <v>197</v>
      </c>
    </row>
    <row r="78" spans="2:34" s="34" customFormat="1" ht="16.5" x14ac:dyDescent="0.4">
      <c r="B78" s="154"/>
      <c r="C78" s="167">
        <v>45982</v>
      </c>
      <c r="D78" s="145" t="str">
        <f t="shared" si="16"/>
        <v>金</v>
      </c>
      <c r="E78" s="168">
        <v>0.67325231481481485</v>
      </c>
      <c r="F78" s="169" t="s">
        <v>215</v>
      </c>
      <c r="G78" s="170" t="s">
        <v>254</v>
      </c>
      <c r="H78" s="171">
        <v>0.18609277040000002</v>
      </c>
      <c r="I78" s="172" t="s">
        <v>255</v>
      </c>
      <c r="J78" s="172" t="s">
        <v>246</v>
      </c>
      <c r="K78" s="170" t="s">
        <v>247</v>
      </c>
      <c r="L78" s="170" t="s">
        <v>262</v>
      </c>
      <c r="M78" s="170" t="s">
        <v>249</v>
      </c>
      <c r="N78" s="170" t="s">
        <v>249</v>
      </c>
      <c r="O78" s="173" t="s">
        <v>56</v>
      </c>
      <c r="P78" s="170" t="s">
        <v>249</v>
      </c>
      <c r="Q78" s="172" t="s">
        <v>263</v>
      </c>
      <c r="R78" s="174" t="s">
        <v>264</v>
      </c>
      <c r="S78" s="174" t="s">
        <v>267</v>
      </c>
      <c r="T78" s="172" t="s">
        <v>272</v>
      </c>
      <c r="U78" s="175" t="s">
        <v>298</v>
      </c>
      <c r="W78" s="80"/>
      <c r="X78" s="81"/>
      <c r="Y78" s="81"/>
      <c r="Z78" s="81"/>
      <c r="AA78" s="81"/>
      <c r="AB78" s="81"/>
      <c r="AC78" s="81"/>
      <c r="AD78" s="81"/>
      <c r="AE78" s="81"/>
      <c r="AF78" s="81"/>
      <c r="AG78" s="82"/>
      <c r="AH78" s="34" t="s">
        <v>197</v>
      </c>
    </row>
    <row r="79" spans="2:34" s="34" customFormat="1" ht="16.5" x14ac:dyDescent="0.4">
      <c r="B79" s="154"/>
      <c r="C79" s="167">
        <v>45982</v>
      </c>
      <c r="D79" s="145" t="str">
        <f t="shared" si="16"/>
        <v>金</v>
      </c>
      <c r="E79" s="168">
        <v>0.67395833333333333</v>
      </c>
      <c r="F79" s="169" t="s">
        <v>215</v>
      </c>
      <c r="G79" s="170" t="s">
        <v>254</v>
      </c>
      <c r="H79" s="171">
        <v>2.8522826899999999E-2</v>
      </c>
      <c r="I79" s="172" t="s">
        <v>255</v>
      </c>
      <c r="J79" s="172" t="s">
        <v>246</v>
      </c>
      <c r="K79" s="170" t="s">
        <v>247</v>
      </c>
      <c r="L79" s="170" t="s">
        <v>262</v>
      </c>
      <c r="M79" s="170" t="s">
        <v>249</v>
      </c>
      <c r="N79" s="170" t="s">
        <v>249</v>
      </c>
      <c r="O79" s="173" t="s">
        <v>56</v>
      </c>
      <c r="P79" s="170" t="s">
        <v>249</v>
      </c>
      <c r="Q79" s="172" t="s">
        <v>263</v>
      </c>
      <c r="R79" s="174" t="s">
        <v>264</v>
      </c>
      <c r="S79" s="174" t="s">
        <v>267</v>
      </c>
      <c r="T79" s="172" t="s">
        <v>272</v>
      </c>
      <c r="U79" s="175" t="s">
        <v>269</v>
      </c>
      <c r="W79" s="80"/>
      <c r="X79" s="81"/>
      <c r="Y79" s="81"/>
      <c r="Z79" s="81"/>
      <c r="AA79" s="81"/>
      <c r="AB79" s="81"/>
      <c r="AC79" s="81"/>
      <c r="AD79" s="81"/>
      <c r="AE79" s="81"/>
      <c r="AF79" s="81"/>
      <c r="AG79" s="82"/>
      <c r="AH79" s="34" t="s">
        <v>197</v>
      </c>
    </row>
    <row r="80" spans="2:34" s="34" customFormat="1" ht="16.5" x14ac:dyDescent="0.4">
      <c r="B80" s="154"/>
      <c r="C80" s="167">
        <v>45982</v>
      </c>
      <c r="D80" s="145" t="str">
        <f t="shared" si="16"/>
        <v>金</v>
      </c>
      <c r="E80" s="168">
        <v>0.67706018518518518</v>
      </c>
      <c r="F80" s="169" t="s">
        <v>215</v>
      </c>
      <c r="G80" s="170" t="s">
        <v>254</v>
      </c>
      <c r="H80" s="171">
        <v>2.5129127310000002E-2</v>
      </c>
      <c r="I80" s="172" t="s">
        <v>255</v>
      </c>
      <c r="J80" s="172" t="s">
        <v>246</v>
      </c>
      <c r="K80" s="170" t="s">
        <v>247</v>
      </c>
      <c r="L80" s="170" t="s">
        <v>262</v>
      </c>
      <c r="M80" s="170" t="s">
        <v>249</v>
      </c>
      <c r="N80" s="170" t="s">
        <v>249</v>
      </c>
      <c r="O80" s="173" t="s">
        <v>56</v>
      </c>
      <c r="P80" s="170" t="s">
        <v>249</v>
      </c>
      <c r="Q80" s="172" t="s">
        <v>263</v>
      </c>
      <c r="R80" s="174" t="s">
        <v>264</v>
      </c>
      <c r="S80" s="174" t="s">
        <v>267</v>
      </c>
      <c r="T80" s="172" t="s">
        <v>272</v>
      </c>
      <c r="U80" s="175" t="s">
        <v>281</v>
      </c>
      <c r="W80" s="80"/>
      <c r="X80" s="81"/>
      <c r="Y80" s="81"/>
      <c r="Z80" s="81"/>
      <c r="AA80" s="81"/>
      <c r="AB80" s="81"/>
      <c r="AC80" s="81"/>
      <c r="AD80" s="81"/>
      <c r="AE80" s="81"/>
      <c r="AF80" s="81"/>
      <c r="AG80" s="82"/>
      <c r="AH80" s="34" t="s">
        <v>197</v>
      </c>
    </row>
    <row r="81" spans="2:34" s="34" customFormat="1" ht="16.5" x14ac:dyDescent="0.4">
      <c r="B81" s="154"/>
      <c r="C81" s="167">
        <v>45982</v>
      </c>
      <c r="D81" s="145" t="str">
        <f t="shared" si="16"/>
        <v>金</v>
      </c>
      <c r="E81" s="168">
        <v>0.67856481481481479</v>
      </c>
      <c r="F81" s="169" t="s">
        <v>215</v>
      </c>
      <c r="G81" s="170" t="s">
        <v>254</v>
      </c>
      <c r="H81" s="171">
        <v>0.27049119359999996</v>
      </c>
      <c r="I81" s="172" t="s">
        <v>255</v>
      </c>
      <c r="J81" s="172" t="s">
        <v>246</v>
      </c>
      <c r="K81" s="170" t="s">
        <v>247</v>
      </c>
      <c r="L81" s="170" t="s">
        <v>262</v>
      </c>
      <c r="M81" s="170" t="s">
        <v>249</v>
      </c>
      <c r="N81" s="170" t="s">
        <v>249</v>
      </c>
      <c r="O81" s="173" t="s">
        <v>56</v>
      </c>
      <c r="P81" s="170" t="s">
        <v>249</v>
      </c>
      <c r="Q81" s="172" t="s">
        <v>263</v>
      </c>
      <c r="R81" s="174" t="s">
        <v>264</v>
      </c>
      <c r="S81" s="174" t="s">
        <v>267</v>
      </c>
      <c r="T81" s="172" t="s">
        <v>272</v>
      </c>
      <c r="U81" s="175" t="s">
        <v>282</v>
      </c>
      <c r="W81" s="80"/>
      <c r="X81" s="81"/>
      <c r="Y81" s="81"/>
      <c r="Z81" s="81"/>
      <c r="AA81" s="81"/>
      <c r="AB81" s="81"/>
      <c r="AC81" s="81"/>
      <c r="AD81" s="81"/>
      <c r="AE81" s="81"/>
      <c r="AF81" s="81"/>
      <c r="AG81" s="82"/>
      <c r="AH81" s="34" t="s">
        <v>197</v>
      </c>
    </row>
    <row r="82" spans="2:34" s="34" customFormat="1" ht="16.5" x14ac:dyDescent="0.4">
      <c r="B82" s="154"/>
      <c r="C82" s="167">
        <v>45982</v>
      </c>
      <c r="D82" s="145" t="str">
        <f t="shared" si="16"/>
        <v>金</v>
      </c>
      <c r="E82" s="168">
        <v>0.67939814814814814</v>
      </c>
      <c r="F82" s="169" t="s">
        <v>215</v>
      </c>
      <c r="G82" s="170" t="s">
        <v>254</v>
      </c>
      <c r="H82" s="171">
        <v>2.6925447280000001E-2</v>
      </c>
      <c r="I82" s="172" t="s">
        <v>255</v>
      </c>
      <c r="J82" s="172" t="s">
        <v>246</v>
      </c>
      <c r="K82" s="170" t="s">
        <v>247</v>
      </c>
      <c r="L82" s="170" t="s">
        <v>262</v>
      </c>
      <c r="M82" s="170" t="s">
        <v>249</v>
      </c>
      <c r="N82" s="170" t="s">
        <v>249</v>
      </c>
      <c r="O82" s="173" t="s">
        <v>56</v>
      </c>
      <c r="P82" s="170" t="s">
        <v>249</v>
      </c>
      <c r="Q82" s="172" t="s">
        <v>263</v>
      </c>
      <c r="R82" s="174" t="s">
        <v>264</v>
      </c>
      <c r="S82" s="174" t="s">
        <v>267</v>
      </c>
      <c r="T82" s="172" t="s">
        <v>272</v>
      </c>
      <c r="U82" s="175" t="s">
        <v>283</v>
      </c>
      <c r="W82" s="80"/>
      <c r="X82" s="81"/>
      <c r="Y82" s="81"/>
      <c r="Z82" s="81"/>
      <c r="AA82" s="81"/>
      <c r="AB82" s="81"/>
      <c r="AC82" s="81"/>
      <c r="AD82" s="81"/>
      <c r="AE82" s="81"/>
      <c r="AF82" s="81"/>
      <c r="AG82" s="82"/>
      <c r="AH82" s="34" t="s">
        <v>197</v>
      </c>
    </row>
    <row r="83" spans="2:34" s="34" customFormat="1" ht="16.5" x14ac:dyDescent="0.4">
      <c r="B83" s="154"/>
      <c r="C83" s="167">
        <v>45982</v>
      </c>
      <c r="D83" s="145" t="str">
        <f t="shared" si="16"/>
        <v>金</v>
      </c>
      <c r="E83" s="168">
        <v>0.68062500000000004</v>
      </c>
      <c r="F83" s="169" t="s">
        <v>215</v>
      </c>
      <c r="G83" s="170" t="s">
        <v>254</v>
      </c>
      <c r="H83" s="171">
        <v>0.28352278468000003</v>
      </c>
      <c r="I83" s="172" t="s">
        <v>255</v>
      </c>
      <c r="J83" s="172" t="s">
        <v>246</v>
      </c>
      <c r="K83" s="170" t="s">
        <v>247</v>
      </c>
      <c r="L83" s="170" t="s">
        <v>262</v>
      </c>
      <c r="M83" s="170" t="s">
        <v>249</v>
      </c>
      <c r="N83" s="170" t="s">
        <v>249</v>
      </c>
      <c r="O83" s="173" t="s">
        <v>56</v>
      </c>
      <c r="P83" s="170" t="s">
        <v>249</v>
      </c>
      <c r="Q83" s="172" t="s">
        <v>263</v>
      </c>
      <c r="R83" s="174" t="s">
        <v>264</v>
      </c>
      <c r="S83" s="174" t="s">
        <v>267</v>
      </c>
      <c r="T83" s="172" t="s">
        <v>272</v>
      </c>
      <c r="U83" s="175" t="s">
        <v>284</v>
      </c>
      <c r="W83" s="80"/>
      <c r="X83" s="81"/>
      <c r="Y83" s="81"/>
      <c r="Z83" s="81"/>
      <c r="AA83" s="81"/>
      <c r="AB83" s="81"/>
      <c r="AC83" s="81"/>
      <c r="AD83" s="81"/>
      <c r="AE83" s="81"/>
      <c r="AF83" s="81"/>
      <c r="AG83" s="82"/>
      <c r="AH83" s="34" t="s">
        <v>197</v>
      </c>
    </row>
    <row r="84" spans="2:34" s="34" customFormat="1" ht="16.5" x14ac:dyDescent="0.4">
      <c r="B84" s="154"/>
      <c r="C84" s="167">
        <v>45982</v>
      </c>
      <c r="D84" s="145" t="str">
        <f t="shared" si="16"/>
        <v>金</v>
      </c>
      <c r="E84" s="168">
        <v>0.69056712962962963</v>
      </c>
      <c r="F84" s="169" t="s">
        <v>215</v>
      </c>
      <c r="G84" s="170" t="s">
        <v>254</v>
      </c>
      <c r="H84" s="171">
        <v>4.5818046250000001E-2</v>
      </c>
      <c r="I84" s="172" t="s">
        <v>255</v>
      </c>
      <c r="J84" s="172" t="s">
        <v>246</v>
      </c>
      <c r="K84" s="170" t="s">
        <v>256</v>
      </c>
      <c r="L84" s="170" t="s">
        <v>262</v>
      </c>
      <c r="M84" s="170" t="s">
        <v>56</v>
      </c>
      <c r="N84" s="170" t="s">
        <v>249</v>
      </c>
      <c r="O84" s="173" t="s">
        <v>249</v>
      </c>
      <c r="P84" s="170" t="s">
        <v>249</v>
      </c>
      <c r="Q84" s="172" t="s">
        <v>263</v>
      </c>
      <c r="R84" s="174" t="s">
        <v>264</v>
      </c>
      <c r="S84" s="174" t="s">
        <v>286</v>
      </c>
      <c r="T84" s="172" t="s">
        <v>310</v>
      </c>
      <c r="U84" s="175">
        <v>18</v>
      </c>
      <c r="W84" s="80"/>
      <c r="X84" s="81"/>
      <c r="Y84" s="81"/>
      <c r="Z84" s="81"/>
      <c r="AA84" s="81"/>
      <c r="AB84" s="81"/>
      <c r="AC84" s="81"/>
      <c r="AD84" s="81"/>
      <c r="AE84" s="81"/>
      <c r="AF84" s="81"/>
      <c r="AG84" s="82"/>
      <c r="AH84" s="34" t="s">
        <v>197</v>
      </c>
    </row>
    <row r="85" spans="2:34" s="34" customFormat="1" ht="33" x14ac:dyDescent="0.4">
      <c r="B85" s="154"/>
      <c r="C85" s="167">
        <v>45982</v>
      </c>
      <c r="D85" s="145" t="str">
        <f t="shared" si="16"/>
        <v>金</v>
      </c>
      <c r="E85" s="168">
        <v>0.69077546296296299</v>
      </c>
      <c r="F85" s="169" t="s">
        <v>215</v>
      </c>
      <c r="G85" s="170" t="s">
        <v>254</v>
      </c>
      <c r="H85" s="171">
        <v>5.8705626410000003E-2</v>
      </c>
      <c r="I85" s="172" t="s">
        <v>255</v>
      </c>
      <c r="J85" s="172" t="s">
        <v>246</v>
      </c>
      <c r="K85" s="170" t="s">
        <v>247</v>
      </c>
      <c r="L85" s="170" t="s">
        <v>262</v>
      </c>
      <c r="M85" s="170" t="s">
        <v>249</v>
      </c>
      <c r="N85" s="170" t="s">
        <v>249</v>
      </c>
      <c r="O85" s="173" t="s">
        <v>56</v>
      </c>
      <c r="P85" s="170" t="s">
        <v>249</v>
      </c>
      <c r="Q85" s="172" t="s">
        <v>263</v>
      </c>
      <c r="R85" s="174" t="s">
        <v>264</v>
      </c>
      <c r="S85" s="174" t="s">
        <v>267</v>
      </c>
      <c r="T85" s="172" t="s">
        <v>310</v>
      </c>
      <c r="U85" s="175" t="s">
        <v>273</v>
      </c>
      <c r="W85" s="80"/>
      <c r="X85" s="81"/>
      <c r="Y85" s="81"/>
      <c r="Z85" s="81"/>
      <c r="AA85" s="81"/>
      <c r="AB85" s="81"/>
      <c r="AC85" s="81"/>
      <c r="AD85" s="81"/>
      <c r="AE85" s="81"/>
      <c r="AF85" s="81"/>
      <c r="AG85" s="82"/>
      <c r="AH85" s="34" t="s">
        <v>197</v>
      </c>
    </row>
    <row r="86" spans="2:34" s="34" customFormat="1" ht="16.5" x14ac:dyDescent="0.4">
      <c r="B86" s="154"/>
      <c r="C86" s="167">
        <v>45982</v>
      </c>
      <c r="D86" s="145" t="str">
        <f t="shared" si="16"/>
        <v>金</v>
      </c>
      <c r="E86" s="168">
        <v>0.69119212962962961</v>
      </c>
      <c r="F86" s="169" t="s">
        <v>215</v>
      </c>
      <c r="G86" s="170" t="s">
        <v>254</v>
      </c>
      <c r="H86" s="171">
        <v>8.6004004430000003E-2</v>
      </c>
      <c r="I86" s="172" t="s">
        <v>255</v>
      </c>
      <c r="J86" s="172" t="s">
        <v>246</v>
      </c>
      <c r="K86" s="170" t="s">
        <v>247</v>
      </c>
      <c r="L86" s="170" t="s">
        <v>262</v>
      </c>
      <c r="M86" s="170" t="s">
        <v>249</v>
      </c>
      <c r="N86" s="170" t="s">
        <v>249</v>
      </c>
      <c r="O86" s="173" t="s">
        <v>249</v>
      </c>
      <c r="P86" s="170" t="s">
        <v>56</v>
      </c>
      <c r="Q86" s="172" t="s">
        <v>263</v>
      </c>
      <c r="R86" s="174" t="s">
        <v>264</v>
      </c>
      <c r="S86" s="174" t="s">
        <v>252</v>
      </c>
      <c r="T86" s="172" t="s">
        <v>310</v>
      </c>
      <c r="U86" s="175">
        <v>15</v>
      </c>
      <c r="W86" s="80"/>
      <c r="X86" s="81"/>
      <c r="Y86" s="81"/>
      <c r="Z86" s="81"/>
      <c r="AA86" s="81"/>
      <c r="AB86" s="81"/>
      <c r="AC86" s="81"/>
      <c r="AD86" s="81"/>
      <c r="AE86" s="81"/>
      <c r="AF86" s="81"/>
      <c r="AG86" s="82"/>
      <c r="AH86" s="34" t="s">
        <v>197</v>
      </c>
    </row>
    <row r="87" spans="2:34" s="34" customFormat="1" ht="16.5" x14ac:dyDescent="0.4">
      <c r="B87" s="154"/>
      <c r="C87" s="167">
        <v>45982</v>
      </c>
      <c r="D87" s="145" t="str">
        <f t="shared" si="16"/>
        <v>金</v>
      </c>
      <c r="E87" s="168">
        <v>0.69186342592592598</v>
      </c>
      <c r="F87" s="169" t="s">
        <v>215</v>
      </c>
      <c r="G87" s="170" t="s">
        <v>254</v>
      </c>
      <c r="H87" s="171">
        <v>1.7323820860000002E-2</v>
      </c>
      <c r="I87" s="172" t="s">
        <v>255</v>
      </c>
      <c r="J87" s="172" t="s">
        <v>246</v>
      </c>
      <c r="K87" s="170" t="s">
        <v>247</v>
      </c>
      <c r="L87" s="170" t="s">
        <v>262</v>
      </c>
      <c r="M87" s="170" t="s">
        <v>249</v>
      </c>
      <c r="N87" s="170" t="s">
        <v>249</v>
      </c>
      <c r="O87" s="173" t="s">
        <v>56</v>
      </c>
      <c r="P87" s="170" t="s">
        <v>249</v>
      </c>
      <c r="Q87" s="172" t="s">
        <v>263</v>
      </c>
      <c r="R87" s="174" t="s">
        <v>264</v>
      </c>
      <c r="S87" s="174" t="s">
        <v>267</v>
      </c>
      <c r="T87" s="172" t="s">
        <v>310</v>
      </c>
      <c r="U87" s="175" t="s">
        <v>294</v>
      </c>
      <c r="W87" s="80"/>
      <c r="X87" s="81"/>
      <c r="Y87" s="81"/>
      <c r="Z87" s="81"/>
      <c r="AA87" s="81"/>
      <c r="AB87" s="81"/>
      <c r="AC87" s="81"/>
      <c r="AD87" s="81"/>
      <c r="AE87" s="81"/>
      <c r="AF87" s="81"/>
      <c r="AG87" s="82"/>
      <c r="AH87" s="34" t="s">
        <v>197</v>
      </c>
    </row>
    <row r="88" spans="2:34" s="34" customFormat="1" ht="16.5" x14ac:dyDescent="0.4">
      <c r="B88" s="154"/>
      <c r="C88" s="167">
        <v>45982</v>
      </c>
      <c r="D88" s="145" t="str">
        <f t="shared" si="16"/>
        <v>金</v>
      </c>
      <c r="E88" s="168">
        <v>0.69265046296296295</v>
      </c>
      <c r="F88" s="169" t="s">
        <v>215</v>
      </c>
      <c r="G88" s="170" t="s">
        <v>254</v>
      </c>
      <c r="H88" s="171">
        <v>4.5818046250000001E-2</v>
      </c>
      <c r="I88" s="172" t="s">
        <v>255</v>
      </c>
      <c r="J88" s="172" t="s">
        <v>246</v>
      </c>
      <c r="K88" s="170" t="s">
        <v>247</v>
      </c>
      <c r="L88" s="170" t="s">
        <v>262</v>
      </c>
      <c r="M88" s="170" t="s">
        <v>249</v>
      </c>
      <c r="N88" s="170" t="s">
        <v>249</v>
      </c>
      <c r="O88" s="173" t="s">
        <v>56</v>
      </c>
      <c r="P88" s="170" t="s">
        <v>249</v>
      </c>
      <c r="Q88" s="172" t="s">
        <v>263</v>
      </c>
      <c r="R88" s="174" t="s">
        <v>258</v>
      </c>
      <c r="S88" s="174" t="s">
        <v>286</v>
      </c>
      <c r="T88" s="172" t="s">
        <v>310</v>
      </c>
      <c r="U88" s="175" t="s">
        <v>294</v>
      </c>
      <c r="W88" s="80"/>
      <c r="X88" s="81"/>
      <c r="Y88" s="81"/>
      <c r="Z88" s="81"/>
      <c r="AA88" s="81"/>
      <c r="AB88" s="81"/>
      <c r="AC88" s="81"/>
      <c r="AD88" s="81"/>
      <c r="AE88" s="81"/>
      <c r="AF88" s="81"/>
      <c r="AG88" s="82"/>
      <c r="AH88" s="34" t="s">
        <v>197</v>
      </c>
    </row>
    <row r="89" spans="2:34" s="34" customFormat="1" ht="16.5" x14ac:dyDescent="0.4">
      <c r="B89" s="154"/>
      <c r="C89" s="167">
        <v>45982</v>
      </c>
      <c r="D89" s="145" t="str">
        <f t="shared" si="16"/>
        <v>金</v>
      </c>
      <c r="E89" s="168">
        <v>0.69474537037037032</v>
      </c>
      <c r="F89" s="169" t="s">
        <v>215</v>
      </c>
      <c r="G89" s="170" t="s">
        <v>254</v>
      </c>
      <c r="H89" s="171">
        <v>5.8705626410000003E-2</v>
      </c>
      <c r="I89" s="172" t="s">
        <v>255</v>
      </c>
      <c r="J89" s="172" t="s">
        <v>246</v>
      </c>
      <c r="K89" s="170" t="s">
        <v>295</v>
      </c>
      <c r="L89" s="170" t="s">
        <v>262</v>
      </c>
      <c r="M89" s="170" t="s">
        <v>249</v>
      </c>
      <c r="N89" s="170" t="s">
        <v>249</v>
      </c>
      <c r="O89" s="173" t="s">
        <v>249</v>
      </c>
      <c r="P89" s="170" t="s">
        <v>56</v>
      </c>
      <c r="Q89" s="172" t="s">
        <v>263</v>
      </c>
      <c r="R89" s="174" t="s">
        <v>264</v>
      </c>
      <c r="S89" s="174" t="s">
        <v>267</v>
      </c>
      <c r="T89" s="172" t="s">
        <v>310</v>
      </c>
      <c r="U89" s="175">
        <v>116</v>
      </c>
      <c r="W89" s="80"/>
      <c r="X89" s="81"/>
      <c r="Y89" s="81"/>
      <c r="Z89" s="81"/>
      <c r="AA89" s="81"/>
      <c r="AB89" s="81"/>
      <c r="AC89" s="81"/>
      <c r="AD89" s="81"/>
      <c r="AE89" s="81"/>
      <c r="AF89" s="81"/>
      <c r="AG89" s="82"/>
      <c r="AH89" s="34" t="s">
        <v>197</v>
      </c>
    </row>
    <row r="90" spans="2:34" s="34" customFormat="1" ht="16.5" x14ac:dyDescent="0.4">
      <c r="B90" s="154"/>
      <c r="C90" s="167">
        <v>45986</v>
      </c>
      <c r="D90" s="145" t="str">
        <f t="shared" si="16"/>
        <v>火</v>
      </c>
      <c r="E90" s="168">
        <v>0.42668981481481483</v>
      </c>
      <c r="F90" s="169" t="s">
        <v>217</v>
      </c>
      <c r="G90" s="170" t="s">
        <v>254</v>
      </c>
      <c r="H90" s="171">
        <v>3.4596217740000004E-2</v>
      </c>
      <c r="I90" s="172" t="s">
        <v>255</v>
      </c>
      <c r="J90" s="172" t="s">
        <v>311</v>
      </c>
      <c r="K90" s="170" t="s">
        <v>247</v>
      </c>
      <c r="L90" s="170" t="s">
        <v>262</v>
      </c>
      <c r="M90" s="170" t="s">
        <v>249</v>
      </c>
      <c r="N90" s="170" t="s">
        <v>249</v>
      </c>
      <c r="O90" s="173" t="s">
        <v>249</v>
      </c>
      <c r="P90" s="170" t="s">
        <v>56</v>
      </c>
      <c r="Q90" s="172" t="s">
        <v>263</v>
      </c>
      <c r="R90" s="174" t="s">
        <v>251</v>
      </c>
      <c r="S90" s="174" t="s">
        <v>271</v>
      </c>
      <c r="T90" s="172" t="s">
        <v>310</v>
      </c>
      <c r="U90" s="175">
        <v>22</v>
      </c>
      <c r="W90" s="80"/>
      <c r="X90" s="81"/>
      <c r="Y90" s="81"/>
      <c r="Z90" s="81"/>
      <c r="AA90" s="81"/>
      <c r="AB90" s="81"/>
      <c r="AC90" s="81"/>
      <c r="AD90" s="81"/>
      <c r="AE90" s="81"/>
      <c r="AF90" s="81"/>
      <c r="AG90" s="82"/>
      <c r="AH90" s="34" t="s">
        <v>197</v>
      </c>
    </row>
    <row r="91" spans="2:34" s="34" customFormat="1" ht="16.5" x14ac:dyDescent="0.4">
      <c r="B91" s="154"/>
      <c r="C91" s="167">
        <v>45986</v>
      </c>
      <c r="D91" s="145" t="str">
        <f t="shared" si="16"/>
        <v>火</v>
      </c>
      <c r="E91" s="168">
        <v>0.44505787037037037</v>
      </c>
      <c r="F91" s="169" t="s">
        <v>218</v>
      </c>
      <c r="G91" s="170" t="s">
        <v>254</v>
      </c>
      <c r="H91" s="171">
        <v>3.3326395699999997E-2</v>
      </c>
      <c r="I91" s="172" t="s">
        <v>255</v>
      </c>
      <c r="J91" s="172" t="s">
        <v>311</v>
      </c>
      <c r="K91" s="170" t="s">
        <v>247</v>
      </c>
      <c r="L91" s="170" t="s">
        <v>262</v>
      </c>
      <c r="M91" s="170" t="s">
        <v>249</v>
      </c>
      <c r="N91" s="170" t="s">
        <v>249</v>
      </c>
      <c r="O91" s="173" t="s">
        <v>249</v>
      </c>
      <c r="P91" s="170" t="s">
        <v>56</v>
      </c>
      <c r="Q91" s="172" t="s">
        <v>263</v>
      </c>
      <c r="R91" s="174" t="s">
        <v>251</v>
      </c>
      <c r="S91" s="174" t="s">
        <v>286</v>
      </c>
      <c r="T91" s="172" t="s">
        <v>310</v>
      </c>
      <c r="U91" s="175">
        <v>75</v>
      </c>
      <c r="W91" s="80"/>
      <c r="X91" s="81"/>
      <c r="Y91" s="81"/>
      <c r="Z91" s="81"/>
      <c r="AA91" s="81"/>
      <c r="AB91" s="81"/>
      <c r="AC91" s="81"/>
      <c r="AD91" s="81"/>
      <c r="AE91" s="81"/>
      <c r="AF91" s="81"/>
      <c r="AG91" s="82"/>
      <c r="AH91" s="34" t="s">
        <v>197</v>
      </c>
    </row>
    <row r="92" spans="2:34" s="34" customFormat="1" ht="16.5" x14ac:dyDescent="0.4">
      <c r="B92" s="154"/>
      <c r="C92" s="167">
        <v>45986</v>
      </c>
      <c r="D92" s="145" t="str">
        <f t="shared" si="16"/>
        <v>火</v>
      </c>
      <c r="E92" s="168">
        <v>0.45063657407407409</v>
      </c>
      <c r="F92" s="169" t="s">
        <v>217</v>
      </c>
      <c r="G92" s="170" t="s">
        <v>254</v>
      </c>
      <c r="H92" s="171">
        <v>1.098593141E-2</v>
      </c>
      <c r="I92" s="172" t="s">
        <v>255</v>
      </c>
      <c r="J92" s="172" t="s">
        <v>311</v>
      </c>
      <c r="K92" s="170" t="s">
        <v>280</v>
      </c>
      <c r="L92" s="170" t="s">
        <v>262</v>
      </c>
      <c r="M92" s="170" t="s">
        <v>249</v>
      </c>
      <c r="N92" s="170" t="s">
        <v>249</v>
      </c>
      <c r="O92" s="173" t="s">
        <v>249</v>
      </c>
      <c r="P92" s="170" t="s">
        <v>56</v>
      </c>
      <c r="Q92" s="172" t="s">
        <v>250</v>
      </c>
      <c r="R92" s="174" t="s">
        <v>251</v>
      </c>
      <c r="S92" s="174" t="s">
        <v>286</v>
      </c>
      <c r="T92" s="172" t="s">
        <v>310</v>
      </c>
      <c r="U92" s="175">
        <v>97</v>
      </c>
      <c r="W92" s="80"/>
      <c r="X92" s="81"/>
      <c r="Y92" s="81"/>
      <c r="Z92" s="81"/>
      <c r="AA92" s="81"/>
      <c r="AB92" s="81"/>
      <c r="AC92" s="81"/>
      <c r="AD92" s="81"/>
      <c r="AE92" s="81"/>
      <c r="AF92" s="81"/>
      <c r="AG92" s="82"/>
      <c r="AH92" s="34" t="s">
        <v>197</v>
      </c>
    </row>
    <row r="93" spans="2:34" s="34" customFormat="1" ht="16.5" x14ac:dyDescent="0.4">
      <c r="B93" s="154"/>
      <c r="C93" s="167">
        <v>45986</v>
      </c>
      <c r="D93" s="145" t="str">
        <f t="shared" si="16"/>
        <v>火</v>
      </c>
      <c r="E93" s="168">
        <v>0.45768518518518519</v>
      </c>
      <c r="F93" s="169" t="s">
        <v>217</v>
      </c>
      <c r="G93" s="170" t="s">
        <v>254</v>
      </c>
      <c r="H93" s="171">
        <v>5.9988736289999997E-2</v>
      </c>
      <c r="I93" s="172" t="s">
        <v>255</v>
      </c>
      <c r="J93" s="172" t="s">
        <v>311</v>
      </c>
      <c r="K93" s="170" t="s">
        <v>280</v>
      </c>
      <c r="L93" s="170" t="s">
        <v>262</v>
      </c>
      <c r="M93" s="170" t="s">
        <v>249</v>
      </c>
      <c r="N93" s="170" t="s">
        <v>249</v>
      </c>
      <c r="O93" s="173" t="s">
        <v>249</v>
      </c>
      <c r="P93" s="170" t="s">
        <v>56</v>
      </c>
      <c r="Q93" s="172" t="s">
        <v>263</v>
      </c>
      <c r="R93" s="174" t="s">
        <v>264</v>
      </c>
      <c r="S93" s="174" t="s">
        <v>252</v>
      </c>
      <c r="T93" s="172" t="s">
        <v>310</v>
      </c>
      <c r="U93" s="175">
        <v>11</v>
      </c>
      <c r="W93" s="80"/>
      <c r="X93" s="81"/>
      <c r="Y93" s="81"/>
      <c r="Z93" s="81"/>
      <c r="AA93" s="81"/>
      <c r="AB93" s="81"/>
      <c r="AC93" s="81"/>
      <c r="AD93" s="81"/>
      <c r="AE93" s="81"/>
      <c r="AF93" s="81"/>
      <c r="AG93" s="82"/>
      <c r="AH93" s="34" t="s">
        <v>197</v>
      </c>
    </row>
    <row r="94" spans="2:34" s="34" customFormat="1" ht="16.5" x14ac:dyDescent="0.4">
      <c r="B94" s="154"/>
      <c r="C94" s="167">
        <v>45986</v>
      </c>
      <c r="D94" s="145" t="str">
        <f t="shared" si="16"/>
        <v>火</v>
      </c>
      <c r="E94" s="168">
        <v>0.47695601851851854</v>
      </c>
      <c r="F94" s="169" t="s">
        <v>217</v>
      </c>
      <c r="G94" s="170" t="s">
        <v>254</v>
      </c>
      <c r="H94" s="171">
        <v>8.542419846999999E-2</v>
      </c>
      <c r="I94" s="172" t="s">
        <v>255</v>
      </c>
      <c r="J94" s="172" t="s">
        <v>311</v>
      </c>
      <c r="K94" s="170" t="s">
        <v>256</v>
      </c>
      <c r="L94" s="170" t="s">
        <v>248</v>
      </c>
      <c r="M94" s="170" t="s">
        <v>249</v>
      </c>
      <c r="N94" s="170" t="s">
        <v>56</v>
      </c>
      <c r="O94" s="173" t="s">
        <v>249</v>
      </c>
      <c r="P94" s="170" t="s">
        <v>249</v>
      </c>
      <c r="Q94" s="172" t="s">
        <v>257</v>
      </c>
      <c r="R94" s="174" t="s">
        <v>251</v>
      </c>
      <c r="S94" s="174" t="s">
        <v>271</v>
      </c>
      <c r="T94" s="172" t="s">
        <v>310</v>
      </c>
      <c r="U94" s="175">
        <v>3</v>
      </c>
      <c r="W94" s="80"/>
      <c r="X94" s="81"/>
      <c r="Y94" s="81"/>
      <c r="Z94" s="81"/>
      <c r="AA94" s="81"/>
      <c r="AB94" s="81"/>
      <c r="AC94" s="81"/>
      <c r="AD94" s="81"/>
      <c r="AE94" s="81"/>
      <c r="AF94" s="81"/>
      <c r="AG94" s="82"/>
      <c r="AH94" s="34" t="s">
        <v>197</v>
      </c>
    </row>
    <row r="95" spans="2:34" s="34" customFormat="1" ht="16.5" x14ac:dyDescent="0.4">
      <c r="B95" s="154"/>
      <c r="C95" s="167">
        <v>45986</v>
      </c>
      <c r="D95" s="145" t="str">
        <f t="shared" si="16"/>
        <v>火</v>
      </c>
      <c r="E95" s="168">
        <v>0.4821064814814815</v>
      </c>
      <c r="F95" s="169" t="s">
        <v>217</v>
      </c>
      <c r="G95" s="170" t="s">
        <v>254</v>
      </c>
      <c r="H95" s="171">
        <v>1.6948406110000001E-2</v>
      </c>
      <c r="I95" s="172" t="s">
        <v>255</v>
      </c>
      <c r="J95" s="172" t="s">
        <v>311</v>
      </c>
      <c r="K95" s="170" t="s">
        <v>280</v>
      </c>
      <c r="L95" s="170" t="s">
        <v>262</v>
      </c>
      <c r="M95" s="170" t="s">
        <v>249</v>
      </c>
      <c r="N95" s="170" t="s">
        <v>249</v>
      </c>
      <c r="O95" s="173" t="s">
        <v>249</v>
      </c>
      <c r="P95" s="170" t="s">
        <v>56</v>
      </c>
      <c r="Q95" s="172" t="s">
        <v>263</v>
      </c>
      <c r="R95" s="174" t="s">
        <v>264</v>
      </c>
      <c r="S95" s="174" t="s">
        <v>286</v>
      </c>
      <c r="T95" s="172" t="s">
        <v>310</v>
      </c>
      <c r="U95" s="175">
        <v>19</v>
      </c>
      <c r="W95" s="80"/>
      <c r="X95" s="81"/>
      <c r="Y95" s="81"/>
      <c r="Z95" s="81"/>
      <c r="AA95" s="81"/>
      <c r="AB95" s="81"/>
      <c r="AC95" s="81"/>
      <c r="AD95" s="81"/>
      <c r="AE95" s="81"/>
      <c r="AF95" s="81"/>
      <c r="AG95" s="82"/>
      <c r="AH95" s="34" t="s">
        <v>197</v>
      </c>
    </row>
    <row r="96" spans="2:34" s="34" customFormat="1" ht="16.5" x14ac:dyDescent="0.4">
      <c r="B96" s="154"/>
      <c r="C96" s="167">
        <v>45986</v>
      </c>
      <c r="D96" s="145" t="str">
        <f t="shared" si="16"/>
        <v>火</v>
      </c>
      <c r="E96" s="168">
        <v>0.50637731481481485</v>
      </c>
      <c r="F96" s="169" t="s">
        <v>217</v>
      </c>
      <c r="G96" s="170" t="s">
        <v>254</v>
      </c>
      <c r="H96" s="171">
        <v>3.0005997770000001E-2</v>
      </c>
      <c r="I96" s="172" t="s">
        <v>255</v>
      </c>
      <c r="J96" s="172" t="s">
        <v>311</v>
      </c>
      <c r="K96" s="170" t="s">
        <v>247</v>
      </c>
      <c r="L96" s="170" t="s">
        <v>262</v>
      </c>
      <c r="M96" s="170" t="s">
        <v>249</v>
      </c>
      <c r="N96" s="170" t="s">
        <v>249</v>
      </c>
      <c r="O96" s="173" t="s">
        <v>249</v>
      </c>
      <c r="P96" s="170" t="s">
        <v>56</v>
      </c>
      <c r="Q96" s="172" t="s">
        <v>263</v>
      </c>
      <c r="R96" s="174" t="s">
        <v>251</v>
      </c>
      <c r="S96" s="174" t="s">
        <v>267</v>
      </c>
      <c r="T96" s="172" t="s">
        <v>310</v>
      </c>
      <c r="U96" s="175">
        <v>93</v>
      </c>
      <c r="W96" s="80"/>
      <c r="X96" s="81"/>
      <c r="Y96" s="81"/>
      <c r="Z96" s="81"/>
      <c r="AA96" s="81"/>
      <c r="AB96" s="81"/>
      <c r="AC96" s="81"/>
      <c r="AD96" s="81"/>
      <c r="AE96" s="81"/>
      <c r="AF96" s="81"/>
      <c r="AG96" s="82"/>
      <c r="AH96" s="34" t="s">
        <v>197</v>
      </c>
    </row>
    <row r="97" spans="2:34" s="34" customFormat="1" ht="16.5" x14ac:dyDescent="0.4">
      <c r="B97" s="154"/>
      <c r="C97" s="167">
        <v>45986</v>
      </c>
      <c r="D97" s="145" t="str">
        <f t="shared" si="16"/>
        <v>火</v>
      </c>
      <c r="E97" s="168">
        <v>0.5068287037037037</v>
      </c>
      <c r="F97" s="169" t="s">
        <v>217</v>
      </c>
      <c r="G97" s="170" t="s">
        <v>254</v>
      </c>
      <c r="H97" s="171">
        <v>1.098593141E-2</v>
      </c>
      <c r="I97" s="172" t="s">
        <v>255</v>
      </c>
      <c r="J97" s="172" t="s">
        <v>311</v>
      </c>
      <c r="K97" s="170" t="s">
        <v>280</v>
      </c>
      <c r="L97" s="170" t="s">
        <v>262</v>
      </c>
      <c r="M97" s="170" t="s">
        <v>249</v>
      </c>
      <c r="N97" s="170" t="s">
        <v>249</v>
      </c>
      <c r="O97" s="173" t="s">
        <v>249</v>
      </c>
      <c r="P97" s="170" t="s">
        <v>56</v>
      </c>
      <c r="Q97" s="172" t="s">
        <v>263</v>
      </c>
      <c r="R97" s="174" t="s">
        <v>251</v>
      </c>
      <c r="S97" s="174" t="s">
        <v>286</v>
      </c>
      <c r="T97" s="172" t="s">
        <v>310</v>
      </c>
      <c r="U97" s="175">
        <v>95</v>
      </c>
      <c r="W97" s="80"/>
      <c r="X97" s="81"/>
      <c r="Y97" s="81"/>
      <c r="Z97" s="81"/>
      <c r="AA97" s="81"/>
      <c r="AB97" s="81"/>
      <c r="AC97" s="81"/>
      <c r="AD97" s="81"/>
      <c r="AE97" s="81"/>
      <c r="AF97" s="81"/>
      <c r="AG97" s="82"/>
      <c r="AH97" s="34" t="s">
        <v>197</v>
      </c>
    </row>
    <row r="98" spans="2:34" s="34" customFormat="1" ht="16.5" x14ac:dyDescent="0.4">
      <c r="B98" s="154"/>
      <c r="C98" s="167">
        <v>45986</v>
      </c>
      <c r="D98" s="145" t="str">
        <f t="shared" si="16"/>
        <v>火</v>
      </c>
      <c r="E98" s="168">
        <v>0.50896990740740744</v>
      </c>
      <c r="F98" s="169" t="s">
        <v>217</v>
      </c>
      <c r="G98" s="170" t="s">
        <v>254</v>
      </c>
      <c r="H98" s="171">
        <v>7.1278366080000002E-2</v>
      </c>
      <c r="I98" s="172" t="s">
        <v>255</v>
      </c>
      <c r="J98" s="172" t="s">
        <v>311</v>
      </c>
      <c r="K98" s="170" t="s">
        <v>256</v>
      </c>
      <c r="L98" s="170" t="s">
        <v>248</v>
      </c>
      <c r="M98" s="170" t="s">
        <v>56</v>
      </c>
      <c r="N98" s="170" t="s">
        <v>249</v>
      </c>
      <c r="O98" s="173" t="s">
        <v>249</v>
      </c>
      <c r="P98" s="170" t="s">
        <v>249</v>
      </c>
      <c r="Q98" s="172" t="s">
        <v>257</v>
      </c>
      <c r="R98" s="174" t="s">
        <v>264</v>
      </c>
      <c r="S98" s="174" t="s">
        <v>271</v>
      </c>
      <c r="T98" s="172" t="s">
        <v>310</v>
      </c>
      <c r="U98" s="175">
        <v>112</v>
      </c>
      <c r="W98" s="80"/>
      <c r="X98" s="81"/>
      <c r="Y98" s="81"/>
      <c r="Z98" s="81"/>
      <c r="AA98" s="81"/>
      <c r="AB98" s="81"/>
      <c r="AC98" s="81"/>
      <c r="AD98" s="81"/>
      <c r="AE98" s="81"/>
      <c r="AF98" s="81"/>
      <c r="AG98" s="82"/>
      <c r="AH98" s="34" t="s">
        <v>197</v>
      </c>
    </row>
    <row r="99" spans="2:34" s="34" customFormat="1" ht="16.5" x14ac:dyDescent="0.4">
      <c r="B99" s="154"/>
      <c r="C99" s="167">
        <v>45986</v>
      </c>
      <c r="D99" s="145" t="str">
        <f t="shared" si="16"/>
        <v>火</v>
      </c>
      <c r="E99" s="168">
        <v>0.51001157407407405</v>
      </c>
      <c r="F99" s="169" t="s">
        <v>217</v>
      </c>
      <c r="G99" s="170" t="s">
        <v>254</v>
      </c>
      <c r="H99" s="171">
        <v>5.088873772E-2</v>
      </c>
      <c r="I99" s="172" t="s">
        <v>255</v>
      </c>
      <c r="J99" s="172" t="s">
        <v>311</v>
      </c>
      <c r="K99" s="170" t="s">
        <v>280</v>
      </c>
      <c r="L99" s="170" t="s">
        <v>262</v>
      </c>
      <c r="M99" s="170" t="s">
        <v>249</v>
      </c>
      <c r="N99" s="170" t="s">
        <v>249</v>
      </c>
      <c r="O99" s="173" t="s">
        <v>249</v>
      </c>
      <c r="P99" s="170" t="s">
        <v>249</v>
      </c>
      <c r="Q99" s="172" t="s">
        <v>263</v>
      </c>
      <c r="R99" s="174" t="s">
        <v>264</v>
      </c>
      <c r="S99" s="174" t="s">
        <v>252</v>
      </c>
      <c r="T99" s="172" t="s">
        <v>310</v>
      </c>
      <c r="U99" s="175">
        <v>115</v>
      </c>
      <c r="W99" s="80"/>
      <c r="X99" s="81"/>
      <c r="Y99" s="81"/>
      <c r="Z99" s="81"/>
      <c r="AA99" s="81"/>
      <c r="AB99" s="81"/>
      <c r="AC99" s="81"/>
      <c r="AD99" s="81"/>
      <c r="AE99" s="81"/>
      <c r="AF99" s="81"/>
      <c r="AG99" s="82"/>
      <c r="AH99" s="34" t="s">
        <v>197</v>
      </c>
    </row>
    <row r="100" spans="2:34" s="34" customFormat="1" ht="33" x14ac:dyDescent="0.4">
      <c r="B100" s="154"/>
      <c r="C100" s="167">
        <v>45986</v>
      </c>
      <c r="D100" s="145" t="str">
        <f t="shared" si="16"/>
        <v>火</v>
      </c>
      <c r="E100" s="168">
        <v>0.60237268518518516</v>
      </c>
      <c r="F100" s="169" t="s">
        <v>217</v>
      </c>
      <c r="G100" s="170" t="s">
        <v>254</v>
      </c>
      <c r="H100" s="171">
        <v>9.51169156E-4</v>
      </c>
      <c r="I100" s="172" t="s">
        <v>255</v>
      </c>
      <c r="J100" s="172" t="s">
        <v>311</v>
      </c>
      <c r="K100" s="170" t="s">
        <v>295</v>
      </c>
      <c r="L100" s="170" t="s">
        <v>262</v>
      </c>
      <c r="M100" s="170" t="s">
        <v>249</v>
      </c>
      <c r="N100" s="170" t="s">
        <v>249</v>
      </c>
      <c r="O100" s="173" t="s">
        <v>56</v>
      </c>
      <c r="P100" s="170" t="s">
        <v>249</v>
      </c>
      <c r="Q100" s="172" t="s">
        <v>263</v>
      </c>
      <c r="R100" s="174" t="s">
        <v>264</v>
      </c>
      <c r="S100" s="174" t="s">
        <v>306</v>
      </c>
      <c r="T100" s="172" t="s">
        <v>310</v>
      </c>
      <c r="U100" s="175" t="s">
        <v>312</v>
      </c>
      <c r="W100" s="80"/>
      <c r="X100" s="81"/>
      <c r="Y100" s="81"/>
      <c r="Z100" s="81"/>
      <c r="AA100" s="81"/>
      <c r="AB100" s="81"/>
      <c r="AC100" s="81"/>
      <c r="AD100" s="81"/>
      <c r="AE100" s="81"/>
      <c r="AF100" s="81"/>
      <c r="AG100" s="82"/>
      <c r="AH100" s="34" t="s">
        <v>197</v>
      </c>
    </row>
    <row r="101" spans="2:34" s="34" customFormat="1" ht="16.5" x14ac:dyDescent="0.4">
      <c r="B101" s="154"/>
      <c r="C101" s="167">
        <v>45986</v>
      </c>
      <c r="D101" s="145" t="str">
        <f t="shared" si="16"/>
        <v>火</v>
      </c>
      <c r="E101" s="168">
        <v>0.609837962962963</v>
      </c>
      <c r="F101" s="169" t="s">
        <v>217</v>
      </c>
      <c r="G101" s="170" t="s">
        <v>254</v>
      </c>
      <c r="H101" s="171">
        <v>6.1813259750000002E-2</v>
      </c>
      <c r="I101" s="172" t="s">
        <v>255</v>
      </c>
      <c r="J101" s="172" t="s">
        <v>311</v>
      </c>
      <c r="K101" s="170" t="s">
        <v>247</v>
      </c>
      <c r="L101" s="170" t="s">
        <v>262</v>
      </c>
      <c r="M101" s="170" t="s">
        <v>249</v>
      </c>
      <c r="N101" s="170" t="s">
        <v>249</v>
      </c>
      <c r="O101" s="173" t="s">
        <v>249</v>
      </c>
      <c r="P101" s="170" t="s">
        <v>56</v>
      </c>
      <c r="Q101" s="172" t="s">
        <v>263</v>
      </c>
      <c r="R101" s="174" t="s">
        <v>251</v>
      </c>
      <c r="S101" s="174" t="s">
        <v>306</v>
      </c>
      <c r="T101" s="172" t="s">
        <v>310</v>
      </c>
      <c r="U101" s="175">
        <v>26</v>
      </c>
      <c r="W101" s="80"/>
      <c r="X101" s="81"/>
      <c r="Y101" s="81"/>
      <c r="Z101" s="81"/>
      <c r="AA101" s="81"/>
      <c r="AB101" s="81"/>
      <c r="AC101" s="81"/>
      <c r="AD101" s="81"/>
      <c r="AE101" s="81"/>
      <c r="AF101" s="81"/>
      <c r="AG101" s="82"/>
      <c r="AH101" s="34" t="s">
        <v>197</v>
      </c>
    </row>
    <row r="102" spans="2:34" s="34" customFormat="1" ht="16.5" x14ac:dyDescent="0.4">
      <c r="B102" s="154"/>
      <c r="C102" s="167">
        <v>45986</v>
      </c>
      <c r="D102" s="145" t="str">
        <f t="shared" si="16"/>
        <v>火</v>
      </c>
      <c r="E102" s="168">
        <v>0.62697916666666664</v>
      </c>
      <c r="F102" s="169" t="s">
        <v>218</v>
      </c>
      <c r="G102" s="170" t="s">
        <v>254</v>
      </c>
      <c r="H102" s="171">
        <v>2.6059357520000002E-3</v>
      </c>
      <c r="I102" s="172" t="s">
        <v>255</v>
      </c>
      <c r="J102" s="172" t="s">
        <v>311</v>
      </c>
      <c r="K102" s="170" t="s">
        <v>280</v>
      </c>
      <c r="L102" s="170" t="s">
        <v>262</v>
      </c>
      <c r="M102" s="170" t="s">
        <v>249</v>
      </c>
      <c r="N102" s="170" t="s">
        <v>249</v>
      </c>
      <c r="O102" s="173" t="s">
        <v>56</v>
      </c>
      <c r="P102" s="170" t="s">
        <v>249</v>
      </c>
      <c r="Q102" s="172" t="s">
        <v>263</v>
      </c>
      <c r="R102" s="174" t="s">
        <v>251</v>
      </c>
      <c r="S102" s="174" t="s">
        <v>286</v>
      </c>
      <c r="T102" s="172" t="s">
        <v>310</v>
      </c>
      <c r="U102" s="175">
        <v>73</v>
      </c>
      <c r="W102" s="80"/>
      <c r="X102" s="81"/>
      <c r="Y102" s="81"/>
      <c r="Z102" s="81"/>
      <c r="AA102" s="81"/>
      <c r="AB102" s="81"/>
      <c r="AC102" s="81"/>
      <c r="AD102" s="81"/>
      <c r="AE102" s="81"/>
      <c r="AF102" s="81"/>
      <c r="AG102" s="82"/>
      <c r="AH102" s="34" t="s">
        <v>197</v>
      </c>
    </row>
    <row r="103" spans="2:34" s="34" customFormat="1" ht="16.5" x14ac:dyDescent="0.4">
      <c r="B103" s="154"/>
      <c r="C103" s="167">
        <v>45986</v>
      </c>
      <c r="D103" s="145" t="str">
        <f t="shared" si="16"/>
        <v>火</v>
      </c>
      <c r="E103" s="168">
        <v>0.6358449074074074</v>
      </c>
      <c r="F103" s="169" t="s">
        <v>218</v>
      </c>
      <c r="G103" s="170" t="s">
        <v>254</v>
      </c>
      <c r="H103" s="171">
        <v>6.1813259750000002E-2</v>
      </c>
      <c r="I103" s="172" t="s">
        <v>255</v>
      </c>
      <c r="J103" s="172" t="s">
        <v>311</v>
      </c>
      <c r="K103" s="170" t="s">
        <v>256</v>
      </c>
      <c r="L103" s="170" t="s">
        <v>248</v>
      </c>
      <c r="M103" s="170" t="s">
        <v>56</v>
      </c>
      <c r="N103" s="170" t="s">
        <v>249</v>
      </c>
      <c r="O103" s="173" t="s">
        <v>249</v>
      </c>
      <c r="P103" s="170" t="s">
        <v>249</v>
      </c>
      <c r="Q103" s="172" t="s">
        <v>257</v>
      </c>
      <c r="R103" s="174" t="s">
        <v>264</v>
      </c>
      <c r="S103" s="174" t="s">
        <v>259</v>
      </c>
      <c r="T103" s="172" t="s">
        <v>310</v>
      </c>
      <c r="U103" s="175">
        <v>112</v>
      </c>
      <c r="W103" s="80"/>
      <c r="X103" s="81"/>
      <c r="Y103" s="81"/>
      <c r="Z103" s="81"/>
      <c r="AA103" s="81"/>
      <c r="AB103" s="81"/>
      <c r="AC103" s="81"/>
      <c r="AD103" s="81"/>
      <c r="AE103" s="81"/>
      <c r="AF103" s="81"/>
      <c r="AG103" s="82"/>
      <c r="AH103" s="34" t="s">
        <v>197</v>
      </c>
    </row>
    <row r="104" spans="2:34" s="34" customFormat="1" ht="16.5" x14ac:dyDescent="0.4">
      <c r="B104" s="154"/>
      <c r="C104" s="167">
        <v>45986</v>
      </c>
      <c r="D104" s="145" t="str">
        <f t="shared" si="16"/>
        <v>火</v>
      </c>
      <c r="E104" s="168">
        <v>0.63912037037037039</v>
      </c>
      <c r="F104" s="169" t="s">
        <v>218</v>
      </c>
      <c r="G104" s="170" t="s">
        <v>254</v>
      </c>
      <c r="H104" s="171">
        <v>7.1278366080000002E-2</v>
      </c>
      <c r="I104" s="172" t="s">
        <v>255</v>
      </c>
      <c r="J104" s="172" t="s">
        <v>311</v>
      </c>
      <c r="K104" s="170" t="s">
        <v>247</v>
      </c>
      <c r="L104" s="170" t="s">
        <v>262</v>
      </c>
      <c r="M104" s="170" t="s">
        <v>249</v>
      </c>
      <c r="N104" s="170" t="s">
        <v>249</v>
      </c>
      <c r="O104" s="173" t="s">
        <v>249</v>
      </c>
      <c r="P104" s="170" t="s">
        <v>56</v>
      </c>
      <c r="Q104" s="172" t="s">
        <v>263</v>
      </c>
      <c r="R104" s="174" t="s">
        <v>264</v>
      </c>
      <c r="S104" s="174" t="s">
        <v>252</v>
      </c>
      <c r="T104" s="172" t="s">
        <v>310</v>
      </c>
      <c r="U104" s="175">
        <v>13</v>
      </c>
      <c r="W104" s="80"/>
      <c r="X104" s="81"/>
      <c r="Y104" s="81"/>
      <c r="Z104" s="81"/>
      <c r="AA104" s="81"/>
      <c r="AB104" s="81"/>
      <c r="AC104" s="81"/>
      <c r="AD104" s="81"/>
      <c r="AE104" s="81"/>
      <c r="AF104" s="81"/>
      <c r="AG104" s="82"/>
      <c r="AH104" s="34" t="s">
        <v>197</v>
      </c>
    </row>
    <row r="105" spans="2:34" s="34" customFormat="1" ht="16.5" x14ac:dyDescent="0.4">
      <c r="B105" s="154"/>
      <c r="C105" s="167">
        <v>45986</v>
      </c>
      <c r="D105" s="145" t="str">
        <f t="shared" si="16"/>
        <v>火</v>
      </c>
      <c r="E105" s="168">
        <v>0.68385416666666665</v>
      </c>
      <c r="F105" s="169" t="s">
        <v>217</v>
      </c>
      <c r="G105" s="170" t="s">
        <v>254</v>
      </c>
      <c r="H105" s="171">
        <v>4.7308737699999998E-4</v>
      </c>
      <c r="I105" s="172" t="s">
        <v>255</v>
      </c>
      <c r="J105" s="172" t="s">
        <v>311</v>
      </c>
      <c r="K105" s="170" t="s">
        <v>247</v>
      </c>
      <c r="L105" s="170" t="s">
        <v>262</v>
      </c>
      <c r="M105" s="170" t="s">
        <v>249</v>
      </c>
      <c r="N105" s="170" t="s">
        <v>249</v>
      </c>
      <c r="O105" s="173" t="s">
        <v>249</v>
      </c>
      <c r="P105" s="170" t="s">
        <v>56</v>
      </c>
      <c r="Q105" s="172" t="s">
        <v>263</v>
      </c>
      <c r="R105" s="174" t="s">
        <v>264</v>
      </c>
      <c r="S105" s="174" t="s">
        <v>286</v>
      </c>
      <c r="T105" s="172" t="s">
        <v>310</v>
      </c>
      <c r="U105" s="175">
        <v>79</v>
      </c>
      <c r="W105" s="80"/>
      <c r="X105" s="81"/>
      <c r="Y105" s="81"/>
      <c r="Z105" s="81"/>
      <c r="AA105" s="81"/>
      <c r="AB105" s="81"/>
      <c r="AC105" s="81"/>
      <c r="AD105" s="81"/>
      <c r="AE105" s="81"/>
      <c r="AF105" s="81"/>
      <c r="AG105" s="82"/>
      <c r="AH105" s="34" t="s">
        <v>197</v>
      </c>
    </row>
    <row r="106" spans="2:34" s="34" customFormat="1" ht="16.5" x14ac:dyDescent="0.4">
      <c r="B106" s="154"/>
      <c r="C106" s="167">
        <v>45986</v>
      </c>
      <c r="D106" s="145" t="str">
        <f t="shared" si="16"/>
        <v>火</v>
      </c>
      <c r="E106" s="168">
        <v>0.69900462962962961</v>
      </c>
      <c r="F106" s="169" t="s">
        <v>218</v>
      </c>
      <c r="G106" s="170" t="s">
        <v>254</v>
      </c>
      <c r="H106" s="171">
        <v>5.1679450359999997E-2</v>
      </c>
      <c r="I106" s="172" t="s">
        <v>255</v>
      </c>
      <c r="J106" s="172" t="s">
        <v>311</v>
      </c>
      <c r="K106" s="170" t="s">
        <v>280</v>
      </c>
      <c r="L106" s="170" t="s">
        <v>262</v>
      </c>
      <c r="M106" s="170" t="s">
        <v>249</v>
      </c>
      <c r="N106" s="170" t="s">
        <v>249</v>
      </c>
      <c r="O106" s="173" t="s">
        <v>249</v>
      </c>
      <c r="P106" s="170" t="s">
        <v>56</v>
      </c>
      <c r="Q106" s="172" t="s">
        <v>263</v>
      </c>
      <c r="R106" s="174" t="s">
        <v>264</v>
      </c>
      <c r="S106" s="174" t="s">
        <v>252</v>
      </c>
      <c r="T106" s="172" t="s">
        <v>310</v>
      </c>
      <c r="U106" s="175">
        <v>4</v>
      </c>
      <c r="W106" s="80"/>
      <c r="X106" s="81"/>
      <c r="Y106" s="81"/>
      <c r="Z106" s="81"/>
      <c r="AA106" s="81"/>
      <c r="AB106" s="81"/>
      <c r="AC106" s="81"/>
      <c r="AD106" s="81"/>
      <c r="AE106" s="81"/>
      <c r="AF106" s="81"/>
      <c r="AG106" s="82"/>
      <c r="AH106" s="34" t="s">
        <v>197</v>
      </c>
    </row>
    <row r="107" spans="2:34" s="34" customFormat="1" ht="16.5" x14ac:dyDescent="0.4">
      <c r="B107" s="154"/>
      <c r="C107" s="167">
        <v>45986</v>
      </c>
      <c r="D107" s="145" t="str">
        <f t="shared" si="16"/>
        <v>火</v>
      </c>
      <c r="E107" s="168">
        <v>0.69978009259259255</v>
      </c>
      <c r="F107" s="169" t="s">
        <v>218</v>
      </c>
      <c r="G107" s="170" t="s">
        <v>254</v>
      </c>
      <c r="H107" s="171">
        <v>6.5286533369999997E-2</v>
      </c>
      <c r="I107" s="172" t="s">
        <v>255</v>
      </c>
      <c r="J107" s="172" t="s">
        <v>311</v>
      </c>
      <c r="K107" s="170" t="s">
        <v>256</v>
      </c>
      <c r="L107" s="170" t="s">
        <v>313</v>
      </c>
      <c r="M107" s="170" t="s">
        <v>249</v>
      </c>
      <c r="N107" s="170" t="s">
        <v>56</v>
      </c>
      <c r="O107" s="173" t="s">
        <v>249</v>
      </c>
      <c r="P107" s="170" t="s">
        <v>249</v>
      </c>
      <c r="Q107" s="172" t="s">
        <v>263</v>
      </c>
      <c r="R107" s="174" t="s">
        <v>251</v>
      </c>
      <c r="S107" s="174" t="s">
        <v>259</v>
      </c>
      <c r="T107" s="172" t="s">
        <v>310</v>
      </c>
      <c r="U107" s="175">
        <v>3</v>
      </c>
      <c r="W107" s="80"/>
      <c r="X107" s="81"/>
      <c r="Y107" s="81"/>
      <c r="Z107" s="81"/>
      <c r="AA107" s="81"/>
      <c r="AB107" s="81"/>
      <c r="AC107" s="81"/>
      <c r="AD107" s="81"/>
      <c r="AE107" s="81"/>
      <c r="AF107" s="81"/>
      <c r="AG107" s="82"/>
      <c r="AH107" s="34" t="s">
        <v>197</v>
      </c>
    </row>
    <row r="108" spans="2:34" s="34" customFormat="1" ht="16.5" x14ac:dyDescent="0.4">
      <c r="B108" s="154"/>
      <c r="C108" s="176">
        <v>45987</v>
      </c>
      <c r="D108" s="157" t="str">
        <f t="shared" si="16"/>
        <v>水</v>
      </c>
      <c r="E108" s="177">
        <v>0.42126157407407405</v>
      </c>
      <c r="F108" s="178" t="s">
        <v>218</v>
      </c>
      <c r="G108" s="170" t="s">
        <v>254</v>
      </c>
      <c r="H108" s="180">
        <v>6.6899635309999997E-2</v>
      </c>
      <c r="I108" s="181" t="s">
        <v>255</v>
      </c>
      <c r="J108" s="181" t="s">
        <v>311</v>
      </c>
      <c r="K108" s="179" t="s">
        <v>256</v>
      </c>
      <c r="L108" s="179" t="s">
        <v>248</v>
      </c>
      <c r="M108" s="179" t="s">
        <v>249</v>
      </c>
      <c r="N108" s="179" t="s">
        <v>56</v>
      </c>
      <c r="O108" s="182" t="s">
        <v>249</v>
      </c>
      <c r="P108" s="179" t="s">
        <v>249</v>
      </c>
      <c r="Q108" s="181" t="s">
        <v>257</v>
      </c>
      <c r="R108" s="183" t="s">
        <v>258</v>
      </c>
      <c r="S108" s="183" t="s">
        <v>271</v>
      </c>
      <c r="T108" s="172" t="s">
        <v>310</v>
      </c>
      <c r="U108" s="184">
        <v>3</v>
      </c>
      <c r="V108" s="34" t="s">
        <v>23</v>
      </c>
      <c r="W108" s="80"/>
      <c r="X108" s="81"/>
      <c r="Y108" s="81"/>
      <c r="Z108" s="81"/>
      <c r="AA108" s="81"/>
      <c r="AB108" s="81"/>
      <c r="AC108" s="81"/>
      <c r="AD108" s="81"/>
      <c r="AE108" s="81"/>
      <c r="AF108" s="81"/>
      <c r="AG108" s="82"/>
      <c r="AH108" s="34" t="s">
        <v>197</v>
      </c>
    </row>
    <row r="109" spans="2:34" s="34" customFormat="1" ht="16.5" x14ac:dyDescent="0.4">
      <c r="B109" s="154"/>
      <c r="C109" s="176">
        <v>45987</v>
      </c>
      <c r="D109" s="157" t="str">
        <f t="shared" ref="D109:D110" si="17">IF($C109 &lt;&gt; "", IF(ISERROR(MATCH(C109, 祝日, 0)), TEXT($C109, "aaa"), "祝日"), "")</f>
        <v>水</v>
      </c>
      <c r="E109" s="177">
        <v>0.4216550925925926</v>
      </c>
      <c r="F109" s="178" t="s">
        <v>218</v>
      </c>
      <c r="G109" s="170" t="s">
        <v>254</v>
      </c>
      <c r="H109" s="180">
        <v>5.3403289430000001E-2</v>
      </c>
      <c r="I109" s="181" t="s">
        <v>255</v>
      </c>
      <c r="J109" s="181" t="s">
        <v>311</v>
      </c>
      <c r="K109" s="179" t="s">
        <v>247</v>
      </c>
      <c r="L109" s="179" t="s">
        <v>313</v>
      </c>
      <c r="M109" s="179" t="s">
        <v>249</v>
      </c>
      <c r="N109" s="179" t="s">
        <v>249</v>
      </c>
      <c r="O109" s="182" t="s">
        <v>249</v>
      </c>
      <c r="P109" s="179" t="s">
        <v>56</v>
      </c>
      <c r="Q109" s="181" t="s">
        <v>263</v>
      </c>
      <c r="R109" s="183" t="s">
        <v>251</v>
      </c>
      <c r="S109" s="183" t="s">
        <v>267</v>
      </c>
      <c r="T109" s="181" t="s">
        <v>310</v>
      </c>
      <c r="U109" s="184">
        <v>7</v>
      </c>
      <c r="W109" s="80"/>
      <c r="X109" s="81"/>
      <c r="Y109" s="81"/>
      <c r="Z109" s="81"/>
      <c r="AA109" s="81"/>
      <c r="AB109" s="81"/>
      <c r="AC109" s="81"/>
      <c r="AD109" s="81"/>
      <c r="AE109" s="81"/>
      <c r="AF109" s="81"/>
      <c r="AG109" s="82"/>
    </row>
    <row r="110" spans="2:34" s="34" customFormat="1" ht="16.5" x14ac:dyDescent="0.4">
      <c r="B110" s="154"/>
      <c r="C110" s="176">
        <v>45987</v>
      </c>
      <c r="D110" s="157" t="str">
        <f t="shared" si="17"/>
        <v>水</v>
      </c>
      <c r="E110" s="177">
        <v>0.42222222222222222</v>
      </c>
      <c r="F110" s="178" t="s">
        <v>218</v>
      </c>
      <c r="G110" s="170" t="s">
        <v>254</v>
      </c>
      <c r="H110" s="180">
        <v>0.35410000000000003</v>
      </c>
      <c r="I110" s="181" t="s">
        <v>255</v>
      </c>
      <c r="J110" s="181" t="s">
        <v>311</v>
      </c>
      <c r="K110" s="179" t="s">
        <v>247</v>
      </c>
      <c r="L110" s="179" t="s">
        <v>262</v>
      </c>
      <c r="M110" s="179" t="s">
        <v>249</v>
      </c>
      <c r="N110" s="179" t="s">
        <v>249</v>
      </c>
      <c r="O110" s="182" t="s">
        <v>249</v>
      </c>
      <c r="P110" s="179" t="s">
        <v>56</v>
      </c>
      <c r="Q110" s="181" t="s">
        <v>263</v>
      </c>
      <c r="R110" s="183" t="s">
        <v>258</v>
      </c>
      <c r="S110" s="183" t="s">
        <v>267</v>
      </c>
      <c r="T110" s="181" t="s">
        <v>310</v>
      </c>
      <c r="U110" s="184">
        <v>10</v>
      </c>
      <c r="W110" s="80"/>
      <c r="X110" s="81"/>
      <c r="Y110" s="81"/>
      <c r="Z110" s="81"/>
      <c r="AA110" s="81"/>
      <c r="AB110" s="81"/>
      <c r="AC110" s="81"/>
      <c r="AD110" s="81"/>
      <c r="AE110" s="81"/>
      <c r="AF110" s="81"/>
      <c r="AG110" s="82"/>
    </row>
    <row r="111" spans="2:34" ht="16.5" x14ac:dyDescent="0.4">
      <c r="B111" s="154"/>
      <c r="C111" s="176">
        <v>45987</v>
      </c>
      <c r="D111" s="157" t="str">
        <f t="shared" ref="D111" si="18">IF($C111 &lt;&gt; "", IF(ISERROR(MATCH(C111, 祝日, 0)), TEXT($C111, "aaa"), "祝日"), "")</f>
        <v>水</v>
      </c>
      <c r="E111" s="177">
        <v>0.44223379629629628</v>
      </c>
      <c r="F111" s="178" t="s">
        <v>218</v>
      </c>
      <c r="G111" s="170" t="s">
        <v>254</v>
      </c>
      <c r="H111" s="180">
        <v>7.6681600000000003E-4</v>
      </c>
      <c r="I111" s="181" t="s">
        <v>255</v>
      </c>
      <c r="J111" s="181" t="s">
        <v>311</v>
      </c>
      <c r="K111" s="179" t="s">
        <v>247</v>
      </c>
      <c r="L111" s="179" t="s">
        <v>262</v>
      </c>
      <c r="M111" s="179" t="s">
        <v>249</v>
      </c>
      <c r="N111" s="179" t="s">
        <v>249</v>
      </c>
      <c r="O111" s="182" t="s">
        <v>249</v>
      </c>
      <c r="P111" s="179" t="s">
        <v>56</v>
      </c>
      <c r="Q111" s="181" t="s">
        <v>263</v>
      </c>
      <c r="R111" s="183" t="s">
        <v>264</v>
      </c>
      <c r="S111" s="183" t="s">
        <v>286</v>
      </c>
      <c r="T111" s="181" t="s">
        <v>310</v>
      </c>
      <c r="U111" s="184">
        <v>60</v>
      </c>
      <c r="W111" s="80"/>
      <c r="X111" s="81"/>
      <c r="Y111" s="81"/>
      <c r="Z111" s="81"/>
      <c r="AA111" s="81"/>
      <c r="AB111" s="81"/>
      <c r="AC111" s="81"/>
      <c r="AD111" s="81"/>
      <c r="AE111" s="81"/>
      <c r="AF111" s="81"/>
      <c r="AG111" s="82"/>
    </row>
    <row r="112" spans="2:34" ht="33" x14ac:dyDescent="0.4">
      <c r="B112" s="154"/>
      <c r="C112" s="176">
        <v>45987</v>
      </c>
      <c r="D112" s="157" t="str">
        <f t="shared" ref="D112" si="19">IF($C112 &lt;&gt; "", IF(ISERROR(MATCH(C112, 祝日, 0)), TEXT($C112, "aaa"), "祝日"), "")</f>
        <v>水</v>
      </c>
      <c r="E112" s="177">
        <v>0.45425925925925925</v>
      </c>
      <c r="F112" s="178" t="s">
        <v>215</v>
      </c>
      <c r="G112" s="170" t="s">
        <v>254</v>
      </c>
      <c r="H112" s="180">
        <v>1.7228899999999998E-2</v>
      </c>
      <c r="I112" s="181" t="s">
        <v>255</v>
      </c>
      <c r="J112" s="181" t="s">
        <v>311</v>
      </c>
      <c r="K112" s="179" t="s">
        <v>247</v>
      </c>
      <c r="L112" s="179" t="s">
        <v>262</v>
      </c>
      <c r="M112" s="179" t="s">
        <v>249</v>
      </c>
      <c r="N112" s="179" t="s">
        <v>249</v>
      </c>
      <c r="O112" s="182" t="s">
        <v>56</v>
      </c>
      <c r="P112" s="179" t="s">
        <v>249</v>
      </c>
      <c r="Q112" s="181" t="s">
        <v>263</v>
      </c>
      <c r="R112" s="183" t="s">
        <v>264</v>
      </c>
      <c r="S112" s="183" t="s">
        <v>286</v>
      </c>
      <c r="T112" s="181" t="s">
        <v>310</v>
      </c>
      <c r="U112" s="184" t="s">
        <v>275</v>
      </c>
      <c r="W112" s="80"/>
      <c r="X112" s="81"/>
      <c r="Y112" s="81"/>
      <c r="Z112" s="81"/>
      <c r="AA112" s="81"/>
      <c r="AB112" s="81"/>
      <c r="AC112" s="81"/>
      <c r="AD112" s="81"/>
      <c r="AE112" s="81"/>
      <c r="AF112" s="81"/>
      <c r="AG112" s="82"/>
    </row>
    <row r="113" spans="2:33" ht="16.5" x14ac:dyDescent="0.4">
      <c r="B113" s="154"/>
      <c r="C113" s="176">
        <v>45987</v>
      </c>
      <c r="D113" s="157" t="str">
        <f t="shared" ref="D113" si="20">IF($C113 &lt;&gt; "", IF(ISERROR(MATCH(C113, 祝日, 0)), TEXT($C113, "aaa"), "祝日"), "")</f>
        <v>水</v>
      </c>
      <c r="E113" s="177">
        <v>0.4589699074074074</v>
      </c>
      <c r="F113" s="178" t="s">
        <v>215</v>
      </c>
      <c r="G113" s="170" t="s">
        <v>254</v>
      </c>
      <c r="H113" s="180">
        <v>0.3473</v>
      </c>
      <c r="I113" s="181" t="s">
        <v>255</v>
      </c>
      <c r="J113" s="181" t="s">
        <v>311</v>
      </c>
      <c r="K113" s="179" t="s">
        <v>295</v>
      </c>
      <c r="L113" s="179" t="s">
        <v>262</v>
      </c>
      <c r="M113" s="179" t="s">
        <v>249</v>
      </c>
      <c r="N113" s="179" t="s">
        <v>249</v>
      </c>
      <c r="O113" s="182" t="s">
        <v>249</v>
      </c>
      <c r="P113" s="179" t="s">
        <v>56</v>
      </c>
      <c r="Q113" s="181" t="s">
        <v>263</v>
      </c>
      <c r="R113" s="183" t="s">
        <v>264</v>
      </c>
      <c r="S113" s="183" t="s">
        <v>286</v>
      </c>
      <c r="T113" s="181" t="s">
        <v>310</v>
      </c>
      <c r="U113" s="184">
        <v>116</v>
      </c>
      <c r="W113" s="80"/>
      <c r="X113" s="81"/>
      <c r="Y113" s="81"/>
      <c r="Z113" s="81"/>
      <c r="AA113" s="81"/>
      <c r="AB113" s="81"/>
      <c r="AC113" s="81"/>
      <c r="AD113" s="81"/>
      <c r="AE113" s="81"/>
      <c r="AF113" s="81"/>
      <c r="AG113" s="82"/>
    </row>
    <row r="114" spans="2:33" ht="16.5" x14ac:dyDescent="0.4">
      <c r="B114" s="154"/>
      <c r="C114" s="176">
        <v>45987</v>
      </c>
      <c r="D114" s="157" t="str">
        <f t="shared" ref="D114" si="21">IF($C114 &lt;&gt; "", IF(ISERROR(MATCH(C114, 祝日, 0)), TEXT($C114, "aaa"), "祝日"), "")</f>
        <v>水</v>
      </c>
      <c r="E114" s="177">
        <v>0.48954861111111109</v>
      </c>
      <c r="F114" s="178" t="s">
        <v>215</v>
      </c>
      <c r="G114" s="170" t="s">
        <v>254</v>
      </c>
      <c r="H114" s="180">
        <v>6.5286532999999994E-2</v>
      </c>
      <c r="I114" s="181" t="s">
        <v>255</v>
      </c>
      <c r="J114" s="181" t="s">
        <v>311</v>
      </c>
      <c r="K114" s="179" t="s">
        <v>247</v>
      </c>
      <c r="L114" s="179" t="s">
        <v>262</v>
      </c>
      <c r="M114" s="179" t="s">
        <v>249</v>
      </c>
      <c r="N114" s="179" t="s">
        <v>249</v>
      </c>
      <c r="O114" s="182" t="s">
        <v>249</v>
      </c>
      <c r="P114" s="179" t="s">
        <v>56</v>
      </c>
      <c r="Q114" s="181" t="s">
        <v>263</v>
      </c>
      <c r="R114" s="183" t="s">
        <v>264</v>
      </c>
      <c r="S114" s="183" t="s">
        <v>252</v>
      </c>
      <c r="T114" s="181" t="s">
        <v>310</v>
      </c>
      <c r="U114" s="184">
        <v>42</v>
      </c>
      <c r="W114" s="80"/>
      <c r="X114" s="81"/>
      <c r="Y114" s="81"/>
      <c r="Z114" s="81"/>
      <c r="AA114" s="81"/>
      <c r="AB114" s="81"/>
      <c r="AC114" s="81"/>
      <c r="AD114" s="81"/>
      <c r="AE114" s="81"/>
      <c r="AF114" s="81"/>
      <c r="AG114" s="82"/>
    </row>
    <row r="115" spans="2:33" ht="16.5" x14ac:dyDescent="0.4">
      <c r="B115" s="154"/>
      <c r="C115" s="176">
        <v>45987</v>
      </c>
      <c r="D115" s="157" t="str">
        <f t="shared" ref="D115" si="22">IF($C115 &lt;&gt; "", IF(ISERROR(MATCH(C115, 祝日, 0)), TEXT($C115, "aaa"), "祝日"), "")</f>
        <v>水</v>
      </c>
      <c r="E115" s="177">
        <v>0.50188657407407411</v>
      </c>
      <c r="F115" s="178" t="s">
        <v>215</v>
      </c>
      <c r="G115" s="170" t="s">
        <v>254</v>
      </c>
      <c r="H115" s="180">
        <v>5.9883054999999998E-2</v>
      </c>
      <c r="I115" s="181" t="s">
        <v>255</v>
      </c>
      <c r="J115" s="181" t="s">
        <v>311</v>
      </c>
      <c r="K115" s="179" t="s">
        <v>280</v>
      </c>
      <c r="L115" s="179" t="s">
        <v>262</v>
      </c>
      <c r="M115" s="179" t="s">
        <v>249</v>
      </c>
      <c r="N115" s="179" t="s">
        <v>249</v>
      </c>
      <c r="O115" s="182" t="s">
        <v>249</v>
      </c>
      <c r="P115" s="179" t="s">
        <v>56</v>
      </c>
      <c r="Q115" s="181" t="s">
        <v>263</v>
      </c>
      <c r="R115" s="183" t="s">
        <v>264</v>
      </c>
      <c r="S115" s="183" t="s">
        <v>286</v>
      </c>
      <c r="T115" s="181" t="s">
        <v>310</v>
      </c>
      <c r="U115" s="184">
        <v>81</v>
      </c>
      <c r="W115" s="80"/>
      <c r="X115" s="81"/>
      <c r="Y115" s="81"/>
      <c r="Z115" s="81"/>
      <c r="AA115" s="81"/>
      <c r="AB115" s="81"/>
      <c r="AC115" s="81"/>
      <c r="AD115" s="81"/>
      <c r="AE115" s="81"/>
      <c r="AF115" s="81"/>
      <c r="AG115" s="82"/>
    </row>
    <row r="116" spans="2:33" ht="16.5" x14ac:dyDescent="0.4">
      <c r="B116" s="154"/>
      <c r="C116" s="176">
        <v>45987</v>
      </c>
      <c r="D116" s="157" t="str">
        <f t="shared" ref="D116" si="23">IF($C116 &lt;&gt; "", IF(ISERROR(MATCH(C116, 祝日, 0)), TEXT($C116, "aaa"), "祝日"), "")</f>
        <v>水</v>
      </c>
      <c r="E116" s="177">
        <v>0.50103009259259257</v>
      </c>
      <c r="F116" s="178" t="s">
        <v>215</v>
      </c>
      <c r="G116" s="170" t="s">
        <v>254</v>
      </c>
      <c r="H116" s="180">
        <v>6.7383489000000005E-2</v>
      </c>
      <c r="I116" s="181" t="s">
        <v>255</v>
      </c>
      <c r="J116" s="181" t="s">
        <v>311</v>
      </c>
      <c r="K116" s="179" t="s">
        <v>280</v>
      </c>
      <c r="L116" s="179" t="s">
        <v>262</v>
      </c>
      <c r="M116" s="179" t="s">
        <v>249</v>
      </c>
      <c r="N116" s="179" t="s">
        <v>56</v>
      </c>
      <c r="O116" s="182" t="s">
        <v>249</v>
      </c>
      <c r="P116" s="179" t="s">
        <v>249</v>
      </c>
      <c r="Q116" s="181" t="s">
        <v>263</v>
      </c>
      <c r="R116" s="183" t="s">
        <v>258</v>
      </c>
      <c r="S116" s="183" t="s">
        <v>271</v>
      </c>
      <c r="T116" s="181" t="s">
        <v>310</v>
      </c>
      <c r="U116" s="184">
        <v>77</v>
      </c>
      <c r="W116" s="80"/>
      <c r="X116" s="81"/>
      <c r="Y116" s="81"/>
      <c r="Z116" s="81"/>
      <c r="AA116" s="81"/>
      <c r="AB116" s="81"/>
      <c r="AC116" s="81"/>
      <c r="AD116" s="81"/>
      <c r="AE116" s="81"/>
      <c r="AF116" s="81"/>
      <c r="AG116" s="82"/>
    </row>
    <row r="117" spans="2:33" ht="16.5" x14ac:dyDescent="0.4">
      <c r="B117" s="154"/>
      <c r="C117" s="176">
        <v>45987</v>
      </c>
      <c r="D117" s="157" t="str">
        <f t="shared" ref="D117" si="24">IF($C117 &lt;&gt; "", IF(ISERROR(MATCH(C117, 祝日, 0)), TEXT($C117, "aaa"), "祝日"), "")</f>
        <v>水</v>
      </c>
      <c r="E117" s="177">
        <v>0.51361111111111113</v>
      </c>
      <c r="F117" s="178" t="s">
        <v>215</v>
      </c>
      <c r="G117" s="170" t="s">
        <v>254</v>
      </c>
      <c r="H117" s="180">
        <v>0.3911</v>
      </c>
      <c r="I117" s="181" t="s">
        <v>255</v>
      </c>
      <c r="J117" s="181" t="s">
        <v>311</v>
      </c>
      <c r="K117" s="179" t="s">
        <v>295</v>
      </c>
      <c r="L117" s="179" t="s">
        <v>262</v>
      </c>
      <c r="M117" s="179" t="s">
        <v>249</v>
      </c>
      <c r="N117" s="179" t="s">
        <v>249</v>
      </c>
      <c r="O117" s="182" t="s">
        <v>249</v>
      </c>
      <c r="P117" s="179" t="s">
        <v>56</v>
      </c>
      <c r="Q117" s="181" t="s">
        <v>263</v>
      </c>
      <c r="R117" s="183" t="s">
        <v>264</v>
      </c>
      <c r="S117" s="183" t="s">
        <v>286</v>
      </c>
      <c r="T117" s="181" t="s">
        <v>310</v>
      </c>
      <c r="U117" s="184">
        <v>116</v>
      </c>
      <c r="W117" s="80"/>
      <c r="X117" s="81"/>
      <c r="Y117" s="81"/>
      <c r="Z117" s="81"/>
      <c r="AA117" s="81"/>
      <c r="AB117" s="81"/>
      <c r="AC117" s="81"/>
      <c r="AD117" s="81"/>
      <c r="AE117" s="81"/>
      <c r="AF117" s="81"/>
      <c r="AG117" s="82"/>
    </row>
    <row r="118" spans="2:33" ht="16.5" x14ac:dyDescent="0.4">
      <c r="B118" s="154"/>
      <c r="C118" s="176">
        <v>45987</v>
      </c>
      <c r="D118" s="157" t="str">
        <f t="shared" ref="D118" si="25">IF($C118 &lt;&gt; "", IF(ISERROR(MATCH(C118, 祝日, 0)), TEXT($C118, "aaa"), "祝日"), "")</f>
        <v>水</v>
      </c>
      <c r="E118" s="177">
        <v>0.62315972222222227</v>
      </c>
      <c r="F118" s="178" t="s">
        <v>215</v>
      </c>
      <c r="G118" s="170" t="s">
        <v>254</v>
      </c>
      <c r="H118" s="180">
        <v>2.3300000000000001E-2</v>
      </c>
      <c r="I118" s="181" t="s">
        <v>255</v>
      </c>
      <c r="J118" s="181" t="s">
        <v>311</v>
      </c>
      <c r="K118" s="179" t="s">
        <v>247</v>
      </c>
      <c r="L118" s="179" t="s">
        <v>262</v>
      </c>
      <c r="M118" s="179" t="s">
        <v>249</v>
      </c>
      <c r="N118" s="179" t="s">
        <v>249</v>
      </c>
      <c r="O118" s="182" t="s">
        <v>56</v>
      </c>
      <c r="P118" s="179" t="s">
        <v>249</v>
      </c>
      <c r="Q118" s="181" t="s">
        <v>263</v>
      </c>
      <c r="R118" s="183" t="s">
        <v>258</v>
      </c>
      <c r="S118" s="183" t="s">
        <v>267</v>
      </c>
      <c r="T118" s="181" t="s">
        <v>314</v>
      </c>
      <c r="U118" s="184" t="s">
        <v>315</v>
      </c>
      <c r="W118" s="84"/>
      <c r="X118" s="85"/>
      <c r="Y118" s="85"/>
      <c r="Z118" s="85"/>
      <c r="AA118" s="85"/>
      <c r="AB118" s="85"/>
      <c r="AC118" s="85"/>
      <c r="AD118" s="85"/>
      <c r="AE118" s="85"/>
      <c r="AF118" s="85"/>
      <c r="AG118" s="86"/>
    </row>
    <row r="119" spans="2:33" ht="16.5" x14ac:dyDescent="0.4">
      <c r="B119" s="154"/>
      <c r="C119" s="176">
        <v>45987</v>
      </c>
      <c r="D119" s="157" t="str">
        <f t="shared" ref="D119" si="26">IF($C119 &lt;&gt; "", IF(ISERROR(MATCH(C119, 祝日, 0)), TEXT($C119, "aaa"), "祝日"), "")</f>
        <v>水</v>
      </c>
      <c r="E119" s="177">
        <v>0.63915509259259262</v>
      </c>
      <c r="F119" s="178" t="s">
        <v>215</v>
      </c>
      <c r="G119" s="170" t="s">
        <v>254</v>
      </c>
      <c r="H119" s="180">
        <v>4.7003888989999999E-2</v>
      </c>
      <c r="I119" s="181" t="s">
        <v>255</v>
      </c>
      <c r="J119" s="181" t="s">
        <v>311</v>
      </c>
      <c r="K119" s="179" t="s">
        <v>280</v>
      </c>
      <c r="L119" s="179" t="s">
        <v>262</v>
      </c>
      <c r="M119" s="179" t="s">
        <v>249</v>
      </c>
      <c r="N119" s="179" t="s">
        <v>249</v>
      </c>
      <c r="O119" s="182" t="s">
        <v>249</v>
      </c>
      <c r="P119" s="179" t="s">
        <v>56</v>
      </c>
      <c r="Q119" s="181" t="s">
        <v>263</v>
      </c>
      <c r="R119" s="183" t="s">
        <v>264</v>
      </c>
      <c r="S119" s="183" t="s">
        <v>286</v>
      </c>
      <c r="T119" s="181" t="s">
        <v>316</v>
      </c>
      <c r="U119" s="184">
        <v>84</v>
      </c>
      <c r="W119" s="34"/>
      <c r="X119" s="34"/>
      <c r="Y119" s="34"/>
      <c r="Z119" s="34"/>
      <c r="AA119" s="34"/>
      <c r="AB119" s="34"/>
      <c r="AC119" s="34"/>
      <c r="AD119" s="34"/>
      <c r="AE119" s="34"/>
      <c r="AF119" s="34"/>
      <c r="AG119" s="34"/>
    </row>
    <row r="120" spans="2:33" ht="33" x14ac:dyDescent="0.4">
      <c r="B120" s="154"/>
      <c r="C120" s="176">
        <v>45987</v>
      </c>
      <c r="D120" s="157" t="str">
        <f t="shared" ref="D120" si="27">IF($C120 &lt;&gt; "", IF(ISERROR(MATCH(C120, 祝日, 0)), TEXT($C120, "aaa"), "祝日"), "")</f>
        <v>水</v>
      </c>
      <c r="E120" s="177">
        <v>0.64501157407407406</v>
      </c>
      <c r="F120" s="178" t="s">
        <v>215</v>
      </c>
      <c r="G120" s="170" t="s">
        <v>254</v>
      </c>
      <c r="H120" s="180">
        <v>6.0368421300000003E-2</v>
      </c>
      <c r="I120" s="181" t="s">
        <v>255</v>
      </c>
      <c r="J120" s="181" t="s">
        <v>311</v>
      </c>
      <c r="K120" s="179" t="s">
        <v>247</v>
      </c>
      <c r="L120" s="179" t="s">
        <v>262</v>
      </c>
      <c r="M120" s="179" t="s">
        <v>249</v>
      </c>
      <c r="N120" s="179" t="s">
        <v>249</v>
      </c>
      <c r="O120" s="182" t="s">
        <v>56</v>
      </c>
      <c r="P120" s="179" t="s">
        <v>249</v>
      </c>
      <c r="Q120" s="181" t="s">
        <v>263</v>
      </c>
      <c r="R120" s="183" t="s">
        <v>264</v>
      </c>
      <c r="S120" s="183" t="s">
        <v>286</v>
      </c>
      <c r="T120" s="181" t="s">
        <v>317</v>
      </c>
      <c r="U120" s="184" t="s">
        <v>304</v>
      </c>
      <c r="W120" s="34"/>
      <c r="X120" s="34"/>
      <c r="Y120" s="34"/>
      <c r="Z120" s="34"/>
      <c r="AA120" s="34"/>
      <c r="AB120" s="34"/>
      <c r="AC120" s="34"/>
      <c r="AD120" s="34"/>
      <c r="AE120" s="34"/>
      <c r="AF120" s="34"/>
      <c r="AG120" s="34"/>
    </row>
    <row r="121" spans="2:33" ht="33" x14ac:dyDescent="0.4">
      <c r="B121" s="154"/>
      <c r="C121" s="176">
        <v>45987</v>
      </c>
      <c r="D121" s="157" t="str">
        <f t="shared" ref="D121" si="28">IF($C121 &lt;&gt; "", IF(ISERROR(MATCH(C121, 祝日, 0)), TEXT($C121, "aaa"), "祝日"), "")</f>
        <v>水</v>
      </c>
      <c r="E121" s="177">
        <v>0.64641203703703709</v>
      </c>
      <c r="F121" s="178" t="s">
        <v>215</v>
      </c>
      <c r="G121" s="170" t="s">
        <v>254</v>
      </c>
      <c r="H121" s="180">
        <v>1.153560847E-2</v>
      </c>
      <c r="I121" s="181" t="s">
        <v>255</v>
      </c>
      <c r="J121" s="181" t="s">
        <v>311</v>
      </c>
      <c r="K121" s="179" t="s">
        <v>247</v>
      </c>
      <c r="L121" s="179" t="s">
        <v>262</v>
      </c>
      <c r="M121" s="179" t="s">
        <v>249</v>
      </c>
      <c r="N121" s="179" t="s">
        <v>249</v>
      </c>
      <c r="O121" s="182" t="s">
        <v>56</v>
      </c>
      <c r="P121" s="179" t="s">
        <v>249</v>
      </c>
      <c r="Q121" s="181" t="s">
        <v>263</v>
      </c>
      <c r="R121" s="183" t="s">
        <v>258</v>
      </c>
      <c r="S121" s="183" t="s">
        <v>286</v>
      </c>
      <c r="T121" s="181" t="s">
        <v>317</v>
      </c>
      <c r="U121" s="184" t="s">
        <v>275</v>
      </c>
      <c r="W121" s="34"/>
      <c r="X121" s="34"/>
      <c r="Y121" s="34"/>
      <c r="Z121" s="34"/>
      <c r="AA121" s="34"/>
      <c r="AB121" s="34"/>
      <c r="AC121" s="34"/>
      <c r="AD121" s="34"/>
      <c r="AE121" s="34"/>
      <c r="AF121" s="34"/>
      <c r="AG121" s="34"/>
    </row>
    <row r="122" spans="2:33" ht="16.5" x14ac:dyDescent="0.4">
      <c r="B122" s="154"/>
      <c r="C122" s="176">
        <v>45987</v>
      </c>
      <c r="D122" s="157" t="str">
        <f t="shared" ref="D122" si="29">IF($C122 &lt;&gt; "", IF(ISERROR(MATCH(C122, 祝日, 0)), TEXT($C122, "aaa"), "祝日"), "")</f>
        <v>水</v>
      </c>
      <c r="E122" s="177">
        <v>0.65108796296296301</v>
      </c>
      <c r="F122" s="178" t="s">
        <v>215</v>
      </c>
      <c r="G122" s="170" t="s">
        <v>254</v>
      </c>
      <c r="H122" s="180">
        <v>0.15901123219999999</v>
      </c>
      <c r="I122" s="181" t="s">
        <v>255</v>
      </c>
      <c r="J122" s="181" t="s">
        <v>246</v>
      </c>
      <c r="K122" s="179" t="s">
        <v>295</v>
      </c>
      <c r="L122" s="179" t="s">
        <v>262</v>
      </c>
      <c r="M122" s="179" t="s">
        <v>249</v>
      </c>
      <c r="N122" s="179" t="s">
        <v>249</v>
      </c>
      <c r="O122" s="182" t="s">
        <v>249</v>
      </c>
      <c r="P122" s="179" t="s">
        <v>56</v>
      </c>
      <c r="Q122" s="181" t="s">
        <v>263</v>
      </c>
      <c r="R122" s="183" t="s">
        <v>264</v>
      </c>
      <c r="S122" s="183" t="s">
        <v>286</v>
      </c>
      <c r="T122" s="181" t="s">
        <v>317</v>
      </c>
      <c r="U122" s="184">
        <v>116</v>
      </c>
      <c r="W122" s="34"/>
      <c r="X122" s="34"/>
      <c r="Y122" s="34"/>
      <c r="Z122" s="34"/>
      <c r="AA122" s="34"/>
      <c r="AB122" s="34"/>
      <c r="AC122" s="34"/>
      <c r="AD122" s="34"/>
      <c r="AE122" s="34"/>
      <c r="AF122" s="34"/>
      <c r="AG122" s="34"/>
    </row>
    <row r="123" spans="2:33" ht="16.5" x14ac:dyDescent="0.4">
      <c r="B123" s="154"/>
      <c r="C123" s="176">
        <v>45987</v>
      </c>
      <c r="D123" s="157" t="str">
        <f t="shared" ref="D123" si="30">IF($C123 &lt;&gt; "", IF(ISERROR(MATCH(C123, 祝日, 0)), TEXT($C123, "aaa"), "祝日"), "")</f>
        <v>水</v>
      </c>
      <c r="E123" s="177">
        <v>0.65756944444444443</v>
      </c>
      <c r="F123" s="178" t="s">
        <v>215</v>
      </c>
      <c r="G123" s="170" t="s">
        <v>254</v>
      </c>
      <c r="H123" s="180">
        <v>5.0104366239999996E-2</v>
      </c>
      <c r="I123" s="181" t="s">
        <v>255</v>
      </c>
      <c r="J123" s="181" t="s">
        <v>246</v>
      </c>
      <c r="K123" s="179" t="s">
        <v>256</v>
      </c>
      <c r="L123" s="179" t="s">
        <v>248</v>
      </c>
      <c r="M123" s="179" t="s">
        <v>249</v>
      </c>
      <c r="N123" s="179" t="s">
        <v>56</v>
      </c>
      <c r="O123" s="182" t="s">
        <v>249</v>
      </c>
      <c r="P123" s="179" t="s">
        <v>249</v>
      </c>
      <c r="Q123" s="181" t="s">
        <v>257</v>
      </c>
      <c r="R123" s="183" t="s">
        <v>258</v>
      </c>
      <c r="S123" s="183" t="s">
        <v>271</v>
      </c>
      <c r="T123" s="181" t="s">
        <v>317</v>
      </c>
      <c r="U123" s="184">
        <v>3</v>
      </c>
      <c r="W123" s="34"/>
      <c r="X123" s="34"/>
      <c r="Y123" s="34"/>
      <c r="Z123" s="34"/>
      <c r="AA123" s="34"/>
      <c r="AB123" s="34"/>
      <c r="AC123" s="34"/>
      <c r="AD123" s="34"/>
      <c r="AE123" s="34"/>
      <c r="AF123" s="34"/>
      <c r="AG123" s="34"/>
    </row>
    <row r="124" spans="2:33" ht="16.5" x14ac:dyDescent="0.4">
      <c r="B124" s="154"/>
      <c r="C124" s="176">
        <v>45987</v>
      </c>
      <c r="D124" s="157" t="str">
        <f t="shared" ref="D124" si="31">IF($C124 &lt;&gt; "", IF(ISERROR(MATCH(C124, 祝日, 0)), TEXT($C124, "aaa"), "祝日"), "")</f>
        <v>水</v>
      </c>
      <c r="E124" s="177">
        <v>0.66258101851851847</v>
      </c>
      <c r="F124" s="178" t="s">
        <v>215</v>
      </c>
      <c r="G124" s="170" t="s">
        <v>254</v>
      </c>
      <c r="H124" s="180">
        <v>5.3661038220000006E-2</v>
      </c>
      <c r="I124" s="181" t="s">
        <v>255</v>
      </c>
      <c r="J124" s="181" t="s">
        <v>246</v>
      </c>
      <c r="K124" s="179" t="s">
        <v>247</v>
      </c>
      <c r="L124" s="179" t="s">
        <v>262</v>
      </c>
      <c r="M124" s="179" t="s">
        <v>249</v>
      </c>
      <c r="N124" s="179" t="s">
        <v>249</v>
      </c>
      <c r="O124" s="182" t="s">
        <v>249</v>
      </c>
      <c r="P124" s="179" t="s">
        <v>56</v>
      </c>
      <c r="Q124" s="181" t="s">
        <v>263</v>
      </c>
      <c r="R124" s="183" t="s">
        <v>264</v>
      </c>
      <c r="S124" s="183" t="s">
        <v>252</v>
      </c>
      <c r="T124" s="172" t="s">
        <v>265</v>
      </c>
      <c r="U124" s="184">
        <v>24</v>
      </c>
      <c r="W124" s="34"/>
      <c r="X124" s="34"/>
      <c r="Y124" s="34"/>
      <c r="Z124" s="34"/>
      <c r="AA124" s="34"/>
      <c r="AB124" s="34"/>
      <c r="AC124" s="34"/>
      <c r="AD124" s="34"/>
      <c r="AE124" s="34"/>
      <c r="AF124" s="34"/>
      <c r="AG124" s="34"/>
    </row>
    <row r="125" spans="2:33" ht="33" x14ac:dyDescent="0.4">
      <c r="B125" s="154"/>
      <c r="C125" s="176">
        <v>45987</v>
      </c>
      <c r="D125" s="157" t="str">
        <f t="shared" ref="D125" si="32">IF($C125 &lt;&gt; "", IF(ISERROR(MATCH(C125, 祝日, 0)), TEXT($C125, "aaa"), "祝日"), "")</f>
        <v>水</v>
      </c>
      <c r="E125" s="177">
        <v>0.69177083333333333</v>
      </c>
      <c r="F125" s="178" t="s">
        <v>215</v>
      </c>
      <c r="G125" s="170" t="s">
        <v>254</v>
      </c>
      <c r="H125" s="180">
        <v>6.6431544790000005E-2</v>
      </c>
      <c r="I125" s="181" t="s">
        <v>255</v>
      </c>
      <c r="J125" s="181" t="s">
        <v>246</v>
      </c>
      <c r="K125" s="179" t="s">
        <v>280</v>
      </c>
      <c r="L125" s="179" t="s">
        <v>262</v>
      </c>
      <c r="M125" s="179" t="s">
        <v>249</v>
      </c>
      <c r="N125" s="179" t="s">
        <v>249</v>
      </c>
      <c r="O125" s="182" t="s">
        <v>56</v>
      </c>
      <c r="P125" s="179" t="s">
        <v>249</v>
      </c>
      <c r="Q125" s="181" t="s">
        <v>263</v>
      </c>
      <c r="R125" s="183" t="s">
        <v>264</v>
      </c>
      <c r="S125" s="183" t="s">
        <v>286</v>
      </c>
      <c r="T125" s="181" t="s">
        <v>317</v>
      </c>
      <c r="U125" s="184" t="s">
        <v>275</v>
      </c>
      <c r="W125" s="34"/>
      <c r="X125" s="34"/>
      <c r="Y125" s="34"/>
      <c r="Z125" s="34"/>
      <c r="AA125" s="34"/>
      <c r="AB125" s="34"/>
      <c r="AC125" s="34"/>
      <c r="AD125" s="34"/>
      <c r="AE125" s="34"/>
      <c r="AF125" s="34"/>
      <c r="AG125" s="34"/>
    </row>
    <row r="126" spans="2:33" ht="16.5" x14ac:dyDescent="0.4">
      <c r="B126" s="154"/>
      <c r="C126" s="176">
        <v>45988</v>
      </c>
      <c r="D126" s="157" t="str">
        <f t="shared" ref="D126" si="33">IF($C126 &lt;&gt; "", IF(ISERROR(MATCH(C126, 祝日, 0)), TEXT($C126, "aaa"), "祝日"), "")</f>
        <v>木</v>
      </c>
      <c r="E126" s="177">
        <v>0.42480324074074072</v>
      </c>
      <c r="F126" s="178" t="s">
        <v>215</v>
      </c>
      <c r="G126" s="170" t="s">
        <v>254</v>
      </c>
      <c r="H126" s="171">
        <v>4.145575017E-2</v>
      </c>
      <c r="I126" s="181" t="s">
        <v>255</v>
      </c>
      <c r="J126" s="181" t="s">
        <v>246</v>
      </c>
      <c r="K126" s="179" t="s">
        <v>256</v>
      </c>
      <c r="L126" s="179" t="s">
        <v>262</v>
      </c>
      <c r="M126" s="179" t="s">
        <v>56</v>
      </c>
      <c r="N126" s="179" t="s">
        <v>249</v>
      </c>
      <c r="O126" s="182" t="s">
        <v>249</v>
      </c>
      <c r="P126" s="179" t="s">
        <v>249</v>
      </c>
      <c r="Q126" s="181" t="s">
        <v>263</v>
      </c>
      <c r="R126" s="183" t="s">
        <v>264</v>
      </c>
      <c r="S126" s="183" t="s">
        <v>286</v>
      </c>
      <c r="T126" s="172" t="s">
        <v>310</v>
      </c>
      <c r="U126" s="184">
        <v>18</v>
      </c>
      <c r="W126" s="34"/>
      <c r="X126" s="34"/>
      <c r="Y126" s="34"/>
      <c r="Z126" s="34"/>
      <c r="AA126" s="34"/>
      <c r="AB126" s="34"/>
      <c r="AC126" s="34"/>
      <c r="AD126" s="34"/>
      <c r="AE126" s="34"/>
      <c r="AF126" s="34"/>
      <c r="AG126" s="34"/>
    </row>
    <row r="127" spans="2:33" ht="16.5" x14ac:dyDescent="0.4">
      <c r="B127" s="154"/>
      <c r="C127" s="176">
        <v>45988</v>
      </c>
      <c r="D127" s="157" t="str">
        <f t="shared" ref="D127" si="34">IF($C127 &lt;&gt; "", IF(ISERROR(MATCH(C127, 祝日, 0)), TEXT($C127, "aaa"), "祝日"), "")</f>
        <v>木</v>
      </c>
      <c r="E127" s="177">
        <v>0.42576388888888889</v>
      </c>
      <c r="F127" s="178" t="s">
        <v>215</v>
      </c>
      <c r="G127" s="170" t="s">
        <v>254</v>
      </c>
      <c r="H127" s="180">
        <v>3.9310716160000002E-2</v>
      </c>
      <c r="I127" s="181" t="s">
        <v>255</v>
      </c>
      <c r="J127" s="181" t="s">
        <v>246</v>
      </c>
      <c r="K127" s="179" t="s">
        <v>247</v>
      </c>
      <c r="L127" s="179" t="s">
        <v>262</v>
      </c>
      <c r="M127" s="179" t="s">
        <v>249</v>
      </c>
      <c r="N127" s="179" t="s">
        <v>249</v>
      </c>
      <c r="O127" s="182" t="s">
        <v>249</v>
      </c>
      <c r="P127" s="179" t="s">
        <v>56</v>
      </c>
      <c r="Q127" s="181" t="s">
        <v>263</v>
      </c>
      <c r="R127" s="183" t="s">
        <v>264</v>
      </c>
      <c r="S127" s="183" t="s">
        <v>306</v>
      </c>
      <c r="T127" s="181" t="s">
        <v>317</v>
      </c>
      <c r="U127" s="184">
        <v>22</v>
      </c>
      <c r="W127" s="34"/>
      <c r="X127" s="34"/>
      <c r="Y127" s="34"/>
      <c r="Z127" s="34"/>
      <c r="AA127" s="34"/>
      <c r="AB127" s="34"/>
      <c r="AC127" s="34"/>
      <c r="AD127" s="34"/>
      <c r="AE127" s="34"/>
      <c r="AF127" s="34"/>
      <c r="AG127" s="34"/>
    </row>
    <row r="128" spans="2:33" ht="16.5" x14ac:dyDescent="0.4">
      <c r="B128" s="154"/>
      <c r="C128" s="176">
        <v>45988</v>
      </c>
      <c r="D128" s="157" t="str">
        <f t="shared" ref="D128" si="35">IF($C128 &lt;&gt; "", IF(ISERROR(MATCH(C128, 祝日, 0)), TEXT($C128, "aaa"), "祝日"), "")</f>
        <v>木</v>
      </c>
      <c r="E128" s="177">
        <v>0.43003472222222222</v>
      </c>
      <c r="F128" s="178" t="s">
        <v>215</v>
      </c>
      <c r="G128" s="170" t="s">
        <v>254</v>
      </c>
      <c r="H128" s="180">
        <v>0.10389496970000001</v>
      </c>
      <c r="I128" s="181" t="s">
        <v>255</v>
      </c>
      <c r="J128" s="181" t="s">
        <v>246</v>
      </c>
      <c r="K128" s="179" t="s">
        <v>247</v>
      </c>
      <c r="L128" s="179" t="s">
        <v>262</v>
      </c>
      <c r="M128" s="179" t="s">
        <v>249</v>
      </c>
      <c r="N128" s="179" t="s">
        <v>249</v>
      </c>
      <c r="O128" s="182" t="s">
        <v>249</v>
      </c>
      <c r="P128" s="179" t="s">
        <v>56</v>
      </c>
      <c r="Q128" s="181" t="s">
        <v>263</v>
      </c>
      <c r="R128" s="183" t="s">
        <v>264</v>
      </c>
      <c r="S128" s="183" t="s">
        <v>286</v>
      </c>
      <c r="T128" s="181" t="s">
        <v>317</v>
      </c>
      <c r="U128" s="184">
        <v>32</v>
      </c>
      <c r="W128" s="34"/>
      <c r="X128" s="34"/>
      <c r="Y128" s="34"/>
      <c r="Z128" s="34"/>
      <c r="AA128" s="34"/>
      <c r="AB128" s="34"/>
      <c r="AC128" s="34"/>
      <c r="AD128" s="34"/>
      <c r="AE128" s="34"/>
      <c r="AF128" s="34"/>
      <c r="AG128" s="34"/>
    </row>
    <row r="129" spans="2:33" ht="16.5" x14ac:dyDescent="0.4">
      <c r="B129" s="154"/>
      <c r="C129" s="176">
        <v>45988</v>
      </c>
      <c r="D129" s="157" t="str">
        <f t="shared" ref="D129" si="36">IF($C129 &lt;&gt; "", IF(ISERROR(MATCH(C129, 祝日, 0)), TEXT($C129, "aaa"), "祝日"), "")</f>
        <v>木</v>
      </c>
      <c r="E129" s="177">
        <v>0.44165509259259261</v>
      </c>
      <c r="F129" s="178" t="s">
        <v>215</v>
      </c>
      <c r="G129" s="170" t="s">
        <v>254</v>
      </c>
      <c r="H129" s="180">
        <v>1.745019533E-3</v>
      </c>
      <c r="I129" s="181" t="s">
        <v>255</v>
      </c>
      <c r="J129" s="181" t="s">
        <v>246</v>
      </c>
      <c r="K129" s="179" t="s">
        <v>256</v>
      </c>
      <c r="L129" s="179" t="s">
        <v>262</v>
      </c>
      <c r="M129" s="179" t="s">
        <v>249</v>
      </c>
      <c r="N129" s="179" t="s">
        <v>56</v>
      </c>
      <c r="O129" s="182" t="s">
        <v>249</v>
      </c>
      <c r="P129" s="179" t="s">
        <v>249</v>
      </c>
      <c r="Q129" s="181" t="s">
        <v>263</v>
      </c>
      <c r="R129" s="183" t="s">
        <v>251</v>
      </c>
      <c r="S129" s="183" t="s">
        <v>267</v>
      </c>
      <c r="T129" s="181" t="s">
        <v>317</v>
      </c>
      <c r="U129" s="184">
        <v>69</v>
      </c>
      <c r="W129" s="34"/>
      <c r="X129" s="34"/>
      <c r="Y129" s="34"/>
      <c r="Z129" s="34"/>
      <c r="AA129" s="34"/>
      <c r="AB129" s="34"/>
      <c r="AC129" s="34"/>
      <c r="AD129" s="34"/>
      <c r="AE129" s="34"/>
      <c r="AF129" s="34"/>
      <c r="AG129" s="34"/>
    </row>
    <row r="130" spans="2:33" ht="16.5" x14ac:dyDescent="0.4">
      <c r="B130" s="154"/>
      <c r="C130" s="176">
        <v>45988</v>
      </c>
      <c r="D130" s="157" t="str">
        <f t="shared" ref="D130" si="37">IF($C130 &lt;&gt; "", IF(ISERROR(MATCH(C130, 祝日, 0)), TEXT($C130, "aaa"), "祝日"), "")</f>
        <v>木</v>
      </c>
      <c r="E130" s="177">
        <v>0.44543981481481482</v>
      </c>
      <c r="F130" s="178" t="s">
        <v>215</v>
      </c>
      <c r="G130" s="170" t="s">
        <v>254</v>
      </c>
      <c r="H130" s="180">
        <v>3.0789892190000001E-2</v>
      </c>
      <c r="I130" s="181" t="s">
        <v>255</v>
      </c>
      <c r="J130" s="181" t="s">
        <v>246</v>
      </c>
      <c r="K130" s="179" t="s">
        <v>256</v>
      </c>
      <c r="L130" s="179" t="s">
        <v>262</v>
      </c>
      <c r="M130" s="179" t="s">
        <v>56</v>
      </c>
      <c r="N130" s="179" t="s">
        <v>249</v>
      </c>
      <c r="O130" s="182" t="s">
        <v>249</v>
      </c>
      <c r="P130" s="179" t="s">
        <v>249</v>
      </c>
      <c r="Q130" s="181" t="s">
        <v>263</v>
      </c>
      <c r="R130" s="183" t="s">
        <v>264</v>
      </c>
      <c r="S130" s="183" t="s">
        <v>286</v>
      </c>
      <c r="T130" s="181" t="s">
        <v>317</v>
      </c>
      <c r="U130" s="184">
        <v>83</v>
      </c>
      <c r="W130" s="34"/>
      <c r="X130" s="34"/>
      <c r="Y130" s="34"/>
      <c r="Z130" s="34"/>
      <c r="AA130" s="34"/>
      <c r="AB130" s="34"/>
      <c r="AC130" s="34"/>
      <c r="AD130" s="34"/>
      <c r="AE130" s="34"/>
      <c r="AF130" s="34"/>
      <c r="AG130" s="34"/>
    </row>
    <row r="131" spans="2:33" ht="16.5" x14ac:dyDescent="0.4">
      <c r="B131" s="154"/>
      <c r="C131" s="176">
        <v>45988</v>
      </c>
      <c r="D131" s="157" t="str">
        <f t="shared" ref="D131" si="38">IF($C131 &lt;&gt; "", IF(ISERROR(MATCH(C131, 祝日, 0)), TEXT($C131, "aaa"), "祝日"), "")</f>
        <v>木</v>
      </c>
      <c r="E131" s="177">
        <v>0.453125</v>
      </c>
      <c r="F131" s="178" t="s">
        <v>215</v>
      </c>
      <c r="G131" s="170" t="s">
        <v>254</v>
      </c>
      <c r="H131" s="180">
        <v>4.9056725640000007E-2</v>
      </c>
      <c r="I131" s="181" t="s">
        <v>255</v>
      </c>
      <c r="J131" s="181" t="s">
        <v>246</v>
      </c>
      <c r="K131" s="179" t="s">
        <v>256</v>
      </c>
      <c r="L131" s="179" t="s">
        <v>262</v>
      </c>
      <c r="M131" s="179" t="s">
        <v>56</v>
      </c>
      <c r="N131" s="179" t="s">
        <v>249</v>
      </c>
      <c r="O131" s="182" t="s">
        <v>249</v>
      </c>
      <c r="P131" s="179" t="s">
        <v>249</v>
      </c>
      <c r="Q131" s="181" t="s">
        <v>263</v>
      </c>
      <c r="R131" s="183" t="s">
        <v>264</v>
      </c>
      <c r="S131" s="183" t="s">
        <v>286</v>
      </c>
      <c r="T131" s="172" t="s">
        <v>310</v>
      </c>
      <c r="U131" s="184">
        <v>18</v>
      </c>
      <c r="W131" s="34"/>
      <c r="X131" s="34"/>
      <c r="Y131" s="34"/>
      <c r="Z131" s="34"/>
      <c r="AA131" s="34"/>
      <c r="AB131" s="34"/>
      <c r="AC131" s="34"/>
      <c r="AD131" s="34"/>
      <c r="AE131" s="34"/>
      <c r="AF131" s="34"/>
      <c r="AG131" s="34"/>
    </row>
    <row r="132" spans="2:33" ht="16.5" x14ac:dyDescent="0.4">
      <c r="B132" s="154"/>
      <c r="C132" s="176">
        <v>45988</v>
      </c>
      <c r="D132" s="157" t="str">
        <f t="shared" ref="D132" si="39">IF($C132 &lt;&gt; "", IF(ISERROR(MATCH(C132, 祝日, 0)), TEXT($C132, "aaa"), "祝日"), "")</f>
        <v>木</v>
      </c>
      <c r="E132" s="177">
        <v>0.45555555555555555</v>
      </c>
      <c r="F132" s="178" t="s">
        <v>215</v>
      </c>
      <c r="G132" s="170" t="s">
        <v>254</v>
      </c>
      <c r="H132" s="171">
        <v>1.051459226E-3</v>
      </c>
      <c r="I132" s="181" t="s">
        <v>255</v>
      </c>
      <c r="J132" s="181" t="s">
        <v>246</v>
      </c>
      <c r="K132" s="179" t="s">
        <v>247</v>
      </c>
      <c r="L132" s="179" t="s">
        <v>248</v>
      </c>
      <c r="M132" s="179" t="s">
        <v>249</v>
      </c>
      <c r="N132" s="179" t="s">
        <v>249</v>
      </c>
      <c r="O132" s="182" t="s">
        <v>249</v>
      </c>
      <c r="P132" s="179" t="s">
        <v>56</v>
      </c>
      <c r="Q132" s="181" t="s">
        <v>263</v>
      </c>
      <c r="R132" s="183" t="s">
        <v>264</v>
      </c>
      <c r="S132" s="183" t="s">
        <v>252</v>
      </c>
      <c r="T132" s="172" t="s">
        <v>265</v>
      </c>
      <c r="U132" s="184">
        <v>7</v>
      </c>
      <c r="W132" s="34"/>
      <c r="X132" s="34"/>
      <c r="Y132" s="34"/>
      <c r="Z132" s="34"/>
      <c r="AA132" s="34"/>
      <c r="AB132" s="34"/>
      <c r="AC132" s="34"/>
      <c r="AD132" s="34"/>
      <c r="AE132" s="34"/>
      <c r="AF132" s="34"/>
      <c r="AG132" s="34"/>
    </row>
    <row r="133" spans="2:33" ht="16.5" x14ac:dyDescent="0.4">
      <c r="B133" s="154"/>
      <c r="C133" s="176">
        <v>45988</v>
      </c>
      <c r="D133" s="157" t="str">
        <f t="shared" ref="D133" si="40">IF($C133 &lt;&gt; "", IF(ISERROR(MATCH(C133, 祝日, 0)), TEXT($C133, "aaa"), "祝日"), "")</f>
        <v>木</v>
      </c>
      <c r="E133" s="177">
        <v>0.45686342592592594</v>
      </c>
      <c r="F133" s="178" t="s">
        <v>215</v>
      </c>
      <c r="G133" s="170" t="s">
        <v>254</v>
      </c>
      <c r="H133" s="171">
        <v>6.219489056E-2</v>
      </c>
      <c r="I133" s="181" t="s">
        <v>255</v>
      </c>
      <c r="J133" s="181" t="s">
        <v>246</v>
      </c>
      <c r="K133" s="179" t="s">
        <v>295</v>
      </c>
      <c r="L133" s="179" t="s">
        <v>262</v>
      </c>
      <c r="M133" s="179" t="s">
        <v>249</v>
      </c>
      <c r="N133" s="179" t="s">
        <v>249</v>
      </c>
      <c r="O133" s="182" t="s">
        <v>249</v>
      </c>
      <c r="P133" s="179" t="s">
        <v>56</v>
      </c>
      <c r="Q133" s="181" t="s">
        <v>263</v>
      </c>
      <c r="R133" s="183" t="s">
        <v>264</v>
      </c>
      <c r="S133" s="183" t="s">
        <v>286</v>
      </c>
      <c r="T133" s="181" t="s">
        <v>317</v>
      </c>
      <c r="U133" s="184">
        <v>116</v>
      </c>
      <c r="W133" s="34"/>
      <c r="X133" s="34"/>
      <c r="Y133" s="34"/>
      <c r="Z133" s="34"/>
      <c r="AA133" s="34"/>
      <c r="AB133" s="34"/>
      <c r="AC133" s="34"/>
      <c r="AD133" s="34"/>
      <c r="AE133" s="34"/>
      <c r="AF133" s="34"/>
      <c r="AG133" s="34"/>
    </row>
    <row r="134" spans="2:33" ht="16.5" x14ac:dyDescent="0.4">
      <c r="B134" s="154"/>
      <c r="C134" s="176">
        <v>45988</v>
      </c>
      <c r="D134" s="157" t="str">
        <f t="shared" ref="D134" si="41">IF($C134 &lt;&gt; "", IF(ISERROR(MATCH(C134, 祝日, 0)), TEXT($C134, "aaa"), "祝日"), "")</f>
        <v>木</v>
      </c>
      <c r="E134" s="177">
        <v>0.48009259259259257</v>
      </c>
      <c r="F134" s="178" t="s">
        <v>215</v>
      </c>
      <c r="G134" s="170" t="s">
        <v>254</v>
      </c>
      <c r="H134" s="171">
        <v>3.5227855269999997E-2</v>
      </c>
      <c r="I134" s="181" t="s">
        <v>255</v>
      </c>
      <c r="J134" s="181" t="s">
        <v>246</v>
      </c>
      <c r="K134" s="179" t="s">
        <v>247</v>
      </c>
      <c r="L134" s="179" t="s">
        <v>262</v>
      </c>
      <c r="M134" s="179" t="s">
        <v>249</v>
      </c>
      <c r="N134" s="179" t="s">
        <v>249</v>
      </c>
      <c r="O134" s="182" t="s">
        <v>249</v>
      </c>
      <c r="P134" s="179" t="s">
        <v>56</v>
      </c>
      <c r="Q134" s="181" t="s">
        <v>263</v>
      </c>
      <c r="R134" s="183" t="s">
        <v>264</v>
      </c>
      <c r="S134" s="183" t="s">
        <v>286</v>
      </c>
      <c r="T134" s="181" t="s">
        <v>317</v>
      </c>
      <c r="U134" s="184">
        <v>17</v>
      </c>
      <c r="W134" s="34"/>
      <c r="X134" s="34"/>
      <c r="Y134" s="34"/>
      <c r="Z134" s="34"/>
      <c r="AA134" s="34"/>
      <c r="AB134" s="34"/>
      <c r="AC134" s="34"/>
      <c r="AD134" s="34"/>
      <c r="AE134" s="34"/>
      <c r="AF134" s="34"/>
      <c r="AG134" s="34"/>
    </row>
    <row r="135" spans="2:33" ht="16.5" x14ac:dyDescent="0.4">
      <c r="B135" s="154"/>
      <c r="C135" s="176">
        <v>45988</v>
      </c>
      <c r="D135" s="157" t="str">
        <f t="shared" ref="D135" si="42">IF($C135 &lt;&gt; "", IF(ISERROR(MATCH(C135, 祝日, 0)), TEXT($C135, "aaa"), "祝日"), "")</f>
        <v>木</v>
      </c>
      <c r="E135" s="177">
        <v>0.48956018518518518</v>
      </c>
      <c r="F135" s="178" t="s">
        <v>215</v>
      </c>
      <c r="G135" s="170" t="s">
        <v>254</v>
      </c>
      <c r="H135" s="171">
        <v>4.5674689919999997E-2</v>
      </c>
      <c r="I135" s="181" t="s">
        <v>255</v>
      </c>
      <c r="J135" s="181" t="s">
        <v>246</v>
      </c>
      <c r="K135" s="179" t="s">
        <v>247</v>
      </c>
      <c r="L135" s="179" t="s">
        <v>262</v>
      </c>
      <c r="M135" s="179" t="s">
        <v>249</v>
      </c>
      <c r="N135" s="179" t="s">
        <v>249</v>
      </c>
      <c r="O135" s="182" t="s">
        <v>56</v>
      </c>
      <c r="P135" s="179" t="s">
        <v>249</v>
      </c>
      <c r="Q135" s="181" t="s">
        <v>263</v>
      </c>
      <c r="R135" s="183" t="s">
        <v>264</v>
      </c>
      <c r="S135" s="183" t="s">
        <v>252</v>
      </c>
      <c r="T135" s="172" t="s">
        <v>265</v>
      </c>
      <c r="U135" s="184">
        <v>46</v>
      </c>
      <c r="W135" s="34"/>
      <c r="X135" s="34"/>
      <c r="Y135" s="34"/>
      <c r="Z135" s="34"/>
      <c r="AA135" s="34"/>
      <c r="AB135" s="34"/>
      <c r="AC135" s="34"/>
      <c r="AD135" s="34"/>
      <c r="AE135" s="34"/>
      <c r="AF135" s="34"/>
      <c r="AG135" s="34"/>
    </row>
    <row r="136" spans="2:33" ht="16.5" x14ac:dyDescent="0.4">
      <c r="B136" s="154"/>
      <c r="C136" s="176">
        <v>45988</v>
      </c>
      <c r="D136" s="157" t="str">
        <f t="shared" ref="D136" si="43">IF($C136 &lt;&gt; "", IF(ISERROR(MATCH(C136, 祝日, 0)), TEXT($C136, "aaa"), "祝日"), "")</f>
        <v>木</v>
      </c>
      <c r="E136" s="177">
        <v>0.50304398148148144</v>
      </c>
      <c r="F136" s="178" t="s">
        <v>215</v>
      </c>
      <c r="G136" s="170" t="s">
        <v>254</v>
      </c>
      <c r="H136" s="171">
        <v>2.4354184010000002E-2</v>
      </c>
      <c r="I136" s="181" t="s">
        <v>255</v>
      </c>
      <c r="J136" s="181" t="s">
        <v>246</v>
      </c>
      <c r="K136" s="179" t="s">
        <v>280</v>
      </c>
      <c r="L136" s="179" t="s">
        <v>262</v>
      </c>
      <c r="M136" s="179" t="s">
        <v>249</v>
      </c>
      <c r="N136" s="179" t="s">
        <v>249</v>
      </c>
      <c r="O136" s="182" t="s">
        <v>249</v>
      </c>
      <c r="P136" s="179" t="s">
        <v>56</v>
      </c>
      <c r="Q136" s="181" t="s">
        <v>263</v>
      </c>
      <c r="R136" s="183" t="s">
        <v>264</v>
      </c>
      <c r="S136" s="183" t="s">
        <v>286</v>
      </c>
      <c r="T136" s="181" t="s">
        <v>318</v>
      </c>
      <c r="U136" s="184">
        <v>82</v>
      </c>
      <c r="W136" s="34"/>
      <c r="X136" s="34"/>
      <c r="Y136" s="34"/>
      <c r="Z136" s="34"/>
      <c r="AA136" s="34"/>
      <c r="AB136" s="34"/>
      <c r="AC136" s="34"/>
      <c r="AD136" s="34"/>
      <c r="AE136" s="34"/>
      <c r="AF136" s="34"/>
      <c r="AG136" s="34"/>
    </row>
    <row r="137" spans="2:33" ht="16.5" x14ac:dyDescent="0.4">
      <c r="B137" s="154"/>
      <c r="C137" s="176">
        <v>45988</v>
      </c>
      <c r="D137" s="157" t="str">
        <f t="shared" ref="D137" si="44">IF($C137 &lt;&gt; "", IF(ISERROR(MATCH(C137, 祝日, 0)), TEXT($C137, "aaa"), "祝日"), "")</f>
        <v>木</v>
      </c>
      <c r="E137" s="177">
        <v>0.51091435185185186</v>
      </c>
      <c r="F137" s="178" t="s">
        <v>215</v>
      </c>
      <c r="G137" s="170" t="s">
        <v>254</v>
      </c>
      <c r="H137" s="180">
        <v>1.6501136939999998E-2</v>
      </c>
      <c r="I137" s="181" t="s">
        <v>255</v>
      </c>
      <c r="J137" s="181" t="s">
        <v>246</v>
      </c>
      <c r="K137" s="179" t="s">
        <v>247</v>
      </c>
      <c r="L137" s="179" t="s">
        <v>262</v>
      </c>
      <c r="M137" s="179" t="s">
        <v>249</v>
      </c>
      <c r="N137" s="179" t="s">
        <v>249</v>
      </c>
      <c r="O137" s="182" t="s">
        <v>249</v>
      </c>
      <c r="P137" s="179" t="s">
        <v>249</v>
      </c>
      <c r="Q137" s="181" t="s">
        <v>250</v>
      </c>
      <c r="R137" s="183" t="s">
        <v>251</v>
      </c>
      <c r="S137" s="183" t="s">
        <v>271</v>
      </c>
      <c r="T137" s="181" t="s">
        <v>319</v>
      </c>
      <c r="U137" s="184">
        <v>115</v>
      </c>
      <c r="W137" s="34"/>
      <c r="X137" s="34"/>
      <c r="Y137" s="34"/>
      <c r="Z137" s="34"/>
      <c r="AA137" s="34"/>
      <c r="AB137" s="34"/>
      <c r="AC137" s="34"/>
      <c r="AD137" s="34"/>
      <c r="AE137" s="34"/>
      <c r="AF137" s="34"/>
      <c r="AG137" s="34"/>
    </row>
    <row r="138" spans="2:33" ht="16.5" x14ac:dyDescent="0.4">
      <c r="B138" s="154"/>
      <c r="C138" s="176">
        <v>45988</v>
      </c>
      <c r="D138" s="157" t="str">
        <f t="shared" ref="D138" si="45">IF($C138 &lt;&gt; "", IF(ISERROR(MATCH(C138, 祝日, 0)), TEXT($C138, "aaa"), "祝日"), "")</f>
        <v>木</v>
      </c>
      <c r="E138" s="177">
        <v>0.51168981481481479</v>
      </c>
      <c r="F138" s="178" t="s">
        <v>215</v>
      </c>
      <c r="G138" s="170" t="s">
        <v>254</v>
      </c>
      <c r="H138" s="180">
        <v>1.234384518E-2</v>
      </c>
      <c r="I138" s="181" t="s">
        <v>255</v>
      </c>
      <c r="J138" s="181" t="s">
        <v>246</v>
      </c>
      <c r="K138" s="179" t="s">
        <v>247</v>
      </c>
      <c r="L138" s="179" t="s">
        <v>262</v>
      </c>
      <c r="M138" s="179" t="s">
        <v>249</v>
      </c>
      <c r="N138" s="179" t="s">
        <v>249</v>
      </c>
      <c r="O138" s="182" t="s">
        <v>249</v>
      </c>
      <c r="P138" s="179" t="s">
        <v>56</v>
      </c>
      <c r="Q138" s="181" t="s">
        <v>263</v>
      </c>
      <c r="R138" s="183" t="s">
        <v>251</v>
      </c>
      <c r="S138" s="183" t="s">
        <v>286</v>
      </c>
      <c r="T138" s="181"/>
      <c r="U138" s="184">
        <v>22</v>
      </c>
      <c r="W138" s="34"/>
      <c r="X138" s="34"/>
      <c r="Y138" s="34"/>
      <c r="Z138" s="34"/>
      <c r="AA138" s="34"/>
      <c r="AB138" s="34"/>
      <c r="AC138" s="34"/>
      <c r="AD138" s="34"/>
      <c r="AE138" s="34"/>
      <c r="AF138" s="34"/>
      <c r="AG138" s="34"/>
    </row>
    <row r="139" spans="2:33" ht="16.5" x14ac:dyDescent="0.4">
      <c r="B139" s="154"/>
      <c r="C139" s="176">
        <v>45988</v>
      </c>
      <c r="D139" s="157" t="str">
        <f t="shared" ref="D139" si="46">IF($C139 &lt;&gt; "", IF(ISERROR(MATCH(C139, 祝日, 0)), TEXT($C139, "aaa"), "祝日"), "")</f>
        <v>木</v>
      </c>
      <c r="E139" s="177">
        <v>0.51334490740740746</v>
      </c>
      <c r="F139" s="178" t="s">
        <v>215</v>
      </c>
      <c r="G139" s="170" t="s">
        <v>254</v>
      </c>
      <c r="H139" s="180">
        <v>4.3487537170000007E-2</v>
      </c>
      <c r="I139" s="181" t="s">
        <v>255</v>
      </c>
      <c r="J139" s="181" t="s">
        <v>246</v>
      </c>
      <c r="K139" s="179" t="s">
        <v>256</v>
      </c>
      <c r="L139" s="179" t="s">
        <v>262</v>
      </c>
      <c r="M139" s="179" t="s">
        <v>56</v>
      </c>
      <c r="N139" s="179" t="s">
        <v>249</v>
      </c>
      <c r="O139" s="182" t="s">
        <v>249</v>
      </c>
      <c r="P139" s="179" t="s">
        <v>249</v>
      </c>
      <c r="Q139" s="181" t="s">
        <v>263</v>
      </c>
      <c r="R139" s="183" t="s">
        <v>264</v>
      </c>
      <c r="S139" s="183" t="s">
        <v>286</v>
      </c>
      <c r="T139" s="172" t="s">
        <v>310</v>
      </c>
      <c r="U139" s="184">
        <v>18</v>
      </c>
      <c r="W139" s="34"/>
      <c r="X139" s="34"/>
      <c r="Y139" s="34"/>
      <c r="Z139" s="34"/>
      <c r="AA139" s="34"/>
      <c r="AB139" s="34"/>
      <c r="AC139" s="34"/>
      <c r="AD139" s="34"/>
      <c r="AE139" s="34"/>
      <c r="AF139" s="34"/>
      <c r="AG139" s="34"/>
    </row>
    <row r="140" spans="2:33" ht="33" x14ac:dyDescent="0.4">
      <c r="B140" s="154"/>
      <c r="C140" s="176">
        <v>45988</v>
      </c>
      <c r="D140" s="157" t="str">
        <f t="shared" ref="D140" si="47">IF($C140 &lt;&gt; "", IF(ISERROR(MATCH(C140, 祝日, 0)), TEXT($C140, "aaa"), "祝日"), "")</f>
        <v>木</v>
      </c>
      <c r="E140" s="177">
        <v>0.51678240740740744</v>
      </c>
      <c r="F140" s="178" t="s">
        <v>215</v>
      </c>
      <c r="G140" s="170" t="s">
        <v>254</v>
      </c>
      <c r="H140" s="171">
        <v>0.1274789818</v>
      </c>
      <c r="I140" s="181" t="s">
        <v>255</v>
      </c>
      <c r="J140" s="181" t="s">
        <v>246</v>
      </c>
      <c r="K140" s="179" t="s">
        <v>295</v>
      </c>
      <c r="L140" s="179" t="s">
        <v>262</v>
      </c>
      <c r="M140" s="179" t="s">
        <v>249</v>
      </c>
      <c r="N140" s="179" t="s">
        <v>249</v>
      </c>
      <c r="O140" s="182" t="s">
        <v>249</v>
      </c>
      <c r="P140" s="179" t="s">
        <v>56</v>
      </c>
      <c r="Q140" s="181" t="s">
        <v>263</v>
      </c>
      <c r="R140" s="183" t="s">
        <v>251</v>
      </c>
      <c r="S140" s="183" t="s">
        <v>286</v>
      </c>
      <c r="T140" s="181" t="s">
        <v>320</v>
      </c>
      <c r="U140" s="184">
        <v>116</v>
      </c>
      <c r="W140" s="34"/>
      <c r="X140" s="34"/>
      <c r="Y140" s="34"/>
      <c r="Z140" s="34"/>
      <c r="AA140" s="34"/>
      <c r="AB140" s="34"/>
      <c r="AC140" s="34"/>
      <c r="AD140" s="34"/>
      <c r="AE140" s="34"/>
      <c r="AF140" s="34"/>
      <c r="AG140" s="34"/>
    </row>
    <row r="141" spans="2:33" ht="16.5" x14ac:dyDescent="0.4">
      <c r="B141" s="154"/>
      <c r="C141" s="176">
        <v>45988</v>
      </c>
      <c r="D141" s="157" t="str">
        <f t="shared" ref="D141" si="48">IF($C141 &lt;&gt; "", IF(ISERROR(MATCH(C141, 祝日, 0)), TEXT($C141, "aaa"), "祝日"), "")</f>
        <v>木</v>
      </c>
      <c r="E141" s="177">
        <v>0.6048958333333333</v>
      </c>
      <c r="F141" s="178" t="s">
        <v>218</v>
      </c>
      <c r="G141" s="170" t="s">
        <v>254</v>
      </c>
      <c r="H141" s="180">
        <v>5.2134525399999995E-4</v>
      </c>
      <c r="I141" s="181" t="s">
        <v>255</v>
      </c>
      <c r="J141" s="181" t="s">
        <v>246</v>
      </c>
      <c r="K141" s="179" t="s">
        <v>280</v>
      </c>
      <c r="L141" s="179" t="s">
        <v>262</v>
      </c>
      <c r="M141" s="179" t="s">
        <v>249</v>
      </c>
      <c r="N141" s="179" t="s">
        <v>249</v>
      </c>
      <c r="O141" s="182" t="s">
        <v>56</v>
      </c>
      <c r="P141" s="179" t="s">
        <v>249</v>
      </c>
      <c r="Q141" s="181" t="s">
        <v>263</v>
      </c>
      <c r="R141" s="183" t="s">
        <v>251</v>
      </c>
      <c r="S141" s="183" t="s">
        <v>321</v>
      </c>
      <c r="T141" s="181" t="s">
        <v>322</v>
      </c>
      <c r="U141" s="184" t="s">
        <v>294</v>
      </c>
      <c r="W141" s="34"/>
      <c r="X141" s="34"/>
      <c r="Y141" s="34"/>
      <c r="Z141" s="34"/>
      <c r="AA141" s="34"/>
      <c r="AB141" s="34"/>
      <c r="AC141" s="34"/>
      <c r="AD141" s="34"/>
      <c r="AE141" s="34"/>
      <c r="AF141" s="34"/>
      <c r="AG141" s="34"/>
    </row>
    <row r="142" spans="2:33" ht="16.5" x14ac:dyDescent="0.4">
      <c r="B142" s="154"/>
      <c r="C142" s="176">
        <v>45988</v>
      </c>
      <c r="D142" s="157" t="str">
        <f t="shared" ref="D142" si="49">IF($C142 &lt;&gt; "", IF(ISERROR(MATCH(C142, 祝日, 0)), TEXT($C142, "aaa"), "祝日"), "")</f>
        <v>木</v>
      </c>
      <c r="E142" s="177">
        <v>0.61454861111111114</v>
      </c>
      <c r="F142" s="178" t="s">
        <v>218</v>
      </c>
      <c r="G142" s="170" t="s">
        <v>254</v>
      </c>
      <c r="H142" s="180">
        <v>4.0305688909999998E-2</v>
      </c>
      <c r="I142" s="181" t="s">
        <v>255</v>
      </c>
      <c r="J142" s="181" t="s">
        <v>246</v>
      </c>
      <c r="K142" s="179" t="s">
        <v>247</v>
      </c>
      <c r="L142" s="179" t="s">
        <v>262</v>
      </c>
      <c r="M142" s="179" t="s">
        <v>249</v>
      </c>
      <c r="N142" s="179" t="s">
        <v>249</v>
      </c>
      <c r="O142" s="182" t="s">
        <v>249</v>
      </c>
      <c r="P142" s="179" t="s">
        <v>56</v>
      </c>
      <c r="Q142" s="181" t="s">
        <v>263</v>
      </c>
      <c r="R142" s="183" t="s">
        <v>264</v>
      </c>
      <c r="S142" s="183" t="s">
        <v>252</v>
      </c>
      <c r="T142" s="172" t="s">
        <v>265</v>
      </c>
      <c r="U142" s="184">
        <v>38</v>
      </c>
      <c r="W142" s="34"/>
      <c r="X142" s="34"/>
      <c r="Y142" s="34"/>
      <c r="Z142" s="34"/>
      <c r="AA142" s="34"/>
      <c r="AB142" s="34"/>
      <c r="AC142" s="34"/>
      <c r="AD142" s="34"/>
      <c r="AE142" s="34"/>
      <c r="AF142" s="34"/>
      <c r="AG142" s="34"/>
    </row>
    <row r="143" spans="2:33" ht="16.5" x14ac:dyDescent="0.4">
      <c r="B143" s="154"/>
      <c r="C143" s="176">
        <v>45988</v>
      </c>
      <c r="D143" s="157" t="str">
        <f t="shared" ref="D143" si="50">IF($C143 &lt;&gt; "", IF(ISERROR(MATCH(C143, 祝日, 0)), TEXT($C143, "aaa"), "祝日"), "")</f>
        <v>木</v>
      </c>
      <c r="E143" s="177">
        <v>0.63181712962962966</v>
      </c>
      <c r="F143" s="178" t="s">
        <v>218</v>
      </c>
      <c r="G143" s="170" t="s">
        <v>254</v>
      </c>
      <c r="H143" s="180">
        <v>4.4819492300000001E-4</v>
      </c>
      <c r="I143" s="181" t="s">
        <v>255</v>
      </c>
      <c r="J143" s="181" t="s">
        <v>246</v>
      </c>
      <c r="K143" s="179" t="s">
        <v>247</v>
      </c>
      <c r="L143" s="179" t="s">
        <v>262</v>
      </c>
      <c r="M143" s="179" t="s">
        <v>249</v>
      </c>
      <c r="N143" s="179" t="s">
        <v>249</v>
      </c>
      <c r="O143" s="182" t="s">
        <v>249</v>
      </c>
      <c r="P143" s="179" t="s">
        <v>56</v>
      </c>
      <c r="Q143" s="181" t="s">
        <v>263</v>
      </c>
      <c r="R143" s="183" t="s">
        <v>251</v>
      </c>
      <c r="S143" s="183" t="s">
        <v>286</v>
      </c>
      <c r="T143" s="181" t="s">
        <v>323</v>
      </c>
      <c r="U143" s="184">
        <v>106</v>
      </c>
      <c r="W143" s="34"/>
      <c r="X143" s="34"/>
      <c r="Y143" s="34"/>
      <c r="Z143" s="34"/>
      <c r="AA143" s="34"/>
      <c r="AB143" s="34"/>
      <c r="AC143" s="34"/>
      <c r="AD143" s="34"/>
      <c r="AE143" s="34"/>
      <c r="AF143" s="34"/>
      <c r="AG143" s="34"/>
    </row>
    <row r="144" spans="2:33" ht="16.5" x14ac:dyDescent="0.4">
      <c r="B144" s="154"/>
      <c r="C144" s="176">
        <v>45988</v>
      </c>
      <c r="D144" s="157" t="str">
        <f t="shared" ref="D144" si="51">IF($C144 &lt;&gt; "", IF(ISERROR(MATCH(C144, 祝日, 0)), TEXT($C144, "aaa"), "祝日"), "")</f>
        <v>木</v>
      </c>
      <c r="E144" s="177">
        <v>0.63869212962962962</v>
      </c>
      <c r="F144" s="178" t="s">
        <v>218</v>
      </c>
      <c r="G144" s="170" t="s">
        <v>254</v>
      </c>
      <c r="H144" s="180">
        <v>7.3608289699999996E-2</v>
      </c>
      <c r="I144" s="181" t="s">
        <v>255</v>
      </c>
      <c r="J144" s="181" t="s">
        <v>246</v>
      </c>
      <c r="K144" s="179" t="s">
        <v>280</v>
      </c>
      <c r="L144" s="179" t="s">
        <v>262</v>
      </c>
      <c r="M144" s="179" t="s">
        <v>249</v>
      </c>
      <c r="N144" s="179" t="s">
        <v>249</v>
      </c>
      <c r="O144" s="182" t="s">
        <v>249</v>
      </c>
      <c r="P144" s="179" t="s">
        <v>56</v>
      </c>
      <c r="Q144" s="181" t="s">
        <v>263</v>
      </c>
      <c r="R144" s="183" t="s">
        <v>264</v>
      </c>
      <c r="S144" s="183" t="s">
        <v>252</v>
      </c>
      <c r="T144" s="172" t="s">
        <v>265</v>
      </c>
      <c r="U144" s="184">
        <v>4</v>
      </c>
      <c r="W144" s="34"/>
      <c r="X144" s="34"/>
      <c r="Y144" s="34"/>
      <c r="Z144" s="34"/>
      <c r="AA144" s="34"/>
      <c r="AB144" s="34"/>
      <c r="AC144" s="34"/>
      <c r="AD144" s="34"/>
      <c r="AE144" s="34"/>
      <c r="AF144" s="34"/>
      <c r="AG144" s="34"/>
    </row>
    <row r="145" spans="2:33" ht="16.5" x14ac:dyDescent="0.4">
      <c r="B145" s="154"/>
      <c r="C145" s="176">
        <v>45988</v>
      </c>
      <c r="D145" s="157" t="str">
        <f t="shared" ref="D145" si="52">IF($C145 &lt;&gt; "", IF(ISERROR(MATCH(C145, 祝日, 0)), TEXT($C145, "aaa"), "祝日"), "")</f>
        <v>木</v>
      </c>
      <c r="E145" s="177">
        <v>0.68980324074074073</v>
      </c>
      <c r="F145" s="178" t="s">
        <v>218</v>
      </c>
      <c r="G145" s="170" t="s">
        <v>254</v>
      </c>
      <c r="H145" s="180">
        <v>4.8109085020000004E-2</v>
      </c>
      <c r="I145" s="181" t="s">
        <v>255</v>
      </c>
      <c r="J145" s="181" t="s">
        <v>246</v>
      </c>
      <c r="K145" s="179" t="s">
        <v>280</v>
      </c>
      <c r="L145" s="179" t="s">
        <v>262</v>
      </c>
      <c r="M145" s="179" t="s">
        <v>249</v>
      </c>
      <c r="N145" s="179" t="s">
        <v>249</v>
      </c>
      <c r="O145" s="182" t="s">
        <v>249</v>
      </c>
      <c r="P145" s="179" t="s">
        <v>56</v>
      </c>
      <c r="Q145" s="181" t="s">
        <v>250</v>
      </c>
      <c r="R145" s="183" t="s">
        <v>264</v>
      </c>
      <c r="S145" s="183" t="s">
        <v>286</v>
      </c>
      <c r="T145" s="181"/>
      <c r="U145" s="184">
        <v>115</v>
      </c>
      <c r="W145" s="34"/>
      <c r="X145" s="34"/>
      <c r="Y145" s="34"/>
      <c r="Z145" s="34"/>
      <c r="AA145" s="34"/>
      <c r="AB145" s="34"/>
      <c r="AC145" s="34"/>
      <c r="AD145" s="34"/>
      <c r="AE145" s="34"/>
      <c r="AF145" s="34"/>
      <c r="AG145" s="34"/>
    </row>
    <row r="146" spans="2:33" ht="33" x14ac:dyDescent="0.4">
      <c r="B146" s="154"/>
      <c r="C146" s="176">
        <v>45988</v>
      </c>
      <c r="D146" s="157" t="str">
        <f t="shared" ref="D146" si="53">IF($C146 &lt;&gt; "", IF(ISERROR(MATCH(C146, 祝日, 0)), TEXT($C146, "aaa"), "祝日"), "")</f>
        <v>木</v>
      </c>
      <c r="E146" s="177">
        <v>0.69431712962962966</v>
      </c>
      <c r="F146" s="178" t="s">
        <v>217</v>
      </c>
      <c r="G146" s="170" t="s">
        <v>254</v>
      </c>
      <c r="H146" s="180">
        <v>0.11581509250000001</v>
      </c>
      <c r="I146" s="181" t="s">
        <v>255</v>
      </c>
      <c r="J146" s="181" t="s">
        <v>311</v>
      </c>
      <c r="K146" s="179" t="s">
        <v>295</v>
      </c>
      <c r="L146" s="179" t="s">
        <v>262</v>
      </c>
      <c r="M146" s="179" t="s">
        <v>249</v>
      </c>
      <c r="N146" s="179" t="s">
        <v>249</v>
      </c>
      <c r="O146" s="182" t="s">
        <v>249</v>
      </c>
      <c r="P146" s="179" t="s">
        <v>56</v>
      </c>
      <c r="Q146" s="181" t="s">
        <v>263</v>
      </c>
      <c r="R146" s="183" t="s">
        <v>264</v>
      </c>
      <c r="S146" s="183" t="s">
        <v>286</v>
      </c>
      <c r="T146" s="181" t="s">
        <v>320</v>
      </c>
      <c r="U146" s="184">
        <v>116</v>
      </c>
      <c r="W146" s="34"/>
      <c r="X146" s="34"/>
      <c r="Y146" s="34"/>
      <c r="Z146" s="34"/>
      <c r="AA146" s="34"/>
      <c r="AB146" s="34"/>
      <c r="AC146" s="34"/>
      <c r="AD146" s="34"/>
      <c r="AE146" s="34"/>
      <c r="AF146" s="34"/>
      <c r="AG146" s="34"/>
    </row>
    <row r="147" spans="2:33" ht="16.5" x14ac:dyDescent="0.4">
      <c r="B147" s="154"/>
      <c r="C147" s="176">
        <v>45989</v>
      </c>
      <c r="D147" s="157" t="str">
        <f t="shared" ref="D147" si="54">IF($C147 &lt;&gt; "", IF(ISERROR(MATCH(C147, 祝日, 0)), TEXT($C147, "aaa"), "祝日"), "")</f>
        <v>金</v>
      </c>
      <c r="E147" s="177">
        <v>0.42122685185185182</v>
      </c>
      <c r="F147" s="178" t="s">
        <v>215</v>
      </c>
      <c r="G147" s="170" t="s">
        <v>254</v>
      </c>
      <c r="H147" s="171">
        <v>6.5286533369999997E-2</v>
      </c>
      <c r="I147" s="181" t="s">
        <v>255</v>
      </c>
      <c r="J147" s="181" t="s">
        <v>246</v>
      </c>
      <c r="K147" s="179" t="s">
        <v>256</v>
      </c>
      <c r="L147" s="179" t="s">
        <v>248</v>
      </c>
      <c r="M147" s="179" t="s">
        <v>249</v>
      </c>
      <c r="N147" s="179" t="s">
        <v>56</v>
      </c>
      <c r="O147" s="182" t="s">
        <v>249</v>
      </c>
      <c r="P147" s="179" t="s">
        <v>249</v>
      </c>
      <c r="Q147" s="181" t="s">
        <v>257</v>
      </c>
      <c r="R147" s="183" t="s">
        <v>264</v>
      </c>
      <c r="S147" s="183" t="s">
        <v>271</v>
      </c>
      <c r="T147" s="172" t="s">
        <v>296</v>
      </c>
      <c r="U147" s="184">
        <v>3</v>
      </c>
      <c r="W147" s="34"/>
      <c r="X147" s="34"/>
      <c r="Y147" s="34"/>
      <c r="Z147" s="34"/>
      <c r="AA147" s="34"/>
      <c r="AB147" s="34"/>
      <c r="AC147" s="34"/>
      <c r="AD147" s="34"/>
      <c r="AE147" s="34"/>
      <c r="AF147" s="34"/>
      <c r="AG147" s="34"/>
    </row>
    <row r="148" spans="2:33" ht="16.5" x14ac:dyDescent="0.4">
      <c r="B148" s="154"/>
      <c r="C148" s="176">
        <v>45989</v>
      </c>
      <c r="D148" s="157" t="str">
        <f t="shared" ref="D148" si="55">IF($C148 &lt;&gt; "", IF(ISERROR(MATCH(C148, 祝日, 0)), TEXT($C148, "aaa"), "祝日"), "")</f>
        <v>金</v>
      </c>
      <c r="E148" s="177">
        <v>0.43938657407407405</v>
      </c>
      <c r="F148" s="178" t="s">
        <v>215</v>
      </c>
      <c r="G148" s="170" t="s">
        <v>254</v>
      </c>
      <c r="H148" s="180">
        <v>4.7003888989999999E-2</v>
      </c>
      <c r="I148" s="181" t="s">
        <v>255</v>
      </c>
      <c r="J148" s="181" t="s">
        <v>246</v>
      </c>
      <c r="K148" s="179" t="s">
        <v>247</v>
      </c>
      <c r="L148" s="179" t="s">
        <v>262</v>
      </c>
      <c r="M148" s="179" t="s">
        <v>249</v>
      </c>
      <c r="N148" s="179" t="s">
        <v>249</v>
      </c>
      <c r="O148" s="182" t="s">
        <v>249</v>
      </c>
      <c r="P148" s="179" t="s">
        <v>56</v>
      </c>
      <c r="Q148" s="181" t="s">
        <v>263</v>
      </c>
      <c r="R148" s="183" t="s">
        <v>264</v>
      </c>
      <c r="S148" s="183" t="s">
        <v>286</v>
      </c>
      <c r="T148" s="181" t="s">
        <v>324</v>
      </c>
      <c r="U148" s="184">
        <v>60</v>
      </c>
      <c r="W148" s="34"/>
      <c r="X148" s="34"/>
      <c r="Y148" s="34"/>
      <c r="Z148" s="34"/>
      <c r="AA148" s="34"/>
      <c r="AB148" s="34"/>
      <c r="AC148" s="34"/>
      <c r="AD148" s="34"/>
      <c r="AE148" s="34"/>
      <c r="AF148" s="34"/>
      <c r="AG148" s="34"/>
    </row>
    <row r="149" spans="2:33" ht="16.5" x14ac:dyDescent="0.4">
      <c r="B149" s="154"/>
      <c r="C149" s="176">
        <v>45989</v>
      </c>
      <c r="D149" s="157" t="str">
        <f t="shared" ref="D149" si="56">IF($C149 &lt;&gt; "", IF(ISERROR(MATCH(C149, 祝日, 0)), TEXT($C149, "aaa"), "祝日"), "")</f>
        <v>金</v>
      </c>
      <c r="E149" s="177">
        <v>0.44624999999999998</v>
      </c>
      <c r="F149" s="178" t="s">
        <v>215</v>
      </c>
      <c r="G149" s="170" t="s">
        <v>254</v>
      </c>
      <c r="H149" s="180">
        <v>1.7228899999999998E-2</v>
      </c>
      <c r="I149" s="181" t="s">
        <v>255</v>
      </c>
      <c r="J149" s="181" t="s">
        <v>246</v>
      </c>
      <c r="K149" s="179" t="s">
        <v>256</v>
      </c>
      <c r="L149" s="179" t="s">
        <v>262</v>
      </c>
      <c r="M149" s="179" t="s">
        <v>249</v>
      </c>
      <c r="N149" s="179" t="s">
        <v>56</v>
      </c>
      <c r="O149" s="182" t="s">
        <v>249</v>
      </c>
      <c r="P149" s="179" t="s">
        <v>249</v>
      </c>
      <c r="Q149" s="181" t="s">
        <v>263</v>
      </c>
      <c r="R149" s="183" t="s">
        <v>264</v>
      </c>
      <c r="S149" s="183" t="s">
        <v>286</v>
      </c>
      <c r="T149" s="181" t="s">
        <v>325</v>
      </c>
      <c r="U149" s="184">
        <v>82</v>
      </c>
      <c r="W149" s="34"/>
      <c r="X149" s="34"/>
      <c r="Y149" s="34"/>
      <c r="Z149" s="34"/>
      <c r="AA149" s="34"/>
      <c r="AB149" s="34"/>
      <c r="AC149" s="34"/>
      <c r="AD149" s="34"/>
      <c r="AE149" s="34"/>
      <c r="AF149" s="34"/>
      <c r="AG149" s="34"/>
    </row>
    <row r="150" spans="2:33" ht="16.5" x14ac:dyDescent="0.4">
      <c r="B150" s="154"/>
      <c r="C150" s="176">
        <v>45989</v>
      </c>
      <c r="D150" s="157" t="str">
        <f t="shared" ref="D150" si="57">IF($C150 &lt;&gt; "", IF(ISERROR(MATCH(C150, 祝日, 0)), TEXT($C150, "aaa"), "祝日"), "")</f>
        <v>金</v>
      </c>
      <c r="E150" s="177">
        <v>0.44957175925925924</v>
      </c>
      <c r="F150" s="178" t="s">
        <v>215</v>
      </c>
      <c r="G150" s="170" t="s">
        <v>254</v>
      </c>
      <c r="H150" s="180">
        <v>1.153560847E-2</v>
      </c>
      <c r="I150" s="181" t="s">
        <v>255</v>
      </c>
      <c r="J150" s="181" t="s">
        <v>246</v>
      </c>
      <c r="K150" s="179" t="s">
        <v>280</v>
      </c>
      <c r="L150" s="179" t="s">
        <v>262</v>
      </c>
      <c r="M150" s="179" t="s">
        <v>249</v>
      </c>
      <c r="N150" s="179" t="s">
        <v>249</v>
      </c>
      <c r="O150" s="182" t="s">
        <v>249</v>
      </c>
      <c r="P150" s="179" t="s">
        <v>56</v>
      </c>
      <c r="Q150" s="181" t="s">
        <v>263</v>
      </c>
      <c r="R150" s="183" t="s">
        <v>264</v>
      </c>
      <c r="S150" s="183" t="s">
        <v>252</v>
      </c>
      <c r="T150" s="172" t="s">
        <v>265</v>
      </c>
      <c r="U150" s="184">
        <v>100</v>
      </c>
      <c r="W150" s="34"/>
      <c r="X150" s="34"/>
      <c r="Y150" s="34"/>
      <c r="Z150" s="34"/>
      <c r="AA150" s="34"/>
      <c r="AB150" s="34"/>
      <c r="AC150" s="34"/>
      <c r="AD150" s="34"/>
      <c r="AE150" s="34"/>
      <c r="AF150" s="34"/>
      <c r="AG150" s="34"/>
    </row>
    <row r="151" spans="2:33" ht="16.5" x14ac:dyDescent="0.4">
      <c r="B151" s="154"/>
      <c r="C151" s="176">
        <v>45989</v>
      </c>
      <c r="D151" s="157" t="str">
        <f t="shared" ref="D151" si="58">IF($C151 &lt;&gt; "", IF(ISERROR(MATCH(C151, 祝日, 0)), TEXT($C151, "aaa"), "祝日"), "")</f>
        <v>金</v>
      </c>
      <c r="E151" s="177">
        <v>0.45100694444444445</v>
      </c>
      <c r="F151" s="178" t="s">
        <v>215</v>
      </c>
      <c r="G151" s="170" t="s">
        <v>254</v>
      </c>
      <c r="H151" s="180">
        <v>6.0368421300000003E-2</v>
      </c>
      <c r="I151" s="181" t="s">
        <v>255</v>
      </c>
      <c r="J151" s="181" t="s">
        <v>246</v>
      </c>
      <c r="K151" s="179" t="s">
        <v>256</v>
      </c>
      <c r="L151" s="179" t="s">
        <v>248</v>
      </c>
      <c r="M151" s="179" t="s">
        <v>56</v>
      </c>
      <c r="N151" s="179" t="s">
        <v>249</v>
      </c>
      <c r="O151" s="182" t="s">
        <v>249</v>
      </c>
      <c r="P151" s="179" t="s">
        <v>249</v>
      </c>
      <c r="Q151" s="181" t="s">
        <v>257</v>
      </c>
      <c r="R151" s="183" t="s">
        <v>258</v>
      </c>
      <c r="S151" s="183" t="s">
        <v>271</v>
      </c>
      <c r="T151" s="172" t="s">
        <v>326</v>
      </c>
      <c r="U151" s="184">
        <v>112</v>
      </c>
      <c r="W151" s="34"/>
      <c r="X151" s="34"/>
      <c r="Y151" s="34"/>
      <c r="Z151" s="34"/>
      <c r="AA151" s="34"/>
      <c r="AB151" s="34"/>
      <c r="AC151" s="34"/>
      <c r="AD151" s="34"/>
      <c r="AE151" s="34"/>
      <c r="AF151" s="34"/>
      <c r="AG151" s="34"/>
    </row>
    <row r="152" spans="2:33" ht="33" x14ac:dyDescent="0.4">
      <c r="B152" s="154"/>
      <c r="C152" s="176">
        <v>45989</v>
      </c>
      <c r="D152" s="157" t="str">
        <f t="shared" ref="D152" si="59">IF($C152 &lt;&gt; "", IF(ISERROR(MATCH(C152, 祝日, 0)), TEXT($C152, "aaa"), "祝日"), "")</f>
        <v>金</v>
      </c>
      <c r="E152" s="177">
        <v>0.4535763888888889</v>
      </c>
      <c r="F152" s="178" t="s">
        <v>215</v>
      </c>
      <c r="G152" s="170" t="s">
        <v>254</v>
      </c>
      <c r="H152" s="180">
        <v>2.3300000000000001E-2</v>
      </c>
      <c r="I152" s="181" t="s">
        <v>255</v>
      </c>
      <c r="J152" s="181" t="s">
        <v>246</v>
      </c>
      <c r="K152" s="179" t="s">
        <v>247</v>
      </c>
      <c r="L152" s="179" t="s">
        <v>262</v>
      </c>
      <c r="M152" s="179" t="s">
        <v>249</v>
      </c>
      <c r="N152" s="179" t="s">
        <v>249</v>
      </c>
      <c r="O152" s="182" t="s">
        <v>56</v>
      </c>
      <c r="P152" s="179" t="s">
        <v>249</v>
      </c>
      <c r="Q152" s="181" t="s">
        <v>263</v>
      </c>
      <c r="R152" s="183" t="s">
        <v>258</v>
      </c>
      <c r="S152" s="183" t="s">
        <v>286</v>
      </c>
      <c r="T152" s="181" t="s">
        <v>327</v>
      </c>
      <c r="U152" s="184" t="s">
        <v>275</v>
      </c>
      <c r="W152" s="34"/>
      <c r="X152" s="34"/>
      <c r="Y152" s="34"/>
      <c r="Z152" s="34"/>
      <c r="AA152" s="34"/>
      <c r="AB152" s="34"/>
      <c r="AC152" s="34"/>
      <c r="AD152" s="34"/>
      <c r="AE152" s="34"/>
      <c r="AF152" s="34"/>
      <c r="AG152" s="34"/>
    </row>
    <row r="153" spans="2:33" ht="16.5" x14ac:dyDescent="0.4">
      <c r="B153" s="154"/>
      <c r="C153" s="176">
        <v>45989</v>
      </c>
      <c r="D153" s="157" t="str">
        <f t="shared" ref="D153" si="60">IF($C153 &lt;&gt; "", IF(ISERROR(MATCH(C153, 祝日, 0)), TEXT($C153, "aaa"), "祝日"), "")</f>
        <v>金</v>
      </c>
      <c r="E153" s="177">
        <v>0.45666666666666667</v>
      </c>
      <c r="F153" s="178" t="s">
        <v>215</v>
      </c>
      <c r="G153" s="170" t="s">
        <v>254</v>
      </c>
      <c r="H153" s="171">
        <v>0.28352278468000003</v>
      </c>
      <c r="I153" s="181" t="s">
        <v>255</v>
      </c>
      <c r="J153" s="181" t="s">
        <v>246</v>
      </c>
      <c r="K153" s="179" t="s">
        <v>280</v>
      </c>
      <c r="L153" s="179" t="s">
        <v>262</v>
      </c>
      <c r="M153" s="179" t="s">
        <v>249</v>
      </c>
      <c r="N153" s="179" t="s">
        <v>249</v>
      </c>
      <c r="O153" s="182" t="s">
        <v>56</v>
      </c>
      <c r="P153" s="179" t="s">
        <v>249</v>
      </c>
      <c r="Q153" s="181" t="s">
        <v>263</v>
      </c>
      <c r="R153" s="183" t="s">
        <v>264</v>
      </c>
      <c r="S153" s="183" t="s">
        <v>286</v>
      </c>
      <c r="T153" s="181" t="s">
        <v>328</v>
      </c>
      <c r="U153" s="184" t="s">
        <v>294</v>
      </c>
      <c r="W153" s="34"/>
      <c r="X153" s="34"/>
      <c r="Y153" s="34"/>
      <c r="Z153" s="34"/>
      <c r="AA153" s="34"/>
      <c r="AB153" s="34"/>
      <c r="AC153" s="34"/>
      <c r="AD153" s="34"/>
      <c r="AE153" s="34"/>
      <c r="AF153" s="34"/>
      <c r="AG153" s="34"/>
    </row>
    <row r="154" spans="2:33" ht="16.5" x14ac:dyDescent="0.4">
      <c r="B154" s="154"/>
      <c r="C154" s="176">
        <v>45989</v>
      </c>
      <c r="D154" s="157" t="str">
        <f t="shared" ref="D154" si="61">IF($C154 &lt;&gt; "", IF(ISERROR(MATCH(C154, 祝日, 0)), TEXT($C154, "aaa"), "祝日"), "")</f>
        <v>金</v>
      </c>
      <c r="E154" s="177">
        <v>0.48172453703703705</v>
      </c>
      <c r="F154" s="178" t="s">
        <v>215</v>
      </c>
      <c r="G154" s="170" t="s">
        <v>254</v>
      </c>
      <c r="H154" s="171">
        <v>0.18609277040000002</v>
      </c>
      <c r="I154" s="181" t="s">
        <v>255</v>
      </c>
      <c r="J154" s="181" t="s">
        <v>246</v>
      </c>
      <c r="K154" s="179" t="s">
        <v>247</v>
      </c>
      <c r="L154" s="179" t="s">
        <v>262</v>
      </c>
      <c r="M154" s="179" t="s">
        <v>249</v>
      </c>
      <c r="N154" s="179" t="s">
        <v>249</v>
      </c>
      <c r="O154" s="182" t="s">
        <v>249</v>
      </c>
      <c r="P154" s="179" t="s">
        <v>56</v>
      </c>
      <c r="Q154" s="181" t="s">
        <v>263</v>
      </c>
      <c r="R154" s="183" t="s">
        <v>264</v>
      </c>
      <c r="S154" s="183" t="s">
        <v>252</v>
      </c>
      <c r="T154" s="172" t="s">
        <v>265</v>
      </c>
      <c r="U154" s="184">
        <v>24</v>
      </c>
      <c r="W154" s="34"/>
      <c r="X154" s="34"/>
      <c r="Y154" s="34"/>
      <c r="Z154" s="34"/>
      <c r="AA154" s="34"/>
      <c r="AB154" s="34"/>
      <c r="AC154" s="34"/>
      <c r="AD154" s="34"/>
      <c r="AE154" s="34"/>
      <c r="AF154" s="34"/>
      <c r="AG154" s="34"/>
    </row>
    <row r="155" spans="2:33" ht="16.5" x14ac:dyDescent="0.4">
      <c r="B155" s="154"/>
      <c r="C155" s="176">
        <v>45989</v>
      </c>
      <c r="D155" s="157" t="str">
        <f t="shared" ref="D155" si="62">IF($C155 &lt;&gt; "", IF(ISERROR(MATCH(C155, 祝日, 0)), TEXT($C155, "aaa"), "祝日"), "")</f>
        <v>金</v>
      </c>
      <c r="E155" s="177">
        <v>0.48656250000000001</v>
      </c>
      <c r="F155" s="178" t="s">
        <v>215</v>
      </c>
      <c r="G155" s="170" t="s">
        <v>254</v>
      </c>
      <c r="H155" s="171">
        <v>4.5494283220000001E-2</v>
      </c>
      <c r="I155" s="181" t="s">
        <v>255</v>
      </c>
      <c r="J155" s="181" t="s">
        <v>246</v>
      </c>
      <c r="K155" s="179" t="s">
        <v>280</v>
      </c>
      <c r="L155" s="179" t="s">
        <v>262</v>
      </c>
      <c r="M155" s="179" t="s">
        <v>249</v>
      </c>
      <c r="N155" s="179" t="s">
        <v>249</v>
      </c>
      <c r="O155" s="182" t="s">
        <v>249</v>
      </c>
      <c r="P155" s="179" t="s">
        <v>56</v>
      </c>
      <c r="Q155" s="181" t="s">
        <v>263</v>
      </c>
      <c r="R155" s="183" t="s">
        <v>264</v>
      </c>
      <c r="S155" s="183" t="s">
        <v>252</v>
      </c>
      <c r="T155" s="172" t="s">
        <v>265</v>
      </c>
      <c r="U155" s="184">
        <v>36</v>
      </c>
      <c r="W155" s="34"/>
      <c r="X155" s="34"/>
      <c r="Y155" s="34"/>
      <c r="Z155" s="34"/>
      <c r="AA155" s="34"/>
      <c r="AB155" s="34"/>
      <c r="AC155" s="34"/>
      <c r="AD155" s="34"/>
      <c r="AE155" s="34"/>
      <c r="AF155" s="34"/>
      <c r="AG155" s="34"/>
    </row>
    <row r="156" spans="2:33" ht="33" x14ac:dyDescent="0.4">
      <c r="B156" s="154"/>
      <c r="C156" s="176">
        <v>45989</v>
      </c>
      <c r="D156" s="157" t="str">
        <f t="shared" ref="D156" si="63">IF($C156 &lt;&gt; "", IF(ISERROR(MATCH(C156, 祝日, 0)), TEXT($C156, "aaa"), "祝日"), "")</f>
        <v>金</v>
      </c>
      <c r="E156" s="177">
        <v>0.50466435185185188</v>
      </c>
      <c r="F156" s="178" t="s">
        <v>215</v>
      </c>
      <c r="G156" s="170" t="s">
        <v>254</v>
      </c>
      <c r="H156" s="171">
        <v>5.1679450359999997E-2</v>
      </c>
      <c r="I156" s="181" t="s">
        <v>255</v>
      </c>
      <c r="J156" s="181" t="s">
        <v>246</v>
      </c>
      <c r="K156" s="179" t="s">
        <v>280</v>
      </c>
      <c r="L156" s="179" t="s">
        <v>262</v>
      </c>
      <c r="M156" s="179" t="s">
        <v>249</v>
      </c>
      <c r="N156" s="179" t="s">
        <v>249</v>
      </c>
      <c r="O156" s="182" t="s">
        <v>249</v>
      </c>
      <c r="P156" s="179" t="s">
        <v>56</v>
      </c>
      <c r="Q156" s="181" t="s">
        <v>263</v>
      </c>
      <c r="R156" s="183" t="s">
        <v>251</v>
      </c>
      <c r="S156" s="183" t="s">
        <v>286</v>
      </c>
      <c r="T156" s="181" t="s">
        <v>329</v>
      </c>
      <c r="U156" s="184">
        <v>95</v>
      </c>
      <c r="W156" s="34"/>
      <c r="X156" s="34"/>
      <c r="Y156" s="34"/>
      <c r="Z156" s="34"/>
      <c r="AA156" s="34"/>
      <c r="AB156" s="34"/>
      <c r="AC156" s="34"/>
      <c r="AD156" s="34"/>
      <c r="AE156" s="34"/>
      <c r="AF156" s="34"/>
      <c r="AG156" s="34"/>
    </row>
    <row r="157" spans="2:33" ht="16.5" x14ac:dyDescent="0.4">
      <c r="B157" s="154"/>
      <c r="C157" s="176">
        <v>45989</v>
      </c>
      <c r="D157" s="157" t="str">
        <f t="shared" ref="D157" si="64">IF($C157 &lt;&gt; "", IF(ISERROR(MATCH(C157, 祝日, 0)), TEXT($C157, "aaa"), "祝日"), "")</f>
        <v>金</v>
      </c>
      <c r="E157" s="177">
        <v>0.50590277777777781</v>
      </c>
      <c r="F157" s="178" t="s">
        <v>215</v>
      </c>
      <c r="G157" s="170" t="s">
        <v>254</v>
      </c>
      <c r="H157" s="171">
        <v>6.1813259750000002E-2</v>
      </c>
      <c r="I157" s="181" t="s">
        <v>255</v>
      </c>
      <c r="J157" s="181" t="s">
        <v>246</v>
      </c>
      <c r="K157" s="179" t="s">
        <v>280</v>
      </c>
      <c r="L157" s="179" t="s">
        <v>262</v>
      </c>
      <c r="M157" s="179" t="s">
        <v>249</v>
      </c>
      <c r="N157" s="179" t="s">
        <v>249</v>
      </c>
      <c r="O157" s="182" t="s">
        <v>249</v>
      </c>
      <c r="P157" s="179" t="s">
        <v>56</v>
      </c>
      <c r="Q157" s="181" t="s">
        <v>263</v>
      </c>
      <c r="R157" s="183" t="s">
        <v>264</v>
      </c>
      <c r="S157" s="183" t="s">
        <v>286</v>
      </c>
      <c r="T157" s="181" t="s">
        <v>325</v>
      </c>
      <c r="U157" s="184">
        <v>102</v>
      </c>
      <c r="W157" s="34"/>
      <c r="X157" s="34"/>
      <c r="Y157" s="34"/>
      <c r="Z157" s="34"/>
      <c r="AA157" s="34"/>
      <c r="AB157" s="34"/>
      <c r="AC157" s="34"/>
      <c r="AD157" s="34"/>
      <c r="AE157" s="34"/>
      <c r="AF157" s="34"/>
      <c r="AG157" s="34"/>
    </row>
    <row r="158" spans="2:33" ht="16.5" x14ac:dyDescent="0.4">
      <c r="B158" s="154"/>
      <c r="C158" s="176">
        <v>45989</v>
      </c>
      <c r="D158" s="157" t="str">
        <f t="shared" ref="D158" si="65">IF($C158 &lt;&gt; "", IF(ISERROR(MATCH(C158, 祝日, 0)), TEXT($C158, "aaa"), "祝日"), "")</f>
        <v>金</v>
      </c>
      <c r="E158" s="177">
        <v>0.50695601851851857</v>
      </c>
      <c r="F158" s="178" t="s">
        <v>215</v>
      </c>
      <c r="G158" s="170" t="s">
        <v>254</v>
      </c>
      <c r="H158" s="180">
        <v>1.153560847E-2</v>
      </c>
      <c r="I158" s="181" t="s">
        <v>255</v>
      </c>
      <c r="J158" s="181" t="s">
        <v>246</v>
      </c>
      <c r="K158" s="179" t="s">
        <v>256</v>
      </c>
      <c r="L158" s="179" t="s">
        <v>248</v>
      </c>
      <c r="M158" s="179" t="s">
        <v>56</v>
      </c>
      <c r="N158" s="179" t="s">
        <v>249</v>
      </c>
      <c r="O158" s="182" t="s">
        <v>249</v>
      </c>
      <c r="P158" s="179" t="s">
        <v>249</v>
      </c>
      <c r="Q158" s="181" t="s">
        <v>257</v>
      </c>
      <c r="R158" s="183" t="s">
        <v>258</v>
      </c>
      <c r="S158" s="183" t="s">
        <v>271</v>
      </c>
      <c r="T158" s="172" t="s">
        <v>326</v>
      </c>
      <c r="U158" s="184">
        <v>112</v>
      </c>
      <c r="W158" s="34"/>
      <c r="X158" s="34"/>
      <c r="Y158" s="34"/>
      <c r="Z158" s="34"/>
      <c r="AA158" s="34"/>
      <c r="AB158" s="34"/>
      <c r="AC158" s="34"/>
      <c r="AD158" s="34"/>
      <c r="AE158" s="34"/>
      <c r="AF158" s="34"/>
      <c r="AG158" s="34"/>
    </row>
    <row r="159" spans="2:33" ht="16.5" x14ac:dyDescent="0.4">
      <c r="B159" s="154"/>
      <c r="C159" s="176">
        <v>45989</v>
      </c>
      <c r="D159" s="157" t="str">
        <f t="shared" ref="D159" si="66">IF($C159 &lt;&gt; "", IF(ISERROR(MATCH(C159, 祝日, 0)), TEXT($C159, "aaa"), "祝日"), "")</f>
        <v>金</v>
      </c>
      <c r="E159" s="177">
        <v>0.51103009259259258</v>
      </c>
      <c r="F159" s="178" t="s">
        <v>215</v>
      </c>
      <c r="G159" s="170" t="s">
        <v>254</v>
      </c>
      <c r="H159" s="180">
        <v>5.3403289430000001E-2</v>
      </c>
      <c r="I159" s="181" t="s">
        <v>255</v>
      </c>
      <c r="J159" s="181" t="s">
        <v>246</v>
      </c>
      <c r="K159" s="179" t="s">
        <v>280</v>
      </c>
      <c r="L159" s="179" t="s">
        <v>262</v>
      </c>
      <c r="M159" s="179" t="s">
        <v>56</v>
      </c>
      <c r="N159" s="179" t="s">
        <v>249</v>
      </c>
      <c r="O159" s="182" t="s">
        <v>249</v>
      </c>
      <c r="P159" s="179" t="s">
        <v>249</v>
      </c>
      <c r="Q159" s="181" t="s">
        <v>263</v>
      </c>
      <c r="R159" s="183" t="s">
        <v>251</v>
      </c>
      <c r="S159" s="183" t="s">
        <v>306</v>
      </c>
      <c r="T159" s="181" t="s">
        <v>330</v>
      </c>
      <c r="U159" s="184">
        <v>14</v>
      </c>
      <c r="W159" s="34"/>
      <c r="X159" s="34"/>
      <c r="Y159" s="34"/>
      <c r="Z159" s="34"/>
      <c r="AA159" s="34"/>
      <c r="AB159" s="34"/>
      <c r="AC159" s="34"/>
      <c r="AD159" s="34"/>
      <c r="AE159" s="34"/>
      <c r="AF159" s="34"/>
      <c r="AG159" s="34"/>
    </row>
    <row r="160" spans="2:33" ht="33" x14ac:dyDescent="0.4">
      <c r="B160" s="154"/>
      <c r="C160" s="176">
        <v>45989</v>
      </c>
      <c r="D160" s="157" t="str">
        <f t="shared" ref="D160" si="67">IF($C160 &lt;&gt; "", IF(ISERROR(MATCH(C160, 祝日, 0)), TEXT($C160, "aaa"), "祝日"), "")</f>
        <v>金</v>
      </c>
      <c r="E160" s="177">
        <v>0.51348379629629626</v>
      </c>
      <c r="F160" s="178" t="s">
        <v>215</v>
      </c>
      <c r="G160" s="170" t="s">
        <v>254</v>
      </c>
      <c r="H160" s="180">
        <v>6.5286532999999994E-2</v>
      </c>
      <c r="I160" s="181" t="s">
        <v>255</v>
      </c>
      <c r="J160" s="181" t="s">
        <v>246</v>
      </c>
      <c r="K160" s="179" t="s">
        <v>280</v>
      </c>
      <c r="L160" s="179" t="s">
        <v>313</v>
      </c>
      <c r="M160" s="179" t="s">
        <v>249</v>
      </c>
      <c r="N160" s="179" t="s">
        <v>249</v>
      </c>
      <c r="O160" s="182" t="s">
        <v>249</v>
      </c>
      <c r="P160" s="179" t="s">
        <v>56</v>
      </c>
      <c r="Q160" s="181" t="s">
        <v>263</v>
      </c>
      <c r="R160" s="183" t="s">
        <v>264</v>
      </c>
      <c r="S160" s="183" t="s">
        <v>286</v>
      </c>
      <c r="T160" s="181" t="s">
        <v>320</v>
      </c>
      <c r="U160" s="184">
        <v>2</v>
      </c>
      <c r="W160" s="34"/>
      <c r="X160" s="34"/>
      <c r="Y160" s="34"/>
      <c r="Z160" s="34"/>
      <c r="AA160" s="34"/>
      <c r="AB160" s="34"/>
      <c r="AC160" s="34"/>
      <c r="AD160" s="34"/>
      <c r="AE160" s="34"/>
      <c r="AF160" s="34"/>
      <c r="AG160" s="34"/>
    </row>
    <row r="161" spans="2:33" ht="16.5" x14ac:dyDescent="0.4">
      <c r="B161" s="154"/>
      <c r="C161" s="176">
        <v>45989</v>
      </c>
      <c r="D161" s="157" t="str">
        <f t="shared" ref="D161" si="68">IF($C161 &lt;&gt; "", IF(ISERROR(MATCH(C161, 祝日, 0)), TEXT($C161, "aaa"), "祝日"), "")</f>
        <v>金</v>
      </c>
      <c r="E161" s="177">
        <v>0.61670138888888892</v>
      </c>
      <c r="F161" s="178" t="s">
        <v>215</v>
      </c>
      <c r="G161" s="170" t="s">
        <v>254</v>
      </c>
      <c r="H161" s="171">
        <v>7.4862733559999992E-2</v>
      </c>
      <c r="I161" s="181" t="s">
        <v>255</v>
      </c>
      <c r="J161" s="181" t="s">
        <v>246</v>
      </c>
      <c r="K161" s="179" t="s">
        <v>247</v>
      </c>
      <c r="L161" s="179" t="s">
        <v>262</v>
      </c>
      <c r="M161" s="179" t="s">
        <v>249</v>
      </c>
      <c r="N161" s="179" t="s">
        <v>249</v>
      </c>
      <c r="O161" s="182" t="s">
        <v>249</v>
      </c>
      <c r="P161" s="179" t="s">
        <v>56</v>
      </c>
      <c r="Q161" s="181" t="s">
        <v>263</v>
      </c>
      <c r="R161" s="183" t="s">
        <v>264</v>
      </c>
      <c r="S161" s="183" t="s">
        <v>286</v>
      </c>
      <c r="T161" s="181" t="s">
        <v>325</v>
      </c>
      <c r="U161" s="184">
        <v>54</v>
      </c>
      <c r="W161" s="34"/>
      <c r="X161" s="34"/>
      <c r="Y161" s="34"/>
      <c r="Z161" s="34"/>
      <c r="AA161" s="34"/>
      <c r="AB161" s="34"/>
      <c r="AC161" s="34"/>
      <c r="AD161" s="34"/>
      <c r="AE161" s="34"/>
      <c r="AF161" s="34"/>
      <c r="AG161" s="34"/>
    </row>
    <row r="162" spans="2:33" ht="16.5" x14ac:dyDescent="0.4">
      <c r="B162" s="154"/>
      <c r="C162" s="176">
        <v>45989</v>
      </c>
      <c r="D162" s="157" t="str">
        <f t="shared" ref="D162" si="69">IF($C162 &lt;&gt; "", IF(ISERROR(MATCH(C162, 祝日, 0)), TEXT($C162, "aaa"), "祝日"), "")</f>
        <v>金</v>
      </c>
      <c r="E162" s="177">
        <v>0.62245370370370368</v>
      </c>
      <c r="F162" s="178" t="s">
        <v>215</v>
      </c>
      <c r="G162" s="170" t="s">
        <v>254</v>
      </c>
      <c r="H162" s="180">
        <v>9.3643729570000011E-3</v>
      </c>
      <c r="I162" s="181" t="s">
        <v>255</v>
      </c>
      <c r="J162" s="181" t="s">
        <v>246</v>
      </c>
      <c r="K162" s="179" t="s">
        <v>280</v>
      </c>
      <c r="L162" s="179" t="s">
        <v>262</v>
      </c>
      <c r="M162" s="179" t="s">
        <v>249</v>
      </c>
      <c r="N162" s="179" t="s">
        <v>249</v>
      </c>
      <c r="O162" s="182" t="s">
        <v>56</v>
      </c>
      <c r="P162" s="179" t="s">
        <v>249</v>
      </c>
      <c r="Q162" s="181" t="s">
        <v>263</v>
      </c>
      <c r="R162" s="183" t="s">
        <v>251</v>
      </c>
      <c r="S162" s="183" t="s">
        <v>286</v>
      </c>
      <c r="T162" s="181" t="s">
        <v>331</v>
      </c>
      <c r="U162" s="184" t="s">
        <v>315</v>
      </c>
      <c r="W162" s="34"/>
      <c r="X162" s="34"/>
      <c r="Y162" s="34"/>
      <c r="Z162" s="34"/>
      <c r="AA162" s="34"/>
      <c r="AB162" s="34"/>
      <c r="AC162" s="34"/>
      <c r="AD162" s="34"/>
      <c r="AE162" s="34"/>
      <c r="AF162" s="34"/>
      <c r="AG162" s="34"/>
    </row>
    <row r="163" spans="2:33" ht="16.5" x14ac:dyDescent="0.4">
      <c r="B163" s="154"/>
      <c r="C163" s="176">
        <v>45989</v>
      </c>
      <c r="D163" s="157" t="str">
        <f t="shared" ref="D163" si="70">IF($C163 &lt;&gt; "", IF(ISERROR(MATCH(C163, 祝日, 0)), TEXT($C163, "aaa"), "祝日"), "")</f>
        <v>金</v>
      </c>
      <c r="E163" s="177">
        <v>0.63262731481481482</v>
      </c>
      <c r="F163" s="178" t="s">
        <v>215</v>
      </c>
      <c r="G163" s="170" t="s">
        <v>254</v>
      </c>
      <c r="H163" s="180">
        <v>3.0041389429999999E-2</v>
      </c>
      <c r="I163" s="181" t="s">
        <v>255</v>
      </c>
      <c r="J163" s="181" t="s">
        <v>246</v>
      </c>
      <c r="K163" s="179" t="s">
        <v>256</v>
      </c>
      <c r="L163" s="179" t="s">
        <v>248</v>
      </c>
      <c r="M163" s="179" t="s">
        <v>56</v>
      </c>
      <c r="N163" s="179" t="s">
        <v>249</v>
      </c>
      <c r="O163" s="182" t="s">
        <v>249</v>
      </c>
      <c r="P163" s="179" t="s">
        <v>249</v>
      </c>
      <c r="Q163" s="181" t="s">
        <v>257</v>
      </c>
      <c r="R163" s="183" t="s">
        <v>264</v>
      </c>
      <c r="S163" s="183" t="s">
        <v>271</v>
      </c>
      <c r="T163" s="172" t="s">
        <v>326</v>
      </c>
      <c r="U163" s="184">
        <v>112</v>
      </c>
      <c r="W163" s="34"/>
      <c r="X163" s="34"/>
      <c r="Y163" s="34"/>
      <c r="Z163" s="34"/>
      <c r="AA163" s="34"/>
      <c r="AB163" s="34"/>
      <c r="AC163" s="34"/>
      <c r="AD163" s="34"/>
      <c r="AE163" s="34"/>
      <c r="AF163" s="34"/>
      <c r="AG163" s="34"/>
    </row>
    <row r="164" spans="2:33" ht="16.5" x14ac:dyDescent="0.4">
      <c r="B164" s="154"/>
      <c r="C164" s="176">
        <v>45989</v>
      </c>
      <c r="D164" s="157" t="str">
        <f t="shared" ref="D164" si="71">IF($C164 &lt;&gt; "", IF(ISERROR(MATCH(C164, 祝日, 0)), TEXT($C164, "aaa"), "祝日"), "")</f>
        <v>金</v>
      </c>
      <c r="E164" s="177">
        <v>0.63927083333333334</v>
      </c>
      <c r="F164" s="178" t="s">
        <v>215</v>
      </c>
      <c r="G164" s="170" t="s">
        <v>254</v>
      </c>
      <c r="H164" s="180">
        <v>4.112620065E-2</v>
      </c>
      <c r="I164" s="181" t="s">
        <v>255</v>
      </c>
      <c r="J164" s="181" t="s">
        <v>246</v>
      </c>
      <c r="K164" s="179" t="s">
        <v>256</v>
      </c>
      <c r="L164" s="179" t="s">
        <v>313</v>
      </c>
      <c r="M164" s="179" t="s">
        <v>249</v>
      </c>
      <c r="N164" s="179" t="s">
        <v>56</v>
      </c>
      <c r="O164" s="182" t="s">
        <v>249</v>
      </c>
      <c r="P164" s="179" t="s">
        <v>249</v>
      </c>
      <c r="Q164" s="181" t="s">
        <v>250</v>
      </c>
      <c r="R164" s="183" t="s">
        <v>264</v>
      </c>
      <c r="S164" s="183" t="s">
        <v>252</v>
      </c>
      <c r="T164" s="172" t="s">
        <v>265</v>
      </c>
      <c r="U164" s="184">
        <v>3</v>
      </c>
      <c r="W164" s="34"/>
      <c r="X164" s="34"/>
      <c r="Y164" s="34"/>
      <c r="Z164" s="34"/>
      <c r="AA164" s="34"/>
      <c r="AB164" s="34"/>
      <c r="AC164" s="34"/>
      <c r="AD164" s="34"/>
      <c r="AE164" s="34"/>
      <c r="AF164" s="34"/>
      <c r="AG164" s="34"/>
    </row>
    <row r="165" spans="2:33" ht="16.5" x14ac:dyDescent="0.4">
      <c r="B165" s="154"/>
      <c r="C165" s="176">
        <v>45989</v>
      </c>
      <c r="D165" s="157" t="str">
        <f t="shared" ref="D165" si="72">IF($C165 &lt;&gt; "", IF(ISERROR(MATCH(C165, 祝日, 0)), TEXT($C165, "aaa"), "祝日"), "")</f>
        <v>金</v>
      </c>
      <c r="E165" s="177">
        <v>0.6677777777777778</v>
      </c>
      <c r="F165" s="178" t="s">
        <v>215</v>
      </c>
      <c r="G165" s="170" t="s">
        <v>254</v>
      </c>
      <c r="H165" s="180">
        <v>4.4491444900000001E-3</v>
      </c>
      <c r="I165" s="181" t="s">
        <v>255</v>
      </c>
      <c r="J165" s="181" t="s">
        <v>246</v>
      </c>
      <c r="K165" s="179" t="s">
        <v>247</v>
      </c>
      <c r="L165" s="179" t="s">
        <v>262</v>
      </c>
      <c r="M165" s="179" t="s">
        <v>249</v>
      </c>
      <c r="N165" s="179" t="s">
        <v>249</v>
      </c>
      <c r="O165" s="182" t="s">
        <v>249</v>
      </c>
      <c r="P165" s="179" t="s">
        <v>56</v>
      </c>
      <c r="Q165" s="181" t="s">
        <v>263</v>
      </c>
      <c r="R165" s="183" t="s">
        <v>251</v>
      </c>
      <c r="S165" s="183" t="s">
        <v>271</v>
      </c>
      <c r="T165" s="181" t="s">
        <v>332</v>
      </c>
      <c r="U165" s="184">
        <v>36</v>
      </c>
      <c r="W165" s="34"/>
      <c r="X165" s="34"/>
      <c r="Y165" s="34"/>
      <c r="Z165" s="34"/>
      <c r="AA165" s="34"/>
      <c r="AB165" s="34"/>
      <c r="AC165" s="34"/>
      <c r="AD165" s="34"/>
      <c r="AE165" s="34"/>
      <c r="AF165" s="34"/>
      <c r="AG165" s="34"/>
    </row>
    <row r="166" spans="2:33" ht="16.5" x14ac:dyDescent="0.4">
      <c r="B166" s="154"/>
      <c r="C166" s="176">
        <v>45989</v>
      </c>
      <c r="D166" s="157" t="str">
        <f t="shared" ref="D166" si="73">IF($C166 &lt;&gt; "", IF(ISERROR(MATCH(C166, 祝日, 0)), TEXT($C166, "aaa"), "祝日"), "")</f>
        <v>金</v>
      </c>
      <c r="E166" s="177">
        <v>0.67561342592592588</v>
      </c>
      <c r="F166" s="178" t="s">
        <v>215</v>
      </c>
      <c r="G166" s="170" t="s">
        <v>254</v>
      </c>
      <c r="H166" s="180">
        <v>3.9580471580000005E-2</v>
      </c>
      <c r="I166" s="181" t="s">
        <v>255</v>
      </c>
      <c r="J166" s="181" t="s">
        <v>246</v>
      </c>
      <c r="K166" s="179" t="s">
        <v>247</v>
      </c>
      <c r="L166" s="179" t="s">
        <v>262</v>
      </c>
      <c r="M166" s="179" t="s">
        <v>249</v>
      </c>
      <c r="N166" s="179" t="s">
        <v>249</v>
      </c>
      <c r="O166" s="182" t="s">
        <v>249</v>
      </c>
      <c r="P166" s="179" t="s">
        <v>56</v>
      </c>
      <c r="Q166" s="181" t="s">
        <v>263</v>
      </c>
      <c r="R166" s="183" t="s">
        <v>264</v>
      </c>
      <c r="S166" s="183" t="s">
        <v>286</v>
      </c>
      <c r="T166" s="181"/>
      <c r="U166" s="184">
        <v>60</v>
      </c>
      <c r="W166" s="34"/>
      <c r="X166" s="34"/>
      <c r="Y166" s="34"/>
      <c r="Z166" s="34"/>
      <c r="AA166" s="34"/>
      <c r="AB166" s="34"/>
      <c r="AC166" s="34"/>
      <c r="AD166" s="34"/>
      <c r="AE166" s="34"/>
      <c r="AF166" s="34"/>
      <c r="AG166" s="34"/>
    </row>
    <row r="167" spans="2:33" ht="16.5" x14ac:dyDescent="0.4">
      <c r="B167" s="154"/>
      <c r="C167" s="176">
        <v>45989</v>
      </c>
      <c r="D167" s="157" t="str">
        <f t="shared" ref="D167" si="74">IF($C167 &lt;&gt; "", IF(ISERROR(MATCH(C167, 祝日, 0)), TEXT($C167, "aaa"), "祝日"), "")</f>
        <v>金</v>
      </c>
      <c r="E167" s="177">
        <v>0.68160879629629634</v>
      </c>
      <c r="F167" s="178" t="s">
        <v>215</v>
      </c>
      <c r="G167" s="170" t="s">
        <v>254</v>
      </c>
      <c r="H167" s="180">
        <v>6.9624637919999996E-2</v>
      </c>
      <c r="I167" s="181" t="s">
        <v>255</v>
      </c>
      <c r="J167" s="181" t="s">
        <v>246</v>
      </c>
      <c r="K167" s="179" t="s">
        <v>280</v>
      </c>
      <c r="L167" s="179" t="s">
        <v>262</v>
      </c>
      <c r="M167" s="179" t="s">
        <v>249</v>
      </c>
      <c r="N167" s="179" t="s">
        <v>56</v>
      </c>
      <c r="O167" s="182" t="s">
        <v>249</v>
      </c>
      <c r="P167" s="179" t="s">
        <v>249</v>
      </c>
      <c r="Q167" s="181" t="s">
        <v>263</v>
      </c>
      <c r="R167" s="183" t="s">
        <v>264</v>
      </c>
      <c r="S167" s="183" t="s">
        <v>286</v>
      </c>
      <c r="T167" s="181"/>
      <c r="U167" s="184">
        <v>77</v>
      </c>
      <c r="W167" s="34"/>
      <c r="X167" s="34"/>
      <c r="Y167" s="34"/>
      <c r="Z167" s="34"/>
      <c r="AA167" s="34"/>
      <c r="AB167" s="34"/>
      <c r="AC167" s="34"/>
      <c r="AD167" s="34"/>
      <c r="AE167" s="34"/>
      <c r="AF167" s="34"/>
      <c r="AG167" s="34"/>
    </row>
    <row r="168" spans="2:33" ht="16.5" x14ac:dyDescent="0.4">
      <c r="B168" s="154"/>
      <c r="C168" s="176">
        <v>45989</v>
      </c>
      <c r="D168" s="157" t="str">
        <f t="shared" ref="D168" si="75">IF($C168 &lt;&gt; "", IF(ISERROR(MATCH(C168, 祝日, 0)), TEXT($C168, "aaa"), "祝日"), "")</f>
        <v>金</v>
      </c>
      <c r="E168" s="177">
        <v>0.68834490740740739</v>
      </c>
      <c r="F168" s="178" t="s">
        <v>215</v>
      </c>
      <c r="G168" s="170" t="s">
        <v>254</v>
      </c>
      <c r="H168" s="180">
        <v>3.1789984440000002E-2</v>
      </c>
      <c r="I168" s="181" t="s">
        <v>255</v>
      </c>
      <c r="J168" s="181" t="s">
        <v>246</v>
      </c>
      <c r="K168" s="179" t="s">
        <v>256</v>
      </c>
      <c r="L168" s="179" t="s">
        <v>248</v>
      </c>
      <c r="M168" s="179" t="s">
        <v>56</v>
      </c>
      <c r="N168" s="179" t="s">
        <v>249</v>
      </c>
      <c r="O168" s="182" t="s">
        <v>249</v>
      </c>
      <c r="P168" s="179" t="s">
        <v>249</v>
      </c>
      <c r="Q168" s="181" t="s">
        <v>257</v>
      </c>
      <c r="R168" s="183" t="s">
        <v>258</v>
      </c>
      <c r="S168" s="183" t="s">
        <v>271</v>
      </c>
      <c r="T168" s="172" t="s">
        <v>326</v>
      </c>
      <c r="U168" s="184">
        <v>112</v>
      </c>
      <c r="W168" s="34"/>
      <c r="X168" s="34"/>
      <c r="Y168" s="34"/>
      <c r="Z168" s="34"/>
      <c r="AA168" s="34"/>
      <c r="AB168" s="34"/>
      <c r="AC168" s="34"/>
      <c r="AD168" s="34"/>
      <c r="AE168" s="34"/>
      <c r="AF168" s="34"/>
      <c r="AG168" s="34"/>
    </row>
    <row r="169" spans="2:33" ht="16.5" x14ac:dyDescent="0.4">
      <c r="B169" s="154"/>
      <c r="C169" s="176">
        <v>45992</v>
      </c>
      <c r="D169" s="157" t="str">
        <f t="shared" ref="D169" si="76">IF($C169 &lt;&gt; "", IF(ISERROR(MATCH(C169, 祝日, 0)), TEXT($C169, "aaa"), "祝日"), "")</f>
        <v>月</v>
      </c>
      <c r="E169" s="177">
        <v>0.42094907407407406</v>
      </c>
      <c r="F169" s="178" t="s">
        <v>215</v>
      </c>
      <c r="G169" s="170" t="s">
        <v>254</v>
      </c>
      <c r="H169" s="180">
        <v>2.3190169970000001E-2</v>
      </c>
      <c r="I169" s="181" t="s">
        <v>255</v>
      </c>
      <c r="J169" s="181" t="s">
        <v>246</v>
      </c>
      <c r="K169" s="179" t="s">
        <v>280</v>
      </c>
      <c r="L169" s="179" t="s">
        <v>248</v>
      </c>
      <c r="M169" s="179" t="s">
        <v>249</v>
      </c>
      <c r="N169" s="179" t="s">
        <v>249</v>
      </c>
      <c r="O169" s="182" t="s">
        <v>249</v>
      </c>
      <c r="P169" s="179" t="s">
        <v>56</v>
      </c>
      <c r="Q169" s="181" t="s">
        <v>263</v>
      </c>
      <c r="R169" s="183" t="s">
        <v>264</v>
      </c>
      <c r="S169" s="183" t="s">
        <v>286</v>
      </c>
      <c r="T169" s="181" t="s">
        <v>331</v>
      </c>
      <c r="U169" s="184">
        <v>2</v>
      </c>
      <c r="W169" s="34"/>
      <c r="X169" s="34"/>
      <c r="Y169" s="34"/>
      <c r="Z169" s="34"/>
      <c r="AA169" s="34"/>
      <c r="AB169" s="34"/>
      <c r="AC169" s="34"/>
      <c r="AD169" s="34"/>
      <c r="AE169" s="34"/>
      <c r="AF169" s="34"/>
      <c r="AG169" s="34"/>
    </row>
    <row r="170" spans="2:33" ht="16.5" x14ac:dyDescent="0.4">
      <c r="B170" s="154"/>
      <c r="C170" s="176">
        <v>45992</v>
      </c>
      <c r="D170" s="157" t="str">
        <f t="shared" ref="D170" si="77">IF($C170 &lt;&gt; "", IF(ISERROR(MATCH(C170, 祝日, 0)), TEXT($C170, "aaa"), "祝日"), "")</f>
        <v>月</v>
      </c>
      <c r="E170" s="177">
        <v>0.43208333333333332</v>
      </c>
      <c r="F170" s="178" t="s">
        <v>215</v>
      </c>
      <c r="G170" s="170" t="s">
        <v>254</v>
      </c>
      <c r="H170" s="180">
        <v>2.1974591889999999E-2</v>
      </c>
      <c r="I170" s="181" t="s">
        <v>255</v>
      </c>
      <c r="J170" s="181" t="s">
        <v>246</v>
      </c>
      <c r="K170" s="179" t="s">
        <v>247</v>
      </c>
      <c r="L170" s="179" t="s">
        <v>262</v>
      </c>
      <c r="M170" s="179" t="s">
        <v>249</v>
      </c>
      <c r="N170" s="179" t="s">
        <v>249</v>
      </c>
      <c r="O170" s="182" t="s">
        <v>249</v>
      </c>
      <c r="P170" s="179" t="s">
        <v>56</v>
      </c>
      <c r="Q170" s="181" t="s">
        <v>263</v>
      </c>
      <c r="R170" s="183" t="s">
        <v>258</v>
      </c>
      <c r="S170" s="183" t="s">
        <v>271</v>
      </c>
      <c r="T170" s="181"/>
      <c r="U170" s="184">
        <v>38</v>
      </c>
      <c r="W170" s="34"/>
      <c r="X170" s="34"/>
      <c r="Y170" s="34"/>
      <c r="Z170" s="34"/>
      <c r="AA170" s="34"/>
      <c r="AB170" s="34"/>
      <c r="AC170" s="34"/>
      <c r="AD170" s="34"/>
      <c r="AE170" s="34"/>
      <c r="AF170" s="34"/>
      <c r="AG170" s="34"/>
    </row>
    <row r="171" spans="2:33" ht="16.5" x14ac:dyDescent="0.4">
      <c r="B171" s="154"/>
      <c r="C171" s="176">
        <v>45992</v>
      </c>
      <c r="D171" s="157" t="str">
        <f t="shared" ref="D171" si="78">IF($C171 &lt;&gt; "", IF(ISERROR(MATCH(C171, 祝日, 0)), TEXT($C171, "aaa"), "祝日"), "")</f>
        <v>月</v>
      </c>
      <c r="E171" s="177">
        <v>0.43831018518518516</v>
      </c>
      <c r="F171" s="178" t="s">
        <v>215</v>
      </c>
      <c r="G171" s="170" t="s">
        <v>254</v>
      </c>
      <c r="H171" s="180">
        <v>0.11339739760000001</v>
      </c>
      <c r="I171" s="181" t="s">
        <v>255</v>
      </c>
      <c r="J171" s="181" t="s">
        <v>246</v>
      </c>
      <c r="K171" s="179" t="s">
        <v>247</v>
      </c>
      <c r="L171" s="179" t="s">
        <v>262</v>
      </c>
      <c r="M171" s="179" t="s">
        <v>249</v>
      </c>
      <c r="N171" s="179" t="s">
        <v>249</v>
      </c>
      <c r="O171" s="182" t="s">
        <v>249</v>
      </c>
      <c r="P171" s="179" t="s">
        <v>56</v>
      </c>
      <c r="Q171" s="181" t="s">
        <v>263</v>
      </c>
      <c r="R171" s="183" t="s">
        <v>264</v>
      </c>
      <c r="S171" s="183" t="s">
        <v>286</v>
      </c>
      <c r="T171" s="181"/>
      <c r="U171" s="184">
        <v>60</v>
      </c>
      <c r="W171" s="34"/>
      <c r="X171" s="34"/>
      <c r="Y171" s="34"/>
      <c r="Z171" s="34"/>
      <c r="AA171" s="34"/>
      <c r="AB171" s="34"/>
      <c r="AC171" s="34"/>
      <c r="AD171" s="34"/>
      <c r="AE171" s="34"/>
      <c r="AF171" s="34"/>
      <c r="AG171" s="34"/>
    </row>
    <row r="172" spans="2:33" ht="16.5" x14ac:dyDescent="0.4">
      <c r="B172" s="154"/>
      <c r="C172" s="176">
        <v>45992</v>
      </c>
      <c r="D172" s="157" t="str">
        <f t="shared" ref="D172" si="79">IF($C172 &lt;&gt; "", IF(ISERROR(MATCH(C172, 祝日, 0)), TEXT($C172, "aaa"), "祝日"), "")</f>
        <v>月</v>
      </c>
      <c r="E172" s="177">
        <v>0.44648148148148148</v>
      </c>
      <c r="F172" s="178" t="s">
        <v>215</v>
      </c>
      <c r="G172" s="170" t="s">
        <v>254</v>
      </c>
      <c r="H172" s="180">
        <v>8.4242575850000001E-2</v>
      </c>
      <c r="I172" s="181" t="s">
        <v>255</v>
      </c>
      <c r="J172" s="181" t="s">
        <v>246</v>
      </c>
      <c r="K172" s="179" t="s">
        <v>247</v>
      </c>
      <c r="L172" s="179" t="s">
        <v>262</v>
      </c>
      <c r="M172" s="179" t="s">
        <v>249</v>
      </c>
      <c r="N172" s="179" t="s">
        <v>249</v>
      </c>
      <c r="O172" s="182" t="s">
        <v>249</v>
      </c>
      <c r="P172" s="179" t="s">
        <v>56</v>
      </c>
      <c r="Q172" s="181" t="s">
        <v>263</v>
      </c>
      <c r="R172" s="183" t="s">
        <v>251</v>
      </c>
      <c r="S172" s="183" t="s">
        <v>321</v>
      </c>
      <c r="T172" s="181" t="s">
        <v>333</v>
      </c>
      <c r="U172" s="184">
        <v>93</v>
      </c>
      <c r="W172" s="34"/>
      <c r="X172" s="34"/>
      <c r="Y172" s="34"/>
      <c r="Z172" s="34"/>
      <c r="AA172" s="34"/>
      <c r="AB172" s="34"/>
      <c r="AC172" s="34"/>
      <c r="AD172" s="34"/>
      <c r="AE172" s="34"/>
      <c r="AF172" s="34"/>
      <c r="AG172" s="34"/>
    </row>
    <row r="173" spans="2:33" ht="16.5" x14ac:dyDescent="0.4">
      <c r="B173" s="154"/>
      <c r="C173" s="176">
        <v>45992</v>
      </c>
      <c r="D173" s="157" t="str">
        <f t="shared" ref="D173" si="80">IF($C173 &lt;&gt; "", IF(ISERROR(MATCH(C173, 祝日, 0)), TEXT($C173, "aaa"), "祝日"), "")</f>
        <v>月</v>
      </c>
      <c r="E173" s="177">
        <v>0.45405092592592594</v>
      </c>
      <c r="F173" s="178" t="s">
        <v>215</v>
      </c>
      <c r="G173" s="170" t="s">
        <v>254</v>
      </c>
      <c r="H173" s="180">
        <v>0.14599314939999999</v>
      </c>
      <c r="I173" s="181" t="s">
        <v>255</v>
      </c>
      <c r="J173" s="181" t="s">
        <v>246</v>
      </c>
      <c r="K173" s="179" t="s">
        <v>280</v>
      </c>
      <c r="L173" s="179" t="s">
        <v>262</v>
      </c>
      <c r="M173" s="179" t="s">
        <v>249</v>
      </c>
      <c r="N173" s="179" t="s">
        <v>249</v>
      </c>
      <c r="O173" s="182" t="s">
        <v>249</v>
      </c>
      <c r="P173" s="179" t="s">
        <v>56</v>
      </c>
      <c r="Q173" s="181" t="s">
        <v>263</v>
      </c>
      <c r="R173" s="183" t="s">
        <v>264</v>
      </c>
      <c r="S173" s="183" t="s">
        <v>252</v>
      </c>
      <c r="T173" s="172" t="s">
        <v>265</v>
      </c>
      <c r="U173" s="184">
        <v>6</v>
      </c>
      <c r="W173" s="34" t="s">
        <v>23</v>
      </c>
      <c r="X173" s="34" t="s">
        <v>23</v>
      </c>
      <c r="Y173" s="34" t="s">
        <v>23</v>
      </c>
      <c r="Z173" s="34" t="s">
        <v>23</v>
      </c>
      <c r="AA173" s="34" t="s">
        <v>23</v>
      </c>
      <c r="AB173" s="34" t="s">
        <v>23</v>
      </c>
      <c r="AC173" s="34" t="s">
        <v>23</v>
      </c>
      <c r="AD173" s="34" t="s">
        <v>23</v>
      </c>
      <c r="AE173" s="34" t="s">
        <v>23</v>
      </c>
      <c r="AF173" s="34" t="s">
        <v>23</v>
      </c>
      <c r="AG173" s="34" t="s">
        <v>23</v>
      </c>
    </row>
    <row r="174" spans="2:33" ht="33" x14ac:dyDescent="0.4">
      <c r="B174" s="154"/>
      <c r="C174" s="176">
        <v>45992</v>
      </c>
      <c r="D174" s="157" t="str">
        <f t="shared" ref="D174" si="81">IF($C174 &lt;&gt; "", IF(ISERROR(MATCH(C174, 祝日, 0)), TEXT($C174, "aaa"), "祝日"), "")</f>
        <v>月</v>
      </c>
      <c r="E174" s="177">
        <v>0.45481481481481484</v>
      </c>
      <c r="F174" s="178" t="s">
        <v>215</v>
      </c>
      <c r="G174" s="170" t="s">
        <v>254</v>
      </c>
      <c r="H174" s="180">
        <v>9.8928256000000006E-2</v>
      </c>
      <c r="I174" s="181" t="s">
        <v>255</v>
      </c>
      <c r="J174" s="181" t="s">
        <v>246</v>
      </c>
      <c r="K174" s="179" t="s">
        <v>295</v>
      </c>
      <c r="L174" s="179" t="s">
        <v>262</v>
      </c>
      <c r="M174" s="179" t="s">
        <v>249</v>
      </c>
      <c r="N174" s="179" t="s">
        <v>249</v>
      </c>
      <c r="O174" s="182" t="s">
        <v>249</v>
      </c>
      <c r="P174" s="179" t="s">
        <v>56</v>
      </c>
      <c r="Q174" s="181" t="s">
        <v>263</v>
      </c>
      <c r="R174" s="183" t="s">
        <v>264</v>
      </c>
      <c r="S174" s="183" t="s">
        <v>286</v>
      </c>
      <c r="T174" s="181" t="s">
        <v>320</v>
      </c>
      <c r="U174" s="184">
        <v>116</v>
      </c>
      <c r="W174" s="34"/>
      <c r="X174" s="34"/>
      <c r="Y174" s="34"/>
      <c r="Z174" s="34"/>
      <c r="AA174" s="34"/>
      <c r="AB174" s="34"/>
      <c r="AC174" s="34"/>
      <c r="AD174" s="34"/>
      <c r="AE174" s="34"/>
      <c r="AF174" s="34"/>
      <c r="AG174" s="34"/>
    </row>
    <row r="175" spans="2:33" ht="16.5" x14ac:dyDescent="0.4">
      <c r="B175" s="154"/>
      <c r="C175" s="176">
        <v>45992</v>
      </c>
      <c r="D175" s="157" t="str">
        <f t="shared" ref="D175" si="82">IF($C175 &lt;&gt; "", IF(ISERROR(MATCH(C175, 祝日, 0)), TEXT($C175, "aaa"), "祝日"), "")</f>
        <v>月</v>
      </c>
      <c r="E175" s="177">
        <v>0.47719907407407408</v>
      </c>
      <c r="F175" s="178" t="s">
        <v>215</v>
      </c>
      <c r="G175" s="170" t="s">
        <v>254</v>
      </c>
      <c r="H175" s="180">
        <v>3.7522686239999999E-2</v>
      </c>
      <c r="I175" s="181" t="s">
        <v>255</v>
      </c>
      <c r="J175" s="181" t="s">
        <v>246</v>
      </c>
      <c r="K175" s="179" t="s">
        <v>256</v>
      </c>
      <c r="L175" s="179" t="s">
        <v>248</v>
      </c>
      <c r="M175" s="179" t="s">
        <v>249</v>
      </c>
      <c r="N175" s="179" t="s">
        <v>56</v>
      </c>
      <c r="O175" s="182" t="s">
        <v>249</v>
      </c>
      <c r="P175" s="179" t="s">
        <v>249</v>
      </c>
      <c r="Q175" s="181" t="s">
        <v>257</v>
      </c>
      <c r="R175" s="183" t="s">
        <v>258</v>
      </c>
      <c r="S175" s="183" t="s">
        <v>271</v>
      </c>
      <c r="T175" s="172" t="s">
        <v>296</v>
      </c>
      <c r="U175" s="184">
        <v>3</v>
      </c>
      <c r="W175" s="34"/>
      <c r="X175" s="34"/>
      <c r="Y175" s="34"/>
      <c r="Z175" s="34"/>
      <c r="AA175" s="34"/>
      <c r="AB175" s="34"/>
      <c r="AC175" s="34"/>
      <c r="AD175" s="34"/>
      <c r="AE175" s="34"/>
      <c r="AF175" s="34"/>
      <c r="AG175" s="34"/>
    </row>
    <row r="176" spans="2:33" ht="16.5" x14ac:dyDescent="0.4">
      <c r="B176" s="154"/>
      <c r="C176" s="176">
        <v>45992</v>
      </c>
      <c r="D176" s="157" t="str">
        <f t="shared" ref="D176" si="83">IF($C176 &lt;&gt; "", IF(ISERROR(MATCH(C176, 祝日, 0)), TEXT($C176, "aaa"), "祝日"), "")</f>
        <v>月</v>
      </c>
      <c r="E176" s="177">
        <v>0.47856481481481483</v>
      </c>
      <c r="F176" s="178" t="s">
        <v>215</v>
      </c>
      <c r="G176" s="170" t="s">
        <v>254</v>
      </c>
      <c r="H176" s="180">
        <v>4.4943722639999996E-2</v>
      </c>
      <c r="I176" s="181" t="s">
        <v>255</v>
      </c>
      <c r="J176" s="181" t="s">
        <v>246</v>
      </c>
      <c r="K176" s="179" t="s">
        <v>247</v>
      </c>
      <c r="L176" s="179" t="s">
        <v>313</v>
      </c>
      <c r="M176" s="179" t="s">
        <v>249</v>
      </c>
      <c r="N176" s="179" t="s">
        <v>249</v>
      </c>
      <c r="O176" s="182" t="s">
        <v>249</v>
      </c>
      <c r="P176" s="179" t="s">
        <v>56</v>
      </c>
      <c r="Q176" s="181" t="s">
        <v>263</v>
      </c>
      <c r="R176" s="183" t="s">
        <v>264</v>
      </c>
      <c r="S176" s="183" t="s">
        <v>252</v>
      </c>
      <c r="T176" s="172" t="s">
        <v>265</v>
      </c>
      <c r="U176" s="184">
        <v>7</v>
      </c>
    </row>
    <row r="177" spans="2:21" ht="16.5" x14ac:dyDescent="0.4">
      <c r="B177" s="154"/>
      <c r="C177" s="176">
        <v>45992</v>
      </c>
      <c r="D177" s="157" t="str">
        <f t="shared" ref="D177" si="84">IF($C177 &lt;&gt; "", IF(ISERROR(MATCH(C177, 祝日, 0)), TEXT($C177, "aaa"), "祝日"), "")</f>
        <v>月</v>
      </c>
      <c r="E177" s="177">
        <v>0.48114583333333333</v>
      </c>
      <c r="F177" s="178" t="s">
        <v>215</v>
      </c>
      <c r="G177" s="170" t="s">
        <v>254</v>
      </c>
      <c r="H177" s="180">
        <v>3.527017818E-2</v>
      </c>
      <c r="I177" s="181" t="s">
        <v>255</v>
      </c>
      <c r="J177" s="181" t="s">
        <v>246</v>
      </c>
      <c r="K177" s="179" t="s">
        <v>256</v>
      </c>
      <c r="L177" s="179" t="s">
        <v>262</v>
      </c>
      <c r="M177" s="179" t="s">
        <v>56</v>
      </c>
      <c r="N177" s="179" t="s">
        <v>249</v>
      </c>
      <c r="O177" s="182" t="s">
        <v>249</v>
      </c>
      <c r="P177" s="179" t="s">
        <v>249</v>
      </c>
      <c r="Q177" s="181" t="s">
        <v>263</v>
      </c>
      <c r="R177" s="183" t="s">
        <v>264</v>
      </c>
      <c r="S177" s="183" t="s">
        <v>286</v>
      </c>
      <c r="T177" s="172" t="s">
        <v>310</v>
      </c>
      <c r="U177" s="184">
        <v>18</v>
      </c>
    </row>
    <row r="178" spans="2:21" ht="16.5" x14ac:dyDescent="0.4">
      <c r="B178" s="154"/>
      <c r="C178" s="176">
        <v>45992</v>
      </c>
      <c r="D178" s="157" t="str">
        <f t="shared" ref="D178" si="85">IF($C178 &lt;&gt; "", IF(ISERROR(MATCH(C178, 祝日, 0)), TEXT($C178, "aaa"), "祝日"), "")</f>
        <v>月</v>
      </c>
      <c r="E178" s="177">
        <v>0.50209490740740736</v>
      </c>
      <c r="F178" s="178" t="s">
        <v>215</v>
      </c>
      <c r="G178" s="170" t="s">
        <v>254</v>
      </c>
      <c r="H178" s="180">
        <v>7.1178762410000013E-2</v>
      </c>
      <c r="I178" s="181" t="s">
        <v>255</v>
      </c>
      <c r="J178" s="181" t="s">
        <v>246</v>
      </c>
      <c r="K178" s="179" t="s">
        <v>280</v>
      </c>
      <c r="L178" s="179" t="s">
        <v>262</v>
      </c>
      <c r="M178" s="179" t="s">
        <v>249</v>
      </c>
      <c r="N178" s="179" t="s">
        <v>56</v>
      </c>
      <c r="O178" s="182" t="s">
        <v>249</v>
      </c>
      <c r="P178" s="179" t="s">
        <v>249</v>
      </c>
      <c r="Q178" s="181" t="s">
        <v>263</v>
      </c>
      <c r="R178" s="183" t="s">
        <v>258</v>
      </c>
      <c r="S178" s="183" t="s">
        <v>286</v>
      </c>
      <c r="T178" s="181"/>
      <c r="U178" s="184">
        <v>77</v>
      </c>
    </row>
    <row r="179" spans="2:21" ht="16.5" x14ac:dyDescent="0.4">
      <c r="B179" s="154"/>
      <c r="C179" s="176">
        <v>45992</v>
      </c>
      <c r="D179" s="157" t="str">
        <f t="shared" ref="D179" si="86">IF($C179 &lt;&gt; "", IF(ISERROR(MATCH(C179, 祝日, 0)), TEXT($C179, "aaa"), "祝日"), "")</f>
        <v>月</v>
      </c>
      <c r="E179" s="177">
        <v>0.50467592592592592</v>
      </c>
      <c r="F179" s="178" t="s">
        <v>215</v>
      </c>
      <c r="G179" s="170" t="s">
        <v>254</v>
      </c>
      <c r="H179" s="180">
        <v>3.5298135379999998E-2</v>
      </c>
      <c r="I179" s="181" t="s">
        <v>255</v>
      </c>
      <c r="J179" s="181" t="s">
        <v>246</v>
      </c>
      <c r="K179" s="179" t="s">
        <v>247</v>
      </c>
      <c r="L179" s="179" t="s">
        <v>262</v>
      </c>
      <c r="M179" s="179" t="s">
        <v>249</v>
      </c>
      <c r="N179" s="179" t="s">
        <v>249</v>
      </c>
      <c r="O179" s="182" t="s">
        <v>249</v>
      </c>
      <c r="P179" s="179" t="s">
        <v>56</v>
      </c>
      <c r="Q179" s="181" t="s">
        <v>263</v>
      </c>
      <c r="R179" s="183" t="s">
        <v>258</v>
      </c>
      <c r="S179" s="183" t="s">
        <v>286</v>
      </c>
      <c r="T179" s="181"/>
      <c r="U179" s="184">
        <v>86</v>
      </c>
    </row>
    <row r="180" spans="2:21" ht="33" x14ac:dyDescent="0.4">
      <c r="B180" s="154"/>
      <c r="C180" s="176">
        <v>45992</v>
      </c>
      <c r="D180" s="157" t="str">
        <f t="shared" ref="D180" si="87">IF($C180 &lt;&gt; "", IF(ISERROR(MATCH(C180, 祝日, 0)), TEXT($C180, "aaa"), "祝日"), "")</f>
        <v>月</v>
      </c>
      <c r="E180" s="177">
        <v>0.50641203703703708</v>
      </c>
      <c r="F180" s="178" t="s">
        <v>215</v>
      </c>
      <c r="G180" s="170" t="s">
        <v>254</v>
      </c>
      <c r="H180" s="180">
        <v>4.1697529160000003E-2</v>
      </c>
      <c r="I180" s="181" t="s">
        <v>255</v>
      </c>
      <c r="J180" s="181" t="s">
        <v>246</v>
      </c>
      <c r="K180" s="179" t="s">
        <v>256</v>
      </c>
      <c r="L180" s="179" t="s">
        <v>262</v>
      </c>
      <c r="M180" s="179" t="s">
        <v>249</v>
      </c>
      <c r="N180" s="179" t="s">
        <v>56</v>
      </c>
      <c r="O180" s="182" t="s">
        <v>249</v>
      </c>
      <c r="P180" s="179" t="s">
        <v>249</v>
      </c>
      <c r="Q180" s="181" t="s">
        <v>250</v>
      </c>
      <c r="R180" s="183" t="s">
        <v>251</v>
      </c>
      <c r="S180" s="183" t="s">
        <v>271</v>
      </c>
      <c r="T180" s="181" t="s">
        <v>334</v>
      </c>
      <c r="U180" s="184">
        <v>92</v>
      </c>
    </row>
    <row r="181" spans="2:21" ht="33" x14ac:dyDescent="0.4">
      <c r="B181" s="154"/>
      <c r="C181" s="176">
        <v>45992</v>
      </c>
      <c r="D181" s="157" t="str">
        <f t="shared" ref="D181" si="88">IF($C181 &lt;&gt; "", IF(ISERROR(MATCH(C181, 祝日, 0)), TEXT($C181, "aaa"), "祝日"), "")</f>
        <v>月</v>
      </c>
      <c r="E181" s="177">
        <v>0.6010416666666667</v>
      </c>
      <c r="F181" s="178" t="s">
        <v>215</v>
      </c>
      <c r="G181" s="170" t="s">
        <v>254</v>
      </c>
      <c r="H181" s="180">
        <v>1.8914585600000001E-3</v>
      </c>
      <c r="I181" s="181" t="s">
        <v>255</v>
      </c>
      <c r="J181" s="181" t="s">
        <v>246</v>
      </c>
      <c r="K181" s="179" t="s">
        <v>295</v>
      </c>
      <c r="L181" s="179" t="s">
        <v>262</v>
      </c>
      <c r="M181" s="179" t="s">
        <v>249</v>
      </c>
      <c r="N181" s="179" t="s">
        <v>249</v>
      </c>
      <c r="O181" s="182" t="s">
        <v>56</v>
      </c>
      <c r="P181" s="179" t="s">
        <v>249</v>
      </c>
      <c r="Q181" s="181" t="s">
        <v>335</v>
      </c>
      <c r="R181" s="183" t="s">
        <v>251</v>
      </c>
      <c r="S181" s="183" t="s">
        <v>321</v>
      </c>
      <c r="T181" s="181"/>
      <c r="U181" s="184" t="s">
        <v>312</v>
      </c>
    </row>
    <row r="182" spans="2:21" ht="16.5" x14ac:dyDescent="0.4">
      <c r="B182" s="154"/>
      <c r="C182" s="176">
        <v>45992</v>
      </c>
      <c r="D182" s="157" t="str">
        <f t="shared" ref="D182" si="89">IF($C182 &lt;&gt; "", IF(ISERROR(MATCH(C182, 祝日, 0)), TEXT($C182, "aaa"), "祝日"), "")</f>
        <v>月</v>
      </c>
      <c r="E182" s="177">
        <v>0.62320601851851853</v>
      </c>
      <c r="F182" s="178" t="s">
        <v>215</v>
      </c>
      <c r="G182" s="170" t="s">
        <v>254</v>
      </c>
      <c r="H182" s="180">
        <v>1.4013101480000001E-3</v>
      </c>
      <c r="I182" s="181" t="s">
        <v>255</v>
      </c>
      <c r="J182" s="181" t="s">
        <v>246</v>
      </c>
      <c r="K182" s="179" t="s">
        <v>247</v>
      </c>
      <c r="L182" s="179" t="s">
        <v>262</v>
      </c>
      <c r="M182" s="179" t="s">
        <v>249</v>
      </c>
      <c r="N182" s="179" t="s">
        <v>249</v>
      </c>
      <c r="O182" s="182" t="s">
        <v>56</v>
      </c>
      <c r="P182" s="179" t="s">
        <v>249</v>
      </c>
      <c r="Q182" s="181" t="s">
        <v>263</v>
      </c>
      <c r="R182" s="183" t="s">
        <v>251</v>
      </c>
      <c r="S182" s="183" t="s">
        <v>321</v>
      </c>
      <c r="T182" s="181"/>
      <c r="U182" s="184" t="s">
        <v>315</v>
      </c>
    </row>
    <row r="183" spans="2:21" ht="16.5" x14ac:dyDescent="0.4">
      <c r="B183" s="154"/>
      <c r="C183" s="176">
        <v>45992</v>
      </c>
      <c r="D183" s="157" t="str">
        <f t="shared" ref="D183" si="90">IF($C183 &lt;&gt; "", IF(ISERROR(MATCH(C183, 祝日, 0)), TEXT($C183, "aaa"), "祝日"), "")</f>
        <v>月</v>
      </c>
      <c r="E183" s="177">
        <v>0.625</v>
      </c>
      <c r="F183" s="178" t="s">
        <v>215</v>
      </c>
      <c r="G183" s="170" t="s">
        <v>254</v>
      </c>
      <c r="H183" s="180">
        <v>1.0367553800000001E-3</v>
      </c>
      <c r="I183" s="181" t="s">
        <v>255</v>
      </c>
      <c r="J183" s="181" t="s">
        <v>246</v>
      </c>
      <c r="K183" s="179" t="s">
        <v>280</v>
      </c>
      <c r="L183" s="179" t="s">
        <v>262</v>
      </c>
      <c r="M183" s="179" t="s">
        <v>249</v>
      </c>
      <c r="N183" s="179" t="s">
        <v>56</v>
      </c>
      <c r="O183" s="182" t="s">
        <v>249</v>
      </c>
      <c r="P183" s="179" t="s">
        <v>249</v>
      </c>
      <c r="Q183" s="181" t="s">
        <v>263</v>
      </c>
      <c r="R183" s="183" t="s">
        <v>251</v>
      </c>
      <c r="S183" s="183" t="s">
        <v>286</v>
      </c>
      <c r="T183" s="181" t="s">
        <v>336</v>
      </c>
      <c r="U183" s="184">
        <v>77</v>
      </c>
    </row>
    <row r="184" spans="2:21" ht="16.5" x14ac:dyDescent="0.4">
      <c r="B184" s="154"/>
      <c r="C184" s="176">
        <v>45992</v>
      </c>
      <c r="D184" s="157" t="str">
        <f t="shared" ref="D184" si="91">IF($C184 &lt;&gt; "", IF(ISERROR(MATCH(C184, 祝日, 0)), TEXT($C184, "aaa"), "祝日"), "")</f>
        <v>月</v>
      </c>
      <c r="E184" s="177">
        <v>0.63082175925925921</v>
      </c>
      <c r="F184" s="178" t="s">
        <v>215</v>
      </c>
      <c r="G184" s="170" t="s">
        <v>254</v>
      </c>
      <c r="H184" s="180">
        <v>4.7318194100000002E-4</v>
      </c>
      <c r="I184" s="181" t="s">
        <v>255</v>
      </c>
      <c r="J184" s="181" t="s">
        <v>246</v>
      </c>
      <c r="K184" s="179" t="s">
        <v>247</v>
      </c>
      <c r="L184" s="179" t="s">
        <v>262</v>
      </c>
      <c r="M184" s="179" t="s">
        <v>249</v>
      </c>
      <c r="N184" s="179" t="s">
        <v>249</v>
      </c>
      <c r="O184" s="182" t="s">
        <v>249</v>
      </c>
      <c r="P184" s="179" t="s">
        <v>56</v>
      </c>
      <c r="Q184" s="181" t="s">
        <v>263</v>
      </c>
      <c r="R184" s="183" t="s">
        <v>251</v>
      </c>
      <c r="S184" s="183" t="s">
        <v>286</v>
      </c>
      <c r="T184" s="181" t="s">
        <v>318</v>
      </c>
      <c r="U184" s="184">
        <v>100</v>
      </c>
    </row>
    <row r="185" spans="2:21" ht="16.5" x14ac:dyDescent="0.4">
      <c r="B185" s="154"/>
      <c r="C185" s="176">
        <v>45992</v>
      </c>
      <c r="D185" s="157" t="str">
        <f t="shared" ref="D185" si="92">IF($C185 &lt;&gt; "", IF(ISERROR(MATCH(C185, 祝日, 0)), TEXT($C185, "aaa"), "祝日"), "")</f>
        <v>月</v>
      </c>
      <c r="E185" s="177">
        <v>0.6312268518518519</v>
      </c>
      <c r="F185" s="178" t="s">
        <v>215</v>
      </c>
      <c r="G185" s="170" t="s">
        <v>254</v>
      </c>
      <c r="H185" s="180">
        <v>3.7004892939999999E-2</v>
      </c>
      <c r="I185" s="181" t="s">
        <v>255</v>
      </c>
      <c r="J185" s="181" t="s">
        <v>246</v>
      </c>
      <c r="K185" s="179" t="s">
        <v>247</v>
      </c>
      <c r="L185" s="179" t="s">
        <v>262</v>
      </c>
      <c r="M185" s="179" t="s">
        <v>249</v>
      </c>
      <c r="N185" s="179" t="s">
        <v>249</v>
      </c>
      <c r="O185" s="182" t="s">
        <v>249</v>
      </c>
      <c r="P185" s="179" t="s">
        <v>56</v>
      </c>
      <c r="Q185" s="181" t="s">
        <v>263</v>
      </c>
      <c r="R185" s="183" t="s">
        <v>264</v>
      </c>
      <c r="S185" s="183" t="s">
        <v>267</v>
      </c>
      <c r="T185" s="181"/>
      <c r="U185" s="184">
        <v>102</v>
      </c>
    </row>
    <row r="186" spans="2:21" ht="33" x14ac:dyDescent="0.4">
      <c r="B186" s="154"/>
      <c r="C186" s="176">
        <v>45992</v>
      </c>
      <c r="D186" s="157" t="str">
        <f t="shared" ref="D186" si="93">IF($C186 &lt;&gt; "", IF(ISERROR(MATCH(C186, 祝日, 0)), TEXT($C186, "aaa"), "祝日"), "")</f>
        <v>月</v>
      </c>
      <c r="E186" s="177">
        <v>0.63815972222222217</v>
      </c>
      <c r="F186" s="178" t="s">
        <v>215</v>
      </c>
      <c r="G186" s="170" t="s">
        <v>254</v>
      </c>
      <c r="H186" s="180">
        <v>9.9824937599999997E-2</v>
      </c>
      <c r="I186" s="181" t="s">
        <v>255</v>
      </c>
      <c r="J186" s="181" t="s">
        <v>246</v>
      </c>
      <c r="K186" s="179" t="s">
        <v>295</v>
      </c>
      <c r="L186" s="179" t="s">
        <v>262</v>
      </c>
      <c r="M186" s="179" t="s">
        <v>249</v>
      </c>
      <c r="N186" s="179" t="s">
        <v>249</v>
      </c>
      <c r="O186" s="182" t="s">
        <v>249</v>
      </c>
      <c r="P186" s="179" t="s">
        <v>56</v>
      </c>
      <c r="Q186" s="181" t="s">
        <v>263</v>
      </c>
      <c r="R186" s="183" t="s">
        <v>264</v>
      </c>
      <c r="S186" s="183" t="s">
        <v>286</v>
      </c>
      <c r="T186" s="181" t="s">
        <v>320</v>
      </c>
      <c r="U186" s="184">
        <v>116</v>
      </c>
    </row>
    <row r="187" spans="2:21" ht="16.5" x14ac:dyDescent="0.4">
      <c r="B187" s="154"/>
      <c r="C187" s="176">
        <v>45992</v>
      </c>
      <c r="D187" s="157" t="str">
        <f t="shared" ref="D187" si="94">IF($C187 &lt;&gt; "", IF(ISERROR(MATCH(C187, 祝日, 0)), TEXT($C187, "aaa"), "祝日"), "")</f>
        <v>月</v>
      </c>
      <c r="E187" s="177">
        <v>0.65715277777777781</v>
      </c>
      <c r="F187" s="178" t="s">
        <v>215</v>
      </c>
      <c r="G187" s="170" t="s">
        <v>254</v>
      </c>
      <c r="H187" s="180">
        <v>3.2947365910000005E-2</v>
      </c>
      <c r="I187" s="181" t="s">
        <v>255</v>
      </c>
      <c r="J187" s="181" t="s">
        <v>246</v>
      </c>
      <c r="K187" s="179" t="s">
        <v>256</v>
      </c>
      <c r="L187" s="179" t="s">
        <v>248</v>
      </c>
      <c r="M187" s="179" t="s">
        <v>249</v>
      </c>
      <c r="N187" s="179" t="s">
        <v>56</v>
      </c>
      <c r="O187" s="182" t="s">
        <v>249</v>
      </c>
      <c r="P187" s="179" t="s">
        <v>249</v>
      </c>
      <c r="Q187" s="181" t="s">
        <v>257</v>
      </c>
      <c r="R187" s="183" t="s">
        <v>251</v>
      </c>
      <c r="S187" s="183" t="s">
        <v>252</v>
      </c>
      <c r="T187" s="172" t="s">
        <v>265</v>
      </c>
      <c r="U187" s="184">
        <v>3</v>
      </c>
    </row>
    <row r="188" spans="2:21" ht="16.5" x14ac:dyDescent="0.4">
      <c r="B188" s="154"/>
      <c r="C188" s="176">
        <v>45992</v>
      </c>
      <c r="D188" s="157" t="str">
        <f t="shared" ref="D188" si="95">IF($C188 &lt;&gt; "", IF(ISERROR(MATCH(C188, 祝日, 0)), TEXT($C188, "aaa"), "祝日"), "")</f>
        <v>月</v>
      </c>
      <c r="E188" s="177">
        <v>0.66116898148148151</v>
      </c>
      <c r="F188" s="178" t="s">
        <v>215</v>
      </c>
      <c r="G188" s="170" t="s">
        <v>254</v>
      </c>
      <c r="H188" s="180">
        <v>7.62237147E-2</v>
      </c>
      <c r="I188" s="181" t="s">
        <v>255</v>
      </c>
      <c r="J188" s="181" t="s">
        <v>246</v>
      </c>
      <c r="K188" s="179" t="s">
        <v>247</v>
      </c>
      <c r="L188" s="179" t="s">
        <v>262</v>
      </c>
      <c r="M188" s="179" t="s">
        <v>249</v>
      </c>
      <c r="N188" s="179" t="s">
        <v>249</v>
      </c>
      <c r="O188" s="182" t="s">
        <v>249</v>
      </c>
      <c r="P188" s="179" t="s">
        <v>56</v>
      </c>
      <c r="Q188" s="181" t="s">
        <v>263</v>
      </c>
      <c r="R188" s="183" t="s">
        <v>264</v>
      </c>
      <c r="S188" s="183" t="s">
        <v>286</v>
      </c>
      <c r="T188" s="181"/>
      <c r="U188" s="184">
        <v>17</v>
      </c>
    </row>
    <row r="189" spans="2:21" ht="33" x14ac:dyDescent="0.4">
      <c r="B189" s="154"/>
      <c r="C189" s="176">
        <v>45992</v>
      </c>
      <c r="D189" s="157" t="str">
        <f t="shared" ref="D189" si="96">IF($C189 &lt;&gt; "", IF(ISERROR(MATCH(C189, 祝日, 0)), TEXT($C189, "aaa"), "祝日"), "")</f>
        <v>月</v>
      </c>
      <c r="E189" s="177">
        <v>0.67118055555555556</v>
      </c>
      <c r="F189" s="178" t="s">
        <v>215</v>
      </c>
      <c r="G189" s="170" t="s">
        <v>254</v>
      </c>
      <c r="H189" s="180">
        <v>4.0758330100000003E-4</v>
      </c>
      <c r="I189" s="181" t="s">
        <v>255</v>
      </c>
      <c r="J189" s="181" t="s">
        <v>246</v>
      </c>
      <c r="K189" s="179" t="s">
        <v>247</v>
      </c>
      <c r="L189" s="179" t="s">
        <v>262</v>
      </c>
      <c r="M189" s="179" t="s">
        <v>249</v>
      </c>
      <c r="N189" s="179" t="s">
        <v>249</v>
      </c>
      <c r="O189" s="182" t="s">
        <v>249</v>
      </c>
      <c r="P189" s="179" t="s">
        <v>56</v>
      </c>
      <c r="Q189" s="181" t="s">
        <v>263</v>
      </c>
      <c r="R189" s="183" t="s">
        <v>251</v>
      </c>
      <c r="S189" s="183" t="s">
        <v>321</v>
      </c>
      <c r="T189" s="181" t="s">
        <v>337</v>
      </c>
      <c r="U189" s="184">
        <v>52</v>
      </c>
    </row>
    <row r="190" spans="2:21" ht="33" x14ac:dyDescent="0.4">
      <c r="B190" s="154"/>
      <c r="C190" s="176">
        <v>45992</v>
      </c>
      <c r="D190" s="157" t="str">
        <f t="shared" ref="D190" si="97">IF($C190 &lt;&gt; "", IF(ISERROR(MATCH(C190, 祝日, 0)), TEXT($C190, "aaa"), "祝日"), "")</f>
        <v>月</v>
      </c>
      <c r="E190" s="177">
        <v>0.68179398148148151</v>
      </c>
      <c r="F190" s="178" t="s">
        <v>215</v>
      </c>
      <c r="G190" s="170" t="s">
        <v>254</v>
      </c>
      <c r="H190" s="180">
        <v>1.004144968E-3</v>
      </c>
      <c r="I190" s="181" t="s">
        <v>255</v>
      </c>
      <c r="J190" s="181" t="s">
        <v>246</v>
      </c>
      <c r="K190" s="179" t="s">
        <v>280</v>
      </c>
      <c r="L190" s="179" t="s">
        <v>262</v>
      </c>
      <c r="M190" s="179" t="s">
        <v>249</v>
      </c>
      <c r="N190" s="179" t="s">
        <v>56</v>
      </c>
      <c r="O190" s="182" t="s">
        <v>249</v>
      </c>
      <c r="P190" s="179" t="s">
        <v>249</v>
      </c>
      <c r="Q190" s="181" t="s">
        <v>263</v>
      </c>
      <c r="R190" s="183" t="s">
        <v>251</v>
      </c>
      <c r="S190" s="183" t="s">
        <v>271</v>
      </c>
      <c r="T190" s="181" t="s">
        <v>338</v>
      </c>
      <c r="U190" s="184">
        <v>77</v>
      </c>
    </row>
    <row r="191" spans="2:21" ht="33" x14ac:dyDescent="0.4">
      <c r="B191" s="154"/>
      <c r="C191" s="176">
        <v>45992</v>
      </c>
      <c r="D191" s="157" t="str">
        <f t="shared" ref="D191" si="98">IF($C191 &lt;&gt; "", IF(ISERROR(MATCH(C191, 祝日, 0)), TEXT($C191, "aaa"), "祝日"), "")</f>
        <v>月</v>
      </c>
      <c r="E191" s="177">
        <v>0.68428240740740742</v>
      </c>
      <c r="F191" s="178" t="s">
        <v>215</v>
      </c>
      <c r="G191" s="170" t="s">
        <v>254</v>
      </c>
      <c r="H191" s="180">
        <v>2.8478179040000003E-2</v>
      </c>
      <c r="I191" s="181" t="s">
        <v>255</v>
      </c>
      <c r="J191" s="181" t="s">
        <v>246</v>
      </c>
      <c r="K191" s="179" t="s">
        <v>247</v>
      </c>
      <c r="L191" s="179" t="s">
        <v>262</v>
      </c>
      <c r="M191" s="179" t="s">
        <v>249</v>
      </c>
      <c r="N191" s="179" t="s">
        <v>249</v>
      </c>
      <c r="O191" s="182" t="s">
        <v>249</v>
      </c>
      <c r="P191" s="179" t="s">
        <v>56</v>
      </c>
      <c r="Q191" s="181" t="s">
        <v>263</v>
      </c>
      <c r="R191" s="183" t="s">
        <v>251</v>
      </c>
      <c r="S191" s="183" t="s">
        <v>286</v>
      </c>
      <c r="T191" s="181" t="s">
        <v>338</v>
      </c>
      <c r="U191" s="184">
        <v>86</v>
      </c>
    </row>
    <row r="192" spans="2:21" ht="33" x14ac:dyDescent="0.4">
      <c r="B192" s="154"/>
      <c r="C192" s="176">
        <v>45992</v>
      </c>
      <c r="D192" s="157" t="str">
        <f t="shared" ref="D192" si="99">IF($C192 &lt;&gt; "", IF(ISERROR(MATCH(C192, 祝日, 0)), TEXT($C192, "aaa"), "祝日"), "")</f>
        <v>月</v>
      </c>
      <c r="E192" s="177">
        <v>0.68820601851851848</v>
      </c>
      <c r="F192" s="178" t="s">
        <v>215</v>
      </c>
      <c r="G192" s="170" t="s">
        <v>254</v>
      </c>
      <c r="H192" s="180">
        <v>3.0391758219999999E-2</v>
      </c>
      <c r="I192" s="181" t="s">
        <v>255</v>
      </c>
      <c r="J192" s="181" t="s">
        <v>246</v>
      </c>
      <c r="K192" s="179" t="s">
        <v>247</v>
      </c>
      <c r="L192" s="179" t="s">
        <v>262</v>
      </c>
      <c r="M192" s="179" t="s">
        <v>249</v>
      </c>
      <c r="N192" s="179" t="s">
        <v>249</v>
      </c>
      <c r="O192" s="182" t="s">
        <v>249</v>
      </c>
      <c r="P192" s="179" t="s">
        <v>56</v>
      </c>
      <c r="Q192" s="181" t="s">
        <v>263</v>
      </c>
      <c r="R192" s="183" t="s">
        <v>251</v>
      </c>
      <c r="S192" s="183" t="s">
        <v>321</v>
      </c>
      <c r="T192" s="181" t="s">
        <v>338</v>
      </c>
      <c r="U192" s="184">
        <v>109</v>
      </c>
    </row>
    <row r="193" spans="2:21" ht="33" x14ac:dyDescent="0.4">
      <c r="B193" s="154"/>
      <c r="C193" s="176">
        <v>45992</v>
      </c>
      <c r="D193" s="157" t="str">
        <f t="shared" ref="D193" si="100">IF($C193 &lt;&gt; "", IF(ISERROR(MATCH(C193, 祝日, 0)), TEXT($C193, "aaa"), "祝日"), "")</f>
        <v>月</v>
      </c>
      <c r="E193" s="177">
        <v>0.69451388888888888</v>
      </c>
      <c r="F193" s="178" t="s">
        <v>215</v>
      </c>
      <c r="G193" s="170" t="s">
        <v>254</v>
      </c>
      <c r="H193" s="180">
        <v>8.0168436899999993E-4</v>
      </c>
      <c r="I193" s="181" t="s">
        <v>255</v>
      </c>
      <c r="J193" s="181" t="s">
        <v>246</v>
      </c>
      <c r="K193" s="179" t="s">
        <v>295</v>
      </c>
      <c r="L193" s="179" t="s">
        <v>262</v>
      </c>
      <c r="M193" s="179" t="s">
        <v>249</v>
      </c>
      <c r="N193" s="179" t="s">
        <v>249</v>
      </c>
      <c r="O193" s="182" t="s">
        <v>249</v>
      </c>
      <c r="P193" s="179" t="s">
        <v>56</v>
      </c>
      <c r="Q193" s="181" t="s">
        <v>263</v>
      </c>
      <c r="R193" s="183" t="s">
        <v>264</v>
      </c>
      <c r="S193" s="183" t="s">
        <v>286</v>
      </c>
      <c r="T193" s="181" t="s">
        <v>338</v>
      </c>
      <c r="U193" s="184">
        <v>116</v>
      </c>
    </row>
    <row r="194" spans="2:21" ht="33" x14ac:dyDescent="0.4">
      <c r="B194" s="154"/>
      <c r="C194" s="176">
        <v>45993</v>
      </c>
      <c r="D194" s="157" t="str">
        <f t="shared" ref="D194" si="101">IF($C194 &lt;&gt; "", IF(ISERROR(MATCH(C194, 祝日, 0)), TEXT($C194, "aaa"), "祝日"), "")</f>
        <v>火</v>
      </c>
      <c r="E194" s="177">
        <v>0.44599537037037035</v>
      </c>
      <c r="F194" s="178" t="s">
        <v>215</v>
      </c>
      <c r="G194" s="170" t="s">
        <v>254</v>
      </c>
      <c r="H194" s="180">
        <v>4.4514580999999998E-2</v>
      </c>
      <c r="I194" s="181" t="s">
        <v>255</v>
      </c>
      <c r="J194" s="181" t="s">
        <v>246</v>
      </c>
      <c r="K194" s="179" t="s">
        <v>247</v>
      </c>
      <c r="L194" s="179" t="s">
        <v>262</v>
      </c>
      <c r="M194" s="179" t="s">
        <v>249</v>
      </c>
      <c r="N194" s="179" t="s">
        <v>249</v>
      </c>
      <c r="O194" s="182" t="s">
        <v>249</v>
      </c>
      <c r="P194" s="179" t="s">
        <v>56</v>
      </c>
      <c r="Q194" s="181" t="s">
        <v>263</v>
      </c>
      <c r="R194" s="183" t="s">
        <v>264</v>
      </c>
      <c r="S194" s="183" t="s">
        <v>286</v>
      </c>
      <c r="T194" s="181" t="s">
        <v>338</v>
      </c>
      <c r="U194" s="184">
        <v>87</v>
      </c>
    </row>
    <row r="195" spans="2:21" ht="16.5" x14ac:dyDescent="0.4">
      <c r="B195" s="154"/>
      <c r="C195" s="176">
        <v>45993</v>
      </c>
      <c r="D195" s="157" t="str">
        <f t="shared" ref="D195" si="102">IF($C195 &lt;&gt; "", IF(ISERROR(MATCH(C195, 祝日, 0)), TEXT($C195, "aaa"), "祝日"), "")</f>
        <v>火</v>
      </c>
      <c r="E195" s="177">
        <v>0.44817129629629632</v>
      </c>
      <c r="F195" s="178" t="s">
        <v>215</v>
      </c>
      <c r="G195" s="170" t="s">
        <v>254</v>
      </c>
      <c r="H195" s="180">
        <v>0.10554371799999999</v>
      </c>
      <c r="I195" s="181" t="s">
        <v>255</v>
      </c>
      <c r="J195" s="181" t="s">
        <v>246</v>
      </c>
      <c r="K195" s="179" t="s">
        <v>247</v>
      </c>
      <c r="L195" s="179" t="s">
        <v>262</v>
      </c>
      <c r="M195" s="179" t="s">
        <v>249</v>
      </c>
      <c r="N195" s="179" t="s">
        <v>249</v>
      </c>
      <c r="O195" s="182" t="s">
        <v>249</v>
      </c>
      <c r="P195" s="179" t="s">
        <v>56</v>
      </c>
      <c r="Q195" s="181" t="s">
        <v>263</v>
      </c>
      <c r="R195" s="183" t="s">
        <v>264</v>
      </c>
      <c r="S195" s="183" t="s">
        <v>252</v>
      </c>
      <c r="T195" s="172" t="s">
        <v>265</v>
      </c>
      <c r="U195" s="184">
        <v>102</v>
      </c>
    </row>
    <row r="196" spans="2:21" ht="16.5" x14ac:dyDescent="0.4">
      <c r="B196" s="154"/>
      <c r="C196" s="176">
        <v>45993</v>
      </c>
      <c r="D196" s="157" t="str">
        <f t="shared" ref="D196" si="103">IF($C196 &lt;&gt; "", IF(ISERROR(MATCH(C196, 祝日, 0)), TEXT($C196, "aaa"), "祝日"), "")</f>
        <v>火</v>
      </c>
      <c r="E196" s="177">
        <v>0.45273148148148146</v>
      </c>
      <c r="F196" s="178" t="s">
        <v>215</v>
      </c>
      <c r="G196" s="170" t="s">
        <v>254</v>
      </c>
      <c r="H196" s="180">
        <v>5.4587199999999998E-4</v>
      </c>
      <c r="I196" s="181" t="s">
        <v>255</v>
      </c>
      <c r="J196" s="181" t="s">
        <v>246</v>
      </c>
      <c r="K196" s="179" t="s">
        <v>247</v>
      </c>
      <c r="L196" s="179" t="s">
        <v>262</v>
      </c>
      <c r="M196" s="179" t="s">
        <v>249</v>
      </c>
      <c r="N196" s="179" t="s">
        <v>249</v>
      </c>
      <c r="O196" s="182" t="s">
        <v>249</v>
      </c>
      <c r="P196" s="179" t="s">
        <v>56</v>
      </c>
      <c r="Q196" s="181" t="s">
        <v>263</v>
      </c>
      <c r="R196" s="183" t="s">
        <v>264</v>
      </c>
      <c r="S196" s="183" t="s">
        <v>252</v>
      </c>
      <c r="T196" s="172" t="s">
        <v>265</v>
      </c>
      <c r="U196" s="184">
        <v>15</v>
      </c>
    </row>
    <row r="197" spans="2:21" ht="33" x14ac:dyDescent="0.4">
      <c r="B197" s="154"/>
      <c r="C197" s="176">
        <v>45993</v>
      </c>
      <c r="D197" s="157" t="str">
        <f t="shared" ref="D197" si="104">IF($C197 &lt;&gt; "", IF(ISERROR(MATCH(C197, 祝日, 0)), TEXT($C197, "aaa"), "祝日"), "")</f>
        <v>火</v>
      </c>
      <c r="E197" s="177">
        <v>0.45297453703703705</v>
      </c>
      <c r="F197" s="178" t="s">
        <v>215</v>
      </c>
      <c r="G197" s="170" t="s">
        <v>254</v>
      </c>
      <c r="H197" s="180">
        <v>6.8778726999999998E-2</v>
      </c>
      <c r="I197" s="181" t="s">
        <v>255</v>
      </c>
      <c r="J197" s="181" t="s">
        <v>246</v>
      </c>
      <c r="K197" s="179" t="s">
        <v>280</v>
      </c>
      <c r="L197" s="179" t="s">
        <v>262</v>
      </c>
      <c r="M197" s="179" t="s">
        <v>249</v>
      </c>
      <c r="N197" s="179" t="s">
        <v>249</v>
      </c>
      <c r="O197" s="182" t="s">
        <v>249</v>
      </c>
      <c r="P197" s="179" t="s">
        <v>56</v>
      </c>
      <c r="Q197" s="181" t="s">
        <v>263</v>
      </c>
      <c r="R197" s="183" t="s">
        <v>251</v>
      </c>
      <c r="S197" s="183" t="s">
        <v>286</v>
      </c>
      <c r="T197" s="181" t="s">
        <v>338</v>
      </c>
      <c r="U197" s="184">
        <v>15</v>
      </c>
    </row>
    <row r="198" spans="2:21" ht="33" x14ac:dyDescent="0.4">
      <c r="B198" s="154"/>
      <c r="C198" s="176">
        <v>45993</v>
      </c>
      <c r="D198" s="157" t="str">
        <f t="shared" ref="D198" si="105">IF($C198 &lt;&gt; "", IF(ISERROR(MATCH(C198, 祝日, 0)), TEXT($C198, "aaa"), "祝日"), "")</f>
        <v>火</v>
      </c>
      <c r="E198" s="177">
        <v>0.48390046296296296</v>
      </c>
      <c r="F198" s="178" t="s">
        <v>218</v>
      </c>
      <c r="G198" s="170" t="s">
        <v>254</v>
      </c>
      <c r="H198" s="180">
        <v>4.5131865610000002E-2</v>
      </c>
      <c r="I198" s="181" t="s">
        <v>255</v>
      </c>
      <c r="J198" s="181" t="s">
        <v>246</v>
      </c>
      <c r="K198" s="179" t="s">
        <v>247</v>
      </c>
      <c r="L198" s="179" t="s">
        <v>262</v>
      </c>
      <c r="M198" s="179" t="s">
        <v>249</v>
      </c>
      <c r="N198" s="179" t="s">
        <v>249</v>
      </c>
      <c r="O198" s="182" t="s">
        <v>249</v>
      </c>
      <c r="P198" s="179" t="s">
        <v>56</v>
      </c>
      <c r="Q198" s="181" t="s">
        <v>263</v>
      </c>
      <c r="R198" s="183" t="s">
        <v>264</v>
      </c>
      <c r="S198" s="183" t="s">
        <v>286</v>
      </c>
      <c r="T198" s="181" t="s">
        <v>338</v>
      </c>
      <c r="U198" s="184">
        <v>26</v>
      </c>
    </row>
    <row r="199" spans="2:21" ht="33" x14ac:dyDescent="0.4">
      <c r="B199" s="154"/>
      <c r="C199" s="176">
        <v>45993</v>
      </c>
      <c r="D199" s="157" t="str">
        <f t="shared" ref="D199" si="106">IF($C199 &lt;&gt; "", IF(ISERROR(MATCH(C199, 祝日, 0)), TEXT($C199, "aaa"), "祝日"), "")</f>
        <v>火</v>
      </c>
      <c r="E199" s="177">
        <v>0.50363425925925931</v>
      </c>
      <c r="F199" s="178" t="s">
        <v>218</v>
      </c>
      <c r="G199" s="170" t="s">
        <v>254</v>
      </c>
      <c r="H199" s="180">
        <v>3.0327791189999998E-2</v>
      </c>
      <c r="I199" s="181" t="s">
        <v>255</v>
      </c>
      <c r="J199" s="181" t="s">
        <v>246</v>
      </c>
      <c r="K199" s="179" t="s">
        <v>280</v>
      </c>
      <c r="L199" s="179" t="s">
        <v>262</v>
      </c>
      <c r="M199" s="179" t="s">
        <v>249</v>
      </c>
      <c r="N199" s="179" t="s">
        <v>249</v>
      </c>
      <c r="O199" s="182" t="s">
        <v>249</v>
      </c>
      <c r="P199" s="179" t="s">
        <v>56</v>
      </c>
      <c r="Q199" s="181" t="s">
        <v>263</v>
      </c>
      <c r="R199" s="183" t="s">
        <v>264</v>
      </c>
      <c r="S199" s="183" t="s">
        <v>286</v>
      </c>
      <c r="T199" s="181" t="s">
        <v>338</v>
      </c>
      <c r="U199" s="184">
        <v>84</v>
      </c>
    </row>
    <row r="200" spans="2:21" ht="16.5" x14ac:dyDescent="0.4">
      <c r="B200" s="154"/>
      <c r="C200" s="176">
        <v>45993</v>
      </c>
      <c r="D200" s="157" t="str">
        <f t="shared" ref="D200" si="107">IF($C200 &lt;&gt; "", IF(ISERROR(MATCH(C200, 祝日, 0)), TEXT($C200, "aaa"), "祝日"), "")</f>
        <v>火</v>
      </c>
      <c r="E200" s="177">
        <v>0.50648148148148153</v>
      </c>
      <c r="F200" s="178" t="s">
        <v>218</v>
      </c>
      <c r="G200" s="170" t="s">
        <v>254</v>
      </c>
      <c r="H200" s="180">
        <v>3.0423704570000001E-2</v>
      </c>
      <c r="I200" s="181" t="s">
        <v>255</v>
      </c>
      <c r="J200" s="181" t="s">
        <v>246</v>
      </c>
      <c r="K200" s="179" t="s">
        <v>256</v>
      </c>
      <c r="L200" s="179" t="s">
        <v>262</v>
      </c>
      <c r="M200" s="179" t="s">
        <v>249</v>
      </c>
      <c r="N200" s="179" t="s">
        <v>56</v>
      </c>
      <c r="O200" s="182" t="s">
        <v>249</v>
      </c>
      <c r="P200" s="179" t="s">
        <v>249</v>
      </c>
      <c r="Q200" s="181" t="s">
        <v>250</v>
      </c>
      <c r="R200" s="183" t="s">
        <v>264</v>
      </c>
      <c r="S200" s="183" t="s">
        <v>259</v>
      </c>
      <c r="T200" s="181" t="s">
        <v>339</v>
      </c>
      <c r="U200" s="184">
        <v>92</v>
      </c>
    </row>
    <row r="201" spans="2:21" ht="16.5" x14ac:dyDescent="0.4">
      <c r="B201" s="154"/>
      <c r="C201" s="176">
        <v>45993</v>
      </c>
      <c r="D201" s="157" t="str">
        <f t="shared" ref="D201" si="108">IF($C201 &lt;&gt; "", IF(ISERROR(MATCH(C201, 祝日, 0)), TEXT($C201, "aaa"), "祝日"), "")</f>
        <v>火</v>
      </c>
      <c r="E201" s="177">
        <v>0.50831018518518523</v>
      </c>
      <c r="F201" s="178" t="s">
        <v>218</v>
      </c>
      <c r="G201" s="170" t="s">
        <v>254</v>
      </c>
      <c r="H201" s="180">
        <v>7.0369631400000001E-4</v>
      </c>
      <c r="I201" s="181" t="s">
        <v>255</v>
      </c>
      <c r="J201" s="181" t="s">
        <v>246</v>
      </c>
      <c r="K201" s="179" t="s">
        <v>280</v>
      </c>
      <c r="L201" s="179" t="s">
        <v>262</v>
      </c>
      <c r="M201" s="179" t="s">
        <v>249</v>
      </c>
      <c r="N201" s="179" t="s">
        <v>249</v>
      </c>
      <c r="O201" s="182" t="s">
        <v>56</v>
      </c>
      <c r="P201" s="179" t="s">
        <v>249</v>
      </c>
      <c r="Q201" s="181" t="s">
        <v>263</v>
      </c>
      <c r="R201" s="183" t="s">
        <v>264</v>
      </c>
      <c r="S201" s="183" t="s">
        <v>286</v>
      </c>
      <c r="T201" s="181" t="s">
        <v>340</v>
      </c>
      <c r="U201" s="184" t="s">
        <v>293</v>
      </c>
    </row>
    <row r="202" spans="2:21" ht="16.5" x14ac:dyDescent="0.4">
      <c r="B202" s="154"/>
      <c r="C202" s="176">
        <v>45993</v>
      </c>
      <c r="D202" s="157" t="str">
        <f t="shared" ref="D202" si="109">IF($C202 &lt;&gt; "", IF(ISERROR(MATCH(C202, 祝日, 0)), TEXT($C202, "aaa"), "祝日"), "")</f>
        <v>火</v>
      </c>
      <c r="E202" s="177">
        <v>0.51053240740740746</v>
      </c>
      <c r="F202" s="178" t="s">
        <v>218</v>
      </c>
      <c r="G202" s="170" t="s">
        <v>254</v>
      </c>
      <c r="H202" s="180">
        <v>3.7935750820000003E-2</v>
      </c>
      <c r="I202" s="181" t="s">
        <v>255</v>
      </c>
      <c r="J202" s="181" t="s">
        <v>246</v>
      </c>
      <c r="K202" s="179" t="s">
        <v>256</v>
      </c>
      <c r="L202" s="179" t="s">
        <v>262</v>
      </c>
      <c r="M202" s="179" t="s">
        <v>56</v>
      </c>
      <c r="N202" s="179" t="s">
        <v>249</v>
      </c>
      <c r="O202" s="182" t="s">
        <v>249</v>
      </c>
      <c r="P202" s="179" t="s">
        <v>249</v>
      </c>
      <c r="Q202" s="181" t="s">
        <v>250</v>
      </c>
      <c r="R202" s="183" t="s">
        <v>251</v>
      </c>
      <c r="S202" s="183" t="s">
        <v>271</v>
      </c>
      <c r="T202" s="181" t="s">
        <v>341</v>
      </c>
      <c r="U202" s="184">
        <v>23</v>
      </c>
    </row>
    <row r="203" spans="2:21" ht="33" x14ac:dyDescent="0.4">
      <c r="B203" s="154"/>
      <c r="C203" s="176">
        <v>45993</v>
      </c>
      <c r="D203" s="157" t="str">
        <f t="shared" ref="D203" si="110">IF($C203 &lt;&gt; "", IF(ISERROR(MATCH(C203, 祝日, 0)), TEXT($C203, "aaa"), "祝日"), "")</f>
        <v>火</v>
      </c>
      <c r="E203" s="177">
        <v>0.51631944444444444</v>
      </c>
      <c r="F203" s="178" t="s">
        <v>218</v>
      </c>
      <c r="G203" s="170" t="s">
        <v>254</v>
      </c>
      <c r="H203" s="180">
        <v>0.1064427293</v>
      </c>
      <c r="I203" s="181" t="s">
        <v>255</v>
      </c>
      <c r="J203" s="181" t="s">
        <v>246</v>
      </c>
      <c r="K203" s="179" t="s">
        <v>295</v>
      </c>
      <c r="L203" s="179" t="s">
        <v>262</v>
      </c>
      <c r="M203" s="179" t="s">
        <v>249</v>
      </c>
      <c r="N203" s="179" t="s">
        <v>249</v>
      </c>
      <c r="O203" s="182" t="s">
        <v>249</v>
      </c>
      <c r="P203" s="179" t="s">
        <v>56</v>
      </c>
      <c r="Q203" s="181" t="s">
        <v>263</v>
      </c>
      <c r="R203" s="183" t="s">
        <v>264</v>
      </c>
      <c r="S203" s="183" t="s">
        <v>286</v>
      </c>
      <c r="T203" s="181" t="s">
        <v>320</v>
      </c>
      <c r="U203" s="184">
        <v>116</v>
      </c>
    </row>
    <row r="204" spans="2:21" ht="16.5" x14ac:dyDescent="0.4">
      <c r="B204" s="154"/>
      <c r="C204" s="176">
        <v>45993</v>
      </c>
      <c r="D204" s="157" t="str">
        <f t="shared" ref="D204" si="111">IF($C204 &lt;&gt; "", IF(ISERROR(MATCH(C204, 祝日, 0)), TEXT($C204, "aaa"), "祝日"), "")</f>
        <v>火</v>
      </c>
      <c r="E204" s="177">
        <v>0.6303819444444444</v>
      </c>
      <c r="F204" s="178" t="s">
        <v>218</v>
      </c>
      <c r="G204" s="170" t="s">
        <v>254</v>
      </c>
      <c r="H204" s="180">
        <v>2.468875915E-2</v>
      </c>
      <c r="I204" s="181" t="s">
        <v>255</v>
      </c>
      <c r="J204" s="181" t="s">
        <v>246</v>
      </c>
      <c r="K204" s="179" t="s">
        <v>280</v>
      </c>
      <c r="L204" s="179" t="s">
        <v>262</v>
      </c>
      <c r="M204" s="179" t="s">
        <v>249</v>
      </c>
      <c r="N204" s="179" t="s">
        <v>249</v>
      </c>
      <c r="O204" s="182" t="s">
        <v>56</v>
      </c>
      <c r="P204" s="179" t="s">
        <v>249</v>
      </c>
      <c r="Q204" s="181" t="s">
        <v>263</v>
      </c>
      <c r="R204" s="183" t="s">
        <v>264</v>
      </c>
      <c r="S204" s="183" t="s">
        <v>286</v>
      </c>
      <c r="T204" s="181" t="s">
        <v>342</v>
      </c>
      <c r="U204" s="184" t="s">
        <v>293</v>
      </c>
    </row>
    <row r="205" spans="2:21" ht="16.5" x14ac:dyDescent="0.4">
      <c r="B205" s="154"/>
      <c r="C205" s="176">
        <v>45993</v>
      </c>
      <c r="D205" s="157" t="str">
        <f t="shared" ref="D205" si="112">IF($C205 &lt;&gt; "", IF(ISERROR(MATCH(C205, 祝日, 0)), TEXT($C205, "aaa"), "祝日"), "")</f>
        <v>火</v>
      </c>
      <c r="E205" s="177">
        <v>0.63107638888888884</v>
      </c>
      <c r="F205" s="178" t="s">
        <v>218</v>
      </c>
      <c r="G205" s="170" t="s">
        <v>254</v>
      </c>
      <c r="H205" s="180">
        <v>5.301990518E-2</v>
      </c>
      <c r="I205" s="181" t="s">
        <v>255</v>
      </c>
      <c r="J205" s="181" t="s">
        <v>246</v>
      </c>
      <c r="K205" s="179" t="s">
        <v>280</v>
      </c>
      <c r="L205" s="179" t="s">
        <v>262</v>
      </c>
      <c r="M205" s="179" t="s">
        <v>249</v>
      </c>
      <c r="N205" s="179" t="s">
        <v>249</v>
      </c>
      <c r="O205" s="182" t="s">
        <v>249</v>
      </c>
      <c r="P205" s="179" t="s">
        <v>56</v>
      </c>
      <c r="Q205" s="181" t="s">
        <v>263</v>
      </c>
      <c r="R205" s="183" t="s">
        <v>264</v>
      </c>
      <c r="S205" s="183" t="s">
        <v>286</v>
      </c>
      <c r="T205" s="181"/>
      <c r="U205" s="184">
        <v>109</v>
      </c>
    </row>
    <row r="206" spans="2:21" ht="33" x14ac:dyDescent="0.4">
      <c r="B206" s="154"/>
      <c r="C206" s="176">
        <v>45993</v>
      </c>
      <c r="D206" s="157" t="str">
        <f t="shared" ref="D206" si="113">IF($C206 &lt;&gt; "", IF(ISERROR(MATCH(C206, 祝日, 0)), TEXT($C206, "aaa"), "祝日"), "")</f>
        <v>火</v>
      </c>
      <c r="E206" s="177">
        <v>0.64001157407407405</v>
      </c>
      <c r="F206" s="178" t="s">
        <v>218</v>
      </c>
      <c r="G206" s="170" t="s">
        <v>254</v>
      </c>
      <c r="H206" s="180">
        <v>0.13894737440000002</v>
      </c>
      <c r="I206" s="181" t="s">
        <v>255</v>
      </c>
      <c r="J206" s="181" t="s">
        <v>246</v>
      </c>
      <c r="K206" s="179" t="s">
        <v>247</v>
      </c>
      <c r="L206" s="179" t="s">
        <v>262</v>
      </c>
      <c r="M206" s="179" t="s">
        <v>249</v>
      </c>
      <c r="N206" s="179" t="s">
        <v>249</v>
      </c>
      <c r="O206" s="182" t="s">
        <v>56</v>
      </c>
      <c r="P206" s="179" t="s">
        <v>249</v>
      </c>
      <c r="Q206" s="181" t="s">
        <v>263</v>
      </c>
      <c r="R206" s="183" t="s">
        <v>258</v>
      </c>
      <c r="S206" s="183" t="s">
        <v>267</v>
      </c>
      <c r="T206" s="181"/>
      <c r="U206" s="184" t="s">
        <v>304</v>
      </c>
    </row>
    <row r="207" spans="2:21" ht="16.5" x14ac:dyDescent="0.4">
      <c r="B207" s="154"/>
      <c r="C207" s="176">
        <v>45993</v>
      </c>
      <c r="D207" s="157" t="str">
        <f t="shared" ref="D207" si="114">IF($C207 &lt;&gt; "", IF(ISERROR(MATCH(C207, 祝日, 0)), TEXT($C207, "aaa"), "祝日"), "")</f>
        <v>火</v>
      </c>
      <c r="E207" s="177">
        <v>0.64581018518518518</v>
      </c>
      <c r="F207" s="178" t="s">
        <v>218</v>
      </c>
      <c r="G207" s="170" t="s">
        <v>254</v>
      </c>
      <c r="H207" s="180">
        <v>8.8199644369999997E-2</v>
      </c>
      <c r="I207" s="181" t="s">
        <v>255</v>
      </c>
      <c r="J207" s="181" t="s">
        <v>246</v>
      </c>
      <c r="K207" s="179" t="s">
        <v>280</v>
      </c>
      <c r="L207" s="179" t="s">
        <v>262</v>
      </c>
      <c r="M207" s="179" t="s">
        <v>249</v>
      </c>
      <c r="N207" s="179" t="s">
        <v>249</v>
      </c>
      <c r="O207" s="182" t="s">
        <v>249</v>
      </c>
      <c r="P207" s="179" t="s">
        <v>56</v>
      </c>
      <c r="Q207" s="181" t="s">
        <v>263</v>
      </c>
      <c r="R207" s="183" t="s">
        <v>264</v>
      </c>
      <c r="S207" s="183" t="s">
        <v>252</v>
      </c>
      <c r="T207" s="181" t="s">
        <v>343</v>
      </c>
      <c r="U207" s="184">
        <v>4</v>
      </c>
    </row>
    <row r="208" spans="2:21" ht="16.5" x14ac:dyDescent="0.4">
      <c r="B208" s="154"/>
      <c r="C208" s="176">
        <v>45993</v>
      </c>
      <c r="D208" s="157" t="str">
        <f t="shared" ref="D208" si="115">IF($C208 &lt;&gt; "", IF(ISERROR(MATCH(C208, 祝日, 0)), TEXT($C208, "aaa"), "祝日"), "")</f>
        <v>火</v>
      </c>
      <c r="E208" s="177">
        <v>0.68988425925925922</v>
      </c>
      <c r="F208" s="178" t="s">
        <v>218</v>
      </c>
      <c r="G208" s="170" t="s">
        <v>254</v>
      </c>
      <c r="H208" s="180">
        <v>1.8839891819999999E-2</v>
      </c>
      <c r="I208" s="181" t="s">
        <v>255</v>
      </c>
      <c r="J208" s="181" t="s">
        <v>246</v>
      </c>
      <c r="K208" s="179" t="s">
        <v>256</v>
      </c>
      <c r="L208" s="179" t="s">
        <v>262</v>
      </c>
      <c r="M208" s="179" t="s">
        <v>56</v>
      </c>
      <c r="N208" s="179" t="s">
        <v>249</v>
      </c>
      <c r="O208" s="182" t="s">
        <v>249</v>
      </c>
      <c r="P208" s="179" t="s">
        <v>249</v>
      </c>
      <c r="Q208" s="181" t="s">
        <v>250</v>
      </c>
      <c r="R208" s="183" t="s">
        <v>258</v>
      </c>
      <c r="S208" s="183" t="s">
        <v>259</v>
      </c>
      <c r="T208" s="172" t="s">
        <v>305</v>
      </c>
      <c r="U208" s="184">
        <v>23</v>
      </c>
    </row>
    <row r="209" spans="2:21" ht="33" x14ac:dyDescent="0.4">
      <c r="B209" s="154"/>
      <c r="C209" s="176">
        <v>45993</v>
      </c>
      <c r="D209" s="157" t="str">
        <f t="shared" ref="D209" si="116">IF($C209 &lt;&gt; "", IF(ISERROR(MATCH(C209, 祝日, 0)), TEXT($C209, "aaa"), "祝日"), "")</f>
        <v>火</v>
      </c>
      <c r="E209" s="177">
        <v>0.69466435185185182</v>
      </c>
      <c r="F209" s="178" t="s">
        <v>218</v>
      </c>
      <c r="G209" s="170" t="s">
        <v>254</v>
      </c>
      <c r="H209" s="180">
        <v>0.10162378330000001</v>
      </c>
      <c r="I209" s="181" t="s">
        <v>255</v>
      </c>
      <c r="J209" s="181" t="s">
        <v>246</v>
      </c>
      <c r="K209" s="179" t="s">
        <v>280</v>
      </c>
      <c r="L209" s="179" t="s">
        <v>313</v>
      </c>
      <c r="M209" s="179" t="s">
        <v>249</v>
      </c>
      <c r="N209" s="179" t="s">
        <v>249</v>
      </c>
      <c r="O209" s="182" t="s">
        <v>249</v>
      </c>
      <c r="P209" s="179" t="s">
        <v>56</v>
      </c>
      <c r="Q209" s="181" t="s">
        <v>263</v>
      </c>
      <c r="R209" s="183" t="s">
        <v>264</v>
      </c>
      <c r="S209" s="183" t="s">
        <v>286</v>
      </c>
      <c r="T209" s="181" t="s">
        <v>320</v>
      </c>
      <c r="U209" s="184">
        <v>2</v>
      </c>
    </row>
    <row r="210" spans="2:21" ht="16.5" x14ac:dyDescent="0.4">
      <c r="B210" s="154"/>
      <c r="C210" s="176">
        <v>45994</v>
      </c>
      <c r="D210" s="157" t="str">
        <f t="shared" ref="D210" si="117">IF($C210 &lt;&gt; "", IF(ISERROR(MATCH(C210, 祝日, 0)), TEXT($C210, "aaa"), "祝日"), "")</f>
        <v>水</v>
      </c>
      <c r="E210" s="177">
        <v>0.421875</v>
      </c>
      <c r="F210" s="178" t="s">
        <v>218</v>
      </c>
      <c r="G210" s="170" t="s">
        <v>254</v>
      </c>
      <c r="H210" s="180">
        <v>4.0887783579999996E-2</v>
      </c>
      <c r="I210" s="181" t="s">
        <v>255</v>
      </c>
      <c r="J210" s="181" t="s">
        <v>246</v>
      </c>
      <c r="K210" s="179" t="s">
        <v>256</v>
      </c>
      <c r="L210" s="179" t="s">
        <v>248</v>
      </c>
      <c r="M210" s="179" t="s">
        <v>249</v>
      </c>
      <c r="N210" s="179" t="s">
        <v>56</v>
      </c>
      <c r="O210" s="182" t="s">
        <v>249</v>
      </c>
      <c r="P210" s="179" t="s">
        <v>249</v>
      </c>
      <c r="Q210" s="181" t="s">
        <v>257</v>
      </c>
      <c r="R210" s="183" t="s">
        <v>264</v>
      </c>
      <c r="S210" s="183" t="s">
        <v>271</v>
      </c>
      <c r="T210" s="172" t="s">
        <v>296</v>
      </c>
      <c r="U210" s="184">
        <v>3</v>
      </c>
    </row>
    <row r="211" spans="2:21" ht="16.5" x14ac:dyDescent="0.4">
      <c r="B211" s="154"/>
      <c r="C211" s="176">
        <v>45994</v>
      </c>
      <c r="D211" s="157" t="str">
        <f t="shared" ref="D211" si="118">IF($C211 &lt;&gt; "", IF(ISERROR(MATCH(C211, 祝日, 0)), TEXT($C211, "aaa"), "祝日"), "")</f>
        <v>水</v>
      </c>
      <c r="E211" s="177">
        <v>0.42347222222222225</v>
      </c>
      <c r="F211" s="178" t="s">
        <v>218</v>
      </c>
      <c r="G211" s="170" t="s">
        <v>254</v>
      </c>
      <c r="H211" s="180">
        <v>2.8035549159999999E-2</v>
      </c>
      <c r="I211" s="181" t="s">
        <v>255</v>
      </c>
      <c r="J211" s="181" t="s">
        <v>246</v>
      </c>
      <c r="K211" s="179" t="s">
        <v>256</v>
      </c>
      <c r="L211" s="179" t="s">
        <v>248</v>
      </c>
      <c r="M211" s="179" t="s">
        <v>249</v>
      </c>
      <c r="N211" s="179" t="s">
        <v>56</v>
      </c>
      <c r="O211" s="182" t="s">
        <v>249</v>
      </c>
      <c r="P211" s="179" t="s">
        <v>249</v>
      </c>
      <c r="Q211" s="181" t="s">
        <v>257</v>
      </c>
      <c r="R211" s="183" t="s">
        <v>251</v>
      </c>
      <c r="S211" s="183" t="s">
        <v>259</v>
      </c>
      <c r="T211" s="181" t="s">
        <v>344</v>
      </c>
      <c r="U211" s="184">
        <v>12</v>
      </c>
    </row>
    <row r="212" spans="2:21" ht="16.5" x14ac:dyDescent="0.4">
      <c r="B212" s="154"/>
      <c r="C212" s="176">
        <v>45994</v>
      </c>
      <c r="D212" s="157" t="str">
        <f t="shared" ref="D212" si="119">IF($C212 &lt;&gt; "", IF(ISERROR(MATCH(C212, 祝日, 0)), TEXT($C212, "aaa"), "祝日"), "")</f>
        <v>水</v>
      </c>
      <c r="E212" s="177">
        <v>0.42598379629629629</v>
      </c>
      <c r="F212" s="178" t="s">
        <v>218</v>
      </c>
      <c r="G212" s="170" t="s">
        <v>254</v>
      </c>
      <c r="H212" s="180">
        <v>5.2645840640000004E-2</v>
      </c>
      <c r="I212" s="181" t="s">
        <v>255</v>
      </c>
      <c r="J212" s="181" t="s">
        <v>246</v>
      </c>
      <c r="K212" s="179" t="s">
        <v>256</v>
      </c>
      <c r="L212" s="179" t="s">
        <v>262</v>
      </c>
      <c r="M212" s="179" t="s">
        <v>56</v>
      </c>
      <c r="N212" s="179" t="s">
        <v>249</v>
      </c>
      <c r="O212" s="182" t="s">
        <v>249</v>
      </c>
      <c r="P212" s="179" t="s">
        <v>249</v>
      </c>
      <c r="Q212" s="181" t="s">
        <v>263</v>
      </c>
      <c r="R212" s="183" t="s">
        <v>264</v>
      </c>
      <c r="S212" s="183" t="s">
        <v>286</v>
      </c>
      <c r="T212" s="172" t="s">
        <v>310</v>
      </c>
      <c r="U212" s="184">
        <v>18</v>
      </c>
    </row>
    <row r="213" spans="2:21" ht="16.5" x14ac:dyDescent="0.4">
      <c r="B213" s="154"/>
      <c r="C213" s="176">
        <v>45994</v>
      </c>
      <c r="D213" s="157" t="str">
        <f t="shared" ref="D213" si="120">IF($C213 &lt;&gt; "", IF(ISERROR(MATCH(C213, 祝日, 0)), TEXT($C213, "aaa"), "祝日"), "")</f>
        <v>水</v>
      </c>
      <c r="E213" s="177">
        <v>0.44876157407407408</v>
      </c>
      <c r="F213" s="178" t="s">
        <v>218</v>
      </c>
      <c r="G213" s="170" t="s">
        <v>254</v>
      </c>
      <c r="H213" s="180">
        <v>0.1043261689</v>
      </c>
      <c r="I213" s="181" t="s">
        <v>255</v>
      </c>
      <c r="J213" s="181" t="s">
        <v>246</v>
      </c>
      <c r="K213" s="179" t="s">
        <v>247</v>
      </c>
      <c r="L213" s="179" t="s">
        <v>262</v>
      </c>
      <c r="M213" s="179" t="s">
        <v>249</v>
      </c>
      <c r="N213" s="179" t="s">
        <v>249</v>
      </c>
      <c r="O213" s="182" t="s">
        <v>249</v>
      </c>
      <c r="P213" s="179" t="s">
        <v>56</v>
      </c>
      <c r="Q213" s="181" t="s">
        <v>263</v>
      </c>
      <c r="R213" s="183" t="s">
        <v>264</v>
      </c>
      <c r="S213" s="183" t="s">
        <v>286</v>
      </c>
      <c r="T213" s="181"/>
      <c r="U213" s="184">
        <v>87</v>
      </c>
    </row>
    <row r="214" spans="2:21" ht="33" x14ac:dyDescent="0.4">
      <c r="B214" s="154"/>
      <c r="C214" s="176">
        <v>45994</v>
      </c>
      <c r="D214" s="157" t="str">
        <f t="shared" ref="D214" si="121">IF($C214 &lt;&gt; "", IF(ISERROR(MATCH(C214, 祝日, 0)), TEXT($C214, "aaa"), "祝日"), "")</f>
        <v>水</v>
      </c>
      <c r="E214" s="177">
        <v>0.4584259259259259</v>
      </c>
      <c r="F214" s="178" t="s">
        <v>218</v>
      </c>
      <c r="G214" s="170" t="s">
        <v>254</v>
      </c>
      <c r="H214" s="180">
        <v>0.11291383020000001</v>
      </c>
      <c r="I214" s="181" t="s">
        <v>255</v>
      </c>
      <c r="J214" s="181" t="s">
        <v>246</v>
      </c>
      <c r="K214" s="179" t="s">
        <v>295</v>
      </c>
      <c r="L214" s="179" t="s">
        <v>262</v>
      </c>
      <c r="M214" s="179" t="s">
        <v>249</v>
      </c>
      <c r="N214" s="179" t="s">
        <v>249</v>
      </c>
      <c r="O214" s="182" t="s">
        <v>249</v>
      </c>
      <c r="P214" s="179" t="s">
        <v>56</v>
      </c>
      <c r="Q214" s="181" t="s">
        <v>263</v>
      </c>
      <c r="R214" s="183" t="s">
        <v>264</v>
      </c>
      <c r="S214" s="183" t="s">
        <v>286</v>
      </c>
      <c r="T214" s="181" t="s">
        <v>320</v>
      </c>
      <c r="U214" s="184">
        <v>116</v>
      </c>
    </row>
    <row r="215" spans="2:21" ht="16.5" x14ac:dyDescent="0.4">
      <c r="B215" s="154"/>
      <c r="C215" s="176">
        <v>45994</v>
      </c>
      <c r="D215" s="157" t="str">
        <f t="shared" ref="D215" si="122">IF($C215 &lt;&gt; "", IF(ISERROR(MATCH(C215, 祝日, 0)), TEXT($C215, "aaa"), "祝日"), "")</f>
        <v>水</v>
      </c>
      <c r="E215" s="177">
        <v>0.48108796296296297</v>
      </c>
      <c r="F215" s="178" t="s">
        <v>217</v>
      </c>
      <c r="G215" s="170" t="s">
        <v>254</v>
      </c>
      <c r="H215" s="180">
        <v>5.5150618190000007E-2</v>
      </c>
      <c r="I215" s="181" t="s">
        <v>255</v>
      </c>
      <c r="J215" s="181" t="s">
        <v>311</v>
      </c>
      <c r="K215" s="179" t="s">
        <v>247</v>
      </c>
      <c r="L215" s="179" t="s">
        <v>262</v>
      </c>
      <c r="M215" s="179" t="s">
        <v>249</v>
      </c>
      <c r="N215" s="179" t="s">
        <v>249</v>
      </c>
      <c r="O215" s="182" t="s">
        <v>249</v>
      </c>
      <c r="P215" s="179" t="s">
        <v>56</v>
      </c>
      <c r="Q215" s="181" t="s">
        <v>263</v>
      </c>
      <c r="R215" s="183" t="s">
        <v>264</v>
      </c>
      <c r="S215" s="183" t="s">
        <v>252</v>
      </c>
      <c r="T215" s="172" t="s">
        <v>265</v>
      </c>
      <c r="U215" s="184">
        <v>22</v>
      </c>
    </row>
    <row r="216" spans="2:21" ht="16.5" x14ac:dyDescent="0.4">
      <c r="B216" s="154"/>
      <c r="C216" s="176">
        <v>45994</v>
      </c>
      <c r="D216" s="157" t="str">
        <f t="shared" ref="D216" si="123">IF($C216 &lt;&gt; "", IF(ISERROR(MATCH(C216, 祝日, 0)), TEXT($C216, "aaa"), "祝日"), "")</f>
        <v>水</v>
      </c>
      <c r="E216" s="177">
        <v>0.49563657407407408</v>
      </c>
      <c r="F216" s="178" t="s">
        <v>217</v>
      </c>
      <c r="G216" s="170" t="s">
        <v>254</v>
      </c>
      <c r="H216" s="180">
        <v>6.2339100500000001E-2</v>
      </c>
      <c r="I216" s="181" t="s">
        <v>255</v>
      </c>
      <c r="J216" s="181" t="s">
        <v>311</v>
      </c>
      <c r="K216" s="179" t="s">
        <v>256</v>
      </c>
      <c r="L216" s="179" t="s">
        <v>262</v>
      </c>
      <c r="M216" s="179" t="s">
        <v>56</v>
      </c>
      <c r="N216" s="179" t="s">
        <v>249</v>
      </c>
      <c r="O216" s="182" t="s">
        <v>249</v>
      </c>
      <c r="P216" s="179" t="s">
        <v>249</v>
      </c>
      <c r="Q216" s="181" t="s">
        <v>263</v>
      </c>
      <c r="R216" s="183" t="s">
        <v>258</v>
      </c>
      <c r="S216" s="183" t="s">
        <v>271</v>
      </c>
      <c r="T216" s="181" t="s">
        <v>341</v>
      </c>
      <c r="U216" s="184">
        <v>63</v>
      </c>
    </row>
    <row r="217" spans="2:21" ht="16.5" x14ac:dyDescent="0.4">
      <c r="B217" s="154"/>
      <c r="C217" s="176">
        <v>45994</v>
      </c>
      <c r="D217" s="157" t="str">
        <f t="shared" ref="D217" si="124">IF($C217 &lt;&gt; "", IF(ISERROR(MATCH(C217, 祝日, 0)), TEXT($C217, "aaa"), "祝日"), "")</f>
        <v>水</v>
      </c>
      <c r="E217" s="177">
        <v>0.49585648148148148</v>
      </c>
      <c r="F217" s="178" t="s">
        <v>217</v>
      </c>
      <c r="G217" s="170" t="s">
        <v>254</v>
      </c>
      <c r="H217" s="180">
        <v>7.9263156370000004E-2</v>
      </c>
      <c r="I217" s="181" t="s">
        <v>255</v>
      </c>
      <c r="J217" s="181" t="s">
        <v>311</v>
      </c>
      <c r="K217" s="179" t="s">
        <v>247</v>
      </c>
      <c r="L217" s="179" t="s">
        <v>262</v>
      </c>
      <c r="M217" s="179" t="s">
        <v>249</v>
      </c>
      <c r="N217" s="179" t="s">
        <v>249</v>
      </c>
      <c r="O217" s="182" t="s">
        <v>249</v>
      </c>
      <c r="P217" s="179" t="s">
        <v>56</v>
      </c>
      <c r="Q217" s="181" t="s">
        <v>263</v>
      </c>
      <c r="R217" s="183" t="s">
        <v>251</v>
      </c>
      <c r="S217" s="183" t="s">
        <v>286</v>
      </c>
      <c r="T217" s="181" t="s">
        <v>336</v>
      </c>
      <c r="U217" s="184">
        <v>64</v>
      </c>
    </row>
    <row r="218" spans="2:21" ht="16.5" x14ac:dyDescent="0.4">
      <c r="B218" s="154"/>
      <c r="C218" s="176">
        <v>45994</v>
      </c>
      <c r="D218" s="157" t="str">
        <f t="shared" ref="D218" si="125">IF($C218 &lt;&gt; "", IF(ISERROR(MATCH(C218, 祝日, 0)), TEXT($C218, "aaa"), "祝日"), "")</f>
        <v>水</v>
      </c>
      <c r="E218" s="177">
        <v>0.49712962962962964</v>
      </c>
      <c r="F218" s="178" t="s">
        <v>217</v>
      </c>
      <c r="G218" s="170" t="s">
        <v>254</v>
      </c>
      <c r="H218" s="180">
        <v>8.9305458500000005E-4</v>
      </c>
      <c r="I218" s="181" t="s">
        <v>255</v>
      </c>
      <c r="J218" s="181" t="s">
        <v>311</v>
      </c>
      <c r="K218" s="179" t="s">
        <v>256</v>
      </c>
      <c r="L218" s="179" t="s">
        <v>262</v>
      </c>
      <c r="M218" s="179" t="s">
        <v>249</v>
      </c>
      <c r="N218" s="179" t="s">
        <v>56</v>
      </c>
      <c r="O218" s="182" t="s">
        <v>249</v>
      </c>
      <c r="P218" s="179" t="s">
        <v>249</v>
      </c>
      <c r="Q218" s="181" t="s">
        <v>263</v>
      </c>
      <c r="R218" s="183" t="s">
        <v>251</v>
      </c>
      <c r="S218" s="183" t="s">
        <v>286</v>
      </c>
      <c r="T218" s="181" t="s">
        <v>336</v>
      </c>
      <c r="U218" s="184">
        <v>69</v>
      </c>
    </row>
    <row r="219" spans="2:21" ht="33" x14ac:dyDescent="0.4">
      <c r="B219" s="154"/>
      <c r="C219" s="176">
        <v>45994</v>
      </c>
      <c r="D219" s="157" t="str">
        <f t="shared" ref="D219" si="126">IF($C219 &lt;&gt; "", IF(ISERROR(MATCH(C219, 祝日, 0)), TEXT($C219, "aaa"), "祝日"), "")</f>
        <v>水</v>
      </c>
      <c r="E219" s="177">
        <v>0.50201388888888887</v>
      </c>
      <c r="F219" s="178" t="s">
        <v>218</v>
      </c>
      <c r="G219" s="170" t="s">
        <v>254</v>
      </c>
      <c r="H219" s="180">
        <v>5.0707031900000001E-4</v>
      </c>
      <c r="I219" s="181" t="s">
        <v>255</v>
      </c>
      <c r="J219" s="181" t="s">
        <v>246</v>
      </c>
      <c r="K219" s="179" t="s">
        <v>280</v>
      </c>
      <c r="L219" s="179" t="s">
        <v>262</v>
      </c>
      <c r="M219" s="179" t="s">
        <v>249</v>
      </c>
      <c r="N219" s="179" t="s">
        <v>249</v>
      </c>
      <c r="O219" s="182" t="s">
        <v>249</v>
      </c>
      <c r="P219" s="179" t="s">
        <v>56</v>
      </c>
      <c r="Q219" s="181" t="s">
        <v>263</v>
      </c>
      <c r="R219" s="183" t="s">
        <v>251</v>
      </c>
      <c r="S219" s="183" t="s">
        <v>267</v>
      </c>
      <c r="T219" s="181" t="s">
        <v>345</v>
      </c>
      <c r="U219" s="184">
        <v>82</v>
      </c>
    </row>
    <row r="220" spans="2:21" ht="33" x14ac:dyDescent="0.4">
      <c r="B220" s="154"/>
      <c r="C220" s="176">
        <v>45994</v>
      </c>
      <c r="D220" s="157" t="str">
        <f t="shared" ref="D220" si="127">IF($C220 &lt;&gt; "", IF(ISERROR(MATCH(C220, 祝日, 0)), TEXT($C220, "aaa"), "祝日"), "")</f>
        <v>水</v>
      </c>
      <c r="E220" s="177">
        <v>0.50540509259259259</v>
      </c>
      <c r="F220" s="178" t="s">
        <v>218</v>
      </c>
      <c r="G220" s="170" t="s">
        <v>254</v>
      </c>
      <c r="H220" s="180">
        <v>4.1385927310000001E-2</v>
      </c>
      <c r="I220" s="181" t="s">
        <v>255</v>
      </c>
      <c r="J220" s="181" t="s">
        <v>246</v>
      </c>
      <c r="K220" s="179" t="s">
        <v>256</v>
      </c>
      <c r="L220" s="179" t="s">
        <v>262</v>
      </c>
      <c r="M220" s="179" t="s">
        <v>249</v>
      </c>
      <c r="N220" s="179" t="s">
        <v>56</v>
      </c>
      <c r="O220" s="182" t="s">
        <v>249</v>
      </c>
      <c r="P220" s="179" t="s">
        <v>249</v>
      </c>
      <c r="Q220" s="181" t="s">
        <v>250</v>
      </c>
      <c r="R220" s="183" t="s">
        <v>258</v>
      </c>
      <c r="S220" s="183" t="s">
        <v>271</v>
      </c>
      <c r="T220" s="181" t="s">
        <v>334</v>
      </c>
      <c r="U220" s="184">
        <v>92</v>
      </c>
    </row>
    <row r="221" spans="2:21" ht="16.5" x14ac:dyDescent="0.4">
      <c r="B221" s="154"/>
      <c r="C221" s="176">
        <v>45994</v>
      </c>
      <c r="D221" s="157" t="str">
        <f t="shared" ref="D221" si="128">IF($C221 &lt;&gt; "", IF(ISERROR(MATCH(C221, 祝日, 0)), TEXT($C221, "aaa"), "祝日"), "")</f>
        <v>水</v>
      </c>
      <c r="E221" s="177">
        <v>0.50836805555555553</v>
      </c>
      <c r="F221" s="178" t="s">
        <v>218</v>
      </c>
      <c r="G221" s="170" t="s">
        <v>254</v>
      </c>
      <c r="H221" s="180">
        <v>4.3351695769999997E-2</v>
      </c>
      <c r="I221" s="181" t="s">
        <v>255</v>
      </c>
      <c r="J221" s="181" t="s">
        <v>246</v>
      </c>
      <c r="K221" s="179" t="s">
        <v>280</v>
      </c>
      <c r="L221" s="179" t="s">
        <v>262</v>
      </c>
      <c r="M221" s="179" t="s">
        <v>249</v>
      </c>
      <c r="N221" s="179" t="s">
        <v>249</v>
      </c>
      <c r="O221" s="182" t="s">
        <v>249</v>
      </c>
      <c r="P221" s="179" t="s">
        <v>56</v>
      </c>
      <c r="Q221" s="181" t="s">
        <v>263</v>
      </c>
      <c r="R221" s="183" t="s">
        <v>251</v>
      </c>
      <c r="S221" s="183" t="s">
        <v>286</v>
      </c>
      <c r="T221" s="181" t="s">
        <v>318</v>
      </c>
      <c r="U221" s="184">
        <v>113</v>
      </c>
    </row>
    <row r="222" spans="2:21" ht="16.5" x14ac:dyDescent="0.4">
      <c r="B222" s="154"/>
      <c r="C222" s="176">
        <v>45994</v>
      </c>
      <c r="D222" s="157" t="str">
        <f t="shared" ref="D222" si="129">IF($C222 &lt;&gt; "", IF(ISERROR(MATCH(C222, 祝日, 0)), TEXT($C222, "aaa"), "祝日"), "")</f>
        <v>水</v>
      </c>
      <c r="E222" s="177">
        <v>0.60721064814814818</v>
      </c>
      <c r="F222" s="178" t="s">
        <v>218</v>
      </c>
      <c r="G222" s="170" t="s">
        <v>254</v>
      </c>
      <c r="H222" s="180">
        <v>1.004144968E-3</v>
      </c>
      <c r="I222" s="181" t="s">
        <v>255</v>
      </c>
      <c r="J222" s="181" t="s">
        <v>246</v>
      </c>
      <c r="K222" s="179" t="s">
        <v>247</v>
      </c>
      <c r="L222" s="179" t="s">
        <v>262</v>
      </c>
      <c r="M222" s="179" t="s">
        <v>249</v>
      </c>
      <c r="N222" s="179" t="s">
        <v>249</v>
      </c>
      <c r="O222" s="182" t="s">
        <v>249</v>
      </c>
      <c r="P222" s="179" t="s">
        <v>56</v>
      </c>
      <c r="Q222" s="181" t="s">
        <v>263</v>
      </c>
      <c r="R222" s="183" t="s">
        <v>251</v>
      </c>
      <c r="S222" s="183" t="s">
        <v>267</v>
      </c>
      <c r="T222" s="181"/>
      <c r="U222" s="184">
        <v>26</v>
      </c>
    </row>
    <row r="223" spans="2:21" ht="16.5" x14ac:dyDescent="0.4">
      <c r="B223" s="154"/>
      <c r="C223" s="176">
        <v>45994</v>
      </c>
      <c r="D223" s="157" t="str">
        <f t="shared" ref="D223" si="130">IF($C223 &lt;&gt; "", IF(ISERROR(MATCH(C223, 祝日, 0)), TEXT($C223, "aaa"), "祝日"), "")</f>
        <v>水</v>
      </c>
      <c r="E223" s="177">
        <v>0.62267361111111108</v>
      </c>
      <c r="F223" s="178" t="s">
        <v>218</v>
      </c>
      <c r="G223" s="170" t="s">
        <v>254</v>
      </c>
      <c r="H223" s="180">
        <v>2.8478179040000003E-2</v>
      </c>
      <c r="I223" s="181" t="s">
        <v>255</v>
      </c>
      <c r="J223" s="181" t="s">
        <v>246</v>
      </c>
      <c r="K223" s="179" t="s">
        <v>256</v>
      </c>
      <c r="L223" s="179" t="s">
        <v>262</v>
      </c>
      <c r="M223" s="179" t="s">
        <v>249</v>
      </c>
      <c r="N223" s="179" t="s">
        <v>56</v>
      </c>
      <c r="O223" s="182" t="s">
        <v>249</v>
      </c>
      <c r="P223" s="179" t="s">
        <v>249</v>
      </c>
      <c r="Q223" s="181" t="s">
        <v>263</v>
      </c>
      <c r="R223" s="183" t="s">
        <v>251</v>
      </c>
      <c r="S223" s="183" t="s">
        <v>286</v>
      </c>
      <c r="T223" s="181"/>
      <c r="U223" s="184">
        <v>69</v>
      </c>
    </row>
    <row r="224" spans="2:21" ht="16.5" x14ac:dyDescent="0.4">
      <c r="B224" s="154"/>
      <c r="C224" s="176">
        <v>45994</v>
      </c>
      <c r="D224" s="157" t="str">
        <f t="shared" ref="D224" si="131">IF($C224 &lt;&gt; "", IF(ISERROR(MATCH(C224, 祝日, 0)), TEXT($C224, "aaa"), "祝日"), "")</f>
        <v>水</v>
      </c>
      <c r="E224" s="177">
        <v>0.62708333333333333</v>
      </c>
      <c r="F224" s="178" t="s">
        <v>218</v>
      </c>
      <c r="G224" s="170" t="s">
        <v>254</v>
      </c>
      <c r="H224" s="180">
        <v>3.0391758219999999E-2</v>
      </c>
      <c r="I224" s="181" t="s">
        <v>255</v>
      </c>
      <c r="J224" s="181" t="s">
        <v>246</v>
      </c>
      <c r="K224" s="179" t="s">
        <v>247</v>
      </c>
      <c r="L224" s="179" t="s">
        <v>262</v>
      </c>
      <c r="M224" s="179" t="s">
        <v>249</v>
      </c>
      <c r="N224" s="179" t="s">
        <v>249</v>
      </c>
      <c r="O224" s="182" t="s">
        <v>249</v>
      </c>
      <c r="P224" s="179" t="s">
        <v>56</v>
      </c>
      <c r="Q224" s="181" t="s">
        <v>263</v>
      </c>
      <c r="R224" s="183" t="s">
        <v>251</v>
      </c>
      <c r="S224" s="183" t="s">
        <v>286</v>
      </c>
      <c r="T224" s="181" t="s">
        <v>318</v>
      </c>
      <c r="U224" s="184">
        <v>84</v>
      </c>
    </row>
    <row r="225" spans="2:21" ht="16.5" x14ac:dyDescent="0.4">
      <c r="B225" s="154"/>
      <c r="C225" s="176">
        <v>45994</v>
      </c>
      <c r="D225" s="157" t="str">
        <f t="shared" ref="D225" si="132">IF($C225 &lt;&gt; "", IF(ISERROR(MATCH(C225, 祝日, 0)), TEXT($C225, "aaa"), "祝日"), "")</f>
        <v>水</v>
      </c>
      <c r="E225" s="177">
        <v>0.65755787037037039</v>
      </c>
      <c r="F225" s="178" t="s">
        <v>215</v>
      </c>
      <c r="G225" s="170" t="s">
        <v>254</v>
      </c>
      <c r="H225" s="180">
        <v>4.0887783579999996E-2</v>
      </c>
      <c r="I225" s="181" t="s">
        <v>255</v>
      </c>
      <c r="J225" s="181" t="s">
        <v>246</v>
      </c>
      <c r="K225" s="179" t="s">
        <v>256</v>
      </c>
      <c r="L225" s="179" t="s">
        <v>248</v>
      </c>
      <c r="M225" s="179" t="s">
        <v>249</v>
      </c>
      <c r="N225" s="179" t="s">
        <v>56</v>
      </c>
      <c r="O225" s="182" t="s">
        <v>249</v>
      </c>
      <c r="P225" s="179" t="s">
        <v>249</v>
      </c>
      <c r="Q225" s="181" t="s">
        <v>257</v>
      </c>
      <c r="R225" s="183" t="s">
        <v>264</v>
      </c>
      <c r="S225" s="183" t="s">
        <v>271</v>
      </c>
      <c r="T225" s="172" t="s">
        <v>296</v>
      </c>
      <c r="U225" s="184">
        <v>3</v>
      </c>
    </row>
    <row r="226" spans="2:21" ht="16.5" x14ac:dyDescent="0.4">
      <c r="B226" s="154"/>
      <c r="C226" s="176">
        <v>45994</v>
      </c>
      <c r="D226" s="157" t="str">
        <f t="shared" ref="D226" si="133">IF($C226 &lt;&gt; "", IF(ISERROR(MATCH(C226, 祝日, 0)), TEXT($C226, "aaa"), "祝日"), "")</f>
        <v>水</v>
      </c>
      <c r="E226" s="177">
        <v>0.66392361111111109</v>
      </c>
      <c r="F226" s="178" t="s">
        <v>215</v>
      </c>
      <c r="G226" s="170" t="s">
        <v>254</v>
      </c>
      <c r="H226" s="180">
        <v>4.5131865610000002E-2</v>
      </c>
      <c r="I226" s="181" t="s">
        <v>255</v>
      </c>
      <c r="J226" s="181" t="s">
        <v>246</v>
      </c>
      <c r="K226" s="179" t="s">
        <v>247</v>
      </c>
      <c r="L226" s="179" t="s">
        <v>262</v>
      </c>
      <c r="M226" s="179" t="s">
        <v>249</v>
      </c>
      <c r="N226" s="179" t="s">
        <v>249</v>
      </c>
      <c r="O226" s="182" t="s">
        <v>249</v>
      </c>
      <c r="P226" s="179" t="s">
        <v>56</v>
      </c>
      <c r="Q226" s="181" t="s">
        <v>263</v>
      </c>
      <c r="R226" s="183" t="s">
        <v>251</v>
      </c>
      <c r="S226" s="183" t="s">
        <v>286</v>
      </c>
      <c r="T226" s="181"/>
      <c r="U226" s="184">
        <v>26</v>
      </c>
    </row>
    <row r="227" spans="2:21" ht="16.5" x14ac:dyDescent="0.4">
      <c r="B227" s="154"/>
      <c r="C227" s="176">
        <v>45994</v>
      </c>
      <c r="D227" s="157" t="str">
        <f t="shared" ref="D227" si="134">IF($C227 &lt;&gt; "", IF(ISERROR(MATCH(C227, 祝日, 0)), TEXT($C227, "aaa"), "祝日"), "")</f>
        <v>水</v>
      </c>
      <c r="E227" s="177">
        <v>0.66370370370370368</v>
      </c>
      <c r="F227" s="178" t="s">
        <v>215</v>
      </c>
      <c r="G227" s="170" t="s">
        <v>254</v>
      </c>
      <c r="H227" s="180">
        <v>3.0327791189999998E-2</v>
      </c>
      <c r="I227" s="181" t="s">
        <v>255</v>
      </c>
      <c r="J227" s="181" t="s">
        <v>246</v>
      </c>
      <c r="K227" s="179" t="s">
        <v>247</v>
      </c>
      <c r="L227" s="179" t="s">
        <v>262</v>
      </c>
      <c r="M227" s="179" t="s">
        <v>249</v>
      </c>
      <c r="N227" s="179" t="s">
        <v>249</v>
      </c>
      <c r="O227" s="182" t="s">
        <v>249</v>
      </c>
      <c r="P227" s="179" t="s">
        <v>56</v>
      </c>
      <c r="Q227" s="181" t="s">
        <v>263</v>
      </c>
      <c r="R227" s="183" t="s">
        <v>251</v>
      </c>
      <c r="S227" s="183" t="s">
        <v>286</v>
      </c>
      <c r="T227" s="181"/>
      <c r="U227" s="184">
        <v>26</v>
      </c>
    </row>
    <row r="228" spans="2:21" ht="16.5" x14ac:dyDescent="0.4">
      <c r="B228" s="154"/>
      <c r="C228" s="176">
        <v>45994</v>
      </c>
      <c r="D228" s="157" t="str">
        <f t="shared" ref="D228" si="135">IF($C228 &lt;&gt; "", IF(ISERROR(MATCH(C228, 祝日, 0)), TEXT($C228, "aaa"), "祝日"), "")</f>
        <v>水</v>
      </c>
      <c r="E228" s="177">
        <v>0.68056712962962962</v>
      </c>
      <c r="F228" s="178" t="s">
        <v>215</v>
      </c>
      <c r="G228" s="170" t="s">
        <v>254</v>
      </c>
      <c r="H228" s="180">
        <v>3.527017818E-2</v>
      </c>
      <c r="I228" s="181" t="s">
        <v>255</v>
      </c>
      <c r="J228" s="181" t="s">
        <v>246</v>
      </c>
      <c r="K228" s="179" t="s">
        <v>247</v>
      </c>
      <c r="L228" s="179" t="s">
        <v>262</v>
      </c>
      <c r="M228" s="179" t="s">
        <v>249</v>
      </c>
      <c r="N228" s="179" t="s">
        <v>249</v>
      </c>
      <c r="O228" s="182" t="s">
        <v>56</v>
      </c>
      <c r="P228" s="179" t="s">
        <v>249</v>
      </c>
      <c r="Q228" s="181" t="s">
        <v>263</v>
      </c>
      <c r="R228" s="183" t="s">
        <v>251</v>
      </c>
      <c r="S228" s="183" t="s">
        <v>286</v>
      </c>
      <c r="T228" s="181" t="s">
        <v>318</v>
      </c>
      <c r="U228" s="184">
        <v>73</v>
      </c>
    </row>
    <row r="229" spans="2:21" ht="16.5" x14ac:dyDescent="0.4">
      <c r="B229" s="154"/>
      <c r="C229" s="176">
        <v>45994</v>
      </c>
      <c r="D229" s="157" t="str">
        <f t="shared" ref="D229" si="136">IF($C229 &lt;&gt; "", IF(ISERROR(MATCH(C229, 祝日, 0)), TEXT($C229, "aaa"), "祝日"), "")</f>
        <v>水</v>
      </c>
      <c r="E229" s="177">
        <v>0.6817361111111111</v>
      </c>
      <c r="F229" s="178" t="s">
        <v>215</v>
      </c>
      <c r="G229" s="170" t="s">
        <v>254</v>
      </c>
      <c r="H229" s="180">
        <v>3.7935750820000003E-2</v>
      </c>
      <c r="I229" s="181" t="s">
        <v>255</v>
      </c>
      <c r="J229" s="181" t="s">
        <v>246</v>
      </c>
      <c r="K229" s="179" t="s">
        <v>256</v>
      </c>
      <c r="L229" s="179" t="s">
        <v>262</v>
      </c>
      <c r="M229" s="179" t="s">
        <v>56</v>
      </c>
      <c r="N229" s="179" t="s">
        <v>249</v>
      </c>
      <c r="O229" s="182" t="s">
        <v>249</v>
      </c>
      <c r="P229" s="179" t="s">
        <v>249</v>
      </c>
      <c r="Q229" s="181" t="s">
        <v>263</v>
      </c>
      <c r="R229" s="183" t="s">
        <v>258</v>
      </c>
      <c r="S229" s="183" t="s">
        <v>271</v>
      </c>
      <c r="T229" s="181" t="s">
        <v>341</v>
      </c>
      <c r="U229" s="184">
        <v>78</v>
      </c>
    </row>
    <row r="230" spans="2:21" ht="16.5" x14ac:dyDescent="0.4">
      <c r="B230" s="154"/>
      <c r="C230" s="176">
        <v>45994</v>
      </c>
      <c r="D230" s="157" t="str">
        <f t="shared" ref="D230" si="137">IF($C230 &lt;&gt; "", IF(ISERROR(MATCH(C230, 祝日, 0)), TEXT($C230, "aaa"), "祝日"), "")</f>
        <v>水</v>
      </c>
      <c r="E230" s="177">
        <v>0.68377314814814816</v>
      </c>
      <c r="F230" s="178" t="s">
        <v>215</v>
      </c>
      <c r="G230" s="170" t="s">
        <v>254</v>
      </c>
      <c r="H230" s="180">
        <v>4.5131865610000002E-2</v>
      </c>
      <c r="I230" s="181" t="s">
        <v>255</v>
      </c>
      <c r="J230" s="181" t="s">
        <v>246</v>
      </c>
      <c r="K230" s="179" t="s">
        <v>247</v>
      </c>
      <c r="L230" s="179" t="s">
        <v>262</v>
      </c>
      <c r="M230" s="179" t="s">
        <v>249</v>
      </c>
      <c r="N230" s="179" t="s">
        <v>249</v>
      </c>
      <c r="O230" s="182" t="s">
        <v>249</v>
      </c>
      <c r="P230" s="179" t="s">
        <v>56</v>
      </c>
      <c r="Q230" s="181" t="s">
        <v>263</v>
      </c>
      <c r="R230" s="183" t="s">
        <v>264</v>
      </c>
      <c r="S230" s="183" t="s">
        <v>286</v>
      </c>
      <c r="T230" s="181"/>
      <c r="U230" s="184">
        <v>87</v>
      </c>
    </row>
    <row r="231" spans="2:21" ht="16.5" x14ac:dyDescent="0.4">
      <c r="B231" s="154"/>
      <c r="C231" s="176">
        <v>45994</v>
      </c>
      <c r="D231" s="157" t="str">
        <f t="shared" ref="D231" si="138">IF($C231 &lt;&gt; "", IF(ISERROR(MATCH(C231, 祝日, 0)), TEXT($C231, "aaa"), "祝日"), "")</f>
        <v>水</v>
      </c>
      <c r="E231" s="177">
        <v>0.68987268518518519</v>
      </c>
      <c r="F231" s="178" t="s">
        <v>215</v>
      </c>
      <c r="G231" s="170" t="s">
        <v>254</v>
      </c>
      <c r="H231" s="180">
        <v>1.8839891819999999E-2</v>
      </c>
      <c r="I231" s="181" t="s">
        <v>255</v>
      </c>
      <c r="J231" s="181" t="s">
        <v>246</v>
      </c>
      <c r="K231" s="179" t="s">
        <v>256</v>
      </c>
      <c r="L231" s="179" t="s">
        <v>262</v>
      </c>
      <c r="M231" s="179" t="s">
        <v>56</v>
      </c>
      <c r="N231" s="179" t="s">
        <v>249</v>
      </c>
      <c r="O231" s="182" t="s">
        <v>249</v>
      </c>
      <c r="P231" s="179" t="s">
        <v>249</v>
      </c>
      <c r="Q231" s="181" t="s">
        <v>250</v>
      </c>
      <c r="R231" s="183" t="s">
        <v>264</v>
      </c>
      <c r="S231" s="183" t="s">
        <v>259</v>
      </c>
      <c r="T231" s="172" t="s">
        <v>305</v>
      </c>
      <c r="U231" s="184">
        <v>23</v>
      </c>
    </row>
    <row r="232" spans="2:21" ht="33" x14ac:dyDescent="0.4">
      <c r="B232" s="154"/>
      <c r="C232" s="176">
        <v>45994</v>
      </c>
      <c r="D232" s="157" t="str">
        <f t="shared" ref="D232" si="139">IF($C232 &lt;&gt; "", IF(ISERROR(MATCH(C232, 祝日, 0)), TEXT($C232, "aaa"), "祝日"), "")</f>
        <v>水</v>
      </c>
      <c r="E232" s="177">
        <v>0.69554398148148144</v>
      </c>
      <c r="F232" s="178" t="s">
        <v>215</v>
      </c>
      <c r="G232" s="170" t="s">
        <v>254</v>
      </c>
      <c r="H232" s="180">
        <v>0.11291383020000001</v>
      </c>
      <c r="I232" s="181" t="s">
        <v>255</v>
      </c>
      <c r="J232" s="181" t="s">
        <v>246</v>
      </c>
      <c r="K232" s="179" t="s">
        <v>280</v>
      </c>
      <c r="L232" s="179" t="s">
        <v>313</v>
      </c>
      <c r="M232" s="179" t="s">
        <v>249</v>
      </c>
      <c r="N232" s="179" t="s">
        <v>249</v>
      </c>
      <c r="O232" s="182" t="s">
        <v>249</v>
      </c>
      <c r="P232" s="179" t="s">
        <v>56</v>
      </c>
      <c r="Q232" s="181" t="s">
        <v>263</v>
      </c>
      <c r="R232" s="183" t="s">
        <v>264</v>
      </c>
      <c r="S232" s="183" t="s">
        <v>286</v>
      </c>
      <c r="T232" s="181" t="s">
        <v>320</v>
      </c>
      <c r="U232" s="184">
        <v>2</v>
      </c>
    </row>
    <row r="233" spans="2:21" ht="16.5" x14ac:dyDescent="0.4">
      <c r="B233" s="154"/>
      <c r="C233" s="176">
        <v>45995</v>
      </c>
      <c r="D233" s="157" t="str">
        <f t="shared" ref="D233" si="140">IF($C233 &lt;&gt; "", IF(ISERROR(MATCH(C233, 祝日, 0)), TEXT($C233, "aaa"), "祝日"), "")</f>
        <v>木</v>
      </c>
      <c r="E233" s="177">
        <v>0.44143518518518521</v>
      </c>
      <c r="F233" s="178" t="s">
        <v>215</v>
      </c>
      <c r="G233" s="170" t="s">
        <v>254</v>
      </c>
      <c r="H233" s="180">
        <v>4.1385927310000001E-2</v>
      </c>
      <c r="I233" s="181" t="s">
        <v>255</v>
      </c>
      <c r="J233" s="181" t="s">
        <v>246</v>
      </c>
      <c r="K233" s="179" t="s">
        <v>256</v>
      </c>
      <c r="L233" s="179" t="s">
        <v>262</v>
      </c>
      <c r="M233" s="179" t="s">
        <v>56</v>
      </c>
      <c r="N233" s="179" t="s">
        <v>249</v>
      </c>
      <c r="O233" s="182" t="s">
        <v>249</v>
      </c>
      <c r="P233" s="179" t="s">
        <v>249</v>
      </c>
      <c r="Q233" s="181" t="s">
        <v>263</v>
      </c>
      <c r="R233" s="183" t="s">
        <v>258</v>
      </c>
      <c r="S233" s="183" t="s">
        <v>271</v>
      </c>
      <c r="T233" s="181" t="s">
        <v>341</v>
      </c>
      <c r="U233" s="184">
        <v>63</v>
      </c>
    </row>
    <row r="234" spans="2:21" ht="16.5" x14ac:dyDescent="0.4">
      <c r="B234" s="154"/>
      <c r="C234" s="176">
        <v>45995</v>
      </c>
      <c r="D234" s="157" t="str">
        <f t="shared" ref="D234" si="141">IF($C234 &lt;&gt; "", IF(ISERROR(MATCH(C234, 祝日, 0)), TEXT($C234, "aaa"), "祝日"), "")</f>
        <v>木</v>
      </c>
      <c r="E234" s="177">
        <v>0.45246527777777779</v>
      </c>
      <c r="F234" s="178" t="s">
        <v>215</v>
      </c>
      <c r="G234" s="170" t="s">
        <v>254</v>
      </c>
      <c r="H234" s="180">
        <v>3.1789984440000002E-2</v>
      </c>
      <c r="I234" s="181" t="s">
        <v>255</v>
      </c>
      <c r="J234" s="181" t="s">
        <v>246</v>
      </c>
      <c r="K234" s="179" t="s">
        <v>256</v>
      </c>
      <c r="L234" s="179" t="s">
        <v>248</v>
      </c>
      <c r="M234" s="179" t="s">
        <v>56</v>
      </c>
      <c r="N234" s="179" t="s">
        <v>249</v>
      </c>
      <c r="O234" s="182" t="s">
        <v>249</v>
      </c>
      <c r="P234" s="179" t="s">
        <v>249</v>
      </c>
      <c r="Q234" s="181" t="s">
        <v>257</v>
      </c>
      <c r="R234" s="183" t="s">
        <v>264</v>
      </c>
      <c r="S234" s="183" t="s">
        <v>259</v>
      </c>
      <c r="T234" s="181"/>
      <c r="U234" s="184">
        <v>112</v>
      </c>
    </row>
    <row r="235" spans="2:21" ht="16.5" x14ac:dyDescent="0.4">
      <c r="B235" s="154"/>
      <c r="C235" s="176">
        <v>45995</v>
      </c>
      <c r="D235" s="157" t="str">
        <f t="shared" ref="D235" si="142">IF($C235 &lt;&gt; "", IF(ISERROR(MATCH(C235, 祝日, 0)), TEXT($C235, "aaa"), "祝日"), "")</f>
        <v>木</v>
      </c>
      <c r="E235" s="177">
        <v>0.45501157407407405</v>
      </c>
      <c r="F235" s="178" t="s">
        <v>215</v>
      </c>
      <c r="G235" s="170" t="s">
        <v>254</v>
      </c>
      <c r="H235" s="180">
        <v>7.1178762410000013E-2</v>
      </c>
      <c r="I235" s="181" t="s">
        <v>255</v>
      </c>
      <c r="J235" s="181" t="s">
        <v>246</v>
      </c>
      <c r="K235" s="179" t="s">
        <v>256</v>
      </c>
      <c r="L235" s="179" t="s">
        <v>262</v>
      </c>
      <c r="M235" s="179" t="s">
        <v>56</v>
      </c>
      <c r="N235" s="179" t="s">
        <v>249</v>
      </c>
      <c r="O235" s="182" t="s">
        <v>249</v>
      </c>
      <c r="P235" s="179" t="s">
        <v>249</v>
      </c>
      <c r="Q235" s="181" t="s">
        <v>263</v>
      </c>
      <c r="R235" s="183" t="s">
        <v>258</v>
      </c>
      <c r="S235" s="183" t="s">
        <v>271</v>
      </c>
      <c r="T235" s="181" t="s">
        <v>346</v>
      </c>
      <c r="U235" s="184">
        <v>18</v>
      </c>
    </row>
    <row r="236" spans="2:21" ht="33" x14ac:dyDescent="0.4">
      <c r="B236" s="154"/>
      <c r="C236" s="176">
        <v>45995</v>
      </c>
      <c r="D236" s="157" t="str">
        <f t="shared" ref="D236" si="143">IF($C236 &lt;&gt; "", IF(ISERROR(MATCH(C236, 祝日, 0)), TEXT($C236, "aaa"), "祝日"), "")</f>
        <v>木</v>
      </c>
      <c r="E236" s="177">
        <v>0.45855324074074072</v>
      </c>
      <c r="F236" s="178" t="s">
        <v>215</v>
      </c>
      <c r="G236" s="170" t="s">
        <v>254</v>
      </c>
      <c r="H236" s="180">
        <v>0.11291383020000001</v>
      </c>
      <c r="I236" s="181" t="s">
        <v>255</v>
      </c>
      <c r="J236" s="181" t="s">
        <v>246</v>
      </c>
      <c r="K236" s="179" t="s">
        <v>295</v>
      </c>
      <c r="L236" s="179" t="s">
        <v>262</v>
      </c>
      <c r="M236" s="179" t="s">
        <v>249</v>
      </c>
      <c r="N236" s="179" t="s">
        <v>249</v>
      </c>
      <c r="O236" s="182" t="s">
        <v>249</v>
      </c>
      <c r="P236" s="179" t="s">
        <v>56</v>
      </c>
      <c r="Q236" s="181" t="s">
        <v>263</v>
      </c>
      <c r="R236" s="183" t="s">
        <v>264</v>
      </c>
      <c r="S236" s="183" t="s">
        <v>286</v>
      </c>
      <c r="T236" s="181" t="s">
        <v>320</v>
      </c>
      <c r="U236" s="184">
        <v>116</v>
      </c>
    </row>
    <row r="237" spans="2:21" ht="16.5" x14ac:dyDescent="0.4">
      <c r="B237" s="154"/>
      <c r="C237" s="176">
        <v>45995</v>
      </c>
      <c r="D237" s="157" t="str">
        <f t="shared" ref="D237" si="144">IF($C237 &lt;&gt; "", IF(ISERROR(MATCH(C237, 祝日, 0)), TEXT($C237, "aaa"), "祝日"), "")</f>
        <v>木</v>
      </c>
      <c r="E237" s="177">
        <v>0.48016203703703703</v>
      </c>
      <c r="F237" s="178" t="s">
        <v>215</v>
      </c>
      <c r="G237" s="170" t="s">
        <v>254</v>
      </c>
      <c r="H237" s="180">
        <v>4.1385927310000001E-2</v>
      </c>
      <c r="I237" s="181" t="s">
        <v>255</v>
      </c>
      <c r="J237" s="181" t="s">
        <v>246</v>
      </c>
      <c r="K237" s="179" t="s">
        <v>256</v>
      </c>
      <c r="L237" s="179" t="s">
        <v>262</v>
      </c>
      <c r="M237" s="179" t="s">
        <v>56</v>
      </c>
      <c r="N237" s="179" t="s">
        <v>249</v>
      </c>
      <c r="O237" s="182" t="s">
        <v>249</v>
      </c>
      <c r="P237" s="179" t="s">
        <v>249</v>
      </c>
      <c r="Q237" s="181" t="s">
        <v>263</v>
      </c>
      <c r="R237" s="183" t="s">
        <v>258</v>
      </c>
      <c r="S237" s="183" t="s">
        <v>271</v>
      </c>
      <c r="T237" s="181" t="s">
        <v>346</v>
      </c>
      <c r="U237" s="184">
        <v>18</v>
      </c>
    </row>
    <row r="238" spans="2:21" ht="16.5" x14ac:dyDescent="0.4">
      <c r="B238" s="154"/>
      <c r="C238" s="176">
        <v>45995</v>
      </c>
      <c r="D238" s="157" t="str">
        <f t="shared" ref="D238" si="145">IF($C238 &lt;&gt; "", IF(ISERROR(MATCH(C238, 祝日, 0)), TEXT($C238, "aaa"), "祝日"), "")</f>
        <v>木</v>
      </c>
      <c r="E238" s="177">
        <v>0.50589120370370366</v>
      </c>
      <c r="F238" s="178" t="s">
        <v>215</v>
      </c>
      <c r="G238" s="170" t="s">
        <v>254</v>
      </c>
      <c r="H238" s="180">
        <v>4.3351695769999997E-2</v>
      </c>
      <c r="I238" s="181" t="s">
        <v>255</v>
      </c>
      <c r="J238" s="181" t="s">
        <v>246</v>
      </c>
      <c r="K238" s="179" t="s">
        <v>256</v>
      </c>
      <c r="L238" s="179" t="s">
        <v>262</v>
      </c>
      <c r="M238" s="179" t="s">
        <v>249</v>
      </c>
      <c r="N238" s="179" t="s">
        <v>56</v>
      </c>
      <c r="O238" s="182" t="s">
        <v>249</v>
      </c>
      <c r="P238" s="179" t="s">
        <v>249</v>
      </c>
      <c r="Q238" s="181" t="s">
        <v>263</v>
      </c>
      <c r="R238" s="183" t="s">
        <v>251</v>
      </c>
      <c r="S238" s="183" t="s">
        <v>286</v>
      </c>
      <c r="T238" s="181"/>
      <c r="U238" s="184">
        <v>110</v>
      </c>
    </row>
    <row r="239" spans="2:21" ht="16.5" x14ac:dyDescent="0.4">
      <c r="B239" s="154"/>
      <c r="C239" s="176">
        <v>45995</v>
      </c>
      <c r="D239" s="157" t="str">
        <f t="shared" ref="D239" si="146">IF($C239 &lt;&gt; "", IF(ISERROR(MATCH(C239, 祝日, 0)), TEXT($C239, "aaa"), "祝日"), "")</f>
        <v>木</v>
      </c>
      <c r="E239" s="177">
        <v>0.50650462962962961</v>
      </c>
      <c r="F239" s="178" t="s">
        <v>215</v>
      </c>
      <c r="G239" s="170" t="s">
        <v>254</v>
      </c>
      <c r="H239" s="180">
        <v>4.0887783579999996E-2</v>
      </c>
      <c r="I239" s="181" t="s">
        <v>255</v>
      </c>
      <c r="J239" s="181" t="s">
        <v>246</v>
      </c>
      <c r="K239" s="179" t="s">
        <v>256</v>
      </c>
      <c r="L239" s="179" t="s">
        <v>248</v>
      </c>
      <c r="M239" s="179" t="s">
        <v>56</v>
      </c>
      <c r="N239" s="179" t="s">
        <v>249</v>
      </c>
      <c r="O239" s="182" t="s">
        <v>249</v>
      </c>
      <c r="P239" s="179" t="s">
        <v>249</v>
      </c>
      <c r="Q239" s="181" t="s">
        <v>257</v>
      </c>
      <c r="R239" s="183" t="s">
        <v>258</v>
      </c>
      <c r="S239" s="183" t="s">
        <v>271</v>
      </c>
      <c r="T239" s="172" t="s">
        <v>326</v>
      </c>
      <c r="U239" s="184">
        <v>112</v>
      </c>
    </row>
    <row r="240" spans="2:21" ht="16.5" x14ac:dyDescent="0.4">
      <c r="B240" s="154"/>
      <c r="C240" s="176">
        <v>45995</v>
      </c>
      <c r="D240" s="157" t="str">
        <f t="shared" ref="D240" si="147">IF($C240 &lt;&gt; "", IF(ISERROR(MATCH(C240, 祝日, 0)), TEXT($C240, "aaa"), "祝日"), "")</f>
        <v>木</v>
      </c>
      <c r="E240" s="177">
        <v>0.51017361111111115</v>
      </c>
      <c r="F240" s="178" t="s">
        <v>215</v>
      </c>
      <c r="G240" s="170" t="s">
        <v>254</v>
      </c>
      <c r="H240" s="180">
        <v>3.527017818E-2</v>
      </c>
      <c r="I240" s="181" t="s">
        <v>255</v>
      </c>
      <c r="J240" s="181" t="s">
        <v>246</v>
      </c>
      <c r="K240" s="179" t="s">
        <v>256</v>
      </c>
      <c r="L240" s="179" t="s">
        <v>262</v>
      </c>
      <c r="M240" s="179" t="s">
        <v>56</v>
      </c>
      <c r="N240" s="179" t="s">
        <v>249</v>
      </c>
      <c r="O240" s="182" t="s">
        <v>249</v>
      </c>
      <c r="P240" s="179" t="s">
        <v>249</v>
      </c>
      <c r="Q240" s="181" t="s">
        <v>263</v>
      </c>
      <c r="R240" s="183" t="s">
        <v>264</v>
      </c>
      <c r="S240" s="183" t="s">
        <v>286</v>
      </c>
      <c r="T240" s="181" t="s">
        <v>347</v>
      </c>
      <c r="U240" s="184">
        <v>18</v>
      </c>
    </row>
    <row r="241" spans="2:21" ht="16.5" x14ac:dyDescent="0.4">
      <c r="B241" s="154"/>
      <c r="C241" s="176">
        <v>45995</v>
      </c>
      <c r="D241" s="157" t="str">
        <f t="shared" ref="D241" si="148">IF($C241 &lt;&gt; "", IF(ISERROR(MATCH(C241, 祝日, 0)), TEXT($C241, "aaa"), "祝日"), "")</f>
        <v>木</v>
      </c>
      <c r="E241" s="177">
        <v>0.51293981481481477</v>
      </c>
      <c r="F241" s="178" t="s">
        <v>215</v>
      </c>
      <c r="G241" s="170" t="s">
        <v>254</v>
      </c>
      <c r="H241" s="180">
        <v>7.1178762410000013E-2</v>
      </c>
      <c r="I241" s="181" t="s">
        <v>255</v>
      </c>
      <c r="J241" s="181" t="s">
        <v>246</v>
      </c>
      <c r="K241" s="179" t="s">
        <v>280</v>
      </c>
      <c r="L241" s="179" t="s">
        <v>262</v>
      </c>
      <c r="M241" s="179" t="s">
        <v>249</v>
      </c>
      <c r="N241" s="179" t="s">
        <v>249</v>
      </c>
      <c r="O241" s="182" t="s">
        <v>249</v>
      </c>
      <c r="P241" s="179" t="s">
        <v>56</v>
      </c>
      <c r="Q241" s="181" t="s">
        <v>263</v>
      </c>
      <c r="R241" s="183" t="s">
        <v>258</v>
      </c>
      <c r="S241" s="183" t="s">
        <v>286</v>
      </c>
      <c r="T241" s="181"/>
      <c r="U241" s="184">
        <v>6</v>
      </c>
    </row>
    <row r="242" spans="2:21" ht="33" x14ac:dyDescent="0.4">
      <c r="B242" s="154"/>
      <c r="C242" s="176">
        <v>45995</v>
      </c>
      <c r="D242" s="157" t="str">
        <f t="shared" ref="D242" si="149">IF($C242 &lt;&gt; "", IF(ISERROR(MATCH(C242, 祝日, 0)), TEXT($C242, "aaa"), "祝日"), "")</f>
        <v>木</v>
      </c>
      <c r="E242" s="177">
        <v>0.51351851851851849</v>
      </c>
      <c r="F242" s="178" t="s">
        <v>215</v>
      </c>
      <c r="G242" s="170" t="s">
        <v>254</v>
      </c>
      <c r="H242" s="180">
        <v>0.11291383020000001</v>
      </c>
      <c r="I242" s="181" t="s">
        <v>255</v>
      </c>
      <c r="J242" s="181" t="s">
        <v>246</v>
      </c>
      <c r="K242" s="179" t="s">
        <v>295</v>
      </c>
      <c r="L242" s="179" t="s">
        <v>262</v>
      </c>
      <c r="M242" s="179" t="s">
        <v>249</v>
      </c>
      <c r="N242" s="179" t="s">
        <v>249</v>
      </c>
      <c r="O242" s="182" t="s">
        <v>249</v>
      </c>
      <c r="P242" s="179" t="s">
        <v>56</v>
      </c>
      <c r="Q242" s="181" t="s">
        <v>263</v>
      </c>
      <c r="R242" s="183" t="s">
        <v>264</v>
      </c>
      <c r="S242" s="183" t="s">
        <v>286</v>
      </c>
      <c r="T242" s="181" t="s">
        <v>320</v>
      </c>
      <c r="U242" s="184">
        <v>116</v>
      </c>
    </row>
    <row r="243" spans="2:21" ht="16.5" x14ac:dyDescent="0.4">
      <c r="B243" s="154"/>
      <c r="C243" s="176">
        <v>45995</v>
      </c>
      <c r="D243" s="157" t="str">
        <f t="shared" ref="D243" si="150">IF($C243 &lt;&gt; "", IF(ISERROR(MATCH(C243, 祝日, 0)), TEXT($C243, "aaa"), "祝日"), "")</f>
        <v>木</v>
      </c>
      <c r="E243" s="177">
        <v>0.63535879629629632</v>
      </c>
      <c r="F243" s="178" t="s">
        <v>215</v>
      </c>
      <c r="G243" s="170" t="s">
        <v>254</v>
      </c>
      <c r="H243" s="180">
        <v>3.8837236320000003E-2</v>
      </c>
      <c r="I243" s="181" t="s">
        <v>255</v>
      </c>
      <c r="J243" s="181" t="s">
        <v>246</v>
      </c>
      <c r="K243" s="179" t="s">
        <v>247</v>
      </c>
      <c r="L243" s="179" t="s">
        <v>262</v>
      </c>
      <c r="M243" s="179" t="s">
        <v>249</v>
      </c>
      <c r="N243" s="179" t="s">
        <v>249</v>
      </c>
      <c r="O243" s="182" t="s">
        <v>249</v>
      </c>
      <c r="P243" s="179" t="s">
        <v>56</v>
      </c>
      <c r="Q243" s="181" t="s">
        <v>263</v>
      </c>
      <c r="R243" s="183" t="s">
        <v>264</v>
      </c>
      <c r="S243" s="183" t="s">
        <v>286</v>
      </c>
      <c r="T243" s="181"/>
      <c r="U243" s="184">
        <v>17</v>
      </c>
    </row>
    <row r="244" spans="2:21" ht="16.5" x14ac:dyDescent="0.4">
      <c r="B244" s="154"/>
      <c r="C244" s="176">
        <v>45995</v>
      </c>
      <c r="D244" s="157" t="str">
        <f t="shared" ref="D244" si="151">IF($C244 &lt;&gt; "", IF(ISERROR(MATCH(C244, 祝日, 0)), TEXT($C244, "aaa"), "祝日"), "")</f>
        <v>木</v>
      </c>
      <c r="E244" s="177">
        <v>0.63790509259259254</v>
      </c>
      <c r="F244" s="178" t="s">
        <v>215</v>
      </c>
      <c r="G244" s="170" t="s">
        <v>254</v>
      </c>
      <c r="H244" s="180">
        <v>5.1423841120000001E-2</v>
      </c>
      <c r="I244" s="181" t="s">
        <v>255</v>
      </c>
      <c r="J244" s="181" t="s">
        <v>246</v>
      </c>
      <c r="K244" s="179" t="s">
        <v>247</v>
      </c>
      <c r="L244" s="179" t="s">
        <v>248</v>
      </c>
      <c r="M244" s="179" t="s">
        <v>249</v>
      </c>
      <c r="N244" s="179" t="s">
        <v>249</v>
      </c>
      <c r="O244" s="182" t="s">
        <v>249</v>
      </c>
      <c r="P244" s="179" t="s">
        <v>56</v>
      </c>
      <c r="Q244" s="181" t="s">
        <v>263</v>
      </c>
      <c r="R244" s="183" t="s">
        <v>264</v>
      </c>
      <c r="S244" s="183" t="s">
        <v>252</v>
      </c>
      <c r="T244" s="172" t="s">
        <v>265</v>
      </c>
      <c r="U244" s="184">
        <v>7</v>
      </c>
    </row>
    <row r="245" spans="2:21" ht="16.5" x14ac:dyDescent="0.4">
      <c r="B245" s="154"/>
      <c r="C245" s="176">
        <v>45995</v>
      </c>
      <c r="D245" s="157" t="str">
        <f t="shared" ref="D245" si="152">IF($C245 &lt;&gt; "", IF(ISERROR(MATCH(C245, 祝日, 0)), TEXT($C245, "aaa"), "祝日"), "")</f>
        <v>木</v>
      </c>
      <c r="E245" s="177">
        <v>0.63861111111111113</v>
      </c>
      <c r="F245" s="178" t="s">
        <v>215</v>
      </c>
      <c r="G245" s="170" t="s">
        <v>254</v>
      </c>
      <c r="H245" s="180">
        <v>1.2229771430000002E-3</v>
      </c>
      <c r="I245" s="181" t="s">
        <v>255</v>
      </c>
      <c r="J245" s="181" t="s">
        <v>246</v>
      </c>
      <c r="K245" s="179" t="s">
        <v>280</v>
      </c>
      <c r="L245" s="179" t="s">
        <v>262</v>
      </c>
      <c r="M245" s="179" t="s">
        <v>249</v>
      </c>
      <c r="N245" s="179" t="s">
        <v>249</v>
      </c>
      <c r="O245" s="182" t="s">
        <v>249</v>
      </c>
      <c r="P245" s="179" t="s">
        <v>56</v>
      </c>
      <c r="Q245" s="181" t="s">
        <v>263</v>
      </c>
      <c r="R245" s="183" t="s">
        <v>251</v>
      </c>
      <c r="S245" s="183" t="s">
        <v>286</v>
      </c>
      <c r="T245" s="181"/>
      <c r="U245" s="184">
        <v>6</v>
      </c>
    </row>
    <row r="246" spans="2:21" ht="16.5" x14ac:dyDescent="0.4">
      <c r="B246" s="154"/>
      <c r="C246" s="176">
        <v>45995</v>
      </c>
      <c r="D246" s="157" t="str">
        <f t="shared" ref="D246" si="153">IF($C246 &lt;&gt; "", IF(ISERROR(MATCH(C246, 祝日, 0)), TEXT($C246, "aaa"), "祝日"), "")</f>
        <v>木</v>
      </c>
      <c r="E246" s="177">
        <v>0.63909722222222221</v>
      </c>
      <c r="F246" s="178" t="s">
        <v>215</v>
      </c>
      <c r="G246" s="170" t="s">
        <v>254</v>
      </c>
      <c r="H246" s="180">
        <v>1.8959230420000001E-2</v>
      </c>
      <c r="I246" s="181" t="s">
        <v>255</v>
      </c>
      <c r="J246" s="181" t="s">
        <v>246</v>
      </c>
      <c r="K246" s="179" t="s">
        <v>280</v>
      </c>
      <c r="L246" s="179" t="s">
        <v>262</v>
      </c>
      <c r="M246" s="179" t="s">
        <v>249</v>
      </c>
      <c r="N246" s="179" t="s">
        <v>249</v>
      </c>
      <c r="O246" s="182" t="s">
        <v>249</v>
      </c>
      <c r="P246" s="179" t="s">
        <v>56</v>
      </c>
      <c r="Q246" s="181" t="s">
        <v>263</v>
      </c>
      <c r="R246" s="183" t="s">
        <v>264</v>
      </c>
      <c r="S246" s="183" t="s">
        <v>252</v>
      </c>
      <c r="T246" s="172" t="s">
        <v>265</v>
      </c>
      <c r="U246" s="184">
        <v>4</v>
      </c>
    </row>
    <row r="247" spans="2:21" ht="16.5" x14ac:dyDescent="0.4">
      <c r="B247" s="154"/>
      <c r="C247" s="176">
        <v>45995</v>
      </c>
      <c r="D247" s="157" t="str">
        <f t="shared" ref="D247" si="154">IF($C247 &lt;&gt; "", IF(ISERROR(MATCH(C247, 祝日, 0)), TEXT($C247, "aaa"), "祝日"), "")</f>
        <v>木</v>
      </c>
      <c r="E247" s="177">
        <v>0.66412037037037042</v>
      </c>
      <c r="F247" s="178" t="s">
        <v>215</v>
      </c>
      <c r="G247" s="170" t="s">
        <v>254</v>
      </c>
      <c r="H247" s="180">
        <v>0.1004476218</v>
      </c>
      <c r="I247" s="181" t="s">
        <v>255</v>
      </c>
      <c r="J247" s="181" t="s">
        <v>246</v>
      </c>
      <c r="K247" s="179" t="s">
        <v>247</v>
      </c>
      <c r="L247" s="179" t="s">
        <v>262</v>
      </c>
      <c r="M247" s="179" t="s">
        <v>249</v>
      </c>
      <c r="N247" s="179" t="s">
        <v>249</v>
      </c>
      <c r="O247" s="182" t="s">
        <v>249</v>
      </c>
      <c r="P247" s="179" t="s">
        <v>56</v>
      </c>
      <c r="Q247" s="181" t="s">
        <v>263</v>
      </c>
      <c r="R247" s="183" t="s">
        <v>264</v>
      </c>
      <c r="S247" s="183" t="s">
        <v>286</v>
      </c>
      <c r="T247" s="181"/>
      <c r="U247" s="184">
        <v>26</v>
      </c>
    </row>
    <row r="248" spans="2:21" ht="16.5" x14ac:dyDescent="0.4">
      <c r="B248" s="154"/>
      <c r="C248" s="176">
        <v>45995</v>
      </c>
      <c r="D248" s="157" t="str">
        <f t="shared" ref="D248" si="155">IF($C248 &lt;&gt; "", IF(ISERROR(MATCH(C248, 祝日, 0)), TEXT($C248, "aaa"), "祝日"), "")</f>
        <v>木</v>
      </c>
      <c r="E248" s="177">
        <v>0.66776620370370365</v>
      </c>
      <c r="F248" s="178" t="s">
        <v>215</v>
      </c>
      <c r="G248" s="170" t="s">
        <v>254</v>
      </c>
      <c r="H248" s="180">
        <v>5.2688911330000003E-3</v>
      </c>
      <c r="I248" s="181" t="s">
        <v>255</v>
      </c>
      <c r="J248" s="181" t="s">
        <v>246</v>
      </c>
      <c r="K248" s="179" t="s">
        <v>247</v>
      </c>
      <c r="L248" s="179" t="s">
        <v>262</v>
      </c>
      <c r="M248" s="179" t="s">
        <v>249</v>
      </c>
      <c r="N248" s="179" t="s">
        <v>249</v>
      </c>
      <c r="O248" s="182" t="s">
        <v>249</v>
      </c>
      <c r="P248" s="179" t="s">
        <v>56</v>
      </c>
      <c r="Q248" s="181" t="s">
        <v>263</v>
      </c>
      <c r="R248" s="183" t="s">
        <v>251</v>
      </c>
      <c r="S248" s="183" t="s">
        <v>286</v>
      </c>
      <c r="T248" s="181"/>
      <c r="U248" s="184">
        <v>36</v>
      </c>
    </row>
    <row r="249" spans="2:21" ht="16.5" x14ac:dyDescent="0.4">
      <c r="B249" s="154"/>
      <c r="C249" s="176">
        <v>45995</v>
      </c>
      <c r="D249" s="157" t="str">
        <f t="shared" ref="D249" si="156">IF($C249 &lt;&gt; "", IF(ISERROR(MATCH(C249, 祝日, 0)), TEXT($C249, "aaa"), "祝日"), "")</f>
        <v>木</v>
      </c>
      <c r="E249" s="177">
        <v>0.68145833333333339</v>
      </c>
      <c r="F249" s="178" t="s">
        <v>215</v>
      </c>
      <c r="G249" s="170" t="s">
        <v>254</v>
      </c>
      <c r="H249" s="180">
        <v>5.4401927740000001E-2</v>
      </c>
      <c r="I249" s="181" t="s">
        <v>255</v>
      </c>
      <c r="J249" s="181" t="s">
        <v>246</v>
      </c>
      <c r="K249" s="179" t="s">
        <v>256</v>
      </c>
      <c r="L249" s="179" t="s">
        <v>262</v>
      </c>
      <c r="M249" s="179" t="s">
        <v>56</v>
      </c>
      <c r="N249" s="179" t="s">
        <v>249</v>
      </c>
      <c r="O249" s="182" t="s">
        <v>249</v>
      </c>
      <c r="P249" s="179" t="s">
        <v>249</v>
      </c>
      <c r="Q249" s="181" t="s">
        <v>263</v>
      </c>
      <c r="R249" s="183" t="s">
        <v>264</v>
      </c>
      <c r="S249" s="183" t="s">
        <v>286</v>
      </c>
      <c r="T249" s="181"/>
      <c r="U249" s="184">
        <v>78</v>
      </c>
    </row>
    <row r="250" spans="2:21" ht="16.5" x14ac:dyDescent="0.4">
      <c r="B250" s="154"/>
      <c r="C250" s="176">
        <v>45995</v>
      </c>
      <c r="D250" s="157" t="str">
        <f t="shared" ref="D250" si="157">IF($C250 &lt;&gt; "", IF(ISERROR(MATCH(C250, 祝日, 0)), TEXT($C250, "aaa"), "祝日"), "")</f>
        <v>木</v>
      </c>
      <c r="E250" s="177">
        <v>0.68535879629629626</v>
      </c>
      <c r="F250" s="178" t="s">
        <v>215</v>
      </c>
      <c r="G250" s="170" t="s">
        <v>254</v>
      </c>
      <c r="H250" s="180">
        <v>2.120315452E-2</v>
      </c>
      <c r="I250" s="181" t="s">
        <v>255</v>
      </c>
      <c r="J250" s="181" t="s">
        <v>246</v>
      </c>
      <c r="K250" s="179" t="s">
        <v>280</v>
      </c>
      <c r="L250" s="179" t="s">
        <v>262</v>
      </c>
      <c r="M250" s="179" t="s">
        <v>249</v>
      </c>
      <c r="N250" s="179" t="s">
        <v>249</v>
      </c>
      <c r="O250" s="182" t="s">
        <v>249</v>
      </c>
      <c r="P250" s="179" t="s">
        <v>56</v>
      </c>
      <c r="Q250" s="181" t="s">
        <v>263</v>
      </c>
      <c r="R250" s="183" t="s">
        <v>264</v>
      </c>
      <c r="S250" s="183" t="s">
        <v>306</v>
      </c>
      <c r="T250" s="181"/>
      <c r="U250" s="184">
        <v>89</v>
      </c>
    </row>
    <row r="251" spans="2:21" ht="16.5" x14ac:dyDescent="0.4">
      <c r="B251" s="154"/>
      <c r="C251" s="176">
        <v>45995</v>
      </c>
      <c r="D251" s="157" t="str">
        <f t="shared" ref="D251" si="158">IF($C251 &lt;&gt; "", IF(ISERROR(MATCH(C251, 祝日, 0)), TEXT($C251, "aaa"), "祝日"), "")</f>
        <v>木</v>
      </c>
      <c r="E251" s="177">
        <v>0.69267361111111114</v>
      </c>
      <c r="F251" s="178" t="s">
        <v>215</v>
      </c>
      <c r="G251" s="170" t="s">
        <v>254</v>
      </c>
      <c r="H251" s="180">
        <v>5.334049079E-2</v>
      </c>
      <c r="I251" s="181" t="s">
        <v>255</v>
      </c>
      <c r="J251" s="181" t="s">
        <v>246</v>
      </c>
      <c r="K251" s="179" t="s">
        <v>256</v>
      </c>
      <c r="L251" s="179" t="s">
        <v>262</v>
      </c>
      <c r="M251" s="179" t="s">
        <v>56</v>
      </c>
      <c r="N251" s="179" t="s">
        <v>249</v>
      </c>
      <c r="O251" s="182" t="s">
        <v>249</v>
      </c>
      <c r="P251" s="179" t="s">
        <v>249</v>
      </c>
      <c r="Q251" s="181" t="s">
        <v>263</v>
      </c>
      <c r="R251" s="183" t="s">
        <v>264</v>
      </c>
      <c r="S251" s="183" t="s">
        <v>286</v>
      </c>
      <c r="T251" s="181" t="s">
        <v>348</v>
      </c>
      <c r="U251" s="184">
        <v>18</v>
      </c>
    </row>
    <row r="252" spans="2:21" ht="33" x14ac:dyDescent="0.4">
      <c r="B252" s="154"/>
      <c r="C252" s="176">
        <v>45995</v>
      </c>
      <c r="D252" s="157" t="str">
        <f t="shared" ref="D252" si="159">IF($C252 &lt;&gt; "", IF(ISERROR(MATCH(C252, 祝日, 0)), TEXT($C252, "aaa"), "祝日"), "")</f>
        <v>木</v>
      </c>
      <c r="E252" s="177">
        <v>0.69662037037037039</v>
      </c>
      <c r="F252" s="178" t="s">
        <v>215</v>
      </c>
      <c r="G252" s="170" t="s">
        <v>254</v>
      </c>
      <c r="H252" s="180">
        <v>0.12002515529999999</v>
      </c>
      <c r="I252" s="181" t="s">
        <v>255</v>
      </c>
      <c r="J252" s="181" t="s">
        <v>246</v>
      </c>
      <c r="K252" s="179" t="s">
        <v>280</v>
      </c>
      <c r="L252" s="179" t="s">
        <v>313</v>
      </c>
      <c r="M252" s="179" t="s">
        <v>249</v>
      </c>
      <c r="N252" s="179" t="s">
        <v>249</v>
      </c>
      <c r="O252" s="182" t="s">
        <v>249</v>
      </c>
      <c r="P252" s="179" t="s">
        <v>56</v>
      </c>
      <c r="Q252" s="181" t="s">
        <v>263</v>
      </c>
      <c r="R252" s="183" t="s">
        <v>264</v>
      </c>
      <c r="S252" s="183" t="s">
        <v>286</v>
      </c>
      <c r="T252" s="181" t="s">
        <v>320</v>
      </c>
      <c r="U252" s="184">
        <v>116</v>
      </c>
    </row>
    <row r="253" spans="2:21" ht="16.5" x14ac:dyDescent="0.4">
      <c r="B253" s="154"/>
      <c r="C253" s="176">
        <v>45996</v>
      </c>
      <c r="D253" s="157" t="str">
        <f t="shared" ref="D253" si="160">IF($C253 &lt;&gt; "", IF(ISERROR(MATCH(C253, 祝日, 0)), TEXT($C253, "aaa"), "祝日"), "")</f>
        <v>金</v>
      </c>
      <c r="E253" s="177">
        <v>0.44864583333333335</v>
      </c>
      <c r="F253" s="178" t="s">
        <v>215</v>
      </c>
      <c r="G253" s="170" t="s">
        <v>254</v>
      </c>
      <c r="H253" s="180">
        <v>1.060873517E-2</v>
      </c>
      <c r="I253" s="181" t="s">
        <v>255</v>
      </c>
      <c r="J253" s="181" t="s">
        <v>246</v>
      </c>
      <c r="K253" s="179" t="s">
        <v>247</v>
      </c>
      <c r="L253" s="179" t="s">
        <v>262</v>
      </c>
      <c r="M253" s="179" t="s">
        <v>249</v>
      </c>
      <c r="N253" s="179" t="s">
        <v>249</v>
      </c>
      <c r="O253" s="182" t="s">
        <v>56</v>
      </c>
      <c r="P253" s="179" t="s">
        <v>249</v>
      </c>
      <c r="Q253" s="181" t="s">
        <v>263</v>
      </c>
      <c r="R253" s="183" t="s">
        <v>251</v>
      </c>
      <c r="S253" s="183" t="s">
        <v>286</v>
      </c>
      <c r="T253" s="181"/>
      <c r="U253" s="184" t="s">
        <v>289</v>
      </c>
    </row>
    <row r="254" spans="2:21" ht="16.5" x14ac:dyDescent="0.4">
      <c r="B254" s="154"/>
      <c r="C254" s="176">
        <v>45996</v>
      </c>
      <c r="D254" s="157" t="str">
        <f t="shared" ref="D254" si="161">IF($C254 &lt;&gt; "", IF(ISERROR(MATCH(C254, 祝日, 0)), TEXT($C254, "aaa"), "祝日"), "")</f>
        <v>金</v>
      </c>
      <c r="E254" s="177">
        <v>0.45383101851851854</v>
      </c>
      <c r="F254" s="178" t="s">
        <v>215</v>
      </c>
      <c r="G254" s="170" t="s">
        <v>254</v>
      </c>
      <c r="H254" s="180">
        <v>2.3272492190000001E-2</v>
      </c>
      <c r="I254" s="181" t="s">
        <v>255</v>
      </c>
      <c r="J254" s="181" t="s">
        <v>246</v>
      </c>
      <c r="K254" s="179" t="s">
        <v>247</v>
      </c>
      <c r="L254" s="179" t="s">
        <v>262</v>
      </c>
      <c r="M254" s="179" t="s">
        <v>249</v>
      </c>
      <c r="N254" s="179" t="s">
        <v>249</v>
      </c>
      <c r="O254" s="182" t="s">
        <v>249</v>
      </c>
      <c r="P254" s="179" t="s">
        <v>56</v>
      </c>
      <c r="Q254" s="181" t="s">
        <v>263</v>
      </c>
      <c r="R254" s="183" t="s">
        <v>251</v>
      </c>
      <c r="S254" s="183" t="s">
        <v>286</v>
      </c>
      <c r="T254" s="181" t="s">
        <v>323</v>
      </c>
      <c r="U254" s="184">
        <v>22</v>
      </c>
    </row>
    <row r="255" spans="2:21" ht="16.5" x14ac:dyDescent="0.4">
      <c r="B255" s="154"/>
      <c r="C255" s="176">
        <v>45996</v>
      </c>
      <c r="D255" s="157" t="str">
        <f t="shared" ref="D255" si="162">IF($C255 &lt;&gt; "", IF(ISERROR(MATCH(C255, 祝日, 0)), TEXT($C255, "aaa"), "祝日"), "")</f>
        <v>金</v>
      </c>
      <c r="E255" s="177">
        <v>0.48116898148148146</v>
      </c>
      <c r="F255" s="178" t="s">
        <v>215</v>
      </c>
      <c r="G255" s="170" t="s">
        <v>254</v>
      </c>
      <c r="H255" s="180">
        <v>2.5107676360000001E-2</v>
      </c>
      <c r="I255" s="181" t="s">
        <v>255</v>
      </c>
      <c r="J255" s="181" t="s">
        <v>246</v>
      </c>
      <c r="K255" s="179" t="s">
        <v>280</v>
      </c>
      <c r="L255" s="179" t="s">
        <v>262</v>
      </c>
      <c r="M255" s="179" t="s">
        <v>249</v>
      </c>
      <c r="N255" s="179" t="s">
        <v>249</v>
      </c>
      <c r="O255" s="182" t="s">
        <v>249</v>
      </c>
      <c r="P255" s="179" t="s">
        <v>56</v>
      </c>
      <c r="Q255" s="181" t="s">
        <v>263</v>
      </c>
      <c r="R255" s="183" t="s">
        <v>258</v>
      </c>
      <c r="S255" s="183" t="s">
        <v>286</v>
      </c>
      <c r="T255" s="181"/>
      <c r="U255" s="184">
        <v>19</v>
      </c>
    </row>
    <row r="256" spans="2:21" ht="16.5" x14ac:dyDescent="0.4">
      <c r="B256" s="154"/>
      <c r="C256" s="176">
        <v>45996</v>
      </c>
      <c r="D256" s="157" t="str">
        <f t="shared" ref="D256" si="163">IF($C256 &lt;&gt; "", IF(ISERROR(MATCH(C256, 祝日, 0)), TEXT($C256, "aaa"), "祝日"), "")</f>
        <v>金</v>
      </c>
      <c r="E256" s="177">
        <v>0.50124999999999997</v>
      </c>
      <c r="F256" s="178" t="s">
        <v>215</v>
      </c>
      <c r="G256" s="170" t="s">
        <v>254</v>
      </c>
      <c r="H256" s="180">
        <v>5.6026905400000007E-4</v>
      </c>
      <c r="I256" s="181" t="s">
        <v>255</v>
      </c>
      <c r="J256" s="181" t="s">
        <v>246</v>
      </c>
      <c r="K256" s="179" t="s">
        <v>247</v>
      </c>
      <c r="L256" s="179" t="s">
        <v>262</v>
      </c>
      <c r="M256" s="179" t="s">
        <v>249</v>
      </c>
      <c r="N256" s="179" t="s">
        <v>249</v>
      </c>
      <c r="O256" s="182" t="s">
        <v>56</v>
      </c>
      <c r="P256" s="179" t="s">
        <v>249</v>
      </c>
      <c r="Q256" s="181" t="s">
        <v>263</v>
      </c>
      <c r="R256" s="183" t="s">
        <v>251</v>
      </c>
      <c r="S256" s="183" t="s">
        <v>286</v>
      </c>
      <c r="T256" s="181"/>
      <c r="U256" s="184" t="s">
        <v>285</v>
      </c>
    </row>
    <row r="257" spans="2:21" ht="16.5" x14ac:dyDescent="0.4">
      <c r="B257" s="154"/>
      <c r="C257" s="176">
        <v>45996</v>
      </c>
      <c r="D257" s="157" t="str">
        <f t="shared" ref="D257" si="164">IF($C257 &lt;&gt; "", IF(ISERROR(MATCH(C257, 祝日, 0)), TEXT($C257, "aaa"), "祝日"), "")</f>
        <v>金</v>
      </c>
      <c r="E257" s="177">
        <v>0.50309027777777782</v>
      </c>
      <c r="F257" s="178" t="s">
        <v>215</v>
      </c>
      <c r="G257" s="170" t="s">
        <v>254</v>
      </c>
      <c r="H257" s="180">
        <v>2.4092610650000002E-2</v>
      </c>
      <c r="I257" s="181" t="s">
        <v>255</v>
      </c>
      <c r="J257" s="181" t="s">
        <v>246</v>
      </c>
      <c r="K257" s="179" t="s">
        <v>256</v>
      </c>
      <c r="L257" s="179" t="s">
        <v>262</v>
      </c>
      <c r="M257" s="179" t="s">
        <v>56</v>
      </c>
      <c r="N257" s="179" t="s">
        <v>249</v>
      </c>
      <c r="O257" s="182" t="s">
        <v>249</v>
      </c>
      <c r="P257" s="179" t="s">
        <v>249</v>
      </c>
      <c r="Q257" s="181" t="s">
        <v>263</v>
      </c>
      <c r="R257" s="183" t="s">
        <v>264</v>
      </c>
      <c r="S257" s="183" t="s">
        <v>286</v>
      </c>
      <c r="T257" s="181"/>
      <c r="U257" s="184">
        <v>83</v>
      </c>
    </row>
    <row r="258" spans="2:21" ht="16.5" x14ac:dyDescent="0.4">
      <c r="B258" s="154"/>
      <c r="C258" s="176">
        <v>45996</v>
      </c>
      <c r="D258" s="157" t="str">
        <f t="shared" ref="D258" si="165">IF($C258 &lt;&gt; "", IF(ISERROR(MATCH(C258, 祝日, 0)), TEXT($C258, "aaa"), "祝日"), "")</f>
        <v>金</v>
      </c>
      <c r="E258" s="177">
        <v>0.50380787037037034</v>
      </c>
      <c r="F258" s="178" t="s">
        <v>215</v>
      </c>
      <c r="G258" s="170" t="s">
        <v>254</v>
      </c>
      <c r="H258" s="180">
        <v>7.0259196700000012E-2</v>
      </c>
      <c r="I258" s="181" t="s">
        <v>255</v>
      </c>
      <c r="J258" s="181" t="s">
        <v>246</v>
      </c>
      <c r="K258" s="179" t="s">
        <v>247</v>
      </c>
      <c r="L258" s="179" t="s">
        <v>262</v>
      </c>
      <c r="M258" s="179" t="s">
        <v>249</v>
      </c>
      <c r="N258" s="179" t="s">
        <v>249</v>
      </c>
      <c r="O258" s="182" t="s">
        <v>249</v>
      </c>
      <c r="P258" s="179" t="s">
        <v>56</v>
      </c>
      <c r="Q258" s="181" t="s">
        <v>263</v>
      </c>
      <c r="R258" s="183" t="s">
        <v>264</v>
      </c>
      <c r="S258" s="183" t="s">
        <v>286</v>
      </c>
      <c r="T258" s="181"/>
      <c r="U258" s="184">
        <v>84</v>
      </c>
    </row>
    <row r="259" spans="2:21" ht="16.5" x14ac:dyDescent="0.4">
      <c r="B259" s="154"/>
      <c r="C259" s="176">
        <v>45996</v>
      </c>
      <c r="D259" s="157" t="str">
        <f t="shared" ref="D259" si="166">IF($C259 &lt;&gt; "", IF(ISERROR(MATCH(C259, 祝日, 0)), TEXT($C259, "aaa"), "祝日"), "")</f>
        <v>金</v>
      </c>
      <c r="E259" s="177">
        <v>0.50501157407407404</v>
      </c>
      <c r="F259" s="178" t="s">
        <v>215</v>
      </c>
      <c r="G259" s="170" t="s">
        <v>254</v>
      </c>
      <c r="H259" s="180">
        <v>6.3945082030000003E-2</v>
      </c>
      <c r="I259" s="181" t="s">
        <v>255</v>
      </c>
      <c r="J259" s="181" t="s">
        <v>246</v>
      </c>
      <c r="K259" s="179" t="s">
        <v>256</v>
      </c>
      <c r="L259" s="179" t="s">
        <v>262</v>
      </c>
      <c r="M259" s="179" t="s">
        <v>249</v>
      </c>
      <c r="N259" s="179" t="s">
        <v>249</v>
      </c>
      <c r="O259" s="182" t="s">
        <v>56</v>
      </c>
      <c r="P259" s="179" t="s">
        <v>249</v>
      </c>
      <c r="Q259" s="181" t="s">
        <v>263</v>
      </c>
      <c r="R259" s="183" t="s">
        <v>264</v>
      </c>
      <c r="S259" s="183" t="s">
        <v>286</v>
      </c>
      <c r="T259" s="181"/>
      <c r="U259" s="184">
        <v>88</v>
      </c>
    </row>
    <row r="260" spans="2:21" ht="16.5" x14ac:dyDescent="0.4">
      <c r="B260" s="154"/>
      <c r="C260" s="176">
        <v>45996</v>
      </c>
      <c r="D260" s="157" t="str">
        <f t="shared" ref="D260" si="167">IF($C260 &lt;&gt; "", IF(ISERROR(MATCH(C260, 祝日, 0)), TEXT($C260, "aaa"), "祝日"), "")</f>
        <v>金</v>
      </c>
      <c r="E260" s="177">
        <v>0.50656250000000003</v>
      </c>
      <c r="F260" s="178" t="s">
        <v>215</v>
      </c>
      <c r="G260" s="170" t="s">
        <v>254</v>
      </c>
      <c r="H260" s="180">
        <v>9.4841429910000011E-2</v>
      </c>
      <c r="I260" s="181" t="s">
        <v>255</v>
      </c>
      <c r="J260" s="181" t="s">
        <v>246</v>
      </c>
      <c r="K260" s="179" t="s">
        <v>280</v>
      </c>
      <c r="L260" s="179" t="s">
        <v>262</v>
      </c>
      <c r="M260" s="179" t="s">
        <v>249</v>
      </c>
      <c r="N260" s="179" t="s">
        <v>249</v>
      </c>
      <c r="O260" s="182" t="s">
        <v>249</v>
      </c>
      <c r="P260" s="179" t="s">
        <v>56</v>
      </c>
      <c r="Q260" s="181" t="s">
        <v>263</v>
      </c>
      <c r="R260" s="183" t="s">
        <v>264</v>
      </c>
      <c r="S260" s="183" t="s">
        <v>286</v>
      </c>
      <c r="T260" s="181"/>
      <c r="U260" s="184">
        <v>95</v>
      </c>
    </row>
    <row r="261" spans="2:21" ht="33" x14ac:dyDescent="0.4">
      <c r="B261" s="154"/>
      <c r="C261" s="176">
        <v>45996</v>
      </c>
      <c r="D261" s="157" t="str">
        <f t="shared" ref="D261" si="168">IF($C261 &lt;&gt; "", IF(ISERROR(MATCH(C261, 祝日, 0)), TEXT($C261, "aaa"), "祝日"), "")</f>
        <v>金</v>
      </c>
      <c r="E261" s="177">
        <v>0.62601851851851853</v>
      </c>
      <c r="F261" s="178" t="s">
        <v>215</v>
      </c>
      <c r="G261" s="170" t="s">
        <v>254</v>
      </c>
      <c r="H261" s="180">
        <v>6.4413578459999996E-2</v>
      </c>
      <c r="I261" s="181" t="s">
        <v>255</v>
      </c>
      <c r="J261" s="181" t="s">
        <v>246</v>
      </c>
      <c r="K261" s="179" t="s">
        <v>280</v>
      </c>
      <c r="L261" s="179" t="s">
        <v>262</v>
      </c>
      <c r="M261" s="179" t="s">
        <v>249</v>
      </c>
      <c r="N261" s="179" t="s">
        <v>56</v>
      </c>
      <c r="O261" s="182" t="s">
        <v>249</v>
      </c>
      <c r="P261" s="179" t="s">
        <v>249</v>
      </c>
      <c r="Q261" s="181" t="s">
        <v>263</v>
      </c>
      <c r="R261" s="183" t="s">
        <v>258</v>
      </c>
      <c r="S261" s="183" t="s">
        <v>271</v>
      </c>
      <c r="T261" s="181" t="s">
        <v>349</v>
      </c>
      <c r="U261" s="184">
        <v>77</v>
      </c>
    </row>
    <row r="262" spans="2:21" ht="16.5" x14ac:dyDescent="0.4">
      <c r="B262" s="154"/>
      <c r="C262" s="176">
        <v>45996</v>
      </c>
      <c r="D262" s="157" t="str">
        <f t="shared" ref="D262" si="169">IF($C262 &lt;&gt; "", IF(ISERROR(MATCH(C262, 祝日, 0)), TEXT($C262, "aaa"), "祝日"), "")</f>
        <v>金</v>
      </c>
      <c r="E262" s="177">
        <v>0.6287962962962963</v>
      </c>
      <c r="F262" s="178" t="s">
        <v>215</v>
      </c>
      <c r="G262" s="170" t="s">
        <v>254</v>
      </c>
      <c r="H262" s="180">
        <v>7.1440796019999989E-2</v>
      </c>
      <c r="I262" s="181" t="s">
        <v>255</v>
      </c>
      <c r="J262" s="181" t="s">
        <v>246</v>
      </c>
      <c r="K262" s="179" t="s">
        <v>247</v>
      </c>
      <c r="L262" s="179" t="s">
        <v>262</v>
      </c>
      <c r="M262" s="179" t="s">
        <v>249</v>
      </c>
      <c r="N262" s="179" t="s">
        <v>249</v>
      </c>
      <c r="O262" s="182" t="s">
        <v>249</v>
      </c>
      <c r="P262" s="179" t="s">
        <v>56</v>
      </c>
      <c r="Q262" s="181" t="s">
        <v>263</v>
      </c>
      <c r="R262" s="183" t="s">
        <v>264</v>
      </c>
      <c r="S262" s="183" t="s">
        <v>286</v>
      </c>
      <c r="T262" s="181"/>
      <c r="U262" s="184">
        <v>86</v>
      </c>
    </row>
    <row r="263" spans="2:21" ht="16.5" x14ac:dyDescent="0.4">
      <c r="B263" s="154"/>
      <c r="C263" s="176">
        <v>45996</v>
      </c>
      <c r="D263" s="157" t="str">
        <f t="shared" ref="D263" si="170">IF($C263 &lt;&gt; "", IF(ISERROR(MATCH(C263, 祝日, 0)), TEXT($C263, "aaa"), "祝日"), "")</f>
        <v>金</v>
      </c>
      <c r="E263" s="177">
        <v>0.63631944444444444</v>
      </c>
      <c r="F263" s="178" t="s">
        <v>215</v>
      </c>
      <c r="G263" s="170" t="s">
        <v>254</v>
      </c>
      <c r="H263" s="180">
        <v>1.7890443820000001E-2</v>
      </c>
      <c r="I263" s="181" t="s">
        <v>255</v>
      </c>
      <c r="J263" s="181" t="s">
        <v>246</v>
      </c>
      <c r="K263" s="179" t="s">
        <v>280</v>
      </c>
      <c r="L263" s="179" t="s">
        <v>262</v>
      </c>
      <c r="M263" s="179" t="s">
        <v>249</v>
      </c>
      <c r="N263" s="179" t="s">
        <v>249</v>
      </c>
      <c r="O263" s="182" t="s">
        <v>249</v>
      </c>
      <c r="P263" s="179" t="s">
        <v>56</v>
      </c>
      <c r="Q263" s="181" t="s">
        <v>263</v>
      </c>
      <c r="R263" s="183" t="s">
        <v>251</v>
      </c>
      <c r="S263" s="183" t="s">
        <v>286</v>
      </c>
      <c r="T263" s="181"/>
      <c r="U263" s="184">
        <v>17</v>
      </c>
    </row>
    <row r="264" spans="2:21" ht="16.5" x14ac:dyDescent="0.4">
      <c r="B264" s="154"/>
      <c r="C264" s="176">
        <v>45996</v>
      </c>
      <c r="D264" s="157" t="str">
        <f t="shared" ref="D264" si="171">IF($C264 &lt;&gt; "", IF(ISERROR(MATCH(C264, 祝日, 0)), TEXT($C264, "aaa"), "祝日"), "")</f>
        <v>金</v>
      </c>
      <c r="E264" s="177">
        <v>0.63902777777777775</v>
      </c>
      <c r="F264" s="178" t="s">
        <v>215</v>
      </c>
      <c r="G264" s="170" t="s">
        <v>254</v>
      </c>
      <c r="H264" s="180">
        <v>1.135138261E-2</v>
      </c>
      <c r="I264" s="181" t="s">
        <v>255</v>
      </c>
      <c r="J264" s="181" t="s">
        <v>246</v>
      </c>
      <c r="K264" s="179" t="s">
        <v>247</v>
      </c>
      <c r="L264" s="179" t="s">
        <v>248</v>
      </c>
      <c r="M264" s="179" t="s">
        <v>249</v>
      </c>
      <c r="N264" s="179" t="s">
        <v>249</v>
      </c>
      <c r="O264" s="182" t="s">
        <v>249</v>
      </c>
      <c r="P264" s="179" t="s">
        <v>56</v>
      </c>
      <c r="Q264" s="181" t="s">
        <v>263</v>
      </c>
      <c r="R264" s="183" t="s">
        <v>258</v>
      </c>
      <c r="S264" s="183" t="s">
        <v>271</v>
      </c>
      <c r="T264" s="181"/>
      <c r="U264" s="184">
        <v>7</v>
      </c>
    </row>
    <row r="265" spans="2:21" ht="16.5" x14ac:dyDescent="0.4">
      <c r="B265" s="154"/>
      <c r="C265" s="176">
        <v>45996</v>
      </c>
      <c r="D265" s="157" t="str">
        <f t="shared" ref="D265" si="172">IF($C265 &lt;&gt; "", IF(ISERROR(MATCH(C265, 祝日, 0)), TEXT($C265, "aaa"), "祝日"), "")</f>
        <v>金</v>
      </c>
      <c r="E265" s="177">
        <v>0.65730324074074076</v>
      </c>
      <c r="F265" s="178" t="s">
        <v>215</v>
      </c>
      <c r="G265" s="170" t="s">
        <v>254</v>
      </c>
      <c r="H265" s="180">
        <v>2.5844641600000003E-4</v>
      </c>
      <c r="I265" s="181" t="s">
        <v>255</v>
      </c>
      <c r="J265" s="181" t="s">
        <v>246</v>
      </c>
      <c r="K265" s="179" t="s">
        <v>256</v>
      </c>
      <c r="L265" s="179" t="s">
        <v>248</v>
      </c>
      <c r="M265" s="179" t="s">
        <v>249</v>
      </c>
      <c r="N265" s="179" t="s">
        <v>56</v>
      </c>
      <c r="O265" s="182" t="s">
        <v>249</v>
      </c>
      <c r="P265" s="179" t="s">
        <v>249</v>
      </c>
      <c r="Q265" s="181" t="s">
        <v>257</v>
      </c>
      <c r="R265" s="183" t="s">
        <v>264</v>
      </c>
      <c r="S265" s="183" t="s">
        <v>271</v>
      </c>
      <c r="T265" s="172" t="s">
        <v>296</v>
      </c>
      <c r="U265" s="184">
        <v>3</v>
      </c>
    </row>
    <row r="266" spans="2:21" ht="16.5" x14ac:dyDescent="0.4">
      <c r="B266" s="154"/>
      <c r="C266" s="176">
        <v>45996</v>
      </c>
      <c r="D266" s="157" t="str">
        <f t="shared" ref="D266" si="173">IF($C266 &lt;&gt; "", IF(ISERROR(MATCH(C266, 祝日, 0)), TEXT($C266, "aaa"), "祝日"), "")</f>
        <v>金</v>
      </c>
      <c r="E266" s="177">
        <v>0.67363425925925924</v>
      </c>
      <c r="F266" s="178" t="s">
        <v>217</v>
      </c>
      <c r="G266" s="170" t="s">
        <v>254</v>
      </c>
      <c r="H266" s="180">
        <v>6.5383384730000008E-2</v>
      </c>
      <c r="I266" s="181" t="s">
        <v>255</v>
      </c>
      <c r="J266" s="181" t="s">
        <v>246</v>
      </c>
      <c r="K266" s="179" t="s">
        <v>280</v>
      </c>
      <c r="L266" s="179" t="s">
        <v>262</v>
      </c>
      <c r="M266" s="179" t="s">
        <v>249</v>
      </c>
      <c r="N266" s="179" t="s">
        <v>249</v>
      </c>
      <c r="O266" s="182" t="s">
        <v>56</v>
      </c>
      <c r="P266" s="179" t="s">
        <v>249</v>
      </c>
      <c r="Q266" s="181" t="s">
        <v>263</v>
      </c>
      <c r="R266" s="183" t="s">
        <v>264</v>
      </c>
      <c r="S266" s="183" t="s">
        <v>252</v>
      </c>
      <c r="T266" s="172" t="s">
        <v>265</v>
      </c>
      <c r="U266" s="184" t="s">
        <v>281</v>
      </c>
    </row>
    <row r="267" spans="2:21" ht="16.5" x14ac:dyDescent="0.4">
      <c r="B267" s="154"/>
      <c r="C267" s="176">
        <v>45996</v>
      </c>
      <c r="D267" s="157" t="str">
        <f t="shared" ref="D267" si="174">IF($C267 &lt;&gt; "", IF(ISERROR(MATCH(C267, 祝日, 0)), TEXT($C267, "aaa"), "祝日"), "")</f>
        <v>金</v>
      </c>
      <c r="E267" s="177">
        <v>0.68151620370370369</v>
      </c>
      <c r="F267" s="178" t="s">
        <v>215</v>
      </c>
      <c r="G267" s="170" t="s">
        <v>254</v>
      </c>
      <c r="H267" s="180">
        <v>5.7467411400000001E-2</v>
      </c>
      <c r="I267" s="181" t="s">
        <v>255</v>
      </c>
      <c r="J267" s="181" t="s">
        <v>246</v>
      </c>
      <c r="K267" s="179" t="s">
        <v>280</v>
      </c>
      <c r="L267" s="179" t="s">
        <v>262</v>
      </c>
      <c r="M267" s="179" t="s">
        <v>249</v>
      </c>
      <c r="N267" s="179" t="s">
        <v>56</v>
      </c>
      <c r="O267" s="182" t="s">
        <v>249</v>
      </c>
      <c r="P267" s="179" t="s">
        <v>249</v>
      </c>
      <c r="Q267" s="181" t="s">
        <v>263</v>
      </c>
      <c r="R267" s="183" t="s">
        <v>350</v>
      </c>
      <c r="S267" s="183" t="s">
        <v>286</v>
      </c>
      <c r="T267" s="181"/>
      <c r="U267" s="184">
        <v>77</v>
      </c>
    </row>
    <row r="268" spans="2:21" ht="16.5" x14ac:dyDescent="0.4">
      <c r="B268" s="154"/>
      <c r="C268" s="176">
        <v>45996</v>
      </c>
      <c r="D268" s="157" t="str">
        <f t="shared" ref="D268" si="175">IF($C268 &lt;&gt; "", IF(ISERROR(MATCH(C268, 祝日, 0)), TEXT($C268, "aaa"), "祝日"), "")</f>
        <v>金</v>
      </c>
      <c r="E268" s="177">
        <v>0.68277777777777782</v>
      </c>
      <c r="F268" s="178" t="s">
        <v>215</v>
      </c>
      <c r="G268" s="170" t="s">
        <v>254</v>
      </c>
      <c r="H268" s="180">
        <v>4.061050536E-2</v>
      </c>
      <c r="I268" s="181" t="s">
        <v>255</v>
      </c>
      <c r="J268" s="181" t="s">
        <v>246</v>
      </c>
      <c r="K268" s="179" t="s">
        <v>256</v>
      </c>
      <c r="L268" s="179" t="s">
        <v>262</v>
      </c>
      <c r="M268" s="179" t="s">
        <v>56</v>
      </c>
      <c r="N268" s="179" t="s">
        <v>249</v>
      </c>
      <c r="O268" s="182" t="s">
        <v>249</v>
      </c>
      <c r="P268" s="179" t="s">
        <v>249</v>
      </c>
      <c r="Q268" s="181" t="s">
        <v>263</v>
      </c>
      <c r="R268" s="183" t="s">
        <v>264</v>
      </c>
      <c r="S268" s="183" t="s">
        <v>271</v>
      </c>
      <c r="T268" s="181" t="s">
        <v>341</v>
      </c>
      <c r="U268" s="184">
        <v>83</v>
      </c>
    </row>
    <row r="269" spans="2:21" ht="16.5" x14ac:dyDescent="0.4">
      <c r="B269" s="154"/>
      <c r="C269" s="176">
        <v>45996</v>
      </c>
      <c r="D269" s="157" t="str">
        <f t="shared" ref="D269" si="176">IF($C269 &lt;&gt; "", IF(ISERROR(MATCH(C269, 祝日, 0)), TEXT($C269, "aaa"), "祝日"), "")</f>
        <v>金</v>
      </c>
      <c r="E269" s="177">
        <v>0.68343750000000003</v>
      </c>
      <c r="F269" s="178" t="s">
        <v>215</v>
      </c>
      <c r="G269" s="170" t="s">
        <v>254</v>
      </c>
      <c r="H269" s="180">
        <v>4.061050536E-2</v>
      </c>
      <c r="I269" s="181" t="s">
        <v>255</v>
      </c>
      <c r="J269" s="181" t="s">
        <v>246</v>
      </c>
      <c r="K269" s="179" t="s">
        <v>247</v>
      </c>
      <c r="L269" s="179" t="s">
        <v>262</v>
      </c>
      <c r="M269" s="179" t="s">
        <v>249</v>
      </c>
      <c r="N269" s="179" t="s">
        <v>249</v>
      </c>
      <c r="O269" s="182" t="s">
        <v>56</v>
      </c>
      <c r="P269" s="179" t="s">
        <v>249</v>
      </c>
      <c r="Q269" s="181" t="s">
        <v>263</v>
      </c>
      <c r="R269" s="183" t="s">
        <v>258</v>
      </c>
      <c r="S269" s="183" t="s">
        <v>286</v>
      </c>
      <c r="T269" s="181" t="s">
        <v>318</v>
      </c>
      <c r="U269" s="184" t="s">
        <v>288</v>
      </c>
    </row>
    <row r="270" spans="2:21" ht="16.5" x14ac:dyDescent="0.4">
      <c r="B270" s="154"/>
      <c r="C270" s="176">
        <v>45996</v>
      </c>
      <c r="D270" s="157" t="str">
        <f t="shared" ref="D270" si="177">IF($C270 &lt;&gt; "", IF(ISERROR(MATCH(C270, 祝日, 0)), TEXT($C270, "aaa"), "祝日"), "")</f>
        <v>金</v>
      </c>
      <c r="E270" s="177">
        <v>0.68943287037037038</v>
      </c>
      <c r="F270" s="178" t="s">
        <v>215</v>
      </c>
      <c r="G270" s="170" t="s">
        <v>254</v>
      </c>
      <c r="H270" s="180">
        <v>1.565640766E-2</v>
      </c>
      <c r="I270" s="181" t="s">
        <v>255</v>
      </c>
      <c r="J270" s="181" t="s">
        <v>246</v>
      </c>
      <c r="K270" s="179" t="s">
        <v>256</v>
      </c>
      <c r="L270" s="179" t="s">
        <v>262</v>
      </c>
      <c r="M270" s="179" t="s">
        <v>56</v>
      </c>
      <c r="N270" s="179" t="s">
        <v>249</v>
      </c>
      <c r="O270" s="182" t="s">
        <v>249</v>
      </c>
      <c r="P270" s="179" t="s">
        <v>249</v>
      </c>
      <c r="Q270" s="181" t="s">
        <v>250</v>
      </c>
      <c r="R270" s="183" t="s">
        <v>251</v>
      </c>
      <c r="S270" s="183" t="s">
        <v>259</v>
      </c>
      <c r="T270" s="172" t="s">
        <v>305</v>
      </c>
      <c r="U270" s="184">
        <v>23</v>
      </c>
    </row>
    <row r="271" spans="2:21" ht="16.5" x14ac:dyDescent="0.4">
      <c r="B271" s="154"/>
      <c r="C271" s="176">
        <v>45996</v>
      </c>
      <c r="D271" s="157" t="str">
        <f t="shared" ref="D271" si="178">IF($C271 &lt;&gt; "", IF(ISERROR(MATCH(C271, 祝日, 0)), TEXT($C271, "aaa"), "祝日"), "")</f>
        <v>金</v>
      </c>
      <c r="E271" s="177">
        <v>0.68986111111111115</v>
      </c>
      <c r="F271" s="178" t="s">
        <v>215</v>
      </c>
      <c r="G271" s="170" t="s">
        <v>254</v>
      </c>
      <c r="H271" s="180">
        <v>2.9132835780000001E-2</v>
      </c>
      <c r="I271" s="181" t="s">
        <v>255</v>
      </c>
      <c r="J271" s="181" t="s">
        <v>246</v>
      </c>
      <c r="K271" s="179" t="s">
        <v>247</v>
      </c>
      <c r="L271" s="179" t="s">
        <v>262</v>
      </c>
      <c r="M271" s="179" t="s">
        <v>249</v>
      </c>
      <c r="N271" s="179" t="s">
        <v>249</v>
      </c>
      <c r="O271" s="182" t="s">
        <v>249</v>
      </c>
      <c r="P271" s="179" t="s">
        <v>56</v>
      </c>
      <c r="Q271" s="181" t="s">
        <v>263</v>
      </c>
      <c r="R271" s="183" t="s">
        <v>264</v>
      </c>
      <c r="S271" s="183" t="s">
        <v>286</v>
      </c>
      <c r="T271" s="181"/>
      <c r="U271" s="184">
        <v>22</v>
      </c>
    </row>
    <row r="272" spans="2:21" ht="33" x14ac:dyDescent="0.4">
      <c r="B272" s="154"/>
      <c r="C272" s="176">
        <v>45996</v>
      </c>
      <c r="D272" s="157" t="str">
        <f t="shared" ref="D272" si="179">IF($C272 &lt;&gt; "", IF(ISERROR(MATCH(C272, 祝日, 0)), TEXT($C272, "aaa"), "祝日"), "")</f>
        <v>金</v>
      </c>
      <c r="E272" s="177">
        <v>0.6946296296296296</v>
      </c>
      <c r="F272" s="178" t="s">
        <v>215</v>
      </c>
      <c r="G272" s="170" t="s">
        <v>254</v>
      </c>
      <c r="H272" s="180">
        <v>0.11291383020000001</v>
      </c>
      <c r="I272" s="181" t="s">
        <v>255</v>
      </c>
      <c r="J272" s="181" t="s">
        <v>246</v>
      </c>
      <c r="K272" s="179" t="s">
        <v>295</v>
      </c>
      <c r="L272" s="179" t="s">
        <v>262</v>
      </c>
      <c r="M272" s="179" t="s">
        <v>249</v>
      </c>
      <c r="N272" s="179" t="s">
        <v>249</v>
      </c>
      <c r="O272" s="182" t="s">
        <v>249</v>
      </c>
      <c r="P272" s="179" t="s">
        <v>56</v>
      </c>
      <c r="Q272" s="181" t="s">
        <v>263</v>
      </c>
      <c r="R272" s="183" t="s">
        <v>264</v>
      </c>
      <c r="S272" s="183" t="s">
        <v>286</v>
      </c>
      <c r="T272" s="181" t="s">
        <v>320</v>
      </c>
      <c r="U272" s="184">
        <v>116</v>
      </c>
    </row>
    <row r="273" spans="2:21" ht="16.5" x14ac:dyDescent="0.4">
      <c r="B273" s="154"/>
      <c r="C273" s="176">
        <v>45999</v>
      </c>
      <c r="D273" s="157" t="str">
        <f t="shared" ref="D273" si="180">IF($C273 &lt;&gt; "", IF(ISERROR(MATCH(C273, 祝日, 0)), TEXT($C273, "aaa"), "祝日"), "")</f>
        <v>月</v>
      </c>
      <c r="E273" s="177">
        <v>0.45623842592592595</v>
      </c>
      <c r="F273" s="178" t="s">
        <v>215</v>
      </c>
      <c r="G273" s="170" t="s">
        <v>254</v>
      </c>
      <c r="H273" s="180">
        <v>3.63856099E-4</v>
      </c>
      <c r="I273" s="181" t="s">
        <v>255</v>
      </c>
      <c r="J273" s="181" t="s">
        <v>246</v>
      </c>
      <c r="K273" s="179" t="s">
        <v>280</v>
      </c>
      <c r="L273" s="179" t="s">
        <v>262</v>
      </c>
      <c r="M273" s="179" t="s">
        <v>249</v>
      </c>
      <c r="N273" s="179" t="s">
        <v>249</v>
      </c>
      <c r="O273" s="182" t="s">
        <v>249</v>
      </c>
      <c r="P273" s="179" t="s">
        <v>56</v>
      </c>
      <c r="Q273" s="181" t="s">
        <v>263</v>
      </c>
      <c r="R273" s="183" t="s">
        <v>264</v>
      </c>
      <c r="S273" s="183" t="s">
        <v>252</v>
      </c>
      <c r="T273" s="181" t="s">
        <v>351</v>
      </c>
      <c r="U273" s="184">
        <v>4</v>
      </c>
    </row>
    <row r="274" spans="2:21" ht="33" x14ac:dyDescent="0.4">
      <c r="B274" s="154"/>
      <c r="C274" s="176">
        <v>45999</v>
      </c>
      <c r="D274" s="157" t="str">
        <f t="shared" ref="D274" si="181">IF($C274 &lt;&gt; "", IF(ISERROR(MATCH(C274, 祝日, 0)), TEXT($C274, "aaa"), "祝日"), "")</f>
        <v>月</v>
      </c>
      <c r="E274" s="177">
        <v>0.51112268518518522</v>
      </c>
      <c r="F274" s="178" t="s">
        <v>215</v>
      </c>
      <c r="G274" s="170" t="s">
        <v>254</v>
      </c>
      <c r="H274" s="180">
        <v>0.12366388659999999</v>
      </c>
      <c r="I274" s="181" t="s">
        <v>255</v>
      </c>
      <c r="J274" s="181" t="s">
        <v>246</v>
      </c>
      <c r="K274" s="179" t="s">
        <v>295</v>
      </c>
      <c r="L274" s="179" t="s">
        <v>262</v>
      </c>
      <c r="M274" s="179" t="s">
        <v>249</v>
      </c>
      <c r="N274" s="179" t="s">
        <v>249</v>
      </c>
      <c r="O274" s="182" t="s">
        <v>249</v>
      </c>
      <c r="P274" s="179" t="s">
        <v>56</v>
      </c>
      <c r="Q274" s="181" t="s">
        <v>263</v>
      </c>
      <c r="R274" s="183" t="s">
        <v>264</v>
      </c>
      <c r="S274" s="183" t="s">
        <v>286</v>
      </c>
      <c r="T274" s="181" t="s">
        <v>320</v>
      </c>
      <c r="U274" s="184">
        <v>116</v>
      </c>
    </row>
    <row r="275" spans="2:21" ht="16.5" x14ac:dyDescent="0.4">
      <c r="B275" s="154"/>
      <c r="C275" s="176">
        <v>45999</v>
      </c>
      <c r="D275" s="157" t="str">
        <f t="shared" ref="D275" si="182">IF($C275 &lt;&gt; "", IF(ISERROR(MATCH(C275, 祝日, 0)), TEXT($C275, "aaa"), "祝日"), "")</f>
        <v>月</v>
      </c>
      <c r="E275" s="177">
        <v>0.60458333333333336</v>
      </c>
      <c r="F275" s="178" t="s">
        <v>215</v>
      </c>
      <c r="G275" s="170" t="s">
        <v>254</v>
      </c>
      <c r="H275" s="180">
        <v>5.2688911330000003E-3</v>
      </c>
      <c r="I275" s="181" t="s">
        <v>255</v>
      </c>
      <c r="J275" s="181" t="s">
        <v>246</v>
      </c>
      <c r="K275" s="179" t="s">
        <v>256</v>
      </c>
      <c r="L275" s="179" t="s">
        <v>262</v>
      </c>
      <c r="M275" s="179" t="s">
        <v>56</v>
      </c>
      <c r="N275" s="179" t="s">
        <v>249</v>
      </c>
      <c r="O275" s="182" t="s">
        <v>249</v>
      </c>
      <c r="P275" s="179" t="s">
        <v>249</v>
      </c>
      <c r="Q275" s="181" t="s">
        <v>263</v>
      </c>
      <c r="R275" s="183" t="s">
        <v>264</v>
      </c>
      <c r="S275" s="183" t="s">
        <v>286</v>
      </c>
      <c r="T275" s="181"/>
      <c r="U275" s="184">
        <v>14</v>
      </c>
    </row>
    <row r="276" spans="2:21" ht="16.5" x14ac:dyDescent="0.4">
      <c r="B276" s="154"/>
      <c r="C276" s="176">
        <v>45999</v>
      </c>
      <c r="D276" s="157" t="str">
        <f t="shared" ref="D276" si="183">IF($C276 &lt;&gt; "", IF(ISERROR(MATCH(C276, 祝日, 0)), TEXT($C276, "aaa"), "祝日"), "")</f>
        <v>月</v>
      </c>
      <c r="E276" s="177">
        <v>0.62555555555555553</v>
      </c>
      <c r="F276" s="178" t="s">
        <v>215</v>
      </c>
      <c r="G276" s="170" t="s">
        <v>254</v>
      </c>
      <c r="H276" s="180">
        <v>2.8478179040000003E-2</v>
      </c>
      <c r="I276" s="181" t="s">
        <v>255</v>
      </c>
      <c r="J276" s="181" t="s">
        <v>246</v>
      </c>
      <c r="K276" s="179" t="s">
        <v>247</v>
      </c>
      <c r="L276" s="179" t="s">
        <v>262</v>
      </c>
      <c r="M276" s="179" t="s">
        <v>249</v>
      </c>
      <c r="N276" s="179" t="s">
        <v>249</v>
      </c>
      <c r="O276" s="182" t="s">
        <v>56</v>
      </c>
      <c r="P276" s="179" t="s">
        <v>249</v>
      </c>
      <c r="Q276" s="181" t="s">
        <v>263</v>
      </c>
      <c r="R276" s="183" t="s">
        <v>264</v>
      </c>
      <c r="S276" s="183" t="s">
        <v>252</v>
      </c>
      <c r="T276" s="172" t="s">
        <v>265</v>
      </c>
      <c r="U276" s="184" t="s">
        <v>352</v>
      </c>
    </row>
    <row r="277" spans="2:21" ht="16.5" x14ac:dyDescent="0.4">
      <c r="B277" s="154"/>
      <c r="C277" s="176">
        <v>45999</v>
      </c>
      <c r="D277" s="157" t="str">
        <f t="shared" ref="D277" si="184">IF($C277 &lt;&gt; "", IF(ISERROR(MATCH(C277, 祝日, 0)), TEXT($C277, "aaa"), "祝日"), "")</f>
        <v>月</v>
      </c>
      <c r="E277" s="177">
        <v>0.6761342592592593</v>
      </c>
      <c r="F277" s="178" t="s">
        <v>215</v>
      </c>
      <c r="G277" s="170" t="s">
        <v>254</v>
      </c>
      <c r="H277" s="180">
        <v>4.061050536E-2</v>
      </c>
      <c r="I277" s="181" t="s">
        <v>255</v>
      </c>
      <c r="J277" s="181" t="s">
        <v>246</v>
      </c>
      <c r="K277" s="179" t="s">
        <v>256</v>
      </c>
      <c r="L277" s="179" t="s">
        <v>313</v>
      </c>
      <c r="M277" s="179" t="s">
        <v>249</v>
      </c>
      <c r="N277" s="179" t="s">
        <v>56</v>
      </c>
      <c r="O277" s="182" t="s">
        <v>249</v>
      </c>
      <c r="P277" s="179" t="s">
        <v>249</v>
      </c>
      <c r="Q277" s="181" t="s">
        <v>263</v>
      </c>
      <c r="R277" s="183" t="s">
        <v>251</v>
      </c>
      <c r="S277" s="183" t="s">
        <v>271</v>
      </c>
      <c r="T277" s="181" t="s">
        <v>341</v>
      </c>
      <c r="U277" s="184">
        <v>65</v>
      </c>
    </row>
    <row r="278" spans="2:21" ht="16.5" x14ac:dyDescent="0.4">
      <c r="B278" s="154"/>
      <c r="C278" s="176">
        <v>45999</v>
      </c>
      <c r="D278" s="157" t="str">
        <f t="shared" ref="D278" si="185">IF($C278 &lt;&gt; "", IF(ISERROR(MATCH(C278, 祝日, 0)), TEXT($C278, "aaa"), "祝日"), "")</f>
        <v>月</v>
      </c>
      <c r="E278" s="177">
        <v>0.68376157407407412</v>
      </c>
      <c r="F278" s="178" t="s">
        <v>215</v>
      </c>
      <c r="G278" s="170" t="s">
        <v>254</v>
      </c>
      <c r="H278" s="180">
        <v>2.5844641600000003E-4</v>
      </c>
      <c r="I278" s="181" t="s">
        <v>255</v>
      </c>
      <c r="J278" s="181" t="s">
        <v>246</v>
      </c>
      <c r="K278" s="179" t="s">
        <v>256</v>
      </c>
      <c r="L278" s="179" t="s">
        <v>262</v>
      </c>
      <c r="M278" s="179" t="s">
        <v>249</v>
      </c>
      <c r="N278" s="179" t="s">
        <v>249</v>
      </c>
      <c r="O278" s="182" t="s">
        <v>56</v>
      </c>
      <c r="P278" s="179" t="s">
        <v>249</v>
      </c>
      <c r="Q278" s="181" t="s">
        <v>263</v>
      </c>
      <c r="R278" s="183" t="s">
        <v>251</v>
      </c>
      <c r="S278" s="183" t="s">
        <v>286</v>
      </c>
      <c r="T278" s="181"/>
      <c r="U278" s="184">
        <v>88</v>
      </c>
    </row>
    <row r="279" spans="2:21" ht="16.5" x14ac:dyDescent="0.4">
      <c r="B279" s="154"/>
      <c r="C279" s="176">
        <v>45999</v>
      </c>
      <c r="D279" s="157" t="str">
        <f t="shared" ref="D279" si="186">IF($C279 &lt;&gt; "", IF(ISERROR(MATCH(C279, 祝日, 0)), TEXT($C279, "aaa"), "祝日"), "")</f>
        <v>月</v>
      </c>
      <c r="E279" s="177">
        <v>0.69291666666666663</v>
      </c>
      <c r="F279" s="178" t="s">
        <v>215</v>
      </c>
      <c r="G279" s="170" t="s">
        <v>254</v>
      </c>
      <c r="H279" s="180">
        <v>6.5383384730000008E-2</v>
      </c>
      <c r="I279" s="181" t="s">
        <v>255</v>
      </c>
      <c r="J279" s="181" t="s">
        <v>246</v>
      </c>
      <c r="K279" s="179" t="s">
        <v>247</v>
      </c>
      <c r="L279" s="179" t="s">
        <v>262</v>
      </c>
      <c r="M279" s="179" t="s">
        <v>249</v>
      </c>
      <c r="N279" s="179" t="s">
        <v>249</v>
      </c>
      <c r="O279" s="182" t="s">
        <v>249</v>
      </c>
      <c r="P279" s="179" t="s">
        <v>56</v>
      </c>
      <c r="Q279" s="181" t="s">
        <v>263</v>
      </c>
      <c r="R279" s="183" t="s">
        <v>264</v>
      </c>
      <c r="S279" s="183" t="s">
        <v>252</v>
      </c>
      <c r="T279" s="172" t="s">
        <v>265</v>
      </c>
      <c r="U279" s="184">
        <v>4</v>
      </c>
    </row>
    <row r="280" spans="2:21" ht="16.5" x14ac:dyDescent="0.4">
      <c r="B280" s="154"/>
      <c r="C280" s="176">
        <v>46000</v>
      </c>
      <c r="D280" s="157" t="str">
        <f t="shared" ref="D280" si="187">IF($C280 &lt;&gt; "", IF(ISERROR(MATCH(C280, 祝日, 0)), TEXT($C280, "aaa"), "祝日"), "")</f>
        <v>火</v>
      </c>
      <c r="E280" s="177">
        <v>0.42159722222222223</v>
      </c>
      <c r="F280" s="178" t="s">
        <v>215</v>
      </c>
      <c r="G280" s="170" t="s">
        <v>254</v>
      </c>
      <c r="H280" s="180">
        <v>3.9439136E-2</v>
      </c>
      <c r="I280" s="181" t="s">
        <v>255</v>
      </c>
      <c r="J280" s="181" t="s">
        <v>246</v>
      </c>
      <c r="K280" s="179" t="s">
        <v>256</v>
      </c>
      <c r="L280" s="179" t="s">
        <v>248</v>
      </c>
      <c r="M280" s="179" t="s">
        <v>249</v>
      </c>
      <c r="N280" s="179" t="s">
        <v>56</v>
      </c>
      <c r="O280" s="182" t="s">
        <v>249</v>
      </c>
      <c r="P280" s="179" t="s">
        <v>249</v>
      </c>
      <c r="Q280" s="181" t="s">
        <v>257</v>
      </c>
      <c r="R280" s="183" t="s">
        <v>264</v>
      </c>
      <c r="S280" s="183" t="s">
        <v>271</v>
      </c>
      <c r="T280" s="172" t="s">
        <v>296</v>
      </c>
      <c r="U280" s="184">
        <v>3</v>
      </c>
    </row>
    <row r="281" spans="2:21" ht="16.5" x14ac:dyDescent="0.4">
      <c r="B281" s="154"/>
      <c r="C281" s="176">
        <v>46000</v>
      </c>
      <c r="D281" s="157" t="str">
        <f t="shared" ref="D281" si="188">IF($C281 &lt;&gt; "", IF(ISERROR(MATCH(C281, 祝日, 0)), TEXT($C281, "aaa"), "祝日"), "")</f>
        <v>火</v>
      </c>
      <c r="E281" s="177">
        <v>0.42451388888888891</v>
      </c>
      <c r="F281" s="178" t="s">
        <v>215</v>
      </c>
      <c r="G281" s="170" t="s">
        <v>254</v>
      </c>
      <c r="H281" s="180">
        <v>7.4682757000000002E-2</v>
      </c>
      <c r="I281" s="181" t="s">
        <v>255</v>
      </c>
      <c r="J281" s="181" t="s">
        <v>246</v>
      </c>
      <c r="K281" s="179" t="s">
        <v>280</v>
      </c>
      <c r="L281" s="179" t="s">
        <v>262</v>
      </c>
      <c r="M281" s="179" t="s">
        <v>249</v>
      </c>
      <c r="N281" s="179" t="s">
        <v>249</v>
      </c>
      <c r="O281" s="182" t="s">
        <v>249</v>
      </c>
      <c r="P281" s="179" t="s">
        <v>56</v>
      </c>
      <c r="Q281" s="181" t="s">
        <v>263</v>
      </c>
      <c r="R281" s="183" t="s">
        <v>264</v>
      </c>
      <c r="S281" s="183" t="s">
        <v>286</v>
      </c>
      <c r="T281" s="181"/>
      <c r="U281" s="184">
        <v>15</v>
      </c>
    </row>
    <row r="282" spans="2:21" ht="16.5" x14ac:dyDescent="0.4">
      <c r="B282" s="154"/>
      <c r="C282" s="176">
        <v>46000</v>
      </c>
      <c r="D282" s="157" t="str">
        <f t="shared" ref="D282" si="189">IF($C282 &lt;&gt; "", IF(ISERROR(MATCH(C282, 祝日, 0)), TEXT($C282, "aaa"), "祝日"), "")</f>
        <v>火</v>
      </c>
      <c r="E282" s="177">
        <v>0.42747685185185186</v>
      </c>
      <c r="F282" s="178" t="s">
        <v>215</v>
      </c>
      <c r="G282" s="170" t="s">
        <v>254</v>
      </c>
      <c r="H282" s="180">
        <v>5.4795996E-2</v>
      </c>
      <c r="I282" s="181" t="s">
        <v>255</v>
      </c>
      <c r="J282" s="181" t="s">
        <v>246</v>
      </c>
      <c r="K282" s="179" t="s">
        <v>247</v>
      </c>
      <c r="L282" s="179" t="s">
        <v>262</v>
      </c>
      <c r="M282" s="179" t="s">
        <v>249</v>
      </c>
      <c r="N282" s="179" t="s">
        <v>249</v>
      </c>
      <c r="O282" s="182" t="s">
        <v>249</v>
      </c>
      <c r="P282" s="179" t="s">
        <v>56</v>
      </c>
      <c r="Q282" s="181" t="s">
        <v>263</v>
      </c>
      <c r="R282" s="183" t="s">
        <v>264</v>
      </c>
      <c r="S282" s="183" t="s">
        <v>252</v>
      </c>
      <c r="T282" s="172" t="s">
        <v>265</v>
      </c>
      <c r="U282" s="184">
        <v>24</v>
      </c>
    </row>
    <row r="283" spans="2:21" ht="16.5" x14ac:dyDescent="0.4">
      <c r="B283" s="154"/>
      <c r="C283" s="176">
        <v>46000</v>
      </c>
      <c r="D283" s="157" t="str">
        <f t="shared" ref="D283" si="190">IF($C283 &lt;&gt; "", IF(ISERROR(MATCH(C283, 祝日, 0)), TEXT($C283, "aaa"), "祝日"), "")</f>
        <v>火</v>
      </c>
      <c r="E283" s="177">
        <v>0.43020833333333336</v>
      </c>
      <c r="F283" s="178" t="s">
        <v>215</v>
      </c>
      <c r="G283" s="170" t="s">
        <v>254</v>
      </c>
      <c r="H283" s="180">
        <v>3.8586428999999998E-2</v>
      </c>
      <c r="I283" s="181" t="s">
        <v>255</v>
      </c>
      <c r="J283" s="181" t="s">
        <v>246</v>
      </c>
      <c r="K283" s="179" t="s">
        <v>247</v>
      </c>
      <c r="L283" s="179" t="s">
        <v>262</v>
      </c>
      <c r="M283" s="179" t="s">
        <v>249</v>
      </c>
      <c r="N283" s="179" t="s">
        <v>249</v>
      </c>
      <c r="O283" s="182" t="s">
        <v>249</v>
      </c>
      <c r="P283" s="179" t="s">
        <v>56</v>
      </c>
      <c r="Q283" s="181" t="s">
        <v>263</v>
      </c>
      <c r="R283" s="183" t="s">
        <v>264</v>
      </c>
      <c r="S283" s="183" t="s">
        <v>286</v>
      </c>
      <c r="T283" s="181"/>
      <c r="U283" s="184">
        <v>28</v>
      </c>
    </row>
    <row r="284" spans="2:21" ht="16.5" x14ac:dyDescent="0.4">
      <c r="B284" s="154"/>
      <c r="C284" s="176">
        <v>46000</v>
      </c>
      <c r="D284" s="157" t="str">
        <f t="shared" ref="D284" si="191">IF($C284 &lt;&gt; "", IF(ISERROR(MATCH(C284, 祝日, 0)), TEXT($C284, "aaa"), "祝日"), "")</f>
        <v>火</v>
      </c>
      <c r="E284" s="177">
        <v>0.44747685185185188</v>
      </c>
      <c r="F284" s="178" t="s">
        <v>215</v>
      </c>
      <c r="G284" s="170" t="s">
        <v>254</v>
      </c>
      <c r="H284" s="180">
        <v>7.4538470000000004E-3</v>
      </c>
      <c r="I284" s="181" t="s">
        <v>255</v>
      </c>
      <c r="J284" s="181" t="s">
        <v>246</v>
      </c>
      <c r="K284" s="179" t="s">
        <v>247</v>
      </c>
      <c r="L284" s="179" t="s">
        <v>262</v>
      </c>
      <c r="M284" s="179" t="s">
        <v>249</v>
      </c>
      <c r="N284" s="179" t="s">
        <v>249</v>
      </c>
      <c r="O284" s="182" t="s">
        <v>249</v>
      </c>
      <c r="P284" s="179" t="s">
        <v>56</v>
      </c>
      <c r="Q284" s="181" t="s">
        <v>263</v>
      </c>
      <c r="R284" s="183" t="s">
        <v>251</v>
      </c>
      <c r="S284" s="183" t="s">
        <v>286</v>
      </c>
      <c r="T284" s="181"/>
      <c r="U284" s="184">
        <v>86</v>
      </c>
    </row>
    <row r="285" spans="2:21" ht="16.5" x14ac:dyDescent="0.4">
      <c r="B285" s="154"/>
      <c r="C285" s="176">
        <v>46000</v>
      </c>
      <c r="D285" s="157" t="str">
        <f t="shared" ref="D285" si="192">IF($C285 &lt;&gt; "", IF(ISERROR(MATCH(C285, 祝日, 0)), TEXT($C285, "aaa"), "祝日"), "")</f>
        <v>火</v>
      </c>
      <c r="E285" s="177">
        <v>0.45287037037037037</v>
      </c>
      <c r="F285" s="178" t="s">
        <v>215</v>
      </c>
      <c r="G285" s="170" t="s">
        <v>254</v>
      </c>
      <c r="H285" s="180">
        <v>3.3325373999999998E-2</v>
      </c>
      <c r="I285" s="181" t="s">
        <v>255</v>
      </c>
      <c r="J285" s="181" t="s">
        <v>246</v>
      </c>
      <c r="K285" s="179" t="s">
        <v>247</v>
      </c>
      <c r="L285" s="179" t="s">
        <v>262</v>
      </c>
      <c r="M285" s="179" t="s">
        <v>249</v>
      </c>
      <c r="N285" s="179" t="s">
        <v>249</v>
      </c>
      <c r="O285" s="182" t="s">
        <v>249</v>
      </c>
      <c r="P285" s="179" t="s">
        <v>56</v>
      </c>
      <c r="Q285" s="181" t="s">
        <v>257</v>
      </c>
      <c r="R285" s="183" t="s">
        <v>264</v>
      </c>
      <c r="S285" s="183" t="s">
        <v>271</v>
      </c>
      <c r="T285" s="181"/>
      <c r="U285" s="184">
        <v>111</v>
      </c>
    </row>
    <row r="286" spans="2:21" ht="16.5" x14ac:dyDescent="0.4">
      <c r="B286" s="154"/>
      <c r="C286" s="176">
        <v>46000</v>
      </c>
      <c r="D286" s="157" t="str">
        <f t="shared" ref="D286" si="193">IF($C286 &lt;&gt; "", IF(ISERROR(MATCH(C286, 祝日, 0)), TEXT($C286, "aaa"), "祝日"), "")</f>
        <v>火</v>
      </c>
      <c r="E286" s="177">
        <v>0.5040972222222222</v>
      </c>
      <c r="F286" s="178" t="s">
        <v>215</v>
      </c>
      <c r="G286" s="170" t="s">
        <v>254</v>
      </c>
      <c r="H286" s="180">
        <v>3.8199300000000001E-4</v>
      </c>
      <c r="I286" s="181" t="s">
        <v>255</v>
      </c>
      <c r="J286" s="181" t="s">
        <v>246</v>
      </c>
      <c r="K286" s="179" t="s">
        <v>247</v>
      </c>
      <c r="L286" s="179" t="s">
        <v>262</v>
      </c>
      <c r="M286" s="179" t="s">
        <v>249</v>
      </c>
      <c r="N286" s="179" t="s">
        <v>249</v>
      </c>
      <c r="O286" s="182" t="s">
        <v>249</v>
      </c>
      <c r="P286" s="179" t="s">
        <v>56</v>
      </c>
      <c r="Q286" s="181" t="s">
        <v>263</v>
      </c>
      <c r="R286" s="183" t="s">
        <v>264</v>
      </c>
      <c r="S286" s="183" t="s">
        <v>286</v>
      </c>
      <c r="T286" s="181"/>
      <c r="U286" s="184">
        <v>87</v>
      </c>
    </row>
    <row r="287" spans="2:21" ht="16.5" x14ac:dyDescent="0.4">
      <c r="B287" s="154"/>
      <c r="C287" s="176">
        <v>46000</v>
      </c>
      <c r="D287" s="157" t="str">
        <f t="shared" ref="D287" si="194">IF($C287 &lt;&gt; "", IF(ISERROR(MATCH(C287, 祝日, 0)), TEXT($C287, "aaa"), "祝日"), "")</f>
        <v>火</v>
      </c>
      <c r="E287" s="177">
        <v>0.50631944444444443</v>
      </c>
      <c r="F287" s="178" t="s">
        <v>215</v>
      </c>
      <c r="G287" s="170" t="s">
        <v>254</v>
      </c>
      <c r="H287" s="180">
        <v>2.1352109000000001E-2</v>
      </c>
      <c r="I287" s="181" t="s">
        <v>255</v>
      </c>
      <c r="J287" s="181" t="s">
        <v>246</v>
      </c>
      <c r="K287" s="179" t="s">
        <v>280</v>
      </c>
      <c r="L287" s="179" t="s">
        <v>262</v>
      </c>
      <c r="M287" s="179" t="s">
        <v>56</v>
      </c>
      <c r="N287" s="179" t="s">
        <v>249</v>
      </c>
      <c r="O287" s="182" t="s">
        <v>249</v>
      </c>
      <c r="P287" s="179" t="s">
        <v>249</v>
      </c>
      <c r="Q287" s="181" t="s">
        <v>263</v>
      </c>
      <c r="R287" s="183" t="s">
        <v>264</v>
      </c>
      <c r="S287" s="183" t="s">
        <v>286</v>
      </c>
      <c r="T287" s="181"/>
      <c r="U287" s="184">
        <v>96</v>
      </c>
    </row>
    <row r="288" spans="2:21" ht="16.5" x14ac:dyDescent="0.4">
      <c r="B288" s="154"/>
      <c r="C288" s="176">
        <v>46000</v>
      </c>
      <c r="D288" s="157" t="str">
        <f t="shared" ref="D288" si="195">IF($C288 &lt;&gt; "", IF(ISERROR(MATCH(C288, 祝日, 0)), TEXT($C288, "aaa"), "祝日"), "")</f>
        <v>火</v>
      </c>
      <c r="E288" s="177">
        <v>0.50913194444444443</v>
      </c>
      <c r="F288" s="178" t="s">
        <v>215</v>
      </c>
      <c r="G288" s="170" t="s">
        <v>254</v>
      </c>
      <c r="H288" s="180">
        <v>4.0307559E-2</v>
      </c>
      <c r="I288" s="181" t="s">
        <v>255</v>
      </c>
      <c r="J288" s="181" t="s">
        <v>246</v>
      </c>
      <c r="K288" s="179" t="s">
        <v>256</v>
      </c>
      <c r="L288" s="179" t="s">
        <v>248</v>
      </c>
      <c r="M288" s="179" t="s">
        <v>56</v>
      </c>
      <c r="N288" s="179" t="s">
        <v>249</v>
      </c>
      <c r="O288" s="182" t="s">
        <v>249</v>
      </c>
      <c r="P288" s="179" t="s">
        <v>249</v>
      </c>
      <c r="Q288" s="181" t="s">
        <v>257</v>
      </c>
      <c r="R288" s="183" t="s">
        <v>258</v>
      </c>
      <c r="S288" s="183" t="s">
        <v>271</v>
      </c>
      <c r="T288" s="172" t="s">
        <v>326</v>
      </c>
      <c r="U288" s="184">
        <v>112</v>
      </c>
    </row>
    <row r="289" spans="2:21" ht="16.5" x14ac:dyDescent="0.4">
      <c r="B289" s="154"/>
      <c r="C289" s="176">
        <v>46000</v>
      </c>
      <c r="D289" s="157" t="str">
        <f t="shared" ref="D289" si="196">IF($C289 &lt;&gt; "", IF(ISERROR(MATCH(C289, 祝日, 0)), TEXT($C289, "aaa"), "祝日"), "")</f>
        <v>火</v>
      </c>
      <c r="E289" s="177">
        <v>0.5113078703703704</v>
      </c>
      <c r="F289" s="178" t="s">
        <v>215</v>
      </c>
      <c r="G289" s="170" t="s">
        <v>254</v>
      </c>
      <c r="H289" s="180">
        <v>1.8565354999999999E-2</v>
      </c>
      <c r="I289" s="181" t="s">
        <v>255</v>
      </c>
      <c r="J289" s="181" t="s">
        <v>246</v>
      </c>
      <c r="K289" s="179" t="s">
        <v>256</v>
      </c>
      <c r="L289" s="179" t="s">
        <v>262</v>
      </c>
      <c r="M289" s="179" t="s">
        <v>56</v>
      </c>
      <c r="N289" s="179" t="s">
        <v>249</v>
      </c>
      <c r="O289" s="182" t="s">
        <v>249</v>
      </c>
      <c r="P289" s="179" t="s">
        <v>249</v>
      </c>
      <c r="Q289" s="181" t="s">
        <v>250</v>
      </c>
      <c r="R289" s="183" t="s">
        <v>264</v>
      </c>
      <c r="S289" s="183" t="s">
        <v>259</v>
      </c>
      <c r="T289" s="172" t="s">
        <v>305</v>
      </c>
      <c r="U289" s="184">
        <v>23</v>
      </c>
    </row>
    <row r="290" spans="2:21" ht="33" x14ac:dyDescent="0.4">
      <c r="B290" s="154"/>
      <c r="C290" s="176">
        <v>46000</v>
      </c>
      <c r="D290" s="157" t="str">
        <f t="shared" ref="D290" si="197">IF($C290 &lt;&gt; "", IF(ISERROR(MATCH(C290, 祝日, 0)), TEXT($C290, "aaa"), "祝日"), "")</f>
        <v>火</v>
      </c>
      <c r="E290" s="177">
        <v>0.51215277777777779</v>
      </c>
      <c r="F290" s="178" t="s">
        <v>215</v>
      </c>
      <c r="G290" s="170" t="s">
        <v>254</v>
      </c>
      <c r="H290" s="180">
        <v>3.40229E-4</v>
      </c>
      <c r="I290" s="181" t="s">
        <v>255</v>
      </c>
      <c r="J290" s="181" t="s">
        <v>246</v>
      </c>
      <c r="K290" s="179" t="s">
        <v>247</v>
      </c>
      <c r="L290" s="179" t="s">
        <v>262</v>
      </c>
      <c r="M290" s="179" t="s">
        <v>249</v>
      </c>
      <c r="N290" s="179" t="s">
        <v>249</v>
      </c>
      <c r="O290" s="182" t="s">
        <v>56</v>
      </c>
      <c r="P290" s="179" t="s">
        <v>249</v>
      </c>
      <c r="Q290" s="181" t="s">
        <v>263</v>
      </c>
      <c r="R290" s="183" t="s">
        <v>264</v>
      </c>
      <c r="S290" s="183" t="s">
        <v>252</v>
      </c>
      <c r="T290" s="172" t="s">
        <v>265</v>
      </c>
      <c r="U290" s="184" t="s">
        <v>275</v>
      </c>
    </row>
    <row r="291" spans="2:21" ht="33" x14ac:dyDescent="0.4">
      <c r="B291" s="154"/>
      <c r="C291" s="176">
        <v>46000</v>
      </c>
      <c r="D291" s="157" t="str">
        <f t="shared" ref="D291" si="198">IF($C291 &lt;&gt; "", IF(ISERROR(MATCH(C291, 祝日, 0)), TEXT($C291, "aaa"), "祝日"), "")</f>
        <v>火</v>
      </c>
      <c r="E291" s="177">
        <v>0.51606481481481481</v>
      </c>
      <c r="F291" s="178" t="s">
        <v>215</v>
      </c>
      <c r="G291" s="170" t="s">
        <v>254</v>
      </c>
      <c r="H291" s="180">
        <v>0.14691684630000001</v>
      </c>
      <c r="I291" s="181" t="s">
        <v>255</v>
      </c>
      <c r="J291" s="181" t="s">
        <v>246</v>
      </c>
      <c r="K291" s="179" t="s">
        <v>295</v>
      </c>
      <c r="L291" s="179" t="s">
        <v>262</v>
      </c>
      <c r="M291" s="179" t="s">
        <v>249</v>
      </c>
      <c r="N291" s="179" t="s">
        <v>249</v>
      </c>
      <c r="O291" s="182" t="s">
        <v>249</v>
      </c>
      <c r="P291" s="179" t="s">
        <v>56</v>
      </c>
      <c r="Q291" s="181" t="s">
        <v>263</v>
      </c>
      <c r="R291" s="183" t="s">
        <v>264</v>
      </c>
      <c r="S291" s="183" t="s">
        <v>286</v>
      </c>
      <c r="T291" s="181" t="s">
        <v>320</v>
      </c>
      <c r="U291" s="184">
        <v>116</v>
      </c>
    </row>
    <row r="292" spans="2:21" ht="16.5" x14ac:dyDescent="0.4">
      <c r="B292" s="154"/>
      <c r="C292" s="176">
        <v>46000</v>
      </c>
      <c r="D292" s="157" t="str">
        <f t="shared" ref="D292" si="199">IF($C292 &lt;&gt; "", IF(ISERROR(MATCH(C292, 祝日, 0)), TEXT($C292, "aaa"), "祝日"), "")</f>
        <v>火</v>
      </c>
      <c r="E292" s="177">
        <v>0.6129282407407407</v>
      </c>
      <c r="F292" s="178" t="s">
        <v>215</v>
      </c>
      <c r="G292" s="170" t="s">
        <v>254</v>
      </c>
      <c r="H292" s="180">
        <v>4.7943803979999998E-2</v>
      </c>
      <c r="I292" s="181" t="s">
        <v>255</v>
      </c>
      <c r="J292" s="181" t="s">
        <v>246</v>
      </c>
      <c r="K292" s="179" t="s">
        <v>256</v>
      </c>
      <c r="L292" s="179" t="s">
        <v>262</v>
      </c>
      <c r="M292" s="179" t="s">
        <v>249</v>
      </c>
      <c r="N292" s="179" t="s">
        <v>56</v>
      </c>
      <c r="O292" s="182" t="s">
        <v>249</v>
      </c>
      <c r="P292" s="179" t="s">
        <v>249</v>
      </c>
      <c r="Q292" s="181" t="s">
        <v>263</v>
      </c>
      <c r="R292" s="183" t="s">
        <v>264</v>
      </c>
      <c r="S292" s="183" t="s">
        <v>252</v>
      </c>
      <c r="T292" s="172" t="s">
        <v>265</v>
      </c>
      <c r="U292" s="184">
        <v>43</v>
      </c>
    </row>
    <row r="293" spans="2:21" ht="16.5" x14ac:dyDescent="0.4">
      <c r="B293" s="154"/>
      <c r="C293" s="176">
        <v>46000</v>
      </c>
      <c r="D293" s="157" t="str">
        <f t="shared" ref="D293" si="200">IF($C293 &lt;&gt; "", IF(ISERROR(MATCH(C293, 祝日, 0)), TEXT($C293, "aaa"), "祝日"), "")</f>
        <v>火</v>
      </c>
      <c r="E293" s="177">
        <v>0.6157407407407407</v>
      </c>
      <c r="F293" s="178" t="s">
        <v>215</v>
      </c>
      <c r="G293" s="170" t="s">
        <v>254</v>
      </c>
      <c r="H293" s="180">
        <v>7.1031516900000008E-2</v>
      </c>
      <c r="I293" s="181" t="s">
        <v>255</v>
      </c>
      <c r="J293" s="181" t="s">
        <v>246</v>
      </c>
      <c r="K293" s="179" t="s">
        <v>256</v>
      </c>
      <c r="L293" s="179" t="s">
        <v>262</v>
      </c>
      <c r="M293" s="179" t="s">
        <v>56</v>
      </c>
      <c r="N293" s="179" t="s">
        <v>249</v>
      </c>
      <c r="O293" s="182" t="s">
        <v>249</v>
      </c>
      <c r="P293" s="179" t="s">
        <v>249</v>
      </c>
      <c r="Q293" s="181" t="s">
        <v>263</v>
      </c>
      <c r="R293" s="183" t="s">
        <v>251</v>
      </c>
      <c r="S293" s="183" t="s">
        <v>286</v>
      </c>
      <c r="T293" s="181"/>
      <c r="U293" s="184">
        <v>53</v>
      </c>
    </row>
    <row r="294" spans="2:21" ht="16.5" x14ac:dyDescent="0.4">
      <c r="B294" s="154"/>
      <c r="C294" s="176">
        <v>46000</v>
      </c>
      <c r="D294" s="157" t="str">
        <f t="shared" ref="D294" si="201">IF($C294 &lt;&gt; "", IF(ISERROR(MATCH(C294, 祝日, 0)), TEXT($C294, "aaa"), "祝日"), "")</f>
        <v>火</v>
      </c>
      <c r="E294" s="177">
        <v>0.62135416666666665</v>
      </c>
      <c r="F294" s="178" t="s">
        <v>215</v>
      </c>
      <c r="G294" s="170" t="s">
        <v>254</v>
      </c>
      <c r="H294" s="180">
        <v>4.5239737689999997E-2</v>
      </c>
      <c r="I294" s="181" t="s">
        <v>255</v>
      </c>
      <c r="J294" s="181" t="s">
        <v>246</v>
      </c>
      <c r="K294" s="179" t="s">
        <v>247</v>
      </c>
      <c r="L294" s="179" t="s">
        <v>262</v>
      </c>
      <c r="M294" s="179" t="s">
        <v>249</v>
      </c>
      <c r="N294" s="179" t="s">
        <v>249</v>
      </c>
      <c r="O294" s="182" t="s">
        <v>249</v>
      </c>
      <c r="P294" s="179" t="s">
        <v>56</v>
      </c>
      <c r="Q294" s="181" t="s">
        <v>263</v>
      </c>
      <c r="R294" s="183" t="s">
        <v>264</v>
      </c>
      <c r="S294" s="183" t="s">
        <v>252</v>
      </c>
      <c r="T294" s="172" t="s">
        <v>265</v>
      </c>
      <c r="U294" s="184">
        <v>62</v>
      </c>
    </row>
    <row r="295" spans="2:21" ht="16.5" x14ac:dyDescent="0.4">
      <c r="B295" s="154"/>
      <c r="C295" s="176">
        <v>46000</v>
      </c>
      <c r="D295" s="157" t="str">
        <f t="shared" ref="D295" si="202">IF($C295 &lt;&gt; "", IF(ISERROR(MATCH(C295, 祝日, 0)), TEXT($C295, "aaa"), "祝日"), "")</f>
        <v>火</v>
      </c>
      <c r="E295" s="177">
        <v>0.6269675925925926</v>
      </c>
      <c r="F295" s="178" t="s">
        <v>215</v>
      </c>
      <c r="G295" s="170" t="s">
        <v>254</v>
      </c>
      <c r="H295" s="180">
        <v>1.8821586429999999E-2</v>
      </c>
      <c r="I295" s="181" t="s">
        <v>255</v>
      </c>
      <c r="J295" s="181" t="s">
        <v>246</v>
      </c>
      <c r="K295" s="179" t="s">
        <v>256</v>
      </c>
      <c r="L295" s="179" t="s">
        <v>262</v>
      </c>
      <c r="M295" s="179" t="s">
        <v>249</v>
      </c>
      <c r="N295" s="179" t="s">
        <v>56</v>
      </c>
      <c r="O295" s="182" t="s">
        <v>249</v>
      </c>
      <c r="P295" s="179" t="s">
        <v>249</v>
      </c>
      <c r="Q295" s="181" t="s">
        <v>263</v>
      </c>
      <c r="R295" s="183" t="s">
        <v>264</v>
      </c>
      <c r="S295" s="183" t="s">
        <v>286</v>
      </c>
      <c r="T295" s="181"/>
      <c r="U295" s="184">
        <v>82</v>
      </c>
    </row>
    <row r="296" spans="2:21" ht="16.5" x14ac:dyDescent="0.4">
      <c r="B296" s="154"/>
      <c r="C296" s="176">
        <v>46000</v>
      </c>
      <c r="D296" s="157" t="str">
        <f t="shared" ref="D296" si="203">IF($C296 &lt;&gt; "", IF(ISERROR(MATCH(C296, 祝日, 0)), TEXT($C296, "aaa"), "祝日"), "")</f>
        <v>火</v>
      </c>
      <c r="E296" s="177">
        <v>0.62851851851851848</v>
      </c>
      <c r="F296" s="178" t="s">
        <v>215</v>
      </c>
      <c r="G296" s="170" t="s">
        <v>254</v>
      </c>
      <c r="H296" s="180">
        <v>0.1440946297</v>
      </c>
      <c r="I296" s="181" t="s">
        <v>255</v>
      </c>
      <c r="J296" s="181" t="s">
        <v>246</v>
      </c>
      <c r="K296" s="179" t="s">
        <v>247</v>
      </c>
      <c r="L296" s="179" t="s">
        <v>262</v>
      </c>
      <c r="M296" s="179" t="s">
        <v>249</v>
      </c>
      <c r="N296" s="179" t="s">
        <v>249</v>
      </c>
      <c r="O296" s="182" t="s">
        <v>249</v>
      </c>
      <c r="P296" s="179" t="s">
        <v>56</v>
      </c>
      <c r="Q296" s="181" t="s">
        <v>263</v>
      </c>
      <c r="R296" s="183" t="s">
        <v>264</v>
      </c>
      <c r="S296" s="183" t="s">
        <v>286</v>
      </c>
      <c r="T296" s="181"/>
      <c r="U296" s="184">
        <v>87</v>
      </c>
    </row>
    <row r="297" spans="2:21" ht="16.5" x14ac:dyDescent="0.4">
      <c r="B297" s="154"/>
      <c r="C297" s="176">
        <v>46000</v>
      </c>
      <c r="D297" s="157" t="str">
        <f t="shared" ref="D297" si="204">IF($C297 &lt;&gt; "", IF(ISERROR(MATCH(C297, 祝日, 0)), TEXT($C297, "aaa"), "祝日"), "")</f>
        <v>火</v>
      </c>
      <c r="E297" s="177">
        <v>0.6350810185185185</v>
      </c>
      <c r="F297" s="178" t="s">
        <v>215</v>
      </c>
      <c r="G297" s="170" t="s">
        <v>254</v>
      </c>
      <c r="H297" s="180">
        <v>3.6367564739999997E-2</v>
      </c>
      <c r="I297" s="181" t="s">
        <v>255</v>
      </c>
      <c r="J297" s="181" t="s">
        <v>246</v>
      </c>
      <c r="K297" s="179" t="s">
        <v>256</v>
      </c>
      <c r="L297" s="179" t="s">
        <v>248</v>
      </c>
      <c r="M297" s="179" t="s">
        <v>56</v>
      </c>
      <c r="N297" s="179" t="s">
        <v>249</v>
      </c>
      <c r="O297" s="182" t="s">
        <v>249</v>
      </c>
      <c r="P297" s="179" t="s">
        <v>249</v>
      </c>
      <c r="Q297" s="181" t="s">
        <v>257</v>
      </c>
      <c r="R297" s="183" t="s">
        <v>258</v>
      </c>
      <c r="S297" s="183" t="s">
        <v>271</v>
      </c>
      <c r="T297" s="172" t="s">
        <v>326</v>
      </c>
      <c r="U297" s="184">
        <v>112</v>
      </c>
    </row>
    <row r="298" spans="2:21" ht="16.5" x14ac:dyDescent="0.4">
      <c r="B298" s="154"/>
      <c r="C298" s="176">
        <v>46000</v>
      </c>
      <c r="D298" s="157" t="str">
        <f t="shared" ref="D298" si="205">IF($C298 &lt;&gt; "", IF(ISERROR(MATCH(C298, 祝日, 0)), TEXT($C298, "aaa"), "祝日"), "")</f>
        <v>火</v>
      </c>
      <c r="E298" s="177">
        <v>0.63745370370370369</v>
      </c>
      <c r="F298" s="178" t="s">
        <v>215</v>
      </c>
      <c r="G298" s="170" t="s">
        <v>254</v>
      </c>
      <c r="H298" s="180">
        <v>2.0423781399999999E-4</v>
      </c>
      <c r="I298" s="181" t="s">
        <v>255</v>
      </c>
      <c r="J298" s="181" t="s">
        <v>246</v>
      </c>
      <c r="K298" s="179" t="s">
        <v>256</v>
      </c>
      <c r="L298" s="179" t="s">
        <v>262</v>
      </c>
      <c r="M298" s="179" t="s">
        <v>249</v>
      </c>
      <c r="N298" s="179" t="s">
        <v>249</v>
      </c>
      <c r="O298" s="182" t="s">
        <v>249</v>
      </c>
      <c r="P298" s="179" t="s">
        <v>56</v>
      </c>
      <c r="Q298" s="181" t="s">
        <v>263</v>
      </c>
      <c r="R298" s="183" t="s">
        <v>258</v>
      </c>
      <c r="S298" s="183" t="s">
        <v>286</v>
      </c>
      <c r="T298" s="181"/>
      <c r="U298" s="184">
        <v>20</v>
      </c>
    </row>
    <row r="299" spans="2:21" ht="16.5" x14ac:dyDescent="0.4">
      <c r="B299" s="154"/>
      <c r="C299" s="176">
        <v>46000</v>
      </c>
      <c r="D299" s="157" t="str">
        <f t="shared" ref="D299" si="206">IF($C299 &lt;&gt; "", IF(ISERROR(MATCH(C299, 祝日, 0)), TEXT($C299, "aaa"), "祝日"), "")</f>
        <v>火</v>
      </c>
      <c r="E299" s="177">
        <v>0.63909722222222221</v>
      </c>
      <c r="F299" s="178" t="s">
        <v>215</v>
      </c>
      <c r="G299" s="170" t="s">
        <v>254</v>
      </c>
      <c r="H299" s="180">
        <v>1.8604942900000001E-2</v>
      </c>
      <c r="I299" s="181" t="s">
        <v>255</v>
      </c>
      <c r="J299" s="181" t="s">
        <v>246</v>
      </c>
      <c r="K299" s="179" t="s">
        <v>280</v>
      </c>
      <c r="L299" s="179" t="s">
        <v>262</v>
      </c>
      <c r="M299" s="179" t="s">
        <v>249</v>
      </c>
      <c r="N299" s="179" t="s">
        <v>249</v>
      </c>
      <c r="O299" s="182" t="s">
        <v>249</v>
      </c>
      <c r="P299" s="179" t="s">
        <v>56</v>
      </c>
      <c r="Q299" s="181" t="s">
        <v>263</v>
      </c>
      <c r="R299" s="183" t="s">
        <v>264</v>
      </c>
      <c r="S299" s="183" t="s">
        <v>252</v>
      </c>
      <c r="T299" s="172" t="s">
        <v>265</v>
      </c>
      <c r="U299" s="184">
        <v>15</v>
      </c>
    </row>
    <row r="300" spans="2:21" ht="33" x14ac:dyDescent="0.4">
      <c r="B300" s="154"/>
      <c r="C300" s="176">
        <v>46000</v>
      </c>
      <c r="D300" s="157" t="str">
        <f t="shared" ref="D300" si="207">IF($C300 &lt;&gt; "", IF(ISERROR(MATCH(C300, 祝日, 0)), TEXT($C300, "aaa"), "祝日"), "")</f>
        <v>火</v>
      </c>
      <c r="E300" s="177">
        <v>0.66039351851851846</v>
      </c>
      <c r="F300" s="178" t="s">
        <v>215</v>
      </c>
      <c r="G300" s="170" t="s">
        <v>254</v>
      </c>
      <c r="H300" s="180">
        <v>2.3945543959999999E-2</v>
      </c>
      <c r="I300" s="181" t="s">
        <v>255</v>
      </c>
      <c r="J300" s="181" t="s">
        <v>246</v>
      </c>
      <c r="K300" s="179" t="s">
        <v>247</v>
      </c>
      <c r="L300" s="179" t="s">
        <v>262</v>
      </c>
      <c r="M300" s="179" t="s">
        <v>249</v>
      </c>
      <c r="N300" s="179" t="s">
        <v>249</v>
      </c>
      <c r="O300" s="182" t="s">
        <v>56</v>
      </c>
      <c r="P300" s="179" t="s">
        <v>249</v>
      </c>
      <c r="Q300" s="181" t="s">
        <v>263</v>
      </c>
      <c r="R300" s="183" t="s">
        <v>258</v>
      </c>
      <c r="S300" s="183" t="s">
        <v>286</v>
      </c>
      <c r="T300" s="181" t="s">
        <v>353</v>
      </c>
      <c r="U300" s="184" t="s">
        <v>273</v>
      </c>
    </row>
    <row r="301" spans="2:21" ht="16.5" x14ac:dyDescent="0.4">
      <c r="B301" s="154"/>
      <c r="C301" s="176">
        <v>46000</v>
      </c>
      <c r="D301" s="157" t="str">
        <f t="shared" ref="D301" si="208">IF($C301 &lt;&gt; "", IF(ISERROR(MATCH(C301, 祝日, 0)), TEXT($C301, "aaa"), "祝日"), "")</f>
        <v>火</v>
      </c>
      <c r="E301" s="177">
        <v>0.68486111111111114</v>
      </c>
      <c r="F301" s="178" t="s">
        <v>215</v>
      </c>
      <c r="G301" s="170" t="s">
        <v>254</v>
      </c>
      <c r="H301" s="180">
        <v>6.4745421460000001E-3</v>
      </c>
      <c r="I301" s="181" t="s">
        <v>255</v>
      </c>
      <c r="J301" s="181" t="s">
        <v>246</v>
      </c>
      <c r="K301" s="179" t="s">
        <v>280</v>
      </c>
      <c r="L301" s="179" t="s">
        <v>262</v>
      </c>
      <c r="M301" s="179" t="s">
        <v>249</v>
      </c>
      <c r="N301" s="179" t="s">
        <v>249</v>
      </c>
      <c r="O301" s="182" t="s">
        <v>56</v>
      </c>
      <c r="P301" s="179" t="s">
        <v>249</v>
      </c>
      <c r="Q301" s="181" t="s">
        <v>263</v>
      </c>
      <c r="R301" s="183" t="s">
        <v>258</v>
      </c>
      <c r="S301" s="183" t="s">
        <v>321</v>
      </c>
      <c r="T301" s="181" t="s">
        <v>354</v>
      </c>
      <c r="U301" s="184" t="s">
        <v>291</v>
      </c>
    </row>
    <row r="302" spans="2:21" ht="16.5" x14ac:dyDescent="0.4">
      <c r="B302" s="154"/>
      <c r="C302" s="176">
        <v>46000</v>
      </c>
      <c r="D302" s="157" t="str">
        <f t="shared" ref="D302" si="209">IF($C302 &lt;&gt; "", IF(ISERROR(MATCH(C302, 祝日, 0)), TEXT($C302, "aaa"), "祝日"), "")</f>
        <v>火</v>
      </c>
      <c r="E302" s="177">
        <v>0.68819444444444444</v>
      </c>
      <c r="F302" s="178" t="s">
        <v>215</v>
      </c>
      <c r="G302" s="170" t="s">
        <v>254</v>
      </c>
      <c r="H302" s="180">
        <v>2.0812781080000002E-2</v>
      </c>
      <c r="I302" s="181" t="s">
        <v>255</v>
      </c>
      <c r="J302" s="181" t="s">
        <v>246</v>
      </c>
      <c r="K302" s="179" t="s">
        <v>247</v>
      </c>
      <c r="L302" s="179" t="s">
        <v>262</v>
      </c>
      <c r="M302" s="179" t="s">
        <v>249</v>
      </c>
      <c r="N302" s="179" t="s">
        <v>249</v>
      </c>
      <c r="O302" s="182" t="s">
        <v>249</v>
      </c>
      <c r="P302" s="179" t="s">
        <v>56</v>
      </c>
      <c r="Q302" s="181" t="s">
        <v>263</v>
      </c>
      <c r="R302" s="183" t="s">
        <v>264</v>
      </c>
      <c r="S302" s="183" t="s">
        <v>321</v>
      </c>
      <c r="T302" s="181" t="s">
        <v>355</v>
      </c>
      <c r="U302" s="184">
        <v>22</v>
      </c>
    </row>
    <row r="303" spans="2:21" ht="33" x14ac:dyDescent="0.4">
      <c r="B303" s="154"/>
      <c r="C303" s="176">
        <v>46000</v>
      </c>
      <c r="D303" s="157" t="str">
        <f t="shared" ref="D303" si="210">IF($C303 &lt;&gt; "", IF(ISERROR(MATCH(C303, 祝日, 0)), TEXT($C303, "aaa"), "祝日"), "")</f>
        <v>火</v>
      </c>
      <c r="E303" s="177">
        <v>0.69290509259259259</v>
      </c>
      <c r="F303" s="178" t="s">
        <v>215</v>
      </c>
      <c r="G303" s="170" t="s">
        <v>254</v>
      </c>
      <c r="H303" s="180">
        <v>0.1320739387</v>
      </c>
      <c r="I303" s="181" t="s">
        <v>255</v>
      </c>
      <c r="J303" s="181" t="s">
        <v>246</v>
      </c>
      <c r="K303" s="179" t="s">
        <v>295</v>
      </c>
      <c r="L303" s="179" t="s">
        <v>262</v>
      </c>
      <c r="M303" s="179" t="s">
        <v>249</v>
      </c>
      <c r="N303" s="179" t="s">
        <v>249</v>
      </c>
      <c r="O303" s="182" t="s">
        <v>249</v>
      </c>
      <c r="P303" s="179" t="s">
        <v>56</v>
      </c>
      <c r="Q303" s="181" t="s">
        <v>263</v>
      </c>
      <c r="R303" s="183" t="s">
        <v>264</v>
      </c>
      <c r="S303" s="183" t="s">
        <v>286</v>
      </c>
      <c r="T303" s="181" t="s">
        <v>320</v>
      </c>
      <c r="U303" s="184">
        <v>116</v>
      </c>
    </row>
    <row r="304" spans="2:21" ht="16.5" x14ac:dyDescent="0.4">
      <c r="B304" s="154"/>
      <c r="C304" s="176">
        <v>46001</v>
      </c>
      <c r="D304" s="157" t="str">
        <f t="shared" ref="D304" si="211">IF($C304 &lt;&gt; "", IF(ISERROR(MATCH(C304, 祝日, 0)), TEXT($C304, "aaa"), "祝日"), "")</f>
        <v>水</v>
      </c>
      <c r="E304" s="177">
        <v>0.44526620370370368</v>
      </c>
      <c r="F304" s="178" t="s">
        <v>215</v>
      </c>
      <c r="G304" s="170" t="s">
        <v>254</v>
      </c>
      <c r="H304" s="180">
        <v>4.7637303969999996E-2</v>
      </c>
      <c r="I304" s="181" t="s">
        <v>255</v>
      </c>
      <c r="J304" s="181" t="s">
        <v>246</v>
      </c>
      <c r="K304" s="179" t="s">
        <v>280</v>
      </c>
      <c r="L304" s="179" t="s">
        <v>262</v>
      </c>
      <c r="M304" s="179" t="s">
        <v>249</v>
      </c>
      <c r="N304" s="179" t="s">
        <v>249</v>
      </c>
      <c r="O304" s="182" t="s">
        <v>249</v>
      </c>
      <c r="P304" s="179" t="s">
        <v>56</v>
      </c>
      <c r="Q304" s="181" t="s">
        <v>263</v>
      </c>
      <c r="R304" s="183" t="s">
        <v>251</v>
      </c>
      <c r="S304" s="183" t="s">
        <v>286</v>
      </c>
      <c r="T304" s="181" t="s">
        <v>318</v>
      </c>
      <c r="U304" s="184">
        <v>84</v>
      </c>
    </row>
    <row r="305" spans="2:21" ht="16.5" x14ac:dyDescent="0.4">
      <c r="B305" s="154"/>
      <c r="C305" s="176">
        <v>46001</v>
      </c>
      <c r="D305" s="157" t="str">
        <f t="shared" ref="D305" si="212">IF($C305 &lt;&gt; "", IF(ISERROR(MATCH(C305, 祝日, 0)), TEXT($C305, "aaa"), "祝日"), "")</f>
        <v>水</v>
      </c>
      <c r="E305" s="177">
        <v>0.50057870370370372</v>
      </c>
      <c r="F305" s="178" t="s">
        <v>215</v>
      </c>
      <c r="G305" s="170" t="s">
        <v>254</v>
      </c>
      <c r="H305" s="180">
        <v>3.1666717700000002E-4</v>
      </c>
      <c r="I305" s="181" t="s">
        <v>255</v>
      </c>
      <c r="J305" s="181" t="s">
        <v>246</v>
      </c>
      <c r="K305" s="179" t="s">
        <v>247</v>
      </c>
      <c r="L305" s="179" t="s">
        <v>262</v>
      </c>
      <c r="M305" s="179" t="s">
        <v>249</v>
      </c>
      <c r="N305" s="179" t="s">
        <v>249</v>
      </c>
      <c r="O305" s="182" t="s">
        <v>249</v>
      </c>
      <c r="P305" s="179" t="s">
        <v>56</v>
      </c>
      <c r="Q305" s="181" t="s">
        <v>263</v>
      </c>
      <c r="R305" s="183" t="s">
        <v>264</v>
      </c>
      <c r="S305" s="183" t="s">
        <v>286</v>
      </c>
      <c r="T305" s="181" t="s">
        <v>342</v>
      </c>
      <c r="U305" s="184">
        <v>82</v>
      </c>
    </row>
    <row r="306" spans="2:21" ht="16.5" x14ac:dyDescent="0.4">
      <c r="B306" s="154"/>
      <c r="C306" s="176">
        <v>46001</v>
      </c>
      <c r="D306" s="157" t="str">
        <f t="shared" ref="D306" si="213">IF($C306 &lt;&gt; "", IF(ISERROR(MATCH(C306, 祝日, 0)), TEXT($C306, "aaa"), "祝日"), "")</f>
        <v>水</v>
      </c>
      <c r="E306" s="177">
        <v>0.50260416666666663</v>
      </c>
      <c r="F306" s="178" t="s">
        <v>215</v>
      </c>
      <c r="G306" s="170" t="s">
        <v>254</v>
      </c>
      <c r="H306" s="180">
        <v>1.114354547E-2</v>
      </c>
      <c r="I306" s="181" t="s">
        <v>255</v>
      </c>
      <c r="J306" s="181" t="s">
        <v>246</v>
      </c>
      <c r="K306" s="179" t="s">
        <v>247</v>
      </c>
      <c r="L306" s="179" t="s">
        <v>262</v>
      </c>
      <c r="M306" s="179" t="s">
        <v>249</v>
      </c>
      <c r="N306" s="179" t="s">
        <v>249</v>
      </c>
      <c r="O306" s="182" t="s">
        <v>249</v>
      </c>
      <c r="P306" s="179" t="s">
        <v>56</v>
      </c>
      <c r="Q306" s="181" t="s">
        <v>263</v>
      </c>
      <c r="R306" s="183" t="s">
        <v>264</v>
      </c>
      <c r="S306" s="183" t="s">
        <v>286</v>
      </c>
      <c r="T306" s="181"/>
      <c r="U306" s="184">
        <v>89</v>
      </c>
    </row>
    <row r="307" spans="2:21" ht="16.5" x14ac:dyDescent="0.4">
      <c r="B307" s="154"/>
      <c r="C307" s="176">
        <v>46001</v>
      </c>
      <c r="D307" s="157" t="str">
        <f t="shared" ref="D307" si="214">IF($C307 &lt;&gt; "", IF(ISERROR(MATCH(C307, 祝日, 0)), TEXT($C307, "aaa"), "祝日"), "")</f>
        <v>水</v>
      </c>
      <c r="E307" s="177">
        <v>0.50640046296296293</v>
      </c>
      <c r="F307" s="178" t="s">
        <v>215</v>
      </c>
      <c r="G307" s="170" t="s">
        <v>254</v>
      </c>
      <c r="H307" s="180">
        <v>4.1456122540000001E-2</v>
      </c>
      <c r="I307" s="181" t="s">
        <v>255</v>
      </c>
      <c r="J307" s="181" t="s">
        <v>246</v>
      </c>
      <c r="K307" s="179" t="s">
        <v>256</v>
      </c>
      <c r="L307" s="179" t="s">
        <v>248</v>
      </c>
      <c r="M307" s="179" t="s">
        <v>56</v>
      </c>
      <c r="N307" s="179" t="s">
        <v>249</v>
      </c>
      <c r="O307" s="182" t="s">
        <v>249</v>
      </c>
      <c r="P307" s="179" t="s">
        <v>249</v>
      </c>
      <c r="Q307" s="181" t="s">
        <v>263</v>
      </c>
      <c r="R307" s="183" t="s">
        <v>264</v>
      </c>
      <c r="S307" s="183" t="s">
        <v>286</v>
      </c>
      <c r="T307" s="181"/>
      <c r="U307" s="184">
        <v>112</v>
      </c>
    </row>
    <row r="308" spans="2:21" ht="16.5" x14ac:dyDescent="0.4">
      <c r="B308" s="154"/>
      <c r="C308" s="176">
        <v>46001</v>
      </c>
      <c r="D308" s="157" t="str">
        <f t="shared" ref="D308" si="215">IF($C308 &lt;&gt; "", IF(ISERROR(MATCH(C308, 祝日, 0)), TEXT($C308, "aaa"), "祝日"), "")</f>
        <v>水</v>
      </c>
      <c r="E308" s="177">
        <v>0.50913194444444443</v>
      </c>
      <c r="F308" s="178" t="s">
        <v>215</v>
      </c>
      <c r="G308" s="170" t="s">
        <v>254</v>
      </c>
      <c r="H308" s="180">
        <v>9.7068480720000003E-3</v>
      </c>
      <c r="I308" s="181" t="s">
        <v>255</v>
      </c>
      <c r="J308" s="181" t="s">
        <v>246</v>
      </c>
      <c r="K308" s="179" t="s">
        <v>256</v>
      </c>
      <c r="L308" s="179" t="s">
        <v>262</v>
      </c>
      <c r="M308" s="179" t="s">
        <v>56</v>
      </c>
      <c r="N308" s="179" t="s">
        <v>249</v>
      </c>
      <c r="O308" s="182" t="s">
        <v>249</v>
      </c>
      <c r="P308" s="179" t="s">
        <v>249</v>
      </c>
      <c r="Q308" s="181" t="s">
        <v>263</v>
      </c>
      <c r="R308" s="183" t="s">
        <v>264</v>
      </c>
      <c r="S308" s="183" t="s">
        <v>286</v>
      </c>
      <c r="T308" s="181" t="s">
        <v>347</v>
      </c>
      <c r="U308" s="184">
        <v>18</v>
      </c>
    </row>
    <row r="309" spans="2:21" ht="16.5" x14ac:dyDescent="0.4">
      <c r="B309" s="154"/>
      <c r="C309" s="176">
        <v>46001</v>
      </c>
      <c r="D309" s="157" t="str">
        <f t="shared" ref="D309" si="216">IF($C309 &lt;&gt; "", IF(ISERROR(MATCH(C309, 祝日, 0)), TEXT($C309, "aaa"), "祝日"), "")</f>
        <v>水</v>
      </c>
      <c r="E309" s="177">
        <v>0.6185532407407407</v>
      </c>
      <c r="F309" s="178" t="s">
        <v>215</v>
      </c>
      <c r="G309" s="170" t="s">
        <v>254</v>
      </c>
      <c r="H309" s="180">
        <v>1.7449662849999999E-2</v>
      </c>
      <c r="I309" s="181" t="s">
        <v>255</v>
      </c>
      <c r="J309" s="181" t="s">
        <v>246</v>
      </c>
      <c r="K309" s="179" t="s">
        <v>247</v>
      </c>
      <c r="L309" s="179" t="s">
        <v>262</v>
      </c>
      <c r="M309" s="179" t="s">
        <v>249</v>
      </c>
      <c r="N309" s="179" t="s">
        <v>249</v>
      </c>
      <c r="O309" s="182" t="s">
        <v>249</v>
      </c>
      <c r="P309" s="179" t="s">
        <v>56</v>
      </c>
      <c r="Q309" s="181" t="s">
        <v>263</v>
      </c>
      <c r="R309" s="183" t="s">
        <v>251</v>
      </c>
      <c r="S309" s="183" t="s">
        <v>286</v>
      </c>
      <c r="T309" s="181"/>
      <c r="U309" s="184">
        <v>60</v>
      </c>
    </row>
    <row r="310" spans="2:21" ht="16.5" x14ac:dyDescent="0.4">
      <c r="B310" s="154"/>
      <c r="C310" s="176">
        <v>46001</v>
      </c>
      <c r="D310" s="157" t="str">
        <f t="shared" ref="D310" si="217">IF($C310 &lt;&gt; "", IF(ISERROR(MATCH(C310, 祝日, 0)), TEXT($C310, "aaa"), "祝日"), "")</f>
        <v>水</v>
      </c>
      <c r="E310" s="177">
        <v>0.61916666666666664</v>
      </c>
      <c r="F310" s="178" t="s">
        <v>215</v>
      </c>
      <c r="G310" s="170" t="s">
        <v>254</v>
      </c>
      <c r="H310" s="180">
        <v>8.5548621400000004E-4</v>
      </c>
      <c r="I310" s="181" t="s">
        <v>255</v>
      </c>
      <c r="J310" s="181" t="s">
        <v>246</v>
      </c>
      <c r="K310" s="179" t="s">
        <v>247</v>
      </c>
      <c r="L310" s="179" t="s">
        <v>262</v>
      </c>
      <c r="M310" s="179" t="s">
        <v>249</v>
      </c>
      <c r="N310" s="179" t="s">
        <v>249</v>
      </c>
      <c r="O310" s="182" t="s">
        <v>249</v>
      </c>
      <c r="P310" s="179" t="s">
        <v>56</v>
      </c>
      <c r="Q310" s="181" t="s">
        <v>263</v>
      </c>
      <c r="R310" s="183" t="s">
        <v>264</v>
      </c>
      <c r="S310" s="183" t="s">
        <v>286</v>
      </c>
      <c r="T310" s="181"/>
      <c r="U310" s="184">
        <v>60</v>
      </c>
    </row>
    <row r="311" spans="2:21" ht="16.5" x14ac:dyDescent="0.4">
      <c r="B311" s="154"/>
      <c r="C311" s="176">
        <v>46001</v>
      </c>
      <c r="D311" s="157" t="str">
        <f t="shared" ref="D311" si="218">IF($C311 &lt;&gt; "", IF(ISERROR(MATCH(C311, 祝日, 0)), TEXT($C311, "aaa"), "祝日"), "")</f>
        <v>水</v>
      </c>
      <c r="E311" s="177">
        <v>0.62515046296296295</v>
      </c>
      <c r="F311" s="178" t="s">
        <v>215</v>
      </c>
      <c r="G311" s="170" t="s">
        <v>254</v>
      </c>
      <c r="H311" s="180">
        <v>1.114354547E-2</v>
      </c>
      <c r="I311" s="181" t="s">
        <v>255</v>
      </c>
      <c r="J311" s="181" t="s">
        <v>246</v>
      </c>
      <c r="K311" s="179" t="s">
        <v>280</v>
      </c>
      <c r="L311" s="179" t="s">
        <v>262</v>
      </c>
      <c r="M311" s="179" t="s">
        <v>249</v>
      </c>
      <c r="N311" s="179" t="s">
        <v>249</v>
      </c>
      <c r="O311" s="182" t="s">
        <v>56</v>
      </c>
      <c r="P311" s="179" t="s">
        <v>249</v>
      </c>
      <c r="Q311" s="181" t="s">
        <v>263</v>
      </c>
      <c r="R311" s="183" t="s">
        <v>251</v>
      </c>
      <c r="S311" s="183" t="s">
        <v>267</v>
      </c>
      <c r="T311" s="181"/>
      <c r="U311" s="184" t="s">
        <v>285</v>
      </c>
    </row>
    <row r="312" spans="2:21" ht="16.5" x14ac:dyDescent="0.4">
      <c r="B312" s="154"/>
      <c r="C312" s="176">
        <v>46001</v>
      </c>
      <c r="D312" s="157" t="str">
        <f t="shared" ref="D312" si="219">IF($C312 &lt;&gt; "", IF(ISERROR(MATCH(C312, 祝日, 0)), TEXT($C312, "aaa"), "祝日"), "")</f>
        <v>水</v>
      </c>
      <c r="E312" s="177">
        <v>0.62653935185185183</v>
      </c>
      <c r="F312" s="178" t="s">
        <v>215</v>
      </c>
      <c r="G312" s="170" t="s">
        <v>254</v>
      </c>
      <c r="H312" s="180">
        <v>1.691336831E-3</v>
      </c>
      <c r="I312" s="181" t="s">
        <v>255</v>
      </c>
      <c r="J312" s="181" t="s">
        <v>246</v>
      </c>
      <c r="K312" s="179" t="s">
        <v>247</v>
      </c>
      <c r="L312" s="179" t="s">
        <v>262</v>
      </c>
      <c r="M312" s="179" t="s">
        <v>249</v>
      </c>
      <c r="N312" s="179" t="s">
        <v>249</v>
      </c>
      <c r="O312" s="182" t="s">
        <v>56</v>
      </c>
      <c r="P312" s="179" t="s">
        <v>249</v>
      </c>
      <c r="Q312" s="181" t="s">
        <v>263</v>
      </c>
      <c r="R312" s="183" t="s">
        <v>251</v>
      </c>
      <c r="S312" s="183" t="s">
        <v>306</v>
      </c>
      <c r="T312" s="181"/>
      <c r="U312" s="184" t="s">
        <v>352</v>
      </c>
    </row>
    <row r="313" spans="2:21" ht="16.5" x14ac:dyDescent="0.4">
      <c r="B313" s="154"/>
      <c r="C313" s="176">
        <v>46001</v>
      </c>
      <c r="D313" s="157" t="str">
        <f t="shared" ref="D313" si="220">IF($C313 &lt;&gt; "", IF(ISERROR(MATCH(C313, 祝日, 0)), TEXT($C313, "aaa"), "祝日"), "")</f>
        <v>水</v>
      </c>
      <c r="E313" s="177">
        <v>0.63072916666666667</v>
      </c>
      <c r="F313" s="178" t="s">
        <v>215</v>
      </c>
      <c r="G313" s="170" t="s">
        <v>254</v>
      </c>
      <c r="H313" s="180">
        <v>7.9304181600000007E-4</v>
      </c>
      <c r="I313" s="181" t="s">
        <v>255</v>
      </c>
      <c r="J313" s="181" t="s">
        <v>246</v>
      </c>
      <c r="K313" s="179" t="s">
        <v>280</v>
      </c>
      <c r="L313" s="179" t="s">
        <v>262</v>
      </c>
      <c r="M313" s="179" t="s">
        <v>249</v>
      </c>
      <c r="N313" s="179" t="s">
        <v>249</v>
      </c>
      <c r="O313" s="182" t="s">
        <v>249</v>
      </c>
      <c r="P313" s="179" t="s">
        <v>56</v>
      </c>
      <c r="Q313" s="181" t="s">
        <v>263</v>
      </c>
      <c r="R313" s="183" t="s">
        <v>264</v>
      </c>
      <c r="S313" s="183" t="s">
        <v>252</v>
      </c>
      <c r="T313" s="172" t="s">
        <v>265</v>
      </c>
      <c r="U313" s="184">
        <v>100</v>
      </c>
    </row>
    <row r="314" spans="2:21" ht="16.5" x14ac:dyDescent="0.4">
      <c r="B314" s="154"/>
      <c r="C314" s="176">
        <v>46001</v>
      </c>
      <c r="D314" s="157" t="str">
        <f t="shared" ref="D314" si="221">IF($C314 &lt;&gt; "", IF(ISERROR(MATCH(C314, 祝日, 0)), TEXT($C314, "aaa"), "祝日"), "")</f>
        <v>水</v>
      </c>
      <c r="E314" s="177">
        <v>0.66063657407407406</v>
      </c>
      <c r="F314" s="178" t="s">
        <v>215</v>
      </c>
      <c r="G314" s="170" t="s">
        <v>254</v>
      </c>
      <c r="H314" s="180">
        <v>2.6950545700000003E-4</v>
      </c>
      <c r="I314" s="181" t="s">
        <v>255</v>
      </c>
      <c r="J314" s="181" t="s">
        <v>246</v>
      </c>
      <c r="K314" s="179" t="s">
        <v>247</v>
      </c>
      <c r="L314" s="179" t="s">
        <v>262</v>
      </c>
      <c r="M314" s="179" t="s">
        <v>249</v>
      </c>
      <c r="N314" s="179" t="s">
        <v>249</v>
      </c>
      <c r="O314" s="182" t="s">
        <v>249</v>
      </c>
      <c r="P314" s="179" t="s">
        <v>56</v>
      </c>
      <c r="Q314" s="181" t="s">
        <v>263</v>
      </c>
      <c r="R314" s="183" t="s">
        <v>264</v>
      </c>
      <c r="S314" s="183" t="s">
        <v>286</v>
      </c>
      <c r="T314" s="181"/>
      <c r="U314" s="184">
        <v>21</v>
      </c>
    </row>
    <row r="315" spans="2:21" ht="16.5" x14ac:dyDescent="0.4">
      <c r="B315" s="154"/>
      <c r="C315" s="176">
        <v>46001</v>
      </c>
      <c r="D315" s="157" t="str">
        <f t="shared" ref="D315" si="222">IF($C315 &lt;&gt; "", IF(ISERROR(MATCH(C315, 祝日, 0)), TEXT($C315, "aaa"), "祝日"), "")</f>
        <v>水</v>
      </c>
      <c r="E315" s="177">
        <v>0.68217592592592591</v>
      </c>
      <c r="F315" s="178" t="s">
        <v>215</v>
      </c>
      <c r="G315" s="170" t="s">
        <v>254</v>
      </c>
      <c r="H315" s="180">
        <v>4.1456122540000001E-2</v>
      </c>
      <c r="I315" s="181" t="s">
        <v>255</v>
      </c>
      <c r="J315" s="181" t="s">
        <v>246</v>
      </c>
      <c r="K315" s="179" t="s">
        <v>247</v>
      </c>
      <c r="L315" s="179" t="s">
        <v>262</v>
      </c>
      <c r="M315" s="179" t="s">
        <v>249</v>
      </c>
      <c r="N315" s="179" t="s">
        <v>249</v>
      </c>
      <c r="O315" s="182" t="s">
        <v>249</v>
      </c>
      <c r="P315" s="179" t="s">
        <v>56</v>
      </c>
      <c r="Q315" s="181" t="s">
        <v>263</v>
      </c>
      <c r="R315" s="183" t="s">
        <v>258</v>
      </c>
      <c r="S315" s="183" t="s">
        <v>267</v>
      </c>
      <c r="T315" s="181"/>
      <c r="U315" s="184">
        <v>82</v>
      </c>
    </row>
    <row r="316" spans="2:21" ht="16.5" x14ac:dyDescent="0.4">
      <c r="B316" s="154"/>
      <c r="C316" s="176">
        <v>46001</v>
      </c>
      <c r="D316" s="157" t="str">
        <f t="shared" ref="D316" si="223">IF($C316 &lt;&gt; "", IF(ISERROR(MATCH(C316, 祝日, 0)), TEXT($C316, "aaa"), "祝日"), "")</f>
        <v>水</v>
      </c>
      <c r="E316" s="177">
        <v>0.68252314814814818</v>
      </c>
      <c r="F316" s="178" t="s">
        <v>215</v>
      </c>
      <c r="G316" s="170" t="s">
        <v>254</v>
      </c>
      <c r="H316" s="180">
        <v>1.43981001E-4</v>
      </c>
      <c r="I316" s="181" t="s">
        <v>255</v>
      </c>
      <c r="J316" s="181" t="s">
        <v>246</v>
      </c>
      <c r="K316" s="179" t="s">
        <v>247</v>
      </c>
      <c r="L316" s="179" t="s">
        <v>262</v>
      </c>
      <c r="M316" s="179" t="s">
        <v>249</v>
      </c>
      <c r="N316" s="179" t="s">
        <v>249</v>
      </c>
      <c r="O316" s="182" t="s">
        <v>249</v>
      </c>
      <c r="P316" s="179" t="s">
        <v>56</v>
      </c>
      <c r="Q316" s="181" t="s">
        <v>263</v>
      </c>
      <c r="R316" s="183" t="s">
        <v>251</v>
      </c>
      <c r="S316" s="183" t="s">
        <v>286</v>
      </c>
      <c r="T316" s="181" t="s">
        <v>318</v>
      </c>
      <c r="U316" s="184">
        <v>84</v>
      </c>
    </row>
    <row r="317" spans="2:21" ht="16.5" x14ac:dyDescent="0.4">
      <c r="B317" s="154"/>
      <c r="C317" s="176">
        <v>46001</v>
      </c>
      <c r="D317" s="157" t="str">
        <f t="shared" ref="D317" si="224">IF($C317 &lt;&gt; "", IF(ISERROR(MATCH(C317, 祝日, 0)), TEXT($C317, "aaa"), "祝日"), "")</f>
        <v>水</v>
      </c>
      <c r="E317" s="177">
        <v>0.68717592592592591</v>
      </c>
      <c r="F317" s="178" t="s">
        <v>215</v>
      </c>
      <c r="G317" s="170" t="s">
        <v>254</v>
      </c>
      <c r="H317" s="180">
        <v>9.7068480720000003E-3</v>
      </c>
      <c r="I317" s="181" t="s">
        <v>255</v>
      </c>
      <c r="J317" s="181" t="s">
        <v>246</v>
      </c>
      <c r="K317" s="179" t="s">
        <v>280</v>
      </c>
      <c r="L317" s="179" t="s">
        <v>262</v>
      </c>
      <c r="M317" s="179" t="s">
        <v>249</v>
      </c>
      <c r="N317" s="179" t="s">
        <v>249</v>
      </c>
      <c r="O317" s="182" t="s">
        <v>56</v>
      </c>
      <c r="P317" s="179" t="s">
        <v>249</v>
      </c>
      <c r="Q317" s="181" t="s">
        <v>263</v>
      </c>
      <c r="R317" s="183" t="s">
        <v>251</v>
      </c>
      <c r="S317" s="183" t="s">
        <v>321</v>
      </c>
      <c r="T317" s="181"/>
      <c r="U317" s="184" t="s">
        <v>293</v>
      </c>
    </row>
    <row r="318" spans="2:21" ht="33" x14ac:dyDescent="0.4">
      <c r="B318" s="154"/>
      <c r="C318" s="176">
        <v>46001</v>
      </c>
      <c r="D318" s="157" t="str">
        <f t="shared" ref="D318" si="225">IF($C318 &lt;&gt; "", IF(ISERROR(MATCH(C318, 祝日, 0)), TEXT($C318, "aaa"), "祝日"), "")</f>
        <v>水</v>
      </c>
      <c r="E318" s="177">
        <v>0.69406250000000003</v>
      </c>
      <c r="F318" s="178" t="s">
        <v>215</v>
      </c>
      <c r="G318" s="170" t="s">
        <v>254</v>
      </c>
      <c r="H318" s="180">
        <v>0.20189045799999999</v>
      </c>
      <c r="I318" s="181" t="s">
        <v>255</v>
      </c>
      <c r="J318" s="181" t="s">
        <v>246</v>
      </c>
      <c r="K318" s="179" t="s">
        <v>295</v>
      </c>
      <c r="L318" s="179" t="s">
        <v>262</v>
      </c>
      <c r="M318" s="179" t="s">
        <v>249</v>
      </c>
      <c r="N318" s="179" t="s">
        <v>249</v>
      </c>
      <c r="O318" s="182" t="s">
        <v>249</v>
      </c>
      <c r="P318" s="179" t="s">
        <v>56</v>
      </c>
      <c r="Q318" s="181" t="s">
        <v>263</v>
      </c>
      <c r="R318" s="183" t="s">
        <v>264</v>
      </c>
      <c r="S318" s="183" t="s">
        <v>286</v>
      </c>
      <c r="T318" s="181" t="s">
        <v>320</v>
      </c>
      <c r="U318" s="184">
        <v>116</v>
      </c>
    </row>
    <row r="319" spans="2:21" ht="16.5" x14ac:dyDescent="0.4">
      <c r="B319" s="154"/>
      <c r="C319" s="176">
        <v>46002</v>
      </c>
      <c r="D319" s="157" t="str">
        <f t="shared" ref="D319" si="226">IF($C319 &lt;&gt; "", IF(ISERROR(MATCH(C319, 祝日, 0)), TEXT($C319, "aaa"), "祝日"), "")</f>
        <v>木</v>
      </c>
      <c r="E319" s="177">
        <v>0.4220949074074074</v>
      </c>
      <c r="F319" s="178" t="s">
        <v>218</v>
      </c>
      <c r="G319" s="170" t="s">
        <v>254</v>
      </c>
      <c r="H319" s="180">
        <v>3.3326396000000001E-2</v>
      </c>
      <c r="I319" s="181" t="s">
        <v>255</v>
      </c>
      <c r="J319" s="181" t="s">
        <v>246</v>
      </c>
      <c r="K319" s="179" t="s">
        <v>256</v>
      </c>
      <c r="L319" s="179" t="s">
        <v>248</v>
      </c>
      <c r="M319" s="179" t="s">
        <v>249</v>
      </c>
      <c r="N319" s="179" t="s">
        <v>56</v>
      </c>
      <c r="O319" s="182" t="s">
        <v>249</v>
      </c>
      <c r="P319" s="179" t="s">
        <v>249</v>
      </c>
      <c r="Q319" s="181" t="s">
        <v>257</v>
      </c>
      <c r="R319" s="183" t="s">
        <v>264</v>
      </c>
      <c r="S319" s="183" t="s">
        <v>271</v>
      </c>
      <c r="T319" s="172" t="s">
        <v>296</v>
      </c>
      <c r="U319" s="184">
        <v>3</v>
      </c>
    </row>
    <row r="320" spans="2:21" ht="16.5" x14ac:dyDescent="0.4">
      <c r="B320" s="154"/>
      <c r="C320" s="176">
        <v>46002</v>
      </c>
      <c r="D320" s="157" t="str">
        <f t="shared" ref="D320" si="227">IF($C320 &lt;&gt; "", IF(ISERROR(MATCH(C320, 祝日, 0)), TEXT($C320, "aaa"), "祝日"), "")</f>
        <v>木</v>
      </c>
      <c r="E320" s="177">
        <v>0.45505787037037038</v>
      </c>
      <c r="F320" s="178" t="s">
        <v>218</v>
      </c>
      <c r="G320" s="170" t="s">
        <v>254</v>
      </c>
      <c r="H320" s="180">
        <v>1.4617269999999999E-3</v>
      </c>
      <c r="I320" s="181" t="s">
        <v>255</v>
      </c>
      <c r="J320" s="181" t="s">
        <v>246</v>
      </c>
      <c r="K320" s="179" t="s">
        <v>280</v>
      </c>
      <c r="L320" s="179" t="s">
        <v>262</v>
      </c>
      <c r="M320" s="179" t="s">
        <v>249</v>
      </c>
      <c r="N320" s="179" t="s">
        <v>249</v>
      </c>
      <c r="O320" s="182" t="s">
        <v>249</v>
      </c>
      <c r="P320" s="179" t="s">
        <v>56</v>
      </c>
      <c r="Q320" s="181" t="s">
        <v>263</v>
      </c>
      <c r="R320" s="183" t="s">
        <v>264</v>
      </c>
      <c r="S320" s="183" t="s">
        <v>252</v>
      </c>
      <c r="T320" s="172" t="s">
        <v>265</v>
      </c>
      <c r="U320" s="184">
        <v>15</v>
      </c>
    </row>
    <row r="321" spans="2:21" ht="16.5" x14ac:dyDescent="0.4">
      <c r="B321" s="154"/>
      <c r="C321" s="176">
        <v>46002</v>
      </c>
      <c r="D321" s="157" t="str">
        <f t="shared" ref="D321" si="228">IF($C321 &lt;&gt; "", IF(ISERROR(MATCH(C321, 祝日, 0)), TEXT($C321, "aaa"), "祝日"), "")</f>
        <v>木</v>
      </c>
      <c r="E321" s="177">
        <v>0.47842592592592592</v>
      </c>
      <c r="F321" s="178" t="s">
        <v>218</v>
      </c>
      <c r="G321" s="170" t="s">
        <v>254</v>
      </c>
      <c r="H321" s="180">
        <v>8.5424198000000007E-2</v>
      </c>
      <c r="I321" s="181" t="s">
        <v>255</v>
      </c>
      <c r="J321" s="181" t="s">
        <v>246</v>
      </c>
      <c r="K321" s="179" t="s">
        <v>247</v>
      </c>
      <c r="L321" s="179" t="s">
        <v>262</v>
      </c>
      <c r="M321" s="179" t="s">
        <v>249</v>
      </c>
      <c r="N321" s="179" t="s">
        <v>249</v>
      </c>
      <c r="O321" s="182" t="s">
        <v>249</v>
      </c>
      <c r="P321" s="179" t="s">
        <v>56</v>
      </c>
      <c r="Q321" s="181" t="s">
        <v>263</v>
      </c>
      <c r="R321" s="183" t="s">
        <v>264</v>
      </c>
      <c r="S321" s="183" t="s">
        <v>252</v>
      </c>
      <c r="T321" s="172" t="s">
        <v>265</v>
      </c>
      <c r="U321" s="184">
        <v>15</v>
      </c>
    </row>
    <row r="322" spans="2:21" ht="16.5" x14ac:dyDescent="0.4">
      <c r="B322" s="154"/>
      <c r="C322" s="176">
        <v>46002</v>
      </c>
      <c r="D322" s="157" t="str">
        <f t="shared" ref="D322" si="229">IF($C322 &lt;&gt; "", IF(ISERROR(MATCH(C322, 祝日, 0)), TEXT($C322, "aaa"), "祝日"), "")</f>
        <v>木</v>
      </c>
      <c r="E322" s="177">
        <v>0.48001157407407408</v>
      </c>
      <c r="F322" s="178" t="s">
        <v>218</v>
      </c>
      <c r="G322" s="170" t="s">
        <v>254</v>
      </c>
      <c r="H322" s="180">
        <v>4.88479E-4</v>
      </c>
      <c r="I322" s="181" t="s">
        <v>255</v>
      </c>
      <c r="J322" s="181" t="s">
        <v>246</v>
      </c>
      <c r="K322" s="179" t="s">
        <v>256</v>
      </c>
      <c r="L322" s="179" t="s">
        <v>262</v>
      </c>
      <c r="M322" s="179" t="s">
        <v>56</v>
      </c>
      <c r="N322" s="179" t="s">
        <v>249</v>
      </c>
      <c r="O322" s="182" t="s">
        <v>249</v>
      </c>
      <c r="P322" s="179" t="s">
        <v>249</v>
      </c>
      <c r="Q322" s="181" t="s">
        <v>263</v>
      </c>
      <c r="R322" s="183" t="s">
        <v>264</v>
      </c>
      <c r="S322" s="183" t="s">
        <v>286</v>
      </c>
      <c r="T322" s="181" t="s">
        <v>348</v>
      </c>
      <c r="U322" s="184">
        <v>18</v>
      </c>
    </row>
    <row r="323" spans="2:21" ht="16.5" x14ac:dyDescent="0.4">
      <c r="B323" s="154"/>
      <c r="C323" s="176">
        <v>46002</v>
      </c>
      <c r="D323" s="157" t="str">
        <f t="shared" ref="D323" si="230">IF($C323 &lt;&gt; "", IF(ISERROR(MATCH(C323, 祝日, 0)), TEXT($C323, "aaa"), "祝日"), "")</f>
        <v>木</v>
      </c>
      <c r="E323" s="177">
        <v>0.49686342592592592</v>
      </c>
      <c r="F323" s="178" t="s">
        <v>218</v>
      </c>
      <c r="G323" s="170" t="s">
        <v>254</v>
      </c>
      <c r="H323" s="180">
        <v>4.4440799999999998E-4</v>
      </c>
      <c r="I323" s="181" t="s">
        <v>255</v>
      </c>
      <c r="J323" s="181" t="s">
        <v>246</v>
      </c>
      <c r="K323" s="179" t="s">
        <v>247</v>
      </c>
      <c r="L323" s="179" t="s">
        <v>262</v>
      </c>
      <c r="M323" s="179" t="s">
        <v>249</v>
      </c>
      <c r="N323" s="179" t="s">
        <v>249</v>
      </c>
      <c r="O323" s="182" t="s">
        <v>249</v>
      </c>
      <c r="P323" s="179" t="s">
        <v>56</v>
      </c>
      <c r="Q323" s="181" t="s">
        <v>263</v>
      </c>
      <c r="R323" s="183" t="s">
        <v>264</v>
      </c>
      <c r="S323" s="183" t="s">
        <v>252</v>
      </c>
      <c r="T323" s="172" t="s">
        <v>265</v>
      </c>
      <c r="U323" s="184">
        <v>64</v>
      </c>
    </row>
    <row r="324" spans="2:21" ht="16.5" x14ac:dyDescent="0.4">
      <c r="B324" s="154"/>
      <c r="C324" s="176">
        <v>46002</v>
      </c>
      <c r="D324" s="157" t="str">
        <f t="shared" ref="D324" si="231">IF($C324 &lt;&gt; "", IF(ISERROR(MATCH(C324, 祝日, 0)), TEXT($C324, "aaa"), "祝日"), "")</f>
        <v>木</v>
      </c>
      <c r="E324" s="177">
        <v>0.5025115740740741</v>
      </c>
      <c r="F324" s="178" t="s">
        <v>218</v>
      </c>
      <c r="G324" s="170" t="s">
        <v>254</v>
      </c>
      <c r="H324" s="180">
        <v>3.2483499999999999E-4</v>
      </c>
      <c r="I324" s="181" t="s">
        <v>255</v>
      </c>
      <c r="J324" s="181" t="s">
        <v>246</v>
      </c>
      <c r="K324" s="179" t="s">
        <v>247</v>
      </c>
      <c r="L324" s="179" t="s">
        <v>262</v>
      </c>
      <c r="M324" s="179" t="s">
        <v>249</v>
      </c>
      <c r="N324" s="179" t="s">
        <v>249</v>
      </c>
      <c r="O324" s="182" t="s">
        <v>249</v>
      </c>
      <c r="P324" s="179" t="s">
        <v>56</v>
      </c>
      <c r="Q324" s="181" t="s">
        <v>263</v>
      </c>
      <c r="R324" s="183" t="s">
        <v>258</v>
      </c>
      <c r="S324" s="183" t="s">
        <v>286</v>
      </c>
      <c r="T324" s="181" t="s">
        <v>318</v>
      </c>
      <c r="U324" s="184">
        <v>84</v>
      </c>
    </row>
    <row r="325" spans="2:21" ht="33" x14ac:dyDescent="0.4">
      <c r="B325" s="154"/>
      <c r="C325" s="176">
        <v>46002</v>
      </c>
      <c r="D325" s="157" t="str">
        <f t="shared" ref="D325" si="232">IF($C325 &lt;&gt; "", IF(ISERROR(MATCH(C325, 祝日, 0)), TEXT($C325, "aaa"), "祝日"), "")</f>
        <v>木</v>
      </c>
      <c r="E325" s="177">
        <v>0.50646990740740738</v>
      </c>
      <c r="F325" s="178" t="s">
        <v>218</v>
      </c>
      <c r="G325" s="170" t="s">
        <v>254</v>
      </c>
      <c r="H325" s="180">
        <v>4.2617300000000001E-4</v>
      </c>
      <c r="I325" s="181" t="s">
        <v>255</v>
      </c>
      <c r="J325" s="181" t="s">
        <v>246</v>
      </c>
      <c r="K325" s="179" t="s">
        <v>256</v>
      </c>
      <c r="L325" s="179" t="s">
        <v>262</v>
      </c>
      <c r="M325" s="179" t="s">
        <v>249</v>
      </c>
      <c r="N325" s="179" t="s">
        <v>56</v>
      </c>
      <c r="O325" s="182" t="s">
        <v>249</v>
      </c>
      <c r="P325" s="179" t="s">
        <v>249</v>
      </c>
      <c r="Q325" s="181" t="s">
        <v>250</v>
      </c>
      <c r="R325" s="183" t="s">
        <v>258</v>
      </c>
      <c r="S325" s="183" t="s">
        <v>271</v>
      </c>
      <c r="T325" s="181" t="s">
        <v>334</v>
      </c>
      <c r="U325" s="184">
        <v>92</v>
      </c>
    </row>
    <row r="326" spans="2:21" ht="16.5" x14ac:dyDescent="0.4">
      <c r="B326" s="154"/>
      <c r="C326" s="176">
        <v>46002</v>
      </c>
      <c r="D326" s="157" t="str">
        <f t="shared" ref="D326" si="233">IF($C326 &lt;&gt; "", IF(ISERROR(MATCH(C326, 祝日, 0)), TEXT($C326, "aaa"), "祝日"), "")</f>
        <v>木</v>
      </c>
      <c r="E326" s="177">
        <v>0.60179398148148144</v>
      </c>
      <c r="F326" s="178" t="s">
        <v>215</v>
      </c>
      <c r="G326" s="170" t="s">
        <v>254</v>
      </c>
      <c r="H326" s="180">
        <v>3.6253499999999998E-4</v>
      </c>
      <c r="I326" s="181" t="s">
        <v>255</v>
      </c>
      <c r="J326" s="181" t="s">
        <v>246</v>
      </c>
      <c r="K326" s="179" t="s">
        <v>256</v>
      </c>
      <c r="L326" s="179" t="s">
        <v>262</v>
      </c>
      <c r="M326" s="179" t="s">
        <v>56</v>
      </c>
      <c r="N326" s="179" t="s">
        <v>249</v>
      </c>
      <c r="O326" s="182" t="s">
        <v>249</v>
      </c>
      <c r="P326" s="179" t="s">
        <v>249</v>
      </c>
      <c r="Q326" s="181" t="s">
        <v>263</v>
      </c>
      <c r="R326" s="183" t="s">
        <v>264</v>
      </c>
      <c r="S326" s="183" t="s">
        <v>252</v>
      </c>
      <c r="T326" s="172" t="s">
        <v>265</v>
      </c>
      <c r="U326" s="184">
        <v>5</v>
      </c>
    </row>
    <row r="327" spans="2:21" ht="16.5" x14ac:dyDescent="0.4">
      <c r="B327" s="154"/>
      <c r="C327" s="176">
        <v>46002</v>
      </c>
      <c r="D327" s="157" t="str">
        <f t="shared" ref="D327" si="234">IF($C327 &lt;&gt; "", IF(ISERROR(MATCH(C327, 祝日, 0)), TEXT($C327, "aaa"), "祝日"), "")</f>
        <v>木</v>
      </c>
      <c r="E327" s="177">
        <v>0.62932870370370375</v>
      </c>
      <c r="F327" s="178" t="s">
        <v>215</v>
      </c>
      <c r="G327" s="170" t="s">
        <v>254</v>
      </c>
      <c r="H327" s="180">
        <v>3.68668E-4</v>
      </c>
      <c r="I327" s="181" t="s">
        <v>255</v>
      </c>
      <c r="J327" s="181" t="s">
        <v>246</v>
      </c>
      <c r="K327" s="179" t="s">
        <v>280</v>
      </c>
      <c r="L327" s="179" t="s">
        <v>262</v>
      </c>
      <c r="M327" s="179" t="s">
        <v>249</v>
      </c>
      <c r="N327" s="179" t="s">
        <v>249</v>
      </c>
      <c r="O327" s="182" t="s">
        <v>249</v>
      </c>
      <c r="P327" s="179" t="s">
        <v>56</v>
      </c>
      <c r="Q327" s="181" t="s">
        <v>263</v>
      </c>
      <c r="R327" s="183" t="s">
        <v>264</v>
      </c>
      <c r="S327" s="183" t="s">
        <v>252</v>
      </c>
      <c r="T327" s="172" t="s">
        <v>265</v>
      </c>
      <c r="U327" s="184">
        <v>100</v>
      </c>
    </row>
    <row r="328" spans="2:21" ht="16.5" x14ac:dyDescent="0.4">
      <c r="B328" s="154"/>
      <c r="C328" s="176">
        <v>46002</v>
      </c>
      <c r="D328" s="157" t="str">
        <f t="shared" ref="D328" si="235">IF($C328 &lt;&gt; "", IF(ISERROR(MATCH(C328, 祝日, 0)), TEXT($C328, "aaa"), "祝日"), "")</f>
        <v>木</v>
      </c>
      <c r="E328" s="177">
        <v>0.63604166666666662</v>
      </c>
      <c r="F328" s="178" t="s">
        <v>215</v>
      </c>
      <c r="G328" s="170" t="s">
        <v>254</v>
      </c>
      <c r="H328" s="180">
        <v>3.7907799999999998E-4</v>
      </c>
      <c r="I328" s="181" t="s">
        <v>255</v>
      </c>
      <c r="J328" s="181" t="s">
        <v>246</v>
      </c>
      <c r="K328" s="179" t="s">
        <v>280</v>
      </c>
      <c r="L328" s="179" t="s">
        <v>262</v>
      </c>
      <c r="M328" s="179" t="s">
        <v>249</v>
      </c>
      <c r="N328" s="179" t="s">
        <v>249</v>
      </c>
      <c r="O328" s="182" t="s">
        <v>249</v>
      </c>
      <c r="P328" s="179" t="s">
        <v>56</v>
      </c>
      <c r="Q328" s="181" t="s">
        <v>263</v>
      </c>
      <c r="R328" s="183" t="s">
        <v>264</v>
      </c>
      <c r="S328" s="183" t="s">
        <v>252</v>
      </c>
      <c r="T328" s="172" t="s">
        <v>265</v>
      </c>
      <c r="U328" s="184">
        <v>4</v>
      </c>
    </row>
    <row r="329" spans="2:21" ht="16.5" x14ac:dyDescent="0.4">
      <c r="B329" s="154"/>
      <c r="C329" s="176">
        <v>46002</v>
      </c>
      <c r="D329" s="157" t="str">
        <f t="shared" ref="D329" si="236">IF($C329 &lt;&gt; "", IF(ISERROR(MATCH(C329, 祝日, 0)), TEXT($C329, "aaa"), "祝日"), "")</f>
        <v>木</v>
      </c>
      <c r="E329" s="177">
        <v>0.65762731481481485</v>
      </c>
      <c r="F329" s="178" t="s">
        <v>215</v>
      </c>
      <c r="G329" s="170" t="s">
        <v>254</v>
      </c>
      <c r="H329" s="180">
        <v>4.8047803E-2</v>
      </c>
      <c r="I329" s="181" t="s">
        <v>255</v>
      </c>
      <c r="J329" s="181" t="s">
        <v>246</v>
      </c>
      <c r="K329" s="179" t="s">
        <v>256</v>
      </c>
      <c r="L329" s="179" t="s">
        <v>248</v>
      </c>
      <c r="M329" s="179" t="s">
        <v>249</v>
      </c>
      <c r="N329" s="179" t="s">
        <v>56</v>
      </c>
      <c r="O329" s="182" t="s">
        <v>249</v>
      </c>
      <c r="P329" s="179" t="s">
        <v>249</v>
      </c>
      <c r="Q329" s="181" t="s">
        <v>257</v>
      </c>
      <c r="R329" s="183" t="s">
        <v>264</v>
      </c>
      <c r="S329" s="183" t="s">
        <v>259</v>
      </c>
      <c r="T329" s="172" t="s">
        <v>260</v>
      </c>
      <c r="U329" s="184">
        <v>3</v>
      </c>
    </row>
    <row r="330" spans="2:21" ht="33" x14ac:dyDescent="0.4">
      <c r="B330" s="154"/>
      <c r="C330" s="176">
        <v>46002</v>
      </c>
      <c r="D330" s="157" t="str">
        <f t="shared" ref="D330" si="237">IF($C330 &lt;&gt; "", IF(ISERROR(MATCH(C330, 祝日, 0)), TEXT($C330, "aaa"), "祝日"), "")</f>
        <v>木</v>
      </c>
      <c r="E330" s="177">
        <v>0.68883101851851847</v>
      </c>
      <c r="F330" s="178" t="s">
        <v>215</v>
      </c>
      <c r="G330" s="170" t="s">
        <v>254</v>
      </c>
      <c r="H330" s="180">
        <v>5.9988736000000001E-2</v>
      </c>
      <c r="I330" s="181" t="s">
        <v>255</v>
      </c>
      <c r="J330" s="181" t="s">
        <v>246</v>
      </c>
      <c r="K330" s="179" t="s">
        <v>247</v>
      </c>
      <c r="L330" s="179" t="s">
        <v>262</v>
      </c>
      <c r="M330" s="179" t="s">
        <v>249</v>
      </c>
      <c r="N330" s="179" t="s">
        <v>249</v>
      </c>
      <c r="O330" s="182" t="s">
        <v>56</v>
      </c>
      <c r="P330" s="179" t="s">
        <v>249</v>
      </c>
      <c r="Q330" s="181" t="s">
        <v>263</v>
      </c>
      <c r="R330" s="183" t="s">
        <v>264</v>
      </c>
      <c r="S330" s="183" t="s">
        <v>252</v>
      </c>
      <c r="T330" s="172" t="s">
        <v>265</v>
      </c>
      <c r="U330" s="184" t="s">
        <v>275</v>
      </c>
    </row>
    <row r="331" spans="2:21" ht="33" x14ac:dyDescent="0.4">
      <c r="B331" s="154"/>
      <c r="C331" s="176">
        <v>46002</v>
      </c>
      <c r="D331" s="157" t="str">
        <f t="shared" ref="D331" si="238">IF($C331 &lt;&gt; "", IF(ISERROR(MATCH(C331, 祝日, 0)), TEXT($C331, "aaa"), "祝日"), "")</f>
        <v>木</v>
      </c>
      <c r="E331" s="177">
        <v>0.69376157407407413</v>
      </c>
      <c r="F331" s="178" t="s">
        <v>215</v>
      </c>
      <c r="G331" s="170" t="s">
        <v>254</v>
      </c>
      <c r="H331" s="180">
        <v>0.11305719</v>
      </c>
      <c r="I331" s="181" t="s">
        <v>255</v>
      </c>
      <c r="J331" s="181" t="s">
        <v>246</v>
      </c>
      <c r="K331" s="179" t="s">
        <v>295</v>
      </c>
      <c r="L331" s="179" t="s">
        <v>262</v>
      </c>
      <c r="M331" s="179" t="s">
        <v>249</v>
      </c>
      <c r="N331" s="179" t="s">
        <v>249</v>
      </c>
      <c r="O331" s="182" t="s">
        <v>249</v>
      </c>
      <c r="P331" s="179" t="s">
        <v>56</v>
      </c>
      <c r="Q331" s="181" t="s">
        <v>263</v>
      </c>
      <c r="R331" s="183" t="s">
        <v>264</v>
      </c>
      <c r="S331" s="183" t="s">
        <v>286</v>
      </c>
      <c r="T331" s="181" t="s">
        <v>320</v>
      </c>
      <c r="U331" s="184">
        <v>116</v>
      </c>
    </row>
    <row r="332" spans="2:21" ht="16.5" x14ac:dyDescent="0.4">
      <c r="B332" s="154"/>
      <c r="C332" s="176">
        <v>46003</v>
      </c>
      <c r="D332" s="157" t="str">
        <f t="shared" ref="D332" si="239">IF($C332 &lt;&gt; "", IF(ISERROR(MATCH(C332, 祝日, 0)), TEXT($C332, "aaa"), "祝日"), "")</f>
        <v>金</v>
      </c>
      <c r="E332" s="177">
        <v>0.44914351851851853</v>
      </c>
      <c r="F332" s="178" t="s">
        <v>215</v>
      </c>
      <c r="G332" s="170" t="s">
        <v>254</v>
      </c>
      <c r="H332" s="180">
        <v>4.6844414209999997E-2</v>
      </c>
      <c r="I332" s="181" t="s">
        <v>255</v>
      </c>
      <c r="J332" s="181" t="s">
        <v>246</v>
      </c>
      <c r="K332" s="179" t="s">
        <v>247</v>
      </c>
      <c r="L332" s="179" t="s">
        <v>262</v>
      </c>
      <c r="M332" s="179" t="s">
        <v>249</v>
      </c>
      <c r="N332" s="179" t="s">
        <v>249</v>
      </c>
      <c r="O332" s="182" t="s">
        <v>249</v>
      </c>
      <c r="P332" s="179" t="s">
        <v>56</v>
      </c>
      <c r="Q332" s="181" t="s">
        <v>263</v>
      </c>
      <c r="R332" s="183" t="s">
        <v>264</v>
      </c>
      <c r="S332" s="183" t="s">
        <v>252</v>
      </c>
      <c r="T332" s="172" t="s">
        <v>265</v>
      </c>
      <c r="U332" s="184">
        <v>104</v>
      </c>
    </row>
    <row r="333" spans="2:21" ht="16.5" x14ac:dyDescent="0.4">
      <c r="B333" s="154"/>
      <c r="C333" s="176">
        <v>46003</v>
      </c>
      <c r="D333" s="157" t="str">
        <f t="shared" ref="D333" si="240">IF($C333 &lt;&gt; "", IF(ISERROR(MATCH(C333, 祝日, 0)), TEXT($C333, "aaa"), "祝日"), "")</f>
        <v>金</v>
      </c>
      <c r="E333" s="177">
        <v>0.45093749999999999</v>
      </c>
      <c r="F333" s="178" t="s">
        <v>215</v>
      </c>
      <c r="G333" s="170" t="s">
        <v>254</v>
      </c>
      <c r="H333" s="180">
        <v>3.8798484860000003E-2</v>
      </c>
      <c r="I333" s="181" t="s">
        <v>255</v>
      </c>
      <c r="J333" s="181" t="s">
        <v>246</v>
      </c>
      <c r="K333" s="179" t="s">
        <v>256</v>
      </c>
      <c r="L333" s="179" t="s">
        <v>248</v>
      </c>
      <c r="M333" s="179" t="s">
        <v>56</v>
      </c>
      <c r="N333" s="179" t="s">
        <v>249</v>
      </c>
      <c r="O333" s="182" t="s">
        <v>249</v>
      </c>
      <c r="P333" s="179" t="s">
        <v>249</v>
      </c>
      <c r="Q333" s="181" t="s">
        <v>257</v>
      </c>
      <c r="R333" s="183" t="s">
        <v>258</v>
      </c>
      <c r="S333" s="183" t="s">
        <v>271</v>
      </c>
      <c r="T333" s="172" t="s">
        <v>326</v>
      </c>
      <c r="U333" s="184">
        <v>112</v>
      </c>
    </row>
    <row r="334" spans="2:21" ht="16.5" x14ac:dyDescent="0.4">
      <c r="B334" s="154"/>
      <c r="C334" s="176">
        <v>46003</v>
      </c>
      <c r="D334" s="157" t="str">
        <f t="shared" ref="D334" si="241">IF($C334 &lt;&gt; "", IF(ISERROR(MATCH(C334, 祝日, 0)), TEXT($C334, "aaa"), "祝日"), "")</f>
        <v>金</v>
      </c>
      <c r="E334" s="177">
        <v>0.45121527777777776</v>
      </c>
      <c r="F334" s="178" t="s">
        <v>215</v>
      </c>
      <c r="G334" s="170" t="s">
        <v>254</v>
      </c>
      <c r="H334" s="180">
        <v>3.5368092500000003E-2</v>
      </c>
      <c r="I334" s="181" t="s">
        <v>255</v>
      </c>
      <c r="J334" s="181" t="s">
        <v>246</v>
      </c>
      <c r="K334" s="179" t="s">
        <v>247</v>
      </c>
      <c r="L334" s="179" t="s">
        <v>262</v>
      </c>
      <c r="M334" s="179" t="s">
        <v>249</v>
      </c>
      <c r="N334" s="179" t="s">
        <v>249</v>
      </c>
      <c r="O334" s="182" t="s">
        <v>249</v>
      </c>
      <c r="P334" s="179" t="s">
        <v>56</v>
      </c>
      <c r="Q334" s="181" t="s">
        <v>263</v>
      </c>
      <c r="R334" s="183" t="s">
        <v>264</v>
      </c>
      <c r="S334" s="183" t="s">
        <v>252</v>
      </c>
      <c r="T334" s="172" t="s">
        <v>265</v>
      </c>
      <c r="U334" s="184">
        <v>113</v>
      </c>
    </row>
    <row r="335" spans="2:21" ht="16.5" x14ac:dyDescent="0.4">
      <c r="B335" s="154"/>
      <c r="C335" s="176">
        <v>46003</v>
      </c>
      <c r="D335" s="157" t="str">
        <f t="shared" ref="D335" si="242">IF($C335 &lt;&gt; "", IF(ISERROR(MATCH(C335, 祝日, 0)), TEXT($C335, "aaa"), "祝日"), "")</f>
        <v>金</v>
      </c>
      <c r="E335" s="177">
        <v>0.4566898148148148</v>
      </c>
      <c r="F335" s="178" t="s">
        <v>215</v>
      </c>
      <c r="G335" s="170" t="s">
        <v>254</v>
      </c>
      <c r="H335" s="180">
        <v>4.6176663690000001E-2</v>
      </c>
      <c r="I335" s="181" t="s">
        <v>255</v>
      </c>
      <c r="J335" s="181" t="s">
        <v>246</v>
      </c>
      <c r="K335" s="179" t="s">
        <v>247</v>
      </c>
      <c r="L335" s="179" t="s">
        <v>262</v>
      </c>
      <c r="M335" s="179" t="s">
        <v>249</v>
      </c>
      <c r="N335" s="179" t="s">
        <v>249</v>
      </c>
      <c r="O335" s="182" t="s">
        <v>249</v>
      </c>
      <c r="P335" s="179" t="s">
        <v>56</v>
      </c>
      <c r="Q335" s="181" t="s">
        <v>263</v>
      </c>
      <c r="R335" s="183" t="s">
        <v>264</v>
      </c>
      <c r="S335" s="183" t="s">
        <v>252</v>
      </c>
      <c r="T335" s="181" t="s">
        <v>356</v>
      </c>
      <c r="U335" s="184">
        <v>4</v>
      </c>
    </row>
    <row r="336" spans="2:21" ht="16.5" x14ac:dyDescent="0.4">
      <c r="B336" s="154"/>
      <c r="C336" s="176">
        <v>46003</v>
      </c>
      <c r="D336" s="157" t="str">
        <f t="shared" ref="D336" si="243">IF($C336 &lt;&gt; "", IF(ISERROR(MATCH(C336, 祝日, 0)), TEXT($C336, "aaa"), "祝日"), "")</f>
        <v>金</v>
      </c>
      <c r="E336" s="177">
        <v>0.48152777777777778</v>
      </c>
      <c r="F336" s="178" t="s">
        <v>215</v>
      </c>
      <c r="G336" s="170" t="s">
        <v>254</v>
      </c>
      <c r="H336" s="180">
        <v>4.220138884E-2</v>
      </c>
      <c r="I336" s="181" t="s">
        <v>255</v>
      </c>
      <c r="J336" s="181" t="s">
        <v>246</v>
      </c>
      <c r="K336" s="179" t="s">
        <v>247</v>
      </c>
      <c r="L336" s="179" t="s">
        <v>262</v>
      </c>
      <c r="M336" s="179" t="s">
        <v>249</v>
      </c>
      <c r="N336" s="179" t="s">
        <v>249</v>
      </c>
      <c r="O336" s="182" t="s">
        <v>249</v>
      </c>
      <c r="P336" s="179" t="s">
        <v>56</v>
      </c>
      <c r="Q336" s="181" t="s">
        <v>263</v>
      </c>
      <c r="R336" s="183" t="s">
        <v>264</v>
      </c>
      <c r="S336" s="183" t="s">
        <v>252</v>
      </c>
      <c r="T336" s="172" t="s">
        <v>265</v>
      </c>
      <c r="U336" s="184">
        <v>24</v>
      </c>
    </row>
    <row r="337" spans="2:21" ht="16.5" x14ac:dyDescent="0.4">
      <c r="B337" s="154"/>
      <c r="C337" s="176">
        <v>46003</v>
      </c>
      <c r="D337" s="157" t="str">
        <f t="shared" ref="D337" si="244">IF($C337 &lt;&gt; "", IF(ISERROR(MATCH(C337, 祝日, 0)), TEXT($C337, "aaa"), "祝日"), "")</f>
        <v>金</v>
      </c>
      <c r="E337" s="177">
        <v>0.49288194444444444</v>
      </c>
      <c r="F337" s="178" t="s">
        <v>215</v>
      </c>
      <c r="G337" s="170" t="s">
        <v>254</v>
      </c>
      <c r="H337" s="180">
        <v>0.1158164156</v>
      </c>
      <c r="I337" s="181" t="s">
        <v>255</v>
      </c>
      <c r="J337" s="181" t="s">
        <v>246</v>
      </c>
      <c r="K337" s="179" t="s">
        <v>247</v>
      </c>
      <c r="L337" s="179" t="s">
        <v>262</v>
      </c>
      <c r="M337" s="179" t="s">
        <v>249</v>
      </c>
      <c r="N337" s="179" t="s">
        <v>249</v>
      </c>
      <c r="O337" s="182" t="s">
        <v>249</v>
      </c>
      <c r="P337" s="179" t="s">
        <v>56</v>
      </c>
      <c r="Q337" s="181" t="s">
        <v>263</v>
      </c>
      <c r="R337" s="183" t="s">
        <v>264</v>
      </c>
      <c r="S337" s="183" t="s">
        <v>286</v>
      </c>
      <c r="T337" s="181"/>
      <c r="U337" s="184">
        <v>60</v>
      </c>
    </row>
    <row r="338" spans="2:21" ht="33" x14ac:dyDescent="0.4">
      <c r="B338" s="154"/>
      <c r="C338" s="176">
        <v>46003</v>
      </c>
      <c r="D338" s="157" t="str">
        <f t="shared" ref="D338" si="245">IF($C338 &lt;&gt; "", IF(ISERROR(MATCH(C338, 祝日, 0)), TEXT($C338, "aaa"), "祝日"), "")</f>
        <v>金</v>
      </c>
      <c r="E338" s="177">
        <v>0.50365740740740739</v>
      </c>
      <c r="F338" s="178" t="s">
        <v>215</v>
      </c>
      <c r="G338" s="170" t="s">
        <v>254</v>
      </c>
      <c r="H338" s="180">
        <v>3.9957931330000002E-2</v>
      </c>
      <c r="I338" s="181" t="s">
        <v>255</v>
      </c>
      <c r="J338" s="181" t="s">
        <v>246</v>
      </c>
      <c r="K338" s="179" t="s">
        <v>256</v>
      </c>
      <c r="L338" s="179" t="s">
        <v>262</v>
      </c>
      <c r="M338" s="179" t="s">
        <v>249</v>
      </c>
      <c r="N338" s="179" t="s">
        <v>56</v>
      </c>
      <c r="O338" s="182" t="s">
        <v>249</v>
      </c>
      <c r="P338" s="179" t="s">
        <v>249</v>
      </c>
      <c r="Q338" s="181" t="s">
        <v>250</v>
      </c>
      <c r="R338" s="183" t="s">
        <v>264</v>
      </c>
      <c r="S338" s="183" t="s">
        <v>271</v>
      </c>
      <c r="T338" s="181" t="s">
        <v>334</v>
      </c>
      <c r="U338" s="184">
        <v>92</v>
      </c>
    </row>
    <row r="339" spans="2:21" ht="33" x14ac:dyDescent="0.4">
      <c r="B339" s="154"/>
      <c r="C339" s="176">
        <v>46003</v>
      </c>
      <c r="D339" s="157" t="str">
        <f t="shared" ref="D339" si="246">IF($C339 &lt;&gt; "", IF(ISERROR(MATCH(C339, 祝日, 0)), TEXT($C339, "aaa"), "祝日"), "")</f>
        <v>金</v>
      </c>
      <c r="E339" s="177">
        <v>0.51236111111111116</v>
      </c>
      <c r="F339" s="178" t="s">
        <v>215</v>
      </c>
      <c r="G339" s="170" t="s">
        <v>254</v>
      </c>
      <c r="H339" s="180">
        <v>0.12591828050000001</v>
      </c>
      <c r="I339" s="181" t="s">
        <v>255</v>
      </c>
      <c r="J339" s="181" t="s">
        <v>246</v>
      </c>
      <c r="K339" s="179" t="s">
        <v>295</v>
      </c>
      <c r="L339" s="179" t="s">
        <v>262</v>
      </c>
      <c r="M339" s="179" t="s">
        <v>249</v>
      </c>
      <c r="N339" s="179" t="s">
        <v>249</v>
      </c>
      <c r="O339" s="182" t="s">
        <v>249</v>
      </c>
      <c r="P339" s="179" t="s">
        <v>56</v>
      </c>
      <c r="Q339" s="181" t="s">
        <v>263</v>
      </c>
      <c r="R339" s="183" t="s">
        <v>264</v>
      </c>
      <c r="S339" s="183" t="s">
        <v>286</v>
      </c>
      <c r="T339" s="181" t="s">
        <v>320</v>
      </c>
      <c r="U339" s="184">
        <v>116</v>
      </c>
    </row>
    <row r="340" spans="2:21" ht="16.5" x14ac:dyDescent="0.4">
      <c r="B340" s="154"/>
      <c r="C340" s="176">
        <v>46003</v>
      </c>
      <c r="D340" s="157" t="str">
        <f t="shared" ref="D340" si="247">IF($C340 &lt;&gt; "", IF(ISERROR(MATCH(C340, 祝日, 0)), TEXT($C340, "aaa"), "祝日"), "")</f>
        <v>金</v>
      </c>
      <c r="E340" s="177">
        <v>0.60396990740740741</v>
      </c>
      <c r="F340" s="178" t="s">
        <v>215</v>
      </c>
      <c r="G340" s="170" t="s">
        <v>254</v>
      </c>
      <c r="H340" s="180">
        <v>1.9385005230000002E-3</v>
      </c>
      <c r="I340" s="181" t="s">
        <v>255</v>
      </c>
      <c r="J340" s="181" t="s">
        <v>246</v>
      </c>
      <c r="K340" s="179" t="s">
        <v>256</v>
      </c>
      <c r="L340" s="179" t="s">
        <v>248</v>
      </c>
      <c r="M340" s="179" t="s">
        <v>249</v>
      </c>
      <c r="N340" s="179" t="s">
        <v>56</v>
      </c>
      <c r="O340" s="182" t="s">
        <v>249</v>
      </c>
      <c r="P340" s="179" t="s">
        <v>249</v>
      </c>
      <c r="Q340" s="181" t="s">
        <v>257</v>
      </c>
      <c r="R340" s="183" t="s">
        <v>258</v>
      </c>
      <c r="S340" s="183" t="s">
        <v>259</v>
      </c>
      <c r="T340" s="181" t="s">
        <v>344</v>
      </c>
      <c r="U340" s="184">
        <v>12</v>
      </c>
    </row>
    <row r="341" spans="2:21" ht="16.5" x14ac:dyDescent="0.4">
      <c r="B341" s="154"/>
      <c r="C341" s="176">
        <v>46003</v>
      </c>
      <c r="D341" s="157" t="str">
        <f t="shared" ref="D341" si="248">IF($C341 &lt;&gt; "", IF(ISERROR(MATCH(C341, 祝日, 0)), TEXT($C341, "aaa"), "祝日"), "")</f>
        <v>金</v>
      </c>
      <c r="E341" s="177">
        <v>0.60608796296296297</v>
      </c>
      <c r="F341" s="178" t="s">
        <v>215</v>
      </c>
      <c r="G341" s="170" t="s">
        <v>254</v>
      </c>
      <c r="H341" s="180">
        <v>1.847110804E-2</v>
      </c>
      <c r="I341" s="181" t="s">
        <v>255</v>
      </c>
      <c r="J341" s="181" t="s">
        <v>246</v>
      </c>
      <c r="K341" s="179" t="s">
        <v>256</v>
      </c>
      <c r="L341" s="179" t="s">
        <v>262</v>
      </c>
      <c r="M341" s="179" t="s">
        <v>56</v>
      </c>
      <c r="N341" s="179" t="s">
        <v>249</v>
      </c>
      <c r="O341" s="182" t="s">
        <v>249</v>
      </c>
      <c r="P341" s="179" t="s">
        <v>249</v>
      </c>
      <c r="Q341" s="181" t="s">
        <v>263</v>
      </c>
      <c r="R341" s="183" t="s">
        <v>264</v>
      </c>
      <c r="S341" s="183" t="s">
        <v>286</v>
      </c>
      <c r="T341" s="181" t="s">
        <v>348</v>
      </c>
      <c r="U341" s="184">
        <v>18</v>
      </c>
    </row>
    <row r="342" spans="2:21" ht="16.5" x14ac:dyDescent="0.4">
      <c r="B342" s="154"/>
      <c r="C342" s="176">
        <v>46003</v>
      </c>
      <c r="D342" s="157" t="str">
        <f t="shared" ref="D342" si="249">IF($C342 &lt;&gt; "", IF(ISERROR(MATCH(C342, 祝日, 0)), TEXT($C342, "aaa"), "祝日"), "")</f>
        <v>金</v>
      </c>
      <c r="E342" s="177">
        <v>0.60825231481481479</v>
      </c>
      <c r="F342" s="178" t="s">
        <v>215</v>
      </c>
      <c r="G342" s="170" t="s">
        <v>254</v>
      </c>
      <c r="H342" s="180">
        <v>3.8556991620000002E-2</v>
      </c>
      <c r="I342" s="181" t="s">
        <v>255</v>
      </c>
      <c r="J342" s="181" t="s">
        <v>246</v>
      </c>
      <c r="K342" s="179" t="s">
        <v>247</v>
      </c>
      <c r="L342" s="179" t="s">
        <v>262</v>
      </c>
      <c r="M342" s="179" t="s">
        <v>249</v>
      </c>
      <c r="N342" s="179" t="s">
        <v>249</v>
      </c>
      <c r="O342" s="182" t="s">
        <v>56</v>
      </c>
      <c r="P342" s="179" t="s">
        <v>249</v>
      </c>
      <c r="Q342" s="181" t="s">
        <v>263</v>
      </c>
      <c r="R342" s="183" t="s">
        <v>251</v>
      </c>
      <c r="S342" s="183" t="s">
        <v>267</v>
      </c>
      <c r="T342" s="181" t="s">
        <v>357</v>
      </c>
      <c r="U342" s="184" t="s">
        <v>276</v>
      </c>
    </row>
    <row r="343" spans="2:21" ht="16.5" x14ac:dyDescent="0.4">
      <c r="B343" s="154"/>
      <c r="C343" s="176">
        <v>46003</v>
      </c>
      <c r="D343" s="157" t="str">
        <f>IF($C343 &lt;&gt; "", IF(ISERROR(MATCH(C343, 祝日, 0)), TEXT($C343, "aaa"), "祝日"), "")</f>
        <v>金</v>
      </c>
      <c r="E343" s="177">
        <v>0.61417824074074079</v>
      </c>
      <c r="F343" s="178" t="s">
        <v>215</v>
      </c>
      <c r="G343" s="170" t="s">
        <v>254</v>
      </c>
      <c r="H343" s="180">
        <v>5.6114882430000006E-2</v>
      </c>
      <c r="I343" s="181" t="s">
        <v>255</v>
      </c>
      <c r="J343" s="181" t="s">
        <v>246</v>
      </c>
      <c r="K343" s="179" t="s">
        <v>247</v>
      </c>
      <c r="L343" s="179" t="s">
        <v>262</v>
      </c>
      <c r="M343" s="179" t="s">
        <v>249</v>
      </c>
      <c r="N343" s="179" t="s">
        <v>249</v>
      </c>
      <c r="O343" s="182" t="s">
        <v>56</v>
      </c>
      <c r="P343" s="179" t="s">
        <v>249</v>
      </c>
      <c r="Q343" s="181" t="s">
        <v>263</v>
      </c>
      <c r="R343" s="183" t="s">
        <v>264</v>
      </c>
      <c r="S343" s="183" t="s">
        <v>321</v>
      </c>
      <c r="T343" s="181" t="s">
        <v>358</v>
      </c>
      <c r="U343" s="184" t="s">
        <v>277</v>
      </c>
    </row>
    <row r="344" spans="2:21" ht="16.5" x14ac:dyDescent="0.4">
      <c r="B344" s="154"/>
      <c r="C344" s="176">
        <v>46003</v>
      </c>
      <c r="D344" s="157" t="str">
        <f t="shared" ref="D344" si="250">IF($C344 &lt;&gt; "", IF(ISERROR(MATCH(C344, 祝日, 0)), TEXT($C344, "aaa"), "祝日"), "")</f>
        <v>金</v>
      </c>
      <c r="E344" s="177">
        <v>0.61439814814814819</v>
      </c>
      <c r="F344" s="178" t="s">
        <v>215</v>
      </c>
      <c r="G344" s="170" t="s">
        <v>254</v>
      </c>
      <c r="H344" s="180">
        <v>1.9385005230000002E-3</v>
      </c>
      <c r="I344" s="181" t="s">
        <v>255</v>
      </c>
      <c r="J344" s="181" t="s">
        <v>246</v>
      </c>
      <c r="K344" s="179" t="s">
        <v>247</v>
      </c>
      <c r="L344" s="179" t="s">
        <v>262</v>
      </c>
      <c r="M344" s="179" t="s">
        <v>249</v>
      </c>
      <c r="N344" s="179" t="s">
        <v>249</v>
      </c>
      <c r="O344" s="182" t="s">
        <v>249</v>
      </c>
      <c r="P344" s="179" t="s">
        <v>56</v>
      </c>
      <c r="Q344" s="181" t="s">
        <v>263</v>
      </c>
      <c r="R344" s="183" t="s">
        <v>251</v>
      </c>
      <c r="S344" s="183" t="s">
        <v>267</v>
      </c>
      <c r="T344" s="181" t="s">
        <v>359</v>
      </c>
      <c r="U344" s="184">
        <v>28</v>
      </c>
    </row>
    <row r="345" spans="2:21" ht="16.5" x14ac:dyDescent="0.4">
      <c r="B345" s="154"/>
      <c r="C345" s="176">
        <v>46003</v>
      </c>
      <c r="D345" s="157" t="str">
        <f t="shared" ref="D345" si="251">IF($C345 &lt;&gt; "", IF(ISERROR(MATCH(C345, 祝日, 0)), TEXT($C345, "aaa"), "祝日"), "")</f>
        <v>金</v>
      </c>
      <c r="E345" s="177">
        <v>0.62916666666666665</v>
      </c>
      <c r="F345" s="178" t="s">
        <v>215</v>
      </c>
      <c r="G345" s="170" t="s">
        <v>254</v>
      </c>
      <c r="H345" s="180">
        <v>3.0900651450000004E-2</v>
      </c>
      <c r="I345" s="181" t="s">
        <v>255</v>
      </c>
      <c r="J345" s="181" t="s">
        <v>246</v>
      </c>
      <c r="K345" s="179" t="s">
        <v>256</v>
      </c>
      <c r="L345" s="179" t="s">
        <v>262</v>
      </c>
      <c r="M345" s="179" t="s">
        <v>249</v>
      </c>
      <c r="N345" s="179" t="s">
        <v>56</v>
      </c>
      <c r="O345" s="182" t="s">
        <v>249</v>
      </c>
      <c r="P345" s="179" t="s">
        <v>249</v>
      </c>
      <c r="Q345" s="181" t="s">
        <v>263</v>
      </c>
      <c r="R345" s="183" t="s">
        <v>264</v>
      </c>
      <c r="S345" s="183" t="s">
        <v>286</v>
      </c>
      <c r="T345" s="181"/>
      <c r="U345" s="184">
        <v>74</v>
      </c>
    </row>
    <row r="346" spans="2:21" ht="16.5" x14ac:dyDescent="0.4">
      <c r="B346" s="154"/>
      <c r="C346" s="176">
        <v>46003</v>
      </c>
      <c r="D346" s="157" t="str">
        <f t="shared" ref="D346" si="252">IF($C346 &lt;&gt; "", IF(ISERROR(MATCH(C346, 祝日, 0)), TEXT($C346, "aaa"), "祝日"), "")</f>
        <v>金</v>
      </c>
      <c r="E346" s="177">
        <v>0.63067129629629626</v>
      </c>
      <c r="F346" s="178" t="s">
        <v>215</v>
      </c>
      <c r="G346" s="170" t="s">
        <v>254</v>
      </c>
      <c r="H346" s="180">
        <v>6.6878983980000001E-2</v>
      </c>
      <c r="I346" s="181" t="s">
        <v>255</v>
      </c>
      <c r="J346" s="181" t="s">
        <v>246</v>
      </c>
      <c r="K346" s="179" t="s">
        <v>280</v>
      </c>
      <c r="L346" s="179" t="s">
        <v>262</v>
      </c>
      <c r="M346" s="179" t="s">
        <v>249</v>
      </c>
      <c r="N346" s="179" t="s">
        <v>249</v>
      </c>
      <c r="O346" s="182" t="s">
        <v>56</v>
      </c>
      <c r="P346" s="179" t="s">
        <v>249</v>
      </c>
      <c r="Q346" s="181" t="s">
        <v>263</v>
      </c>
      <c r="R346" s="183" t="s">
        <v>251</v>
      </c>
      <c r="S346" s="183" t="s">
        <v>286</v>
      </c>
      <c r="T346" s="181"/>
      <c r="U346" s="184" t="s">
        <v>285</v>
      </c>
    </row>
    <row r="347" spans="2:21" ht="16.5" x14ac:dyDescent="0.4">
      <c r="B347" s="154"/>
      <c r="C347" s="176">
        <v>46003</v>
      </c>
      <c r="D347" s="157" t="str">
        <f t="shared" ref="D347" si="253">IF($C347 &lt;&gt; "", IF(ISERROR(MATCH(C347, 祝日, 0)), TEXT($C347, "aaa"), "祝日"), "")</f>
        <v>金</v>
      </c>
      <c r="E347" s="177">
        <v>0.63075231481481486</v>
      </c>
      <c r="F347" s="178" t="s">
        <v>215</v>
      </c>
      <c r="G347" s="170" t="s">
        <v>254</v>
      </c>
      <c r="H347" s="180">
        <v>4.8797670799999998E-4</v>
      </c>
      <c r="I347" s="181" t="s">
        <v>255</v>
      </c>
      <c r="J347" s="181" t="s">
        <v>246</v>
      </c>
      <c r="K347" s="179" t="s">
        <v>280</v>
      </c>
      <c r="L347" s="179" t="s">
        <v>262</v>
      </c>
      <c r="M347" s="179" t="s">
        <v>249</v>
      </c>
      <c r="N347" s="179" t="s">
        <v>56</v>
      </c>
      <c r="O347" s="182" t="s">
        <v>249</v>
      </c>
      <c r="P347" s="179" t="s">
        <v>249</v>
      </c>
      <c r="Q347" s="181" t="s">
        <v>263</v>
      </c>
      <c r="R347" s="183" t="s">
        <v>258</v>
      </c>
      <c r="S347" s="183" t="s">
        <v>271</v>
      </c>
      <c r="T347" s="181"/>
      <c r="U347" s="184">
        <v>77</v>
      </c>
    </row>
    <row r="348" spans="2:21" ht="33" x14ac:dyDescent="0.4">
      <c r="B348" s="154"/>
      <c r="C348" s="176">
        <v>46003</v>
      </c>
      <c r="D348" s="157" t="str">
        <f t="shared" ref="D348" si="254">IF($C348 &lt;&gt; "", IF(ISERROR(MATCH(C348, 祝日, 0)), TEXT($C348, "aaa"), "祝日"), "")</f>
        <v>金</v>
      </c>
      <c r="E348" s="177">
        <v>0.63422453703703707</v>
      </c>
      <c r="F348" s="178" t="s">
        <v>215</v>
      </c>
      <c r="G348" s="170" t="s">
        <v>254</v>
      </c>
      <c r="H348" s="180">
        <v>3.8556991620000002E-2</v>
      </c>
      <c r="I348" s="181" t="s">
        <v>255</v>
      </c>
      <c r="J348" s="181" t="s">
        <v>246</v>
      </c>
      <c r="K348" s="179" t="s">
        <v>256</v>
      </c>
      <c r="L348" s="179" t="s">
        <v>262</v>
      </c>
      <c r="M348" s="179" t="s">
        <v>249</v>
      </c>
      <c r="N348" s="179" t="s">
        <v>56</v>
      </c>
      <c r="O348" s="182" t="s">
        <v>249</v>
      </c>
      <c r="P348" s="179" t="s">
        <v>249</v>
      </c>
      <c r="Q348" s="181" t="s">
        <v>250</v>
      </c>
      <c r="R348" s="183" t="s">
        <v>264</v>
      </c>
      <c r="S348" s="183" t="s">
        <v>271</v>
      </c>
      <c r="T348" s="181" t="s">
        <v>334</v>
      </c>
      <c r="U348" s="184">
        <v>92</v>
      </c>
    </row>
    <row r="349" spans="2:21" ht="16.5" x14ac:dyDescent="0.4">
      <c r="B349" s="154"/>
      <c r="C349" s="176">
        <v>46003</v>
      </c>
      <c r="D349" s="157" t="str">
        <f t="shared" ref="D349" si="255">IF($C349 &lt;&gt; "", IF(ISERROR(MATCH(C349, 祝日, 0)), TEXT($C349, "aaa"), "祝日"), "")</f>
        <v>金</v>
      </c>
      <c r="E349" s="177">
        <v>0.63484953703703706</v>
      </c>
      <c r="F349" s="178" t="s">
        <v>215</v>
      </c>
      <c r="G349" s="170" t="s">
        <v>254</v>
      </c>
      <c r="H349" s="180">
        <v>7.5838987390000001E-2</v>
      </c>
      <c r="I349" s="181" t="s">
        <v>255</v>
      </c>
      <c r="J349" s="181" t="s">
        <v>246</v>
      </c>
      <c r="K349" s="179" t="s">
        <v>280</v>
      </c>
      <c r="L349" s="179" t="s">
        <v>262</v>
      </c>
      <c r="M349" s="179" t="s">
        <v>249</v>
      </c>
      <c r="N349" s="179" t="s">
        <v>249</v>
      </c>
      <c r="O349" s="182" t="s">
        <v>249</v>
      </c>
      <c r="P349" s="179" t="s">
        <v>56</v>
      </c>
      <c r="Q349" s="181" t="s">
        <v>263</v>
      </c>
      <c r="R349" s="183" t="s">
        <v>264</v>
      </c>
      <c r="S349" s="183" t="s">
        <v>286</v>
      </c>
      <c r="T349" s="181"/>
      <c r="U349" s="184">
        <v>97</v>
      </c>
    </row>
    <row r="350" spans="2:21" ht="16.5" x14ac:dyDescent="0.4">
      <c r="B350" s="154"/>
      <c r="C350" s="176">
        <v>46003</v>
      </c>
      <c r="D350" s="157" t="str">
        <f t="shared" ref="D350" si="256">IF($C350 &lt;&gt; "", IF(ISERROR(MATCH(C350, 祝日, 0)), TEXT($C350, "aaa"), "祝日"), "")</f>
        <v>金</v>
      </c>
      <c r="E350" s="177">
        <v>0.64153935185185185</v>
      </c>
      <c r="F350" s="178" t="s">
        <v>215</v>
      </c>
      <c r="G350" s="170" t="s">
        <v>254</v>
      </c>
      <c r="H350" s="180">
        <v>1.0943340669999999E-3</v>
      </c>
      <c r="I350" s="181" t="s">
        <v>255</v>
      </c>
      <c r="J350" s="181" t="s">
        <v>246</v>
      </c>
      <c r="K350" s="179" t="s">
        <v>256</v>
      </c>
      <c r="L350" s="179" t="s">
        <v>262</v>
      </c>
      <c r="M350" s="179" t="s">
        <v>56</v>
      </c>
      <c r="N350" s="179" t="s">
        <v>249</v>
      </c>
      <c r="O350" s="182" t="s">
        <v>249</v>
      </c>
      <c r="P350" s="179" t="s">
        <v>249</v>
      </c>
      <c r="Q350" s="181" t="s">
        <v>263</v>
      </c>
      <c r="R350" s="183" t="s">
        <v>264</v>
      </c>
      <c r="S350" s="183" t="s">
        <v>252</v>
      </c>
      <c r="T350" s="172" t="s">
        <v>265</v>
      </c>
      <c r="U350" s="184">
        <v>14</v>
      </c>
    </row>
    <row r="351" spans="2:21" ht="16.5" x14ac:dyDescent="0.4">
      <c r="B351" s="154"/>
      <c r="C351" s="176">
        <v>46003</v>
      </c>
      <c r="D351" s="157" t="str">
        <f t="shared" ref="D351" si="257">IF($C351 &lt;&gt; "", IF(ISERROR(MATCH(C351, 祝日, 0)), TEXT($C351, "aaa"), "祝日"), "")</f>
        <v>金</v>
      </c>
      <c r="E351" s="177">
        <v>0.64153935185185185</v>
      </c>
      <c r="F351" s="178" t="s">
        <v>215</v>
      </c>
      <c r="G351" s="170" t="s">
        <v>254</v>
      </c>
      <c r="H351" s="180">
        <v>1.5182492489999999E-2</v>
      </c>
      <c r="I351" s="181" t="s">
        <v>255</v>
      </c>
      <c r="J351" s="181" t="s">
        <v>246</v>
      </c>
      <c r="K351" s="179" t="s">
        <v>247</v>
      </c>
      <c r="L351" s="179" t="s">
        <v>262</v>
      </c>
      <c r="M351" s="179" t="s">
        <v>249</v>
      </c>
      <c r="N351" s="179" t="s">
        <v>249</v>
      </c>
      <c r="O351" s="182" t="s">
        <v>249</v>
      </c>
      <c r="P351" s="179" t="s">
        <v>56</v>
      </c>
      <c r="Q351" s="181" t="s">
        <v>263</v>
      </c>
      <c r="R351" s="183" t="s">
        <v>264</v>
      </c>
      <c r="S351" s="183" t="s">
        <v>252</v>
      </c>
      <c r="T351" s="172" t="s">
        <v>265</v>
      </c>
      <c r="U351" s="184">
        <v>15</v>
      </c>
    </row>
    <row r="352" spans="2:21" ht="33" x14ac:dyDescent="0.4">
      <c r="B352" s="154"/>
      <c r="C352" s="176">
        <v>46003</v>
      </c>
      <c r="D352" s="157" t="str">
        <f t="shared" ref="D352" si="258">IF($C352 &lt;&gt; "", IF(ISERROR(MATCH(C352, 祝日, 0)), TEXT($C352, "aaa"), "祝日"), "")</f>
        <v>金</v>
      </c>
      <c r="E352" s="177">
        <v>0.64350694444444445</v>
      </c>
      <c r="F352" s="178" t="s">
        <v>215</v>
      </c>
      <c r="G352" s="170" t="s">
        <v>254</v>
      </c>
      <c r="H352" s="180">
        <v>2.0775704550000003E-3</v>
      </c>
      <c r="I352" s="181" t="s">
        <v>255</v>
      </c>
      <c r="J352" s="181" t="s">
        <v>246</v>
      </c>
      <c r="K352" s="179" t="s">
        <v>247</v>
      </c>
      <c r="L352" s="179" t="s">
        <v>248</v>
      </c>
      <c r="M352" s="179" t="s">
        <v>249</v>
      </c>
      <c r="N352" s="179" t="s">
        <v>249</v>
      </c>
      <c r="O352" s="182" t="s">
        <v>249</v>
      </c>
      <c r="P352" s="179" t="s">
        <v>56</v>
      </c>
      <c r="Q352" s="181" t="s">
        <v>263</v>
      </c>
      <c r="R352" s="183" t="s">
        <v>251</v>
      </c>
      <c r="S352" s="183" t="s">
        <v>271</v>
      </c>
      <c r="T352" s="181" t="s">
        <v>360</v>
      </c>
      <c r="U352" s="184">
        <v>7</v>
      </c>
    </row>
    <row r="353" spans="2:21" ht="16.5" x14ac:dyDescent="0.4">
      <c r="B353" s="154"/>
      <c r="C353" s="176">
        <v>46003</v>
      </c>
      <c r="D353" s="157" t="str">
        <f t="shared" ref="D353" si="259">IF($C353 &lt;&gt; "", IF(ISERROR(MATCH(C353, 祝日, 0)), TEXT($C353, "aaa"), "祝日"), "")</f>
        <v>金</v>
      </c>
      <c r="E353" s="177">
        <v>0.68188657407407405</v>
      </c>
      <c r="F353" s="178" t="s">
        <v>215</v>
      </c>
      <c r="G353" s="170" t="s">
        <v>254</v>
      </c>
      <c r="H353" s="180">
        <v>2.7124074530000004E-2</v>
      </c>
      <c r="I353" s="181" t="s">
        <v>255</v>
      </c>
      <c r="J353" s="181" t="s">
        <v>246</v>
      </c>
      <c r="K353" s="179" t="s">
        <v>256</v>
      </c>
      <c r="L353" s="179" t="s">
        <v>262</v>
      </c>
      <c r="M353" s="179" t="s">
        <v>56</v>
      </c>
      <c r="N353" s="179" t="s">
        <v>249</v>
      </c>
      <c r="O353" s="182" t="s">
        <v>249</v>
      </c>
      <c r="P353" s="179" t="s">
        <v>249</v>
      </c>
      <c r="Q353" s="181" t="s">
        <v>263</v>
      </c>
      <c r="R353" s="183" t="s">
        <v>264</v>
      </c>
      <c r="S353" s="183" t="s">
        <v>286</v>
      </c>
      <c r="T353" s="181"/>
      <c r="U353" s="184">
        <v>83</v>
      </c>
    </row>
    <row r="354" spans="2:21" ht="16.5" x14ac:dyDescent="0.4">
      <c r="B354" s="154"/>
      <c r="C354" s="176">
        <v>46003</v>
      </c>
      <c r="D354" s="157" t="str">
        <f t="shared" ref="D354" si="260">IF($C354 &lt;&gt; "", IF(ISERROR(MATCH(C354, 祝日, 0)), TEXT($C354, "aaa"), "祝日"), "")</f>
        <v>金</v>
      </c>
      <c r="E354" s="177">
        <v>0.69387731481481485</v>
      </c>
      <c r="F354" s="178" t="s">
        <v>215</v>
      </c>
      <c r="G354" s="170" t="s">
        <v>254</v>
      </c>
      <c r="H354" s="180">
        <v>1.155095425E-2</v>
      </c>
      <c r="I354" s="181" t="s">
        <v>255</v>
      </c>
      <c r="J354" s="181" t="s">
        <v>246</v>
      </c>
      <c r="K354" s="179" t="s">
        <v>280</v>
      </c>
      <c r="L354" s="179" t="s">
        <v>262</v>
      </c>
      <c r="M354" s="179" t="s">
        <v>249</v>
      </c>
      <c r="N354" s="179" t="s">
        <v>249</v>
      </c>
      <c r="O354" s="182" t="s">
        <v>249</v>
      </c>
      <c r="P354" s="179" t="s">
        <v>56</v>
      </c>
      <c r="Q354" s="181" t="s">
        <v>263</v>
      </c>
      <c r="R354" s="183" t="s">
        <v>264</v>
      </c>
      <c r="S354" s="183" t="s">
        <v>252</v>
      </c>
      <c r="T354" s="172" t="s">
        <v>265</v>
      </c>
      <c r="U354" s="184">
        <v>4</v>
      </c>
    </row>
    <row r="355" spans="2:21" ht="16.5" x14ac:dyDescent="0.4">
      <c r="B355" s="154"/>
      <c r="C355" s="176">
        <v>46006</v>
      </c>
      <c r="D355" s="157" t="str">
        <f t="shared" ref="D355" si="261">IF($C355 &lt;&gt; "", IF(ISERROR(MATCH(C355, 祝日, 0)), TEXT($C355, "aaa"), "祝日"), "")</f>
        <v>月</v>
      </c>
      <c r="E355" s="177">
        <v>0.42194444444444446</v>
      </c>
      <c r="F355" s="178" t="s">
        <v>215</v>
      </c>
      <c r="G355" s="170" t="s">
        <v>254</v>
      </c>
      <c r="H355" s="180">
        <v>4.1993373110000003E-2</v>
      </c>
      <c r="I355" s="181" t="s">
        <v>255</v>
      </c>
      <c r="J355" s="181" t="s">
        <v>246</v>
      </c>
      <c r="K355" s="179" t="s">
        <v>256</v>
      </c>
      <c r="L355" s="179" t="s">
        <v>248</v>
      </c>
      <c r="M355" s="179" t="s">
        <v>249</v>
      </c>
      <c r="N355" s="179" t="s">
        <v>56</v>
      </c>
      <c r="O355" s="182" t="s">
        <v>249</v>
      </c>
      <c r="P355" s="179" t="s">
        <v>249</v>
      </c>
      <c r="Q355" s="181" t="s">
        <v>257</v>
      </c>
      <c r="R355" s="183" t="s">
        <v>264</v>
      </c>
      <c r="S355" s="183" t="s">
        <v>271</v>
      </c>
      <c r="T355" s="172" t="s">
        <v>296</v>
      </c>
      <c r="U355" s="184">
        <v>3</v>
      </c>
    </row>
    <row r="356" spans="2:21" ht="16.5" x14ac:dyDescent="0.4">
      <c r="B356" s="154"/>
      <c r="C356" s="176">
        <v>46006</v>
      </c>
      <c r="D356" s="157" t="str">
        <f t="shared" ref="D356" si="262">IF($C356 &lt;&gt; "", IF(ISERROR(MATCH(C356, 祝日, 0)), TEXT($C356, "aaa"), "祝日"), "")</f>
        <v>月</v>
      </c>
      <c r="E356" s="177">
        <v>0.47835648148148147</v>
      </c>
      <c r="F356" s="178" t="s">
        <v>215</v>
      </c>
      <c r="G356" s="170" t="s">
        <v>254</v>
      </c>
      <c r="H356" s="180">
        <v>6.1881575600000011E-4</v>
      </c>
      <c r="I356" s="181" t="s">
        <v>255</v>
      </c>
      <c r="J356" s="181" t="s">
        <v>246</v>
      </c>
      <c r="K356" s="179" t="s">
        <v>256</v>
      </c>
      <c r="L356" s="179" t="s">
        <v>248</v>
      </c>
      <c r="M356" s="179" t="s">
        <v>249</v>
      </c>
      <c r="N356" s="179" t="s">
        <v>56</v>
      </c>
      <c r="O356" s="182" t="s">
        <v>249</v>
      </c>
      <c r="P356" s="179" t="s">
        <v>249</v>
      </c>
      <c r="Q356" s="181" t="s">
        <v>257</v>
      </c>
      <c r="R356" s="183" t="s">
        <v>251</v>
      </c>
      <c r="S356" s="183" t="s">
        <v>361</v>
      </c>
      <c r="T356" s="181"/>
      <c r="U356" s="184">
        <v>12</v>
      </c>
    </row>
    <row r="357" spans="2:21" ht="33" x14ac:dyDescent="0.4">
      <c r="B357" s="154"/>
      <c r="C357" s="176">
        <v>46006</v>
      </c>
      <c r="D357" s="157" t="str">
        <f t="shared" ref="D357" si="263">IF($C357 &lt;&gt; "", IF(ISERROR(MATCH(C357, 祝日, 0)), TEXT($C357, "aaa"), "祝日"), "")</f>
        <v>月</v>
      </c>
      <c r="E357" s="177">
        <v>0.51041666666666663</v>
      </c>
      <c r="F357" s="178" t="s">
        <v>215</v>
      </c>
      <c r="G357" s="170" t="s">
        <v>254</v>
      </c>
      <c r="H357" s="180">
        <v>8.9965634899999994E-2</v>
      </c>
      <c r="I357" s="181" t="s">
        <v>255</v>
      </c>
      <c r="J357" s="181" t="s">
        <v>246</v>
      </c>
      <c r="K357" s="179" t="s">
        <v>295</v>
      </c>
      <c r="L357" s="179" t="s">
        <v>262</v>
      </c>
      <c r="M357" s="179" t="s">
        <v>249</v>
      </c>
      <c r="N357" s="179" t="s">
        <v>249</v>
      </c>
      <c r="O357" s="182" t="s">
        <v>249</v>
      </c>
      <c r="P357" s="179" t="s">
        <v>56</v>
      </c>
      <c r="Q357" s="181" t="s">
        <v>263</v>
      </c>
      <c r="R357" s="183" t="s">
        <v>264</v>
      </c>
      <c r="S357" s="183" t="s">
        <v>286</v>
      </c>
      <c r="T357" s="181" t="s">
        <v>320</v>
      </c>
      <c r="U357" s="184">
        <v>116</v>
      </c>
    </row>
    <row r="358" spans="2:21" ht="33" x14ac:dyDescent="0.4">
      <c r="B358" s="154"/>
      <c r="C358" s="176">
        <v>46006</v>
      </c>
      <c r="D358" s="157" t="str">
        <f t="shared" ref="D358" si="264">IF($C358 &lt;&gt; "", IF(ISERROR(MATCH(C358, 祝日, 0)), TEXT($C358, "aaa"), "祝日"), "")</f>
        <v>月</v>
      </c>
      <c r="E358" s="177">
        <v>0.6053587962962963</v>
      </c>
      <c r="F358" s="178" t="s">
        <v>215</v>
      </c>
      <c r="G358" s="170" t="s">
        <v>254</v>
      </c>
      <c r="H358" s="180">
        <v>4.8421285000000001E-2</v>
      </c>
      <c r="I358" s="181" t="s">
        <v>255</v>
      </c>
      <c r="J358" s="181" t="s">
        <v>246</v>
      </c>
      <c r="K358" s="179" t="s">
        <v>247</v>
      </c>
      <c r="L358" s="179" t="s">
        <v>262</v>
      </c>
      <c r="M358" s="179" t="s">
        <v>249</v>
      </c>
      <c r="N358" s="179" t="s">
        <v>249</v>
      </c>
      <c r="O358" s="182" t="s">
        <v>56</v>
      </c>
      <c r="P358" s="179" t="s">
        <v>249</v>
      </c>
      <c r="Q358" s="181" t="s">
        <v>263</v>
      </c>
      <c r="R358" s="183" t="s">
        <v>251</v>
      </c>
      <c r="S358" s="183" t="s">
        <v>286</v>
      </c>
      <c r="T358" s="181"/>
      <c r="U358" s="184" t="s">
        <v>273</v>
      </c>
    </row>
    <row r="359" spans="2:21" ht="16.5" x14ac:dyDescent="0.4">
      <c r="B359" s="154"/>
      <c r="C359" s="176">
        <v>46006</v>
      </c>
      <c r="D359" s="157" t="str">
        <f t="shared" ref="D359" si="265">IF($C359 &lt;&gt; "", IF(ISERROR(MATCH(C359, 祝日, 0)), TEXT($C359, "aaa"), "祝日"), "")</f>
        <v>月</v>
      </c>
      <c r="E359" s="177">
        <v>0.6265856481481481</v>
      </c>
      <c r="F359" s="178" t="s">
        <v>215</v>
      </c>
      <c r="G359" s="170" t="s">
        <v>254</v>
      </c>
      <c r="H359" s="180">
        <v>4.6816799999999998E-4</v>
      </c>
      <c r="I359" s="181" t="s">
        <v>255</v>
      </c>
      <c r="J359" s="181" t="s">
        <v>246</v>
      </c>
      <c r="K359" s="179" t="s">
        <v>247</v>
      </c>
      <c r="L359" s="179" t="s">
        <v>262</v>
      </c>
      <c r="M359" s="179" t="s">
        <v>249</v>
      </c>
      <c r="N359" s="179" t="s">
        <v>249</v>
      </c>
      <c r="O359" s="182" t="s">
        <v>56</v>
      </c>
      <c r="P359" s="179" t="s">
        <v>249</v>
      </c>
      <c r="Q359" s="181" t="s">
        <v>263</v>
      </c>
      <c r="R359" s="183" t="s">
        <v>251</v>
      </c>
      <c r="S359" s="183" t="s">
        <v>286</v>
      </c>
      <c r="T359" s="181"/>
      <c r="U359" s="184" t="s">
        <v>288</v>
      </c>
    </row>
    <row r="360" spans="2:21" ht="16.5" x14ac:dyDescent="0.4">
      <c r="B360" s="154"/>
      <c r="C360" s="176">
        <v>46006</v>
      </c>
      <c r="D360" s="157" t="str">
        <f t="shared" ref="D360" si="266">IF($C360 &lt;&gt; "", IF(ISERROR(MATCH(C360, 祝日, 0)), TEXT($C360, "aaa"), "祝日"), "")</f>
        <v>月</v>
      </c>
      <c r="E360" s="177">
        <v>0.6318287037037037</v>
      </c>
      <c r="F360" s="178" t="s">
        <v>215</v>
      </c>
      <c r="G360" s="170" t="s">
        <v>254</v>
      </c>
      <c r="H360" s="180">
        <v>5.4759209000000003E-2</v>
      </c>
      <c r="I360" s="181" t="s">
        <v>255</v>
      </c>
      <c r="J360" s="181" t="s">
        <v>246</v>
      </c>
      <c r="K360" s="179" t="s">
        <v>256</v>
      </c>
      <c r="L360" s="179" t="s">
        <v>262</v>
      </c>
      <c r="M360" s="179" t="s">
        <v>56</v>
      </c>
      <c r="N360" s="179" t="s">
        <v>249</v>
      </c>
      <c r="O360" s="182" t="s">
        <v>249</v>
      </c>
      <c r="P360" s="179" t="s">
        <v>249</v>
      </c>
      <c r="Q360" s="181" t="s">
        <v>250</v>
      </c>
      <c r="R360" s="183" t="s">
        <v>264</v>
      </c>
      <c r="S360" s="183" t="s">
        <v>259</v>
      </c>
      <c r="T360" s="172" t="s">
        <v>305</v>
      </c>
      <c r="U360" s="184">
        <v>23</v>
      </c>
    </row>
    <row r="361" spans="2:21" ht="16.5" x14ac:dyDescent="0.4">
      <c r="B361" s="154"/>
      <c r="C361" s="176">
        <v>46006</v>
      </c>
      <c r="D361" s="157" t="str">
        <f t="shared" ref="D361" si="267">IF($C361 &lt;&gt; "", IF(ISERROR(MATCH(C361, 祝日, 0)), TEXT($C361, "aaa"), "祝日"), "")</f>
        <v>月</v>
      </c>
      <c r="E361" s="177">
        <v>0.63233796296296296</v>
      </c>
      <c r="F361" s="178" t="s">
        <v>215</v>
      </c>
      <c r="G361" s="170" t="s">
        <v>254</v>
      </c>
      <c r="H361" s="180">
        <v>3.8413423000000002E-2</v>
      </c>
      <c r="I361" s="181" t="s">
        <v>255</v>
      </c>
      <c r="J361" s="181" t="s">
        <v>246</v>
      </c>
      <c r="K361" s="179" t="s">
        <v>247</v>
      </c>
      <c r="L361" s="179" t="s">
        <v>262</v>
      </c>
      <c r="M361" s="179" t="s">
        <v>249</v>
      </c>
      <c r="N361" s="179" t="s">
        <v>249</v>
      </c>
      <c r="O361" s="182" t="s">
        <v>249</v>
      </c>
      <c r="P361" s="179" t="s">
        <v>56</v>
      </c>
      <c r="Q361" s="181" t="s">
        <v>263</v>
      </c>
      <c r="R361" s="183" t="s">
        <v>264</v>
      </c>
      <c r="S361" s="183" t="s">
        <v>267</v>
      </c>
      <c r="T361" s="181"/>
      <c r="U361" s="184">
        <v>22</v>
      </c>
    </row>
    <row r="362" spans="2:21" ht="16.5" x14ac:dyDescent="0.4">
      <c r="B362" s="154"/>
      <c r="C362" s="176">
        <v>46006</v>
      </c>
      <c r="D362" s="157" t="str">
        <f t="shared" ref="D362" si="268">IF($C362 &lt;&gt; "", IF(ISERROR(MATCH(C362, 祝日, 0)), TEXT($C362, "aaa"), "祝日"), "")</f>
        <v>月</v>
      </c>
      <c r="E362" s="177">
        <v>0.65744212962962967</v>
      </c>
      <c r="F362" s="178" t="s">
        <v>215</v>
      </c>
      <c r="G362" s="170" t="s">
        <v>254</v>
      </c>
      <c r="H362" s="180">
        <v>4.1534669310000001E-2</v>
      </c>
      <c r="I362" s="181" t="s">
        <v>255</v>
      </c>
      <c r="J362" s="181" t="s">
        <v>246</v>
      </c>
      <c r="K362" s="179" t="s">
        <v>256</v>
      </c>
      <c r="L362" s="179" t="s">
        <v>248</v>
      </c>
      <c r="M362" s="179" t="s">
        <v>249</v>
      </c>
      <c r="N362" s="179" t="s">
        <v>56</v>
      </c>
      <c r="O362" s="182" t="s">
        <v>249</v>
      </c>
      <c r="P362" s="179" t="s">
        <v>249</v>
      </c>
      <c r="Q362" s="181" t="s">
        <v>257</v>
      </c>
      <c r="R362" s="183" t="s">
        <v>264</v>
      </c>
      <c r="S362" s="183" t="s">
        <v>271</v>
      </c>
      <c r="T362" s="172" t="s">
        <v>296</v>
      </c>
      <c r="U362" s="184">
        <v>3</v>
      </c>
    </row>
    <row r="363" spans="2:21" ht="16.5" x14ac:dyDescent="0.4">
      <c r="B363" s="154"/>
      <c r="C363" s="176">
        <v>46006</v>
      </c>
      <c r="D363" s="157" t="str">
        <f t="shared" ref="D363" si="269">IF($C363 &lt;&gt; "", IF(ISERROR(MATCH(C363, 祝日, 0)), TEXT($C363, "aaa"), "祝日"), "")</f>
        <v>月</v>
      </c>
      <c r="E363" s="177">
        <v>0.65905092592592596</v>
      </c>
      <c r="F363" s="178" t="s">
        <v>215</v>
      </c>
      <c r="G363" s="170" t="s">
        <v>254</v>
      </c>
      <c r="H363" s="180">
        <v>3.7134998320000001E-2</v>
      </c>
      <c r="I363" s="181" t="s">
        <v>255</v>
      </c>
      <c r="J363" s="181" t="s">
        <v>246</v>
      </c>
      <c r="K363" s="179" t="s">
        <v>256</v>
      </c>
      <c r="L363" s="179" t="s">
        <v>248</v>
      </c>
      <c r="M363" s="179" t="s">
        <v>249</v>
      </c>
      <c r="N363" s="179" t="s">
        <v>56</v>
      </c>
      <c r="O363" s="182" t="s">
        <v>249</v>
      </c>
      <c r="P363" s="179" t="s">
        <v>249</v>
      </c>
      <c r="Q363" s="181" t="s">
        <v>257</v>
      </c>
      <c r="R363" s="183" t="s">
        <v>264</v>
      </c>
      <c r="S363" s="183" t="s">
        <v>271</v>
      </c>
      <c r="T363" s="172" t="s">
        <v>362</v>
      </c>
      <c r="U363" s="184">
        <v>12</v>
      </c>
    </row>
    <row r="364" spans="2:21" ht="16.5" x14ac:dyDescent="0.4">
      <c r="B364" s="154"/>
      <c r="C364" s="176">
        <v>46006</v>
      </c>
      <c r="D364" s="157" t="str">
        <f t="shared" ref="D364" si="270">IF($C364 &lt;&gt; "", IF(ISERROR(MATCH(C364, 祝日, 0)), TEXT($C364, "aaa"), "祝日"), "")</f>
        <v>月</v>
      </c>
      <c r="E364" s="177">
        <v>0.67335648148148153</v>
      </c>
      <c r="F364" s="178" t="s">
        <v>215</v>
      </c>
      <c r="G364" s="170" t="s">
        <v>254</v>
      </c>
      <c r="H364" s="180">
        <v>0.1907329727</v>
      </c>
      <c r="I364" s="181" t="s">
        <v>255</v>
      </c>
      <c r="J364" s="181" t="s">
        <v>246</v>
      </c>
      <c r="K364" s="179" t="s">
        <v>247</v>
      </c>
      <c r="L364" s="179" t="s">
        <v>262</v>
      </c>
      <c r="M364" s="179" t="s">
        <v>249</v>
      </c>
      <c r="N364" s="179" t="s">
        <v>249</v>
      </c>
      <c r="O364" s="182" t="s">
        <v>249</v>
      </c>
      <c r="P364" s="179" t="s">
        <v>56</v>
      </c>
      <c r="Q364" s="181" t="s">
        <v>263</v>
      </c>
      <c r="R364" s="183" t="s">
        <v>264</v>
      </c>
      <c r="S364" s="183" t="s">
        <v>286</v>
      </c>
      <c r="T364" s="181"/>
      <c r="U364" s="184">
        <v>60</v>
      </c>
    </row>
    <row r="365" spans="2:21" ht="33" x14ac:dyDescent="0.4">
      <c r="B365" s="154"/>
      <c r="C365" s="176">
        <v>46006</v>
      </c>
      <c r="D365" s="157" t="str">
        <f t="shared" ref="D365" si="271">IF($C365 &lt;&gt; "", IF(ISERROR(MATCH(C365, 祝日, 0)), TEXT($C365, "aaa"), "祝日"), "")</f>
        <v>月</v>
      </c>
      <c r="E365" s="177">
        <v>0.6910532407407407</v>
      </c>
      <c r="F365" s="178" t="s">
        <v>215</v>
      </c>
      <c r="G365" s="170" t="s">
        <v>254</v>
      </c>
      <c r="H365" s="180">
        <v>0.1217248157</v>
      </c>
      <c r="I365" s="181" t="s">
        <v>255</v>
      </c>
      <c r="J365" s="181" t="s">
        <v>246</v>
      </c>
      <c r="K365" s="179" t="s">
        <v>295</v>
      </c>
      <c r="L365" s="179" t="s">
        <v>262</v>
      </c>
      <c r="M365" s="179" t="s">
        <v>249</v>
      </c>
      <c r="N365" s="179" t="s">
        <v>249</v>
      </c>
      <c r="O365" s="182" t="s">
        <v>249</v>
      </c>
      <c r="P365" s="179" t="s">
        <v>56</v>
      </c>
      <c r="Q365" s="181" t="s">
        <v>263</v>
      </c>
      <c r="R365" s="183" t="s">
        <v>264</v>
      </c>
      <c r="S365" s="183" t="s">
        <v>286</v>
      </c>
      <c r="T365" s="181" t="s">
        <v>320</v>
      </c>
      <c r="U365" s="184">
        <v>116</v>
      </c>
    </row>
    <row r="366" spans="2:21" ht="16.5" x14ac:dyDescent="0.4">
      <c r="B366" s="154"/>
      <c r="C366" s="176">
        <v>46007</v>
      </c>
      <c r="D366" s="157" t="str">
        <f t="shared" ref="D366" si="272">IF($C366 &lt;&gt; "", IF(ISERROR(MATCH(C366, 祝日, 0)), TEXT($C366, "aaa"), "祝日"), "")</f>
        <v>火</v>
      </c>
      <c r="E366" s="177">
        <v>0.42118055555555556</v>
      </c>
      <c r="F366" s="178" t="s">
        <v>215</v>
      </c>
      <c r="G366" s="170" t="s">
        <v>254</v>
      </c>
      <c r="H366" s="180">
        <v>3.129839046E-3</v>
      </c>
      <c r="I366" s="181" t="s">
        <v>255</v>
      </c>
      <c r="J366" s="181" t="s">
        <v>246</v>
      </c>
      <c r="K366" s="179" t="s">
        <v>256</v>
      </c>
      <c r="L366" s="179" t="s">
        <v>248</v>
      </c>
      <c r="M366" s="179" t="s">
        <v>249</v>
      </c>
      <c r="N366" s="179" t="s">
        <v>56</v>
      </c>
      <c r="O366" s="182" t="s">
        <v>249</v>
      </c>
      <c r="P366" s="179" t="s">
        <v>249</v>
      </c>
      <c r="Q366" s="181" t="s">
        <v>263</v>
      </c>
      <c r="R366" s="183" t="s">
        <v>251</v>
      </c>
      <c r="S366" s="183" t="s">
        <v>286</v>
      </c>
      <c r="T366" s="181"/>
      <c r="U366" s="184">
        <v>3</v>
      </c>
    </row>
    <row r="367" spans="2:21" ht="16.5" x14ac:dyDescent="0.4">
      <c r="B367" s="154"/>
      <c r="C367" s="176">
        <v>46007</v>
      </c>
      <c r="D367" s="157" t="str">
        <f t="shared" ref="D367" si="273">IF($C367 &lt;&gt; "", IF(ISERROR(MATCH(C367, 祝日, 0)), TEXT($C367, "aaa"), "祝日"), "")</f>
        <v>火</v>
      </c>
      <c r="E367" s="177">
        <v>0.44403935185185184</v>
      </c>
      <c r="F367" s="178" t="s">
        <v>215</v>
      </c>
      <c r="G367" s="170" t="s">
        <v>254</v>
      </c>
      <c r="H367" s="180">
        <v>5.304144272E-3</v>
      </c>
      <c r="I367" s="181" t="s">
        <v>255</v>
      </c>
      <c r="J367" s="181" t="s">
        <v>246</v>
      </c>
      <c r="K367" s="179" t="s">
        <v>247</v>
      </c>
      <c r="L367" s="179" t="s">
        <v>262</v>
      </c>
      <c r="M367" s="179" t="s">
        <v>249</v>
      </c>
      <c r="N367" s="179" t="s">
        <v>249</v>
      </c>
      <c r="O367" s="182" t="s">
        <v>56</v>
      </c>
      <c r="P367" s="179" t="s">
        <v>249</v>
      </c>
      <c r="Q367" s="181" t="s">
        <v>263</v>
      </c>
      <c r="R367" s="183" t="s">
        <v>251</v>
      </c>
      <c r="S367" s="183" t="s">
        <v>271</v>
      </c>
      <c r="T367" s="181"/>
      <c r="U367" s="184" t="s">
        <v>285</v>
      </c>
    </row>
    <row r="368" spans="2:21" ht="16.5" x14ac:dyDescent="0.4">
      <c r="B368" s="154"/>
      <c r="C368" s="176">
        <v>46007</v>
      </c>
      <c r="D368" s="157" t="str">
        <f t="shared" ref="D368" si="274">IF($C368 &lt;&gt; "", IF(ISERROR(MATCH(C368, 祝日, 0)), TEXT($C368, "aaa"), "祝日"), "")</f>
        <v>火</v>
      </c>
      <c r="E368" s="177">
        <v>0.45613425925925927</v>
      </c>
      <c r="F368" s="178" t="s">
        <v>215</v>
      </c>
      <c r="G368" s="170" t="s">
        <v>254</v>
      </c>
      <c r="H368" s="180">
        <v>6.7329333559999996E-2</v>
      </c>
      <c r="I368" s="181" t="s">
        <v>255</v>
      </c>
      <c r="J368" s="181" t="s">
        <v>246</v>
      </c>
      <c r="K368" s="179" t="s">
        <v>247</v>
      </c>
      <c r="L368" s="179" t="s">
        <v>262</v>
      </c>
      <c r="M368" s="179" t="s">
        <v>249</v>
      </c>
      <c r="N368" s="179" t="s">
        <v>249</v>
      </c>
      <c r="O368" s="182" t="s">
        <v>249</v>
      </c>
      <c r="P368" s="179" t="s">
        <v>56</v>
      </c>
      <c r="Q368" s="181" t="s">
        <v>263</v>
      </c>
      <c r="R368" s="183" t="s">
        <v>264</v>
      </c>
      <c r="S368" s="183" t="s">
        <v>252</v>
      </c>
      <c r="T368" s="172" t="s">
        <v>265</v>
      </c>
      <c r="U368" s="184">
        <v>4</v>
      </c>
    </row>
    <row r="369" spans="2:21" ht="16.5" x14ac:dyDescent="0.4">
      <c r="B369" s="154"/>
      <c r="C369" s="176">
        <v>46007</v>
      </c>
      <c r="D369" s="157" t="str">
        <f t="shared" ref="D369" si="275">IF($C369 &lt;&gt; "", IF(ISERROR(MATCH(C369, 祝日, 0)), TEXT($C369, "aaa"), "祝日"), "")</f>
        <v>火</v>
      </c>
      <c r="E369" s="177">
        <v>0.48018518518518516</v>
      </c>
      <c r="F369" s="178" t="s">
        <v>215</v>
      </c>
      <c r="G369" s="170" t="s">
        <v>254</v>
      </c>
      <c r="H369" s="180">
        <v>1.0017933349999999E-3</v>
      </c>
      <c r="I369" s="181" t="s">
        <v>255</v>
      </c>
      <c r="J369" s="181" t="s">
        <v>246</v>
      </c>
      <c r="K369" s="179" t="s">
        <v>247</v>
      </c>
      <c r="L369" s="179" t="s">
        <v>262</v>
      </c>
      <c r="M369" s="179" t="s">
        <v>249</v>
      </c>
      <c r="N369" s="179" t="s">
        <v>249</v>
      </c>
      <c r="O369" s="182" t="s">
        <v>249</v>
      </c>
      <c r="P369" s="179" t="s">
        <v>56</v>
      </c>
      <c r="Q369" s="181" t="s">
        <v>263</v>
      </c>
      <c r="R369" s="183" t="s">
        <v>251</v>
      </c>
      <c r="S369" s="183" t="s">
        <v>271</v>
      </c>
      <c r="T369" s="181"/>
      <c r="U369" s="184">
        <v>17</v>
      </c>
    </row>
    <row r="370" spans="2:21" ht="16.5" x14ac:dyDescent="0.4">
      <c r="B370" s="154"/>
      <c r="C370" s="176">
        <v>46007</v>
      </c>
      <c r="D370" s="157" t="str">
        <f t="shared" ref="D370" si="276">IF($C370 &lt;&gt; "", IF(ISERROR(MATCH(C370, 祝日, 0)), TEXT($C370, "aaa"), "祝日"), "")</f>
        <v>火</v>
      </c>
      <c r="E370" s="177">
        <v>0.48377314814814815</v>
      </c>
      <c r="F370" s="178" t="s">
        <v>215</v>
      </c>
      <c r="G370" s="170" t="s">
        <v>254</v>
      </c>
      <c r="H370" s="180">
        <v>0.2849336609</v>
      </c>
      <c r="I370" s="181" t="s">
        <v>255</v>
      </c>
      <c r="J370" s="181" t="s">
        <v>246</v>
      </c>
      <c r="K370" s="179" t="s">
        <v>247</v>
      </c>
      <c r="L370" s="179" t="s">
        <v>262</v>
      </c>
      <c r="M370" s="179" t="s">
        <v>249</v>
      </c>
      <c r="N370" s="179" t="s">
        <v>249</v>
      </c>
      <c r="O370" s="182" t="s">
        <v>56</v>
      </c>
      <c r="P370" s="179" t="s">
        <v>249</v>
      </c>
      <c r="Q370" s="181" t="s">
        <v>335</v>
      </c>
      <c r="R370" s="183" t="s">
        <v>264</v>
      </c>
      <c r="S370" s="183" t="s">
        <v>267</v>
      </c>
      <c r="T370" s="181"/>
      <c r="U370" s="184" t="s">
        <v>276</v>
      </c>
    </row>
    <row r="371" spans="2:21" ht="16.5" x14ac:dyDescent="0.4">
      <c r="B371" s="154"/>
      <c r="C371" s="176">
        <v>46007</v>
      </c>
      <c r="D371" s="157" t="str">
        <f t="shared" ref="D371" si="277">IF($C371 &lt;&gt; "", IF(ISERROR(MATCH(C371, 祝日, 0)), TEXT($C371, "aaa"), "祝日"), "")</f>
        <v>火</v>
      </c>
      <c r="E371" s="177">
        <v>0.48771990740740739</v>
      </c>
      <c r="F371" s="178" t="s">
        <v>215</v>
      </c>
      <c r="G371" s="170" t="s">
        <v>254</v>
      </c>
      <c r="H371" s="180">
        <v>3.9585950519999996E-2</v>
      </c>
      <c r="I371" s="181" t="s">
        <v>255</v>
      </c>
      <c r="J371" s="181" t="s">
        <v>246</v>
      </c>
      <c r="K371" s="179" t="s">
        <v>256</v>
      </c>
      <c r="L371" s="179" t="s">
        <v>262</v>
      </c>
      <c r="M371" s="179" t="s">
        <v>249</v>
      </c>
      <c r="N371" s="179" t="s">
        <v>56</v>
      </c>
      <c r="O371" s="182" t="s">
        <v>249</v>
      </c>
      <c r="P371" s="179" t="s">
        <v>249</v>
      </c>
      <c r="Q371" s="181" t="s">
        <v>263</v>
      </c>
      <c r="R371" s="183" t="s">
        <v>264</v>
      </c>
      <c r="S371" s="183" t="s">
        <v>267</v>
      </c>
      <c r="T371" s="181"/>
      <c r="U371" s="184">
        <v>33</v>
      </c>
    </row>
    <row r="372" spans="2:21" ht="16.5" x14ac:dyDescent="0.4">
      <c r="B372" s="154"/>
      <c r="C372" s="176">
        <v>46007</v>
      </c>
      <c r="D372" s="157" t="str">
        <f t="shared" ref="D372" si="278">IF($C372 &lt;&gt; "", IF(ISERROR(MATCH(C372, 祝日, 0)), TEXT($C372, "aaa"), "祝日"), "")</f>
        <v>火</v>
      </c>
      <c r="E372" s="177">
        <v>0.49791666666666667</v>
      </c>
      <c r="F372" s="178" t="s">
        <v>215</v>
      </c>
      <c r="G372" s="170" t="s">
        <v>254</v>
      </c>
      <c r="H372" s="180">
        <v>7.8521662130000003E-2</v>
      </c>
      <c r="I372" s="181" t="s">
        <v>255</v>
      </c>
      <c r="J372" s="181" t="s">
        <v>246</v>
      </c>
      <c r="K372" s="179" t="s">
        <v>247</v>
      </c>
      <c r="L372" s="179" t="s">
        <v>262</v>
      </c>
      <c r="M372" s="179" t="s">
        <v>249</v>
      </c>
      <c r="N372" s="179" t="s">
        <v>249</v>
      </c>
      <c r="O372" s="182" t="s">
        <v>249</v>
      </c>
      <c r="P372" s="179" t="s">
        <v>56</v>
      </c>
      <c r="Q372" s="181" t="s">
        <v>263</v>
      </c>
      <c r="R372" s="183" t="s">
        <v>264</v>
      </c>
      <c r="S372" s="183" t="s">
        <v>252</v>
      </c>
      <c r="T372" s="172" t="s">
        <v>265</v>
      </c>
      <c r="U372" s="184">
        <v>68</v>
      </c>
    </row>
    <row r="373" spans="2:21" ht="16.5" x14ac:dyDescent="0.4">
      <c r="B373" s="154"/>
      <c r="C373" s="176">
        <v>46007</v>
      </c>
      <c r="D373" s="157" t="str">
        <f t="shared" ref="D373" si="279">IF($C373 &lt;&gt; "", IF(ISERROR(MATCH(C373, 祝日, 0)), TEXT($C373, "aaa"), "祝日"), "")</f>
        <v>火</v>
      </c>
      <c r="E373" s="177">
        <v>0.50215277777777778</v>
      </c>
      <c r="F373" s="178" t="s">
        <v>215</v>
      </c>
      <c r="G373" s="170" t="s">
        <v>254</v>
      </c>
      <c r="H373" s="180">
        <v>6.9138859560000002E-2</v>
      </c>
      <c r="I373" s="181" t="s">
        <v>255</v>
      </c>
      <c r="J373" s="181" t="s">
        <v>246</v>
      </c>
      <c r="K373" s="179" t="s">
        <v>247</v>
      </c>
      <c r="L373" s="179" t="s">
        <v>262</v>
      </c>
      <c r="M373" s="179" t="s">
        <v>249</v>
      </c>
      <c r="N373" s="179" t="s">
        <v>249</v>
      </c>
      <c r="O373" s="182" t="s">
        <v>249</v>
      </c>
      <c r="P373" s="179" t="s">
        <v>56</v>
      </c>
      <c r="Q373" s="181" t="s">
        <v>263</v>
      </c>
      <c r="R373" s="183" t="s">
        <v>264</v>
      </c>
      <c r="S373" s="183" t="s">
        <v>286</v>
      </c>
      <c r="T373" s="181" t="s">
        <v>318</v>
      </c>
      <c r="U373" s="184">
        <v>84</v>
      </c>
    </row>
    <row r="374" spans="2:21" ht="33" x14ac:dyDescent="0.4">
      <c r="B374" s="154"/>
      <c r="C374" s="176">
        <v>46007</v>
      </c>
      <c r="D374" s="157" t="str">
        <f t="shared" ref="D374" si="280">IF($C374 &lt;&gt; "", IF(ISERROR(MATCH(C374, 祝日, 0)), TEXT($C374, "aaa"), "祝日"), "")</f>
        <v>火</v>
      </c>
      <c r="E374" s="177">
        <v>0.5050810185185185</v>
      </c>
      <c r="F374" s="178" t="s">
        <v>215</v>
      </c>
      <c r="G374" s="170" t="s">
        <v>254</v>
      </c>
      <c r="H374" s="180">
        <v>3.05808508E-2</v>
      </c>
      <c r="I374" s="181" t="s">
        <v>255</v>
      </c>
      <c r="J374" s="181" t="s">
        <v>246</v>
      </c>
      <c r="K374" s="179" t="s">
        <v>256</v>
      </c>
      <c r="L374" s="179" t="s">
        <v>262</v>
      </c>
      <c r="M374" s="179" t="s">
        <v>249</v>
      </c>
      <c r="N374" s="179" t="s">
        <v>56</v>
      </c>
      <c r="O374" s="182" t="s">
        <v>249</v>
      </c>
      <c r="P374" s="179" t="s">
        <v>249</v>
      </c>
      <c r="Q374" s="181" t="s">
        <v>250</v>
      </c>
      <c r="R374" s="183" t="s">
        <v>264</v>
      </c>
      <c r="S374" s="183" t="s">
        <v>271</v>
      </c>
      <c r="T374" s="181" t="s">
        <v>334</v>
      </c>
      <c r="U374" s="184">
        <v>92</v>
      </c>
    </row>
    <row r="375" spans="2:21" ht="16.5" x14ac:dyDescent="0.4">
      <c r="B375" s="154"/>
      <c r="C375" s="176">
        <v>46007</v>
      </c>
      <c r="D375" s="157" t="str">
        <f t="shared" ref="D375" si="281">IF($C375 &lt;&gt; "", IF(ISERROR(MATCH(C375, 祝日, 0)), TEXT($C375, "aaa"), "祝日"), "")</f>
        <v>火</v>
      </c>
      <c r="E375" s="177">
        <v>0.50541666666666663</v>
      </c>
      <c r="F375" s="178" t="s">
        <v>215</v>
      </c>
      <c r="G375" s="170" t="s">
        <v>254</v>
      </c>
      <c r="H375" s="180">
        <v>1.023135583E-2</v>
      </c>
      <c r="I375" s="181" t="s">
        <v>255</v>
      </c>
      <c r="J375" s="181" t="s">
        <v>246</v>
      </c>
      <c r="K375" s="179" t="s">
        <v>256</v>
      </c>
      <c r="L375" s="179" t="s">
        <v>262</v>
      </c>
      <c r="M375" s="179" t="s">
        <v>249</v>
      </c>
      <c r="N375" s="179" t="s">
        <v>56</v>
      </c>
      <c r="O375" s="182" t="s">
        <v>249</v>
      </c>
      <c r="P375" s="179" t="s">
        <v>249</v>
      </c>
      <c r="Q375" s="181" t="s">
        <v>263</v>
      </c>
      <c r="R375" s="183" t="s">
        <v>264</v>
      </c>
      <c r="S375" s="183" t="s">
        <v>286</v>
      </c>
      <c r="T375" s="181"/>
      <c r="U375" s="184">
        <v>94</v>
      </c>
    </row>
    <row r="376" spans="2:21" ht="16.5" x14ac:dyDescent="0.4">
      <c r="B376" s="154"/>
      <c r="C376" s="176">
        <v>46007</v>
      </c>
      <c r="D376" s="157" t="str">
        <f t="shared" ref="D376" si="282">IF($C376 &lt;&gt; "", IF(ISERROR(MATCH(C376, 祝日, 0)), TEXT($C376, "aaa"), "祝日"), "")</f>
        <v>火</v>
      </c>
      <c r="E376" s="177">
        <v>0.50657407407407407</v>
      </c>
      <c r="F376" s="178" t="s">
        <v>215</v>
      </c>
      <c r="G376" s="170" t="s">
        <v>254</v>
      </c>
      <c r="H376" s="180">
        <v>2.0113207960000001E-2</v>
      </c>
      <c r="I376" s="181" t="s">
        <v>255</v>
      </c>
      <c r="J376" s="181" t="s">
        <v>246</v>
      </c>
      <c r="K376" s="179" t="s">
        <v>256</v>
      </c>
      <c r="L376" s="179" t="s">
        <v>262</v>
      </c>
      <c r="M376" s="179" t="s">
        <v>249</v>
      </c>
      <c r="N376" s="179" t="s">
        <v>56</v>
      </c>
      <c r="O376" s="182" t="s">
        <v>249</v>
      </c>
      <c r="P376" s="179" t="s">
        <v>249</v>
      </c>
      <c r="Q376" s="181" t="s">
        <v>263</v>
      </c>
      <c r="R376" s="183" t="s">
        <v>264</v>
      </c>
      <c r="S376" s="183" t="s">
        <v>286</v>
      </c>
      <c r="T376" s="181"/>
      <c r="U376" s="184">
        <v>101</v>
      </c>
    </row>
    <row r="377" spans="2:21" ht="16.5" x14ac:dyDescent="0.4">
      <c r="B377" s="154"/>
      <c r="C377" s="176">
        <v>46007</v>
      </c>
      <c r="D377" s="157" t="str">
        <f t="shared" ref="D377" si="283">IF($C377 &lt;&gt; "", IF(ISERROR(MATCH(C377, 祝日, 0)), TEXT($C377, "aaa"), "祝日"), "")</f>
        <v>火</v>
      </c>
      <c r="E377" s="177">
        <v>0.60395833333333337</v>
      </c>
      <c r="F377" s="178" t="s">
        <v>215</v>
      </c>
      <c r="G377" s="170" t="s">
        <v>254</v>
      </c>
      <c r="H377" s="180">
        <v>4.5131865610000002E-2</v>
      </c>
      <c r="I377" s="181" t="s">
        <v>255</v>
      </c>
      <c r="J377" s="181" t="s">
        <v>246</v>
      </c>
      <c r="K377" s="179" t="s">
        <v>256</v>
      </c>
      <c r="L377" s="179" t="s">
        <v>248</v>
      </c>
      <c r="M377" s="179" t="s">
        <v>249</v>
      </c>
      <c r="N377" s="179" t="s">
        <v>56</v>
      </c>
      <c r="O377" s="182" t="s">
        <v>249</v>
      </c>
      <c r="P377" s="179" t="s">
        <v>249</v>
      </c>
      <c r="Q377" s="181" t="s">
        <v>257</v>
      </c>
      <c r="R377" s="183" t="s">
        <v>264</v>
      </c>
      <c r="S377" s="183" t="s">
        <v>271</v>
      </c>
      <c r="T377" s="172" t="s">
        <v>362</v>
      </c>
      <c r="U377" s="184">
        <v>12</v>
      </c>
    </row>
    <row r="378" spans="2:21" ht="16.5" x14ac:dyDescent="0.4">
      <c r="B378" s="154"/>
      <c r="C378" s="176">
        <v>46007</v>
      </c>
      <c r="D378" s="157" t="str">
        <f t="shared" ref="D378" si="284">IF($C378 &lt;&gt; "", IF(ISERROR(MATCH(C378, 祝日, 0)), TEXT($C378, "aaa"), "祝日"), "")</f>
        <v>火</v>
      </c>
      <c r="E378" s="177">
        <v>0.60780092592592594</v>
      </c>
      <c r="F378" s="178" t="s">
        <v>215</v>
      </c>
      <c r="G378" s="170" t="s">
        <v>254</v>
      </c>
      <c r="H378" s="180">
        <v>3.0327791189999998E-2</v>
      </c>
      <c r="I378" s="181" t="s">
        <v>255</v>
      </c>
      <c r="J378" s="181" t="s">
        <v>246</v>
      </c>
      <c r="K378" s="179" t="s">
        <v>247</v>
      </c>
      <c r="L378" s="179" t="s">
        <v>262</v>
      </c>
      <c r="M378" s="179" t="s">
        <v>249</v>
      </c>
      <c r="N378" s="179" t="s">
        <v>249</v>
      </c>
      <c r="O378" s="182" t="s">
        <v>56</v>
      </c>
      <c r="P378" s="179" t="s">
        <v>249</v>
      </c>
      <c r="Q378" s="181" t="s">
        <v>335</v>
      </c>
      <c r="R378" s="183" t="s">
        <v>264</v>
      </c>
      <c r="S378" s="183" t="s">
        <v>267</v>
      </c>
      <c r="T378" s="181"/>
      <c r="U378" s="184" t="s">
        <v>276</v>
      </c>
    </row>
    <row r="379" spans="2:21" ht="16.5" x14ac:dyDescent="0.4">
      <c r="B379" s="154"/>
      <c r="C379" s="176">
        <v>46007</v>
      </c>
      <c r="D379" s="157" t="str">
        <f t="shared" ref="D379" si="285">IF($C379 &lt;&gt; "", IF(ISERROR(MATCH(C379, 祝日, 0)), TEXT($C379, "aaa"), "祝日"), "")</f>
        <v>火</v>
      </c>
      <c r="E379" s="177">
        <v>0.62592592592592589</v>
      </c>
      <c r="F379" s="178" t="s">
        <v>215</v>
      </c>
      <c r="G379" s="170" t="s">
        <v>254</v>
      </c>
      <c r="H379" s="180">
        <v>9.6776564389999993E-3</v>
      </c>
      <c r="I379" s="181" t="s">
        <v>255</v>
      </c>
      <c r="J379" s="181" t="s">
        <v>246</v>
      </c>
      <c r="K379" s="179" t="s">
        <v>247</v>
      </c>
      <c r="L379" s="179" t="s">
        <v>262</v>
      </c>
      <c r="M379" s="179" t="s">
        <v>249</v>
      </c>
      <c r="N379" s="179" t="s">
        <v>249</v>
      </c>
      <c r="O379" s="182" t="s">
        <v>249</v>
      </c>
      <c r="P379" s="179" t="s">
        <v>56</v>
      </c>
      <c r="Q379" s="181" t="s">
        <v>263</v>
      </c>
      <c r="R379" s="183" t="s">
        <v>264</v>
      </c>
      <c r="S379" s="183" t="s">
        <v>286</v>
      </c>
      <c r="T379" s="181" t="s">
        <v>318</v>
      </c>
      <c r="U379" s="184">
        <v>84</v>
      </c>
    </row>
    <row r="380" spans="2:21" ht="16.5" x14ac:dyDescent="0.4">
      <c r="B380" s="154"/>
      <c r="C380" s="176">
        <v>46007</v>
      </c>
      <c r="D380" s="157" t="str">
        <f t="shared" ref="D380" si="286">IF($C380 &lt;&gt; "", IF(ISERROR(MATCH(C380, 祝日, 0)), TEXT($C380, "aaa"), "祝日"), "")</f>
        <v>火</v>
      </c>
      <c r="E380" s="177">
        <v>0.62749999999999995</v>
      </c>
      <c r="F380" s="178" t="s">
        <v>215</v>
      </c>
      <c r="G380" s="170" t="s">
        <v>254</v>
      </c>
      <c r="H380" s="180">
        <v>3.0423704570000001E-2</v>
      </c>
      <c r="I380" s="181" t="s">
        <v>255</v>
      </c>
      <c r="J380" s="181" t="s">
        <v>246</v>
      </c>
      <c r="K380" s="179" t="s">
        <v>247</v>
      </c>
      <c r="L380" s="179" t="s">
        <v>262</v>
      </c>
      <c r="M380" s="179" t="s">
        <v>249</v>
      </c>
      <c r="N380" s="179" t="s">
        <v>249</v>
      </c>
      <c r="O380" s="182" t="s">
        <v>249</v>
      </c>
      <c r="P380" s="179" t="s">
        <v>56</v>
      </c>
      <c r="Q380" s="181" t="s">
        <v>263</v>
      </c>
      <c r="R380" s="183" t="s">
        <v>264</v>
      </c>
      <c r="S380" s="183" t="s">
        <v>286</v>
      </c>
      <c r="T380" s="181"/>
      <c r="U380" s="184">
        <v>87</v>
      </c>
    </row>
    <row r="381" spans="2:21" ht="16.5" x14ac:dyDescent="0.4">
      <c r="B381" s="154"/>
      <c r="C381" s="176">
        <v>46007</v>
      </c>
      <c r="D381" s="157" t="str">
        <f t="shared" ref="D381" si="287">IF($C381 &lt;&gt; "", IF(ISERROR(MATCH(C381, 祝日, 0)), TEXT($C381, "aaa"), "祝日"), "")</f>
        <v>火</v>
      </c>
      <c r="E381" s="177">
        <v>0.62875000000000003</v>
      </c>
      <c r="F381" s="178" t="s">
        <v>215</v>
      </c>
      <c r="G381" s="170" t="s">
        <v>254</v>
      </c>
      <c r="H381" s="180">
        <v>3.0327791189999998E-2</v>
      </c>
      <c r="I381" s="181" t="s">
        <v>255</v>
      </c>
      <c r="J381" s="181" t="s">
        <v>246</v>
      </c>
      <c r="K381" s="179" t="s">
        <v>247</v>
      </c>
      <c r="L381" s="179" t="s">
        <v>262</v>
      </c>
      <c r="M381" s="179" t="s">
        <v>249</v>
      </c>
      <c r="N381" s="179" t="s">
        <v>249</v>
      </c>
      <c r="O381" s="182" t="s">
        <v>249</v>
      </c>
      <c r="P381" s="179" t="s">
        <v>56</v>
      </c>
      <c r="Q381" s="181" t="s">
        <v>263</v>
      </c>
      <c r="R381" s="183" t="s">
        <v>264</v>
      </c>
      <c r="S381" s="183" t="s">
        <v>286</v>
      </c>
      <c r="T381" s="181"/>
      <c r="U381" s="184">
        <v>93</v>
      </c>
    </row>
    <row r="382" spans="2:21" ht="33" x14ac:dyDescent="0.4">
      <c r="B382" s="154"/>
      <c r="C382" s="176">
        <v>46007</v>
      </c>
      <c r="D382" s="157" t="str">
        <f t="shared" ref="D382" si="288">IF($C382 &lt;&gt; "", IF(ISERROR(MATCH(C382, 祝日, 0)), TEXT($C382, "aaa"), "祝日"), "")</f>
        <v>火</v>
      </c>
      <c r="E382" s="177">
        <v>0.63748842592592592</v>
      </c>
      <c r="F382" s="178" t="s">
        <v>215</v>
      </c>
      <c r="G382" s="170" t="s">
        <v>254</v>
      </c>
      <c r="H382" s="180">
        <v>3.0423704570000001E-2</v>
      </c>
      <c r="I382" s="181" t="s">
        <v>255</v>
      </c>
      <c r="J382" s="181" t="s">
        <v>246</v>
      </c>
      <c r="K382" s="179" t="s">
        <v>280</v>
      </c>
      <c r="L382" s="179" t="s">
        <v>313</v>
      </c>
      <c r="M382" s="179" t="s">
        <v>249</v>
      </c>
      <c r="N382" s="179" t="s">
        <v>249</v>
      </c>
      <c r="O382" s="182" t="s">
        <v>249</v>
      </c>
      <c r="P382" s="179" t="s">
        <v>56</v>
      </c>
      <c r="Q382" s="181" t="s">
        <v>263</v>
      </c>
      <c r="R382" s="183" t="s">
        <v>264</v>
      </c>
      <c r="S382" s="183" t="s">
        <v>286</v>
      </c>
      <c r="T382" s="181" t="s">
        <v>320</v>
      </c>
      <c r="U382" s="184">
        <v>116</v>
      </c>
    </row>
    <row r="383" spans="2:21" ht="16.5" x14ac:dyDescent="0.4">
      <c r="B383" s="154"/>
      <c r="C383" s="176">
        <v>46007</v>
      </c>
      <c r="D383" s="157" t="str">
        <f t="shared" ref="D383" si="289">IF($C383 &lt;&gt; "", IF(ISERROR(MATCH(C383, 祝日, 0)), TEXT($C383, "aaa"), "祝日"), "")</f>
        <v>火</v>
      </c>
      <c r="E383" s="177">
        <v>0.6694444444444444</v>
      </c>
      <c r="F383" s="178" t="s">
        <v>215</v>
      </c>
      <c r="G383" s="170" t="s">
        <v>254</v>
      </c>
      <c r="H383" s="180">
        <v>4.5131865610000002E-2</v>
      </c>
      <c r="I383" s="181" t="s">
        <v>255</v>
      </c>
      <c r="J383" s="181" t="s">
        <v>246</v>
      </c>
      <c r="K383" s="179" t="s">
        <v>256</v>
      </c>
      <c r="L383" s="179" t="s">
        <v>262</v>
      </c>
      <c r="M383" s="179" t="s">
        <v>249</v>
      </c>
      <c r="N383" s="179" t="s">
        <v>56</v>
      </c>
      <c r="O383" s="182" t="s">
        <v>249</v>
      </c>
      <c r="P383" s="179" t="s">
        <v>249</v>
      </c>
      <c r="Q383" s="181" t="s">
        <v>263</v>
      </c>
      <c r="R383" s="183" t="s">
        <v>251</v>
      </c>
      <c r="S383" s="183" t="s">
        <v>286</v>
      </c>
      <c r="T383" s="181"/>
      <c r="U383" s="184">
        <v>43</v>
      </c>
    </row>
    <row r="384" spans="2:21" ht="16.5" x14ac:dyDescent="0.4">
      <c r="B384" s="154"/>
      <c r="C384" s="176">
        <v>46007</v>
      </c>
      <c r="D384" s="157" t="str">
        <f t="shared" ref="D384" si="290">IF($C384 &lt;&gt; "", IF(ISERROR(MATCH(C384, 祝日, 0)), TEXT($C384, "aaa"), "祝日"), "")</f>
        <v>火</v>
      </c>
      <c r="E384" s="177">
        <v>0.67270833333333335</v>
      </c>
      <c r="F384" s="178" t="s">
        <v>215</v>
      </c>
      <c r="G384" s="170" t="s">
        <v>254</v>
      </c>
      <c r="H384" s="180">
        <v>3.8104932800000005E-4</v>
      </c>
      <c r="I384" s="181" t="s">
        <v>255</v>
      </c>
      <c r="J384" s="181" t="s">
        <v>246</v>
      </c>
      <c r="K384" s="179" t="s">
        <v>247</v>
      </c>
      <c r="L384" s="179" t="s">
        <v>262</v>
      </c>
      <c r="M384" s="179" t="s">
        <v>249</v>
      </c>
      <c r="N384" s="179" t="s">
        <v>249</v>
      </c>
      <c r="O384" s="182" t="s">
        <v>56</v>
      </c>
      <c r="P384" s="179" t="s">
        <v>249</v>
      </c>
      <c r="Q384" s="181" t="s">
        <v>335</v>
      </c>
      <c r="R384" s="183" t="s">
        <v>251</v>
      </c>
      <c r="S384" s="183" t="s">
        <v>286</v>
      </c>
      <c r="T384" s="181"/>
      <c r="U384" s="184" t="s">
        <v>281</v>
      </c>
    </row>
    <row r="385" spans="2:21" ht="16.5" x14ac:dyDescent="0.4">
      <c r="B385" s="154"/>
      <c r="C385" s="176">
        <v>46007</v>
      </c>
      <c r="D385" s="157" t="str">
        <f t="shared" ref="D385" si="291">IF($C385 &lt;&gt; "", IF(ISERROR(MATCH(C385, 祝日, 0)), TEXT($C385, "aaa"), "祝日"), "")</f>
        <v>火</v>
      </c>
      <c r="E385" s="177">
        <v>0.67644675925925923</v>
      </c>
      <c r="F385" s="178" t="s">
        <v>215</v>
      </c>
      <c r="G385" s="170" t="s">
        <v>254</v>
      </c>
      <c r="H385" s="180">
        <v>7.9334167099999995E-4</v>
      </c>
      <c r="I385" s="181" t="s">
        <v>255</v>
      </c>
      <c r="J385" s="181" t="s">
        <v>246</v>
      </c>
      <c r="K385" s="179" t="s">
        <v>256</v>
      </c>
      <c r="L385" s="179" t="s">
        <v>313</v>
      </c>
      <c r="M385" s="179" t="s">
        <v>249</v>
      </c>
      <c r="N385" s="179" t="s">
        <v>56</v>
      </c>
      <c r="O385" s="182" t="s">
        <v>249</v>
      </c>
      <c r="P385" s="179" t="s">
        <v>249</v>
      </c>
      <c r="Q385" s="181" t="s">
        <v>250</v>
      </c>
      <c r="R385" s="183" t="s">
        <v>251</v>
      </c>
      <c r="S385" s="183" t="s">
        <v>286</v>
      </c>
      <c r="T385" s="181"/>
      <c r="U385" s="184">
        <v>65</v>
      </c>
    </row>
    <row r="386" spans="2:21" ht="16.5" x14ac:dyDescent="0.4">
      <c r="B386" s="154"/>
      <c r="C386" s="176">
        <v>46007</v>
      </c>
      <c r="D386" s="157" t="str">
        <f t="shared" ref="D386" si="292">IF($C386 &lt;&gt; "", IF(ISERROR(MATCH(C386, 祝日, 0)), TEXT($C386, "aaa"), "祝日"), "")</f>
        <v>火</v>
      </c>
      <c r="E386" s="177">
        <v>0.68065972222222226</v>
      </c>
      <c r="F386" s="178" t="s">
        <v>215</v>
      </c>
      <c r="G386" s="170" t="s">
        <v>254</v>
      </c>
      <c r="H386" s="180">
        <v>1.4464707550000001E-3</v>
      </c>
      <c r="I386" s="181" t="s">
        <v>255</v>
      </c>
      <c r="J386" s="181" t="s">
        <v>246</v>
      </c>
      <c r="K386" s="179" t="s">
        <v>280</v>
      </c>
      <c r="L386" s="179" t="s">
        <v>262</v>
      </c>
      <c r="M386" s="179" t="s">
        <v>249</v>
      </c>
      <c r="N386" s="179" t="s">
        <v>56</v>
      </c>
      <c r="O386" s="182" t="s">
        <v>249</v>
      </c>
      <c r="P386" s="179" t="s">
        <v>249</v>
      </c>
      <c r="Q386" s="181" t="s">
        <v>263</v>
      </c>
      <c r="R386" s="183" t="s">
        <v>251</v>
      </c>
      <c r="S386" s="183" t="s">
        <v>271</v>
      </c>
      <c r="T386" s="181"/>
      <c r="U386" s="184">
        <v>77</v>
      </c>
    </row>
    <row r="387" spans="2:21" ht="16.5" x14ac:dyDescent="0.4">
      <c r="B387" s="154"/>
      <c r="C387" s="176">
        <v>46007</v>
      </c>
      <c r="D387" s="157" t="str">
        <f t="shared" ref="D387" si="293">IF($C387 &lt;&gt; "", IF(ISERROR(MATCH(C387, 祝日, 0)), TEXT($C387, "aaa"), "祝日"), "")</f>
        <v>火</v>
      </c>
      <c r="E387" s="177">
        <v>0.68276620370370367</v>
      </c>
      <c r="F387" s="178" t="s">
        <v>215</v>
      </c>
      <c r="G387" s="170" t="s">
        <v>254</v>
      </c>
      <c r="H387" s="180">
        <v>5.8217414000000006E-4</v>
      </c>
      <c r="I387" s="181" t="s">
        <v>255</v>
      </c>
      <c r="J387" s="181" t="s">
        <v>246</v>
      </c>
      <c r="K387" s="179" t="s">
        <v>247</v>
      </c>
      <c r="L387" s="179" t="s">
        <v>262</v>
      </c>
      <c r="M387" s="179" t="s">
        <v>249</v>
      </c>
      <c r="N387" s="179" t="s">
        <v>249</v>
      </c>
      <c r="O387" s="182" t="s">
        <v>249</v>
      </c>
      <c r="P387" s="179" t="s">
        <v>56</v>
      </c>
      <c r="Q387" s="181" t="s">
        <v>263</v>
      </c>
      <c r="R387" s="183" t="s">
        <v>251</v>
      </c>
      <c r="S387" s="183" t="s">
        <v>286</v>
      </c>
      <c r="T387" s="181"/>
      <c r="U387" s="184">
        <v>84</v>
      </c>
    </row>
    <row r="388" spans="2:21" ht="16.5" x14ac:dyDescent="0.4">
      <c r="B388" s="154"/>
      <c r="C388" s="176">
        <v>46007</v>
      </c>
      <c r="D388" s="157" t="str">
        <f t="shared" ref="D388" si="294">IF($C388 &lt;&gt; "", IF(ISERROR(MATCH(C388, 祝日, 0)), TEXT($C388, "aaa"), "祝日"), "")</f>
        <v>火</v>
      </c>
      <c r="E388" s="177">
        <v>0.68612268518518515</v>
      </c>
      <c r="F388" s="178" t="s">
        <v>215</v>
      </c>
      <c r="G388" s="170" t="s">
        <v>254</v>
      </c>
      <c r="H388" s="180">
        <v>1.2922436879999998E-3</v>
      </c>
      <c r="I388" s="181" t="s">
        <v>255</v>
      </c>
      <c r="J388" s="181" t="s">
        <v>246</v>
      </c>
      <c r="K388" s="179" t="s">
        <v>256</v>
      </c>
      <c r="L388" s="179" t="s">
        <v>262</v>
      </c>
      <c r="M388" s="179" t="s">
        <v>249</v>
      </c>
      <c r="N388" s="179" t="s">
        <v>56</v>
      </c>
      <c r="O388" s="182" t="s">
        <v>249</v>
      </c>
      <c r="P388" s="179" t="s">
        <v>249</v>
      </c>
      <c r="Q388" s="181" t="s">
        <v>263</v>
      </c>
      <c r="R388" s="183" t="s">
        <v>251</v>
      </c>
      <c r="S388" s="183" t="s">
        <v>286</v>
      </c>
      <c r="T388" s="181"/>
      <c r="U388" s="184">
        <v>105</v>
      </c>
    </row>
    <row r="389" spans="2:21" ht="16.5" x14ac:dyDescent="0.4">
      <c r="B389" s="154"/>
      <c r="C389" s="176">
        <v>46007</v>
      </c>
      <c r="D389" s="157" t="str">
        <f t="shared" ref="D389" si="295">IF($C389 &lt;&gt; "", IF(ISERROR(MATCH(C389, 祝日, 0)), TEXT($C389, "aaa"), "祝日"), "")</f>
        <v>火</v>
      </c>
      <c r="E389" s="177">
        <v>0.68657407407407411</v>
      </c>
      <c r="F389" s="178" t="s">
        <v>215</v>
      </c>
      <c r="G389" s="170" t="s">
        <v>254</v>
      </c>
      <c r="H389" s="180">
        <v>3.7399905900000006E-4</v>
      </c>
      <c r="I389" s="181" t="s">
        <v>255</v>
      </c>
      <c r="J389" s="181" t="s">
        <v>246</v>
      </c>
      <c r="K389" s="179" t="s">
        <v>256</v>
      </c>
      <c r="L389" s="179" t="s">
        <v>262</v>
      </c>
      <c r="M389" s="179" t="s">
        <v>249</v>
      </c>
      <c r="N389" s="179" t="s">
        <v>56</v>
      </c>
      <c r="O389" s="182" t="s">
        <v>249</v>
      </c>
      <c r="P389" s="179" t="s">
        <v>249</v>
      </c>
      <c r="Q389" s="181" t="s">
        <v>263</v>
      </c>
      <c r="R389" s="183" t="s">
        <v>251</v>
      </c>
      <c r="S389" s="183" t="s">
        <v>286</v>
      </c>
      <c r="T389" s="181"/>
      <c r="U389" s="184">
        <v>108</v>
      </c>
    </row>
    <row r="390" spans="2:21" ht="16.5" x14ac:dyDescent="0.4">
      <c r="B390" s="154"/>
      <c r="C390" s="176">
        <v>46007</v>
      </c>
      <c r="D390" s="157" t="str">
        <f t="shared" ref="D390" si="296">IF($C390 &lt;&gt; "", IF(ISERROR(MATCH(C390, 祝日, 0)), TEXT($C390, "aaa"), "祝日"), "")</f>
        <v>火</v>
      </c>
      <c r="E390" s="177">
        <v>0.68866898148148148</v>
      </c>
      <c r="F390" s="178" t="s">
        <v>215</v>
      </c>
      <c r="G390" s="170" t="s">
        <v>254</v>
      </c>
      <c r="H390" s="180">
        <v>4.4591064500000002E-4</v>
      </c>
      <c r="I390" s="181" t="s">
        <v>255</v>
      </c>
      <c r="J390" s="181" t="s">
        <v>246</v>
      </c>
      <c r="K390" s="179" t="s">
        <v>256</v>
      </c>
      <c r="L390" s="179" t="s">
        <v>262</v>
      </c>
      <c r="M390" s="179" t="s">
        <v>56</v>
      </c>
      <c r="N390" s="179" t="s">
        <v>249</v>
      </c>
      <c r="O390" s="182" t="s">
        <v>249</v>
      </c>
      <c r="P390" s="179" t="s">
        <v>249</v>
      </c>
      <c r="Q390" s="181" t="s">
        <v>250</v>
      </c>
      <c r="R390" s="183" t="s">
        <v>264</v>
      </c>
      <c r="S390" s="183" t="s">
        <v>259</v>
      </c>
      <c r="T390" s="172" t="s">
        <v>305</v>
      </c>
      <c r="U390" s="184">
        <v>23</v>
      </c>
    </row>
    <row r="391" spans="2:21" ht="16.5" x14ac:dyDescent="0.4">
      <c r="B391" s="154"/>
      <c r="C391" s="176">
        <v>46007</v>
      </c>
      <c r="D391" s="157" t="str">
        <f t="shared" ref="D391" si="297">IF($C391 &lt;&gt; "", IF(ISERROR(MATCH(C391, 祝日, 0)), TEXT($C391, "aaa"), "祝日"), "")</f>
        <v>火</v>
      </c>
      <c r="E391" s="177">
        <v>0.6917592592592593</v>
      </c>
      <c r="F391" s="178" t="s">
        <v>215</v>
      </c>
      <c r="G391" s="170" t="s">
        <v>254</v>
      </c>
      <c r="H391" s="180">
        <v>4.5131865610000002E-2</v>
      </c>
      <c r="I391" s="181" t="s">
        <v>255</v>
      </c>
      <c r="J391" s="181" t="s">
        <v>246</v>
      </c>
      <c r="K391" s="179" t="s">
        <v>256</v>
      </c>
      <c r="L391" s="179" t="s">
        <v>262</v>
      </c>
      <c r="M391" s="179" t="s">
        <v>56</v>
      </c>
      <c r="N391" s="179" t="s">
        <v>249</v>
      </c>
      <c r="O391" s="182" t="s">
        <v>249</v>
      </c>
      <c r="P391" s="179" t="s">
        <v>249</v>
      </c>
      <c r="Q391" s="181" t="s">
        <v>263</v>
      </c>
      <c r="R391" s="183" t="s">
        <v>264</v>
      </c>
      <c r="S391" s="183" t="s">
        <v>306</v>
      </c>
      <c r="T391" s="181"/>
      <c r="U391" s="184">
        <v>14</v>
      </c>
    </row>
    <row r="392" spans="2:21" ht="16.5" x14ac:dyDescent="0.4">
      <c r="B392" s="154"/>
      <c r="C392" s="176">
        <v>46007</v>
      </c>
      <c r="D392" s="157" t="str">
        <f t="shared" ref="D392" si="298">IF($C392 &lt;&gt; "", IF(ISERROR(MATCH(C392, 祝日, 0)), TEXT($C392, "aaa"), "祝日"), "")</f>
        <v>火</v>
      </c>
      <c r="E392" s="177">
        <v>0.69204861111111116</v>
      </c>
      <c r="F392" s="178" t="s">
        <v>215</v>
      </c>
      <c r="G392" s="170" t="s">
        <v>254</v>
      </c>
      <c r="H392" s="180">
        <v>2.69128033E-2</v>
      </c>
      <c r="I392" s="181" t="s">
        <v>255</v>
      </c>
      <c r="J392" s="181" t="s">
        <v>246</v>
      </c>
      <c r="K392" s="179" t="s">
        <v>256</v>
      </c>
      <c r="L392" s="179" t="s">
        <v>313</v>
      </c>
      <c r="M392" s="179" t="s">
        <v>249</v>
      </c>
      <c r="N392" s="179" t="s">
        <v>56</v>
      </c>
      <c r="O392" s="182" t="s">
        <v>249</v>
      </c>
      <c r="P392" s="179" t="s">
        <v>249</v>
      </c>
      <c r="Q392" s="181" t="s">
        <v>250</v>
      </c>
      <c r="R392" s="183" t="s">
        <v>251</v>
      </c>
      <c r="S392" s="183" t="s">
        <v>259</v>
      </c>
      <c r="T392" s="181" t="s">
        <v>344</v>
      </c>
      <c r="U392" s="184">
        <v>12</v>
      </c>
    </row>
    <row r="393" spans="2:21" ht="16.5" x14ac:dyDescent="0.4">
      <c r="B393" s="154"/>
      <c r="C393" s="176">
        <v>46007</v>
      </c>
      <c r="D393" s="157" t="str">
        <f t="shared" ref="D393" si="299">IF($C393 &lt;&gt; "", IF(ISERROR(MATCH(C393, 祝日, 0)), TEXT($C393, "aaa"), "祝日"), "")</f>
        <v>火</v>
      </c>
      <c r="E393" s="177">
        <v>0.69420138888888894</v>
      </c>
      <c r="F393" s="178" t="s">
        <v>215</v>
      </c>
      <c r="G393" s="170" t="s">
        <v>254</v>
      </c>
      <c r="H393" s="180">
        <v>2.69128033E-2</v>
      </c>
      <c r="I393" s="181" t="s">
        <v>255</v>
      </c>
      <c r="J393" s="181" t="s">
        <v>246</v>
      </c>
      <c r="K393" s="179" t="s">
        <v>247</v>
      </c>
      <c r="L393" s="179" t="s">
        <v>262</v>
      </c>
      <c r="M393" s="179" t="s">
        <v>249</v>
      </c>
      <c r="N393" s="179" t="s">
        <v>249</v>
      </c>
      <c r="O393" s="182" t="s">
        <v>249</v>
      </c>
      <c r="P393" s="179" t="s">
        <v>56</v>
      </c>
      <c r="Q393" s="181" t="s">
        <v>263</v>
      </c>
      <c r="R393" s="183" t="s">
        <v>264</v>
      </c>
      <c r="S393" s="183" t="s">
        <v>252</v>
      </c>
      <c r="T393" s="172" t="s">
        <v>265</v>
      </c>
      <c r="U393" s="184">
        <v>4</v>
      </c>
    </row>
    <row r="394" spans="2:21" ht="16.5" x14ac:dyDescent="0.4">
      <c r="B394" s="154"/>
      <c r="C394" s="176">
        <v>46008</v>
      </c>
      <c r="D394" s="157" t="str">
        <f t="shared" ref="D394" si="300">IF($C394 &lt;&gt; "", IF(ISERROR(MATCH(C394, 祝日, 0)), TEXT($C394, "aaa"), "祝日"), "")</f>
        <v>水</v>
      </c>
      <c r="E394" s="177">
        <v>0.44708333333333333</v>
      </c>
      <c r="F394" s="178" t="s">
        <v>215</v>
      </c>
      <c r="G394" s="170" t="s">
        <v>254</v>
      </c>
      <c r="H394" s="180">
        <v>4.3526459740000002E-2</v>
      </c>
      <c r="I394" s="181" t="s">
        <v>255</v>
      </c>
      <c r="J394" s="181" t="s">
        <v>246</v>
      </c>
      <c r="K394" s="179" t="s">
        <v>247</v>
      </c>
      <c r="L394" s="179" t="s">
        <v>262</v>
      </c>
      <c r="M394" s="179" t="s">
        <v>249</v>
      </c>
      <c r="N394" s="179" t="s">
        <v>249</v>
      </c>
      <c r="O394" s="182" t="s">
        <v>249</v>
      </c>
      <c r="P394" s="179" t="s">
        <v>56</v>
      </c>
      <c r="Q394" s="181" t="s">
        <v>263</v>
      </c>
      <c r="R394" s="183" t="s">
        <v>264</v>
      </c>
      <c r="S394" s="183" t="s">
        <v>252</v>
      </c>
      <c r="T394" s="172" t="s">
        <v>265</v>
      </c>
      <c r="U394" s="184">
        <v>89</v>
      </c>
    </row>
    <row r="395" spans="2:21" ht="16.5" x14ac:dyDescent="0.4">
      <c r="B395" s="154"/>
      <c r="C395" s="176">
        <v>46008</v>
      </c>
      <c r="D395" s="157" t="str">
        <f t="shared" ref="D395" si="301">IF($C395 &lt;&gt; "", IF(ISERROR(MATCH(C395, 祝日, 0)), TEXT($C395, "aaa"), "祝日"), "")</f>
        <v>水</v>
      </c>
      <c r="E395" s="177">
        <v>0.44835648148148149</v>
      </c>
      <c r="F395" s="178" t="s">
        <v>215</v>
      </c>
      <c r="G395" s="170" t="s">
        <v>254</v>
      </c>
      <c r="H395" s="180">
        <v>3.1913763419999998E-2</v>
      </c>
      <c r="I395" s="181" t="s">
        <v>255</v>
      </c>
      <c r="J395" s="181" t="s">
        <v>246</v>
      </c>
      <c r="K395" s="179" t="s">
        <v>247</v>
      </c>
      <c r="L395" s="179" t="s">
        <v>262</v>
      </c>
      <c r="M395" s="179" t="s">
        <v>249</v>
      </c>
      <c r="N395" s="179" t="s">
        <v>249</v>
      </c>
      <c r="O395" s="182" t="s">
        <v>249</v>
      </c>
      <c r="P395" s="179" t="s">
        <v>56</v>
      </c>
      <c r="Q395" s="181" t="s">
        <v>263</v>
      </c>
      <c r="R395" s="183" t="s">
        <v>264</v>
      </c>
      <c r="S395" s="183" t="s">
        <v>252</v>
      </c>
      <c r="T395" s="172" t="s">
        <v>265</v>
      </c>
      <c r="U395" s="184">
        <v>97</v>
      </c>
    </row>
    <row r="396" spans="2:21" ht="16.5" x14ac:dyDescent="0.4">
      <c r="B396" s="154"/>
      <c r="C396" s="176">
        <v>46008</v>
      </c>
      <c r="D396" s="157" t="str">
        <f t="shared" ref="D396" si="302">IF($C396 &lt;&gt; "", IF(ISERROR(MATCH(C396, 祝日, 0)), TEXT($C396, "aaa"), "祝日"), "")</f>
        <v>水</v>
      </c>
      <c r="E396" s="177">
        <v>0.45356481481481481</v>
      </c>
      <c r="F396" s="178" t="s">
        <v>215</v>
      </c>
      <c r="G396" s="170" t="s">
        <v>254</v>
      </c>
      <c r="H396" s="180">
        <v>3.1267708249999998E-2</v>
      </c>
      <c r="I396" s="181" t="s">
        <v>255</v>
      </c>
      <c r="J396" s="181" t="s">
        <v>246</v>
      </c>
      <c r="K396" s="179" t="s">
        <v>247</v>
      </c>
      <c r="L396" s="179" t="s">
        <v>262</v>
      </c>
      <c r="M396" s="179" t="s">
        <v>249</v>
      </c>
      <c r="N396" s="179" t="s">
        <v>249</v>
      </c>
      <c r="O396" s="182" t="s">
        <v>249</v>
      </c>
      <c r="P396" s="179" t="s">
        <v>56</v>
      </c>
      <c r="Q396" s="181" t="s">
        <v>263</v>
      </c>
      <c r="R396" s="183" t="s">
        <v>264</v>
      </c>
      <c r="S396" s="183" t="s">
        <v>252</v>
      </c>
      <c r="T396" s="172" t="s">
        <v>265</v>
      </c>
      <c r="U396" s="184">
        <v>15</v>
      </c>
    </row>
    <row r="397" spans="2:21" ht="33" x14ac:dyDescent="0.4">
      <c r="B397" s="154"/>
      <c r="C397" s="176">
        <v>46008</v>
      </c>
      <c r="D397" s="157" t="str">
        <f t="shared" ref="D397" si="303">IF($C397 &lt;&gt; "", IF(ISERROR(MATCH(C397, 祝日, 0)), TEXT($C397, "aaa"), "祝日"), "")</f>
        <v>水</v>
      </c>
      <c r="E397" s="177">
        <v>0.45633101851851854</v>
      </c>
      <c r="F397" s="178" t="s">
        <v>215</v>
      </c>
      <c r="G397" s="170" t="s">
        <v>254</v>
      </c>
      <c r="H397" s="180">
        <v>0.10527972029999999</v>
      </c>
      <c r="I397" s="181" t="s">
        <v>255</v>
      </c>
      <c r="J397" s="181" t="s">
        <v>246</v>
      </c>
      <c r="K397" s="179" t="s">
        <v>280</v>
      </c>
      <c r="L397" s="179" t="s">
        <v>313</v>
      </c>
      <c r="M397" s="179" t="s">
        <v>249</v>
      </c>
      <c r="N397" s="179" t="s">
        <v>249</v>
      </c>
      <c r="O397" s="182" t="s">
        <v>249</v>
      </c>
      <c r="P397" s="179" t="s">
        <v>56</v>
      </c>
      <c r="Q397" s="181" t="s">
        <v>263</v>
      </c>
      <c r="R397" s="183" t="s">
        <v>264</v>
      </c>
      <c r="S397" s="183" t="s">
        <v>286</v>
      </c>
      <c r="T397" s="181" t="s">
        <v>320</v>
      </c>
      <c r="U397" s="184">
        <v>116</v>
      </c>
    </row>
    <row r="398" spans="2:21" ht="16.5" x14ac:dyDescent="0.4">
      <c r="B398" s="154"/>
      <c r="C398" s="176">
        <v>46008</v>
      </c>
      <c r="D398" s="157" t="str">
        <f t="shared" ref="D398" si="304">IF($C398 &lt;&gt; "", IF(ISERROR(MATCH(C398, 祝日, 0)), TEXT($C398, "aaa"), "祝日"), "")</f>
        <v>水</v>
      </c>
      <c r="E398" s="177">
        <v>0.49767361111111114</v>
      </c>
      <c r="F398" s="178" t="s">
        <v>215</v>
      </c>
      <c r="G398" s="170" t="s">
        <v>254</v>
      </c>
      <c r="H398" s="180">
        <v>4.71299408E-4</v>
      </c>
      <c r="I398" s="181" t="s">
        <v>255</v>
      </c>
      <c r="J398" s="181" t="s">
        <v>246</v>
      </c>
      <c r="K398" s="179" t="s">
        <v>280</v>
      </c>
      <c r="L398" s="179" t="s">
        <v>262</v>
      </c>
      <c r="M398" s="179" t="s">
        <v>249</v>
      </c>
      <c r="N398" s="179" t="s">
        <v>56</v>
      </c>
      <c r="O398" s="182" t="s">
        <v>249</v>
      </c>
      <c r="P398" s="179" t="s">
        <v>249</v>
      </c>
      <c r="Q398" s="181" t="s">
        <v>263</v>
      </c>
      <c r="R398" s="183" t="s">
        <v>251</v>
      </c>
      <c r="S398" s="183" t="s">
        <v>271</v>
      </c>
      <c r="T398" s="181"/>
      <c r="U398" s="184">
        <v>77</v>
      </c>
    </row>
    <row r="399" spans="2:21" ht="33" x14ac:dyDescent="0.4">
      <c r="B399" s="154"/>
      <c r="C399" s="176">
        <v>46008</v>
      </c>
      <c r="D399" s="157" t="str">
        <f t="shared" ref="D399" si="305">IF($C399 &lt;&gt; "", IF(ISERROR(MATCH(C399, 祝日, 0)), TEXT($C399, "aaa"), "祝日"), "")</f>
        <v>水</v>
      </c>
      <c r="E399" s="177">
        <v>0.50208333333333333</v>
      </c>
      <c r="F399" s="178" t="s">
        <v>215</v>
      </c>
      <c r="G399" s="170" t="s">
        <v>254</v>
      </c>
      <c r="H399" s="180">
        <v>5.3280016730000004E-2</v>
      </c>
      <c r="I399" s="181" t="s">
        <v>255</v>
      </c>
      <c r="J399" s="181" t="s">
        <v>246</v>
      </c>
      <c r="K399" s="179" t="s">
        <v>256</v>
      </c>
      <c r="L399" s="179" t="s">
        <v>262</v>
      </c>
      <c r="M399" s="179" t="s">
        <v>249</v>
      </c>
      <c r="N399" s="179" t="s">
        <v>56</v>
      </c>
      <c r="O399" s="182" t="s">
        <v>249</v>
      </c>
      <c r="P399" s="179" t="s">
        <v>249</v>
      </c>
      <c r="Q399" s="181" t="s">
        <v>250</v>
      </c>
      <c r="R399" s="183" t="s">
        <v>264</v>
      </c>
      <c r="S399" s="183" t="s">
        <v>271</v>
      </c>
      <c r="T399" s="181" t="s">
        <v>334</v>
      </c>
      <c r="U399" s="184">
        <v>92</v>
      </c>
    </row>
    <row r="400" spans="2:21" ht="33" x14ac:dyDescent="0.4">
      <c r="B400" s="154"/>
      <c r="C400" s="176">
        <v>46008</v>
      </c>
      <c r="D400" s="157" t="str">
        <f t="shared" ref="D400" si="306">IF($C400 &lt;&gt; "", IF(ISERROR(MATCH(C400, 祝日, 0)), TEXT($C400, "aaa"), "祝日"), "")</f>
        <v>水</v>
      </c>
      <c r="E400" s="177">
        <v>0.50590277777777781</v>
      </c>
      <c r="F400" s="178" t="s">
        <v>215</v>
      </c>
      <c r="G400" s="170" t="s">
        <v>254</v>
      </c>
      <c r="H400" s="180">
        <v>4.1534669310000001E-2</v>
      </c>
      <c r="I400" s="181" t="s">
        <v>255</v>
      </c>
      <c r="J400" s="181" t="s">
        <v>246</v>
      </c>
      <c r="K400" s="179" t="s">
        <v>247</v>
      </c>
      <c r="L400" s="179" t="s">
        <v>262</v>
      </c>
      <c r="M400" s="179" t="s">
        <v>249</v>
      </c>
      <c r="N400" s="179" t="s">
        <v>249</v>
      </c>
      <c r="O400" s="182" t="s">
        <v>56</v>
      </c>
      <c r="P400" s="179" t="s">
        <v>249</v>
      </c>
      <c r="Q400" s="181" t="s">
        <v>335</v>
      </c>
      <c r="R400" s="183" t="s">
        <v>264</v>
      </c>
      <c r="S400" s="183" t="s">
        <v>267</v>
      </c>
      <c r="T400" s="181"/>
      <c r="U400" s="184" t="s">
        <v>304</v>
      </c>
    </row>
    <row r="401" spans="2:21" ht="16.5" x14ac:dyDescent="0.4">
      <c r="B401" s="154"/>
      <c r="C401" s="176">
        <v>46008</v>
      </c>
      <c r="D401" s="157" t="str">
        <f t="shared" ref="D401" si="307">IF($C401 &lt;&gt; "", IF(ISERROR(MATCH(C401, 祝日, 0)), TEXT($C401, "aaa"), "祝日"), "")</f>
        <v>水</v>
      </c>
      <c r="E401" s="177">
        <v>0.50825231481481481</v>
      </c>
      <c r="F401" s="178" t="s">
        <v>215</v>
      </c>
      <c r="G401" s="170" t="s">
        <v>254</v>
      </c>
      <c r="H401" s="180">
        <v>3.7134998320000001E-2</v>
      </c>
      <c r="I401" s="181" t="s">
        <v>255</v>
      </c>
      <c r="J401" s="181" t="s">
        <v>246</v>
      </c>
      <c r="K401" s="179" t="s">
        <v>247</v>
      </c>
      <c r="L401" s="179" t="s">
        <v>262</v>
      </c>
      <c r="M401" s="179" t="s">
        <v>249</v>
      </c>
      <c r="N401" s="179" t="s">
        <v>249</v>
      </c>
      <c r="O401" s="182" t="s">
        <v>249</v>
      </c>
      <c r="P401" s="179" t="s">
        <v>56</v>
      </c>
      <c r="Q401" s="181" t="s">
        <v>263</v>
      </c>
      <c r="R401" s="183" t="s">
        <v>264</v>
      </c>
      <c r="S401" s="183" t="s">
        <v>286</v>
      </c>
      <c r="T401" s="181"/>
      <c r="U401" s="184">
        <v>17</v>
      </c>
    </row>
    <row r="402" spans="2:21" ht="33" x14ac:dyDescent="0.4">
      <c r="B402" s="154"/>
      <c r="C402" s="176">
        <v>46008</v>
      </c>
      <c r="D402" s="157" t="str">
        <f t="shared" ref="D402" si="308">IF($C402 &lt;&gt; "", IF(ISERROR(MATCH(C402, 祝日, 0)), TEXT($C402, "aaa"), "祝日"), "")</f>
        <v>水</v>
      </c>
      <c r="E402" s="177">
        <v>0.51146990740740739</v>
      </c>
      <c r="F402" s="178" t="s">
        <v>215</v>
      </c>
      <c r="G402" s="170" t="s">
        <v>254</v>
      </c>
      <c r="H402" s="180">
        <v>8.952797203E-2</v>
      </c>
      <c r="I402" s="181" t="s">
        <v>255</v>
      </c>
      <c r="J402" s="181" t="s">
        <v>246</v>
      </c>
      <c r="K402" s="179" t="s">
        <v>295</v>
      </c>
      <c r="L402" s="179" t="s">
        <v>262</v>
      </c>
      <c r="M402" s="179" t="s">
        <v>249</v>
      </c>
      <c r="N402" s="179" t="s">
        <v>249</v>
      </c>
      <c r="O402" s="182" t="s">
        <v>249</v>
      </c>
      <c r="P402" s="179" t="s">
        <v>56</v>
      </c>
      <c r="Q402" s="181" t="s">
        <v>263</v>
      </c>
      <c r="R402" s="183" t="s">
        <v>264</v>
      </c>
      <c r="S402" s="183" t="s">
        <v>286</v>
      </c>
      <c r="T402" s="181" t="s">
        <v>320</v>
      </c>
      <c r="U402" s="184">
        <v>116</v>
      </c>
    </row>
    <row r="403" spans="2:21" ht="16.5" x14ac:dyDescent="0.4">
      <c r="B403" s="154"/>
      <c r="C403" s="176">
        <v>46008</v>
      </c>
      <c r="D403" s="157" t="str">
        <f t="shared" ref="D403" si="309">IF($C403 &lt;&gt; "", IF(ISERROR(MATCH(C403, 祝日, 0)), TEXT($C403, "aaa"), "祝日"), "")</f>
        <v>水</v>
      </c>
      <c r="E403" s="177">
        <v>0.60299768518518515</v>
      </c>
      <c r="F403" s="178" t="s">
        <v>215</v>
      </c>
      <c r="G403" s="170" t="s">
        <v>254</v>
      </c>
      <c r="H403" s="180">
        <v>4.1959640880000003E-2</v>
      </c>
      <c r="I403" s="181" t="s">
        <v>255</v>
      </c>
      <c r="J403" s="181" t="s">
        <v>246</v>
      </c>
      <c r="K403" s="179" t="s">
        <v>256</v>
      </c>
      <c r="L403" s="179" t="s">
        <v>248</v>
      </c>
      <c r="M403" s="179" t="s">
        <v>249</v>
      </c>
      <c r="N403" s="179" t="s">
        <v>56</v>
      </c>
      <c r="O403" s="182" t="s">
        <v>249</v>
      </c>
      <c r="P403" s="179" t="s">
        <v>249</v>
      </c>
      <c r="Q403" s="181" t="s">
        <v>257</v>
      </c>
      <c r="R403" s="183" t="s">
        <v>264</v>
      </c>
      <c r="S403" s="183" t="s">
        <v>271</v>
      </c>
      <c r="T403" s="172" t="s">
        <v>296</v>
      </c>
      <c r="U403" s="184">
        <v>3</v>
      </c>
    </row>
    <row r="404" spans="2:21" ht="16.5" x14ac:dyDescent="0.4">
      <c r="B404" s="154"/>
      <c r="C404" s="176">
        <v>46008</v>
      </c>
      <c r="D404" s="157" t="str">
        <f t="shared" ref="D404" si="310">IF($C404 &lt;&gt; "", IF(ISERROR(MATCH(C404, 祝日, 0)), TEXT($C404, "aaa"), "祝日"), "")</f>
        <v>水</v>
      </c>
      <c r="E404" s="177">
        <v>0.60798611111111112</v>
      </c>
      <c r="F404" s="178" t="s">
        <v>215</v>
      </c>
      <c r="G404" s="170" t="s">
        <v>254</v>
      </c>
      <c r="H404" s="180">
        <v>7.7468878500000006E-4</v>
      </c>
      <c r="I404" s="181" t="s">
        <v>255</v>
      </c>
      <c r="J404" s="181" t="s">
        <v>246</v>
      </c>
      <c r="K404" s="179" t="s">
        <v>247</v>
      </c>
      <c r="L404" s="179" t="s">
        <v>262</v>
      </c>
      <c r="M404" s="179" t="s">
        <v>249</v>
      </c>
      <c r="N404" s="179" t="s">
        <v>249</v>
      </c>
      <c r="O404" s="182" t="s">
        <v>249</v>
      </c>
      <c r="P404" s="179" t="s">
        <v>56</v>
      </c>
      <c r="Q404" s="181" t="s">
        <v>263</v>
      </c>
      <c r="R404" s="183" t="s">
        <v>251</v>
      </c>
      <c r="S404" s="183" t="s">
        <v>286</v>
      </c>
      <c r="T404" s="181"/>
      <c r="U404" s="184">
        <v>24</v>
      </c>
    </row>
    <row r="405" spans="2:21" ht="16.5" x14ac:dyDescent="0.4">
      <c r="B405" s="154"/>
      <c r="C405" s="176">
        <v>46008</v>
      </c>
      <c r="D405" s="157" t="str">
        <f t="shared" ref="D405" si="311">IF($C405 &lt;&gt; "", IF(ISERROR(MATCH(C405, 祝日, 0)), TEXT($C405, "aaa"), "祝日"), "")</f>
        <v>水</v>
      </c>
      <c r="E405" s="177">
        <v>0.60916666666666663</v>
      </c>
      <c r="F405" s="178" t="s">
        <v>215</v>
      </c>
      <c r="G405" s="170" t="s">
        <v>254</v>
      </c>
      <c r="H405" s="180">
        <v>1.5140537110000001E-2</v>
      </c>
      <c r="I405" s="181" t="s">
        <v>255</v>
      </c>
      <c r="J405" s="181" t="s">
        <v>246</v>
      </c>
      <c r="K405" s="179" t="s">
        <v>247</v>
      </c>
      <c r="L405" s="179" t="s">
        <v>262</v>
      </c>
      <c r="M405" s="179" t="s">
        <v>249</v>
      </c>
      <c r="N405" s="179" t="s">
        <v>249</v>
      </c>
      <c r="O405" s="182" t="s">
        <v>249</v>
      </c>
      <c r="P405" s="179" t="s">
        <v>56</v>
      </c>
      <c r="Q405" s="181" t="s">
        <v>263</v>
      </c>
      <c r="R405" s="183" t="s">
        <v>251</v>
      </c>
      <c r="S405" s="183" t="s">
        <v>286</v>
      </c>
      <c r="T405" s="181"/>
      <c r="U405" s="184">
        <v>26</v>
      </c>
    </row>
    <row r="406" spans="2:21" ht="16.5" x14ac:dyDescent="0.4">
      <c r="B406" s="154"/>
      <c r="C406" s="176">
        <v>46008</v>
      </c>
      <c r="D406" s="157" t="str">
        <f t="shared" ref="D406" si="312">IF($C406 &lt;&gt; "", IF(ISERROR(MATCH(C406, 祝日, 0)), TEXT($C406, "aaa"), "祝日"), "")</f>
        <v>水</v>
      </c>
      <c r="E406" s="177">
        <v>0.62709490740740736</v>
      </c>
      <c r="F406" s="178" t="s">
        <v>215</v>
      </c>
      <c r="G406" s="170" t="s">
        <v>254</v>
      </c>
      <c r="H406" s="180">
        <v>4.3526459740000002E-2</v>
      </c>
      <c r="I406" s="181" t="s">
        <v>255</v>
      </c>
      <c r="J406" s="181" t="s">
        <v>246</v>
      </c>
      <c r="K406" s="179" t="s">
        <v>247</v>
      </c>
      <c r="L406" s="179" t="s">
        <v>262</v>
      </c>
      <c r="M406" s="179" t="s">
        <v>249</v>
      </c>
      <c r="N406" s="179" t="s">
        <v>249</v>
      </c>
      <c r="O406" s="182" t="s">
        <v>249</v>
      </c>
      <c r="P406" s="179" t="s">
        <v>56</v>
      </c>
      <c r="Q406" s="181" t="s">
        <v>263</v>
      </c>
      <c r="R406" s="183" t="s">
        <v>264</v>
      </c>
      <c r="S406" s="183" t="s">
        <v>286</v>
      </c>
      <c r="T406" s="181" t="s">
        <v>318</v>
      </c>
      <c r="U406" s="184">
        <v>84</v>
      </c>
    </row>
    <row r="407" spans="2:21" ht="16.5" x14ac:dyDescent="0.4">
      <c r="B407" s="154"/>
      <c r="C407" s="176">
        <v>46008</v>
      </c>
      <c r="D407" s="157" t="str">
        <f t="shared" ref="D407" si="313">IF($C407 &lt;&gt; "", IF(ISERROR(MATCH(C407, 祝日, 0)), TEXT($C407, "aaa"), "祝日"), "")</f>
        <v>水</v>
      </c>
      <c r="E407" s="177">
        <v>0.63337962962962968</v>
      </c>
      <c r="F407" s="178" t="s">
        <v>215</v>
      </c>
      <c r="G407" s="170" t="s">
        <v>254</v>
      </c>
      <c r="H407" s="180">
        <v>3.1913763419999998E-2</v>
      </c>
      <c r="I407" s="181" t="s">
        <v>255</v>
      </c>
      <c r="J407" s="181" t="s">
        <v>246</v>
      </c>
      <c r="K407" s="179" t="s">
        <v>256</v>
      </c>
      <c r="L407" s="179" t="s">
        <v>248</v>
      </c>
      <c r="M407" s="179" t="s">
        <v>56</v>
      </c>
      <c r="N407" s="179" t="s">
        <v>249</v>
      </c>
      <c r="O407" s="182" t="s">
        <v>249</v>
      </c>
      <c r="P407" s="179" t="s">
        <v>249</v>
      </c>
      <c r="Q407" s="181" t="s">
        <v>257</v>
      </c>
      <c r="R407" s="183" t="s">
        <v>264</v>
      </c>
      <c r="S407" s="183" t="s">
        <v>271</v>
      </c>
      <c r="T407" s="172" t="s">
        <v>326</v>
      </c>
      <c r="U407" s="184">
        <v>112</v>
      </c>
    </row>
    <row r="408" spans="2:21" ht="33" x14ac:dyDescent="0.4">
      <c r="B408" s="154"/>
      <c r="C408" s="176">
        <v>46008</v>
      </c>
      <c r="D408" s="157" t="str">
        <f t="shared" ref="D408" si="314">IF($C408 &lt;&gt; "", IF(ISERROR(MATCH(C408, 祝日, 0)), TEXT($C408, "aaa"), "祝日"), "")</f>
        <v>水</v>
      </c>
      <c r="E408" s="177">
        <v>0.63650462962962961</v>
      </c>
      <c r="F408" s="178" t="s">
        <v>215</v>
      </c>
      <c r="G408" s="170" t="s">
        <v>254</v>
      </c>
      <c r="H408" s="180">
        <v>6.4846225529999996E-2</v>
      </c>
      <c r="I408" s="181" t="s">
        <v>255</v>
      </c>
      <c r="J408" s="181" t="s">
        <v>246</v>
      </c>
      <c r="K408" s="179" t="s">
        <v>247</v>
      </c>
      <c r="L408" s="179" t="s">
        <v>262</v>
      </c>
      <c r="M408" s="179" t="s">
        <v>249</v>
      </c>
      <c r="N408" s="179" t="s">
        <v>249</v>
      </c>
      <c r="O408" s="182" t="s">
        <v>56</v>
      </c>
      <c r="P408" s="179" t="s">
        <v>249</v>
      </c>
      <c r="Q408" s="181" t="s">
        <v>263</v>
      </c>
      <c r="R408" s="183" t="s">
        <v>264</v>
      </c>
      <c r="S408" s="183" t="s">
        <v>252</v>
      </c>
      <c r="T408" s="172" t="s">
        <v>265</v>
      </c>
      <c r="U408" s="184" t="s">
        <v>273</v>
      </c>
    </row>
    <row r="409" spans="2:21" ht="16.5" x14ac:dyDescent="0.4">
      <c r="B409" s="154"/>
      <c r="C409" s="176">
        <v>46008</v>
      </c>
      <c r="D409" s="157" t="str">
        <f t="shared" ref="D409" si="315">IF($C409 &lt;&gt; "", IF(ISERROR(MATCH(C409, 祝日, 0)), TEXT($C409, "aaa"), "祝日"), "")</f>
        <v>水</v>
      </c>
      <c r="E409" s="177">
        <v>0.63719907407407406</v>
      </c>
      <c r="F409" s="178" t="s">
        <v>215</v>
      </c>
      <c r="G409" s="170" t="s">
        <v>254</v>
      </c>
      <c r="H409" s="180">
        <v>2.2001671569999999E-2</v>
      </c>
      <c r="I409" s="181" t="s">
        <v>255</v>
      </c>
      <c r="J409" s="181" t="s">
        <v>246</v>
      </c>
      <c r="K409" s="179" t="s">
        <v>247</v>
      </c>
      <c r="L409" s="179" t="s">
        <v>262</v>
      </c>
      <c r="M409" s="179" t="s">
        <v>249</v>
      </c>
      <c r="N409" s="179" t="s">
        <v>249</v>
      </c>
      <c r="O409" s="182" t="s">
        <v>249</v>
      </c>
      <c r="P409" s="179" t="s">
        <v>56</v>
      </c>
      <c r="Q409" s="181" t="s">
        <v>263</v>
      </c>
      <c r="R409" s="183" t="s">
        <v>264</v>
      </c>
      <c r="S409" s="183" t="s">
        <v>252</v>
      </c>
      <c r="T409" s="172" t="s">
        <v>265</v>
      </c>
      <c r="U409" s="184">
        <v>15</v>
      </c>
    </row>
    <row r="410" spans="2:21" ht="16.5" x14ac:dyDescent="0.4">
      <c r="B410" s="154"/>
      <c r="C410" s="176">
        <v>46008</v>
      </c>
      <c r="D410" s="157" t="str">
        <f t="shared" ref="D410" si="316">IF($C410 &lt;&gt; "", IF(ISERROR(MATCH(C410, 祝日, 0)), TEXT($C410, "aaa"), "祝日"), "")</f>
        <v>水</v>
      </c>
      <c r="E410" s="177">
        <v>0.63890046296296299</v>
      </c>
      <c r="F410" s="178" t="s">
        <v>215</v>
      </c>
      <c r="G410" s="170" t="s">
        <v>254</v>
      </c>
      <c r="H410" s="180">
        <v>0.1239571505</v>
      </c>
      <c r="I410" s="181" t="s">
        <v>255</v>
      </c>
      <c r="J410" s="181" t="s">
        <v>246</v>
      </c>
      <c r="K410" s="179" t="s">
        <v>280</v>
      </c>
      <c r="L410" s="179" t="s">
        <v>262</v>
      </c>
      <c r="M410" s="179" t="s">
        <v>249</v>
      </c>
      <c r="N410" s="179" t="s">
        <v>249</v>
      </c>
      <c r="O410" s="182" t="s">
        <v>249</v>
      </c>
      <c r="P410" s="179" t="s">
        <v>56</v>
      </c>
      <c r="Q410" s="181" t="s">
        <v>263</v>
      </c>
      <c r="R410" s="183" t="s">
        <v>264</v>
      </c>
      <c r="S410" s="183" t="s">
        <v>252</v>
      </c>
      <c r="T410" s="172" t="s">
        <v>265</v>
      </c>
      <c r="U410" s="184">
        <v>6</v>
      </c>
    </row>
    <row r="411" spans="2:21" ht="16.5" x14ac:dyDescent="0.4">
      <c r="B411" s="154"/>
      <c r="C411" s="176">
        <v>46008</v>
      </c>
      <c r="D411" s="157" t="str">
        <f t="shared" ref="D411" si="317">IF($C411 &lt;&gt; "", IF(ISERROR(MATCH(C411, 祝日, 0)), TEXT($C411, "aaa"), "祝日"), "")</f>
        <v>水</v>
      </c>
      <c r="E411" s="177">
        <v>0.66740740740740745</v>
      </c>
      <c r="F411" s="178" t="s">
        <v>215</v>
      </c>
      <c r="G411" s="170" t="s">
        <v>254</v>
      </c>
      <c r="H411" s="180">
        <v>6.7637262170000007E-3</v>
      </c>
      <c r="I411" s="181" t="s">
        <v>255</v>
      </c>
      <c r="J411" s="181" t="s">
        <v>246</v>
      </c>
      <c r="K411" s="179" t="s">
        <v>247</v>
      </c>
      <c r="L411" s="179" t="s">
        <v>262</v>
      </c>
      <c r="M411" s="179" t="s">
        <v>249</v>
      </c>
      <c r="N411" s="179" t="s">
        <v>249</v>
      </c>
      <c r="O411" s="182" t="s">
        <v>249</v>
      </c>
      <c r="P411" s="179" t="s">
        <v>56</v>
      </c>
      <c r="Q411" s="181" t="s">
        <v>263</v>
      </c>
      <c r="R411" s="183" t="s">
        <v>264</v>
      </c>
      <c r="S411" s="183" t="s">
        <v>321</v>
      </c>
      <c r="T411" s="181" t="s">
        <v>363</v>
      </c>
      <c r="U411" s="184">
        <v>38</v>
      </c>
    </row>
    <row r="412" spans="2:21" ht="16.5" x14ac:dyDescent="0.4">
      <c r="B412" s="154"/>
      <c r="C412" s="176">
        <v>46008</v>
      </c>
      <c r="D412" s="157" t="str">
        <f t="shared" ref="D412" si="318">IF($C412 &lt;&gt; "", IF(ISERROR(MATCH(C412, 祝日, 0)), TEXT($C412, "aaa"), "祝日"), "")</f>
        <v>水</v>
      </c>
      <c r="E412" s="177">
        <v>0.68052083333333335</v>
      </c>
      <c r="F412" s="178" t="s">
        <v>215</v>
      </c>
      <c r="G412" s="170" t="s">
        <v>254</v>
      </c>
      <c r="H412" s="180">
        <v>4.7703895900000001E-4</v>
      </c>
      <c r="I412" s="181" t="s">
        <v>255</v>
      </c>
      <c r="J412" s="181" t="s">
        <v>246</v>
      </c>
      <c r="K412" s="179" t="s">
        <v>280</v>
      </c>
      <c r="L412" s="179" t="s">
        <v>262</v>
      </c>
      <c r="M412" s="179" t="s">
        <v>249</v>
      </c>
      <c r="N412" s="179" t="s">
        <v>56</v>
      </c>
      <c r="O412" s="182" t="s">
        <v>249</v>
      </c>
      <c r="P412" s="179" t="s">
        <v>249</v>
      </c>
      <c r="Q412" s="181" t="s">
        <v>263</v>
      </c>
      <c r="R412" s="183" t="s">
        <v>251</v>
      </c>
      <c r="S412" s="183" t="s">
        <v>271</v>
      </c>
      <c r="T412" s="181"/>
      <c r="U412" s="184">
        <v>77</v>
      </c>
    </row>
    <row r="413" spans="2:21" ht="16.5" x14ac:dyDescent="0.4">
      <c r="B413" s="154"/>
      <c r="C413" s="176">
        <v>46008</v>
      </c>
      <c r="D413" s="157" t="str">
        <f t="shared" ref="D413" si="319">IF($C413 &lt;&gt; "", IF(ISERROR(MATCH(C413, 祝日, 0)), TEXT($C413, "aaa"), "祝日"), "")</f>
        <v>水</v>
      </c>
      <c r="E413" s="177">
        <v>0.68148148148148147</v>
      </c>
      <c r="F413" s="178" t="s">
        <v>215</v>
      </c>
      <c r="G413" s="170" t="s">
        <v>254</v>
      </c>
      <c r="H413" s="180">
        <v>5.3280016730000004E-2</v>
      </c>
      <c r="I413" s="181" t="s">
        <v>255</v>
      </c>
      <c r="J413" s="181" t="s">
        <v>246</v>
      </c>
      <c r="K413" s="179" t="s">
        <v>247</v>
      </c>
      <c r="L413" s="179" t="s">
        <v>262</v>
      </c>
      <c r="M413" s="179" t="s">
        <v>249</v>
      </c>
      <c r="N413" s="179" t="s">
        <v>249</v>
      </c>
      <c r="O413" s="182" t="s">
        <v>249</v>
      </c>
      <c r="P413" s="179" t="s">
        <v>56</v>
      </c>
      <c r="Q413" s="181" t="s">
        <v>263</v>
      </c>
      <c r="R413" s="183" t="s">
        <v>251</v>
      </c>
      <c r="S413" s="183" t="s">
        <v>286</v>
      </c>
      <c r="T413" s="181"/>
      <c r="U413" s="184">
        <v>79</v>
      </c>
    </row>
    <row r="414" spans="2:21" ht="16.5" x14ac:dyDescent="0.4">
      <c r="B414" s="154"/>
      <c r="C414" s="176">
        <v>46008</v>
      </c>
      <c r="D414" s="157" t="str">
        <f t="shared" ref="D414" si="320">IF($C414 &lt;&gt; "", IF(ISERROR(MATCH(C414, 祝日, 0)), TEXT($C414, "aaa"), "祝日"), "")</f>
        <v>水</v>
      </c>
      <c r="E414" s="177">
        <v>0.68428240740740742</v>
      </c>
      <c r="F414" s="178" t="s">
        <v>215</v>
      </c>
      <c r="G414" s="170" t="s">
        <v>254</v>
      </c>
      <c r="H414" s="180">
        <v>3.1267708249999998E-2</v>
      </c>
      <c r="I414" s="181" t="s">
        <v>255</v>
      </c>
      <c r="J414" s="181" t="s">
        <v>246</v>
      </c>
      <c r="K414" s="179" t="s">
        <v>247</v>
      </c>
      <c r="L414" s="179" t="s">
        <v>262</v>
      </c>
      <c r="M414" s="179" t="s">
        <v>249</v>
      </c>
      <c r="N414" s="179" t="s">
        <v>249</v>
      </c>
      <c r="O414" s="182" t="s">
        <v>249</v>
      </c>
      <c r="P414" s="179" t="s">
        <v>56</v>
      </c>
      <c r="Q414" s="181" t="s">
        <v>263</v>
      </c>
      <c r="R414" s="183" t="s">
        <v>264</v>
      </c>
      <c r="S414" s="183" t="s">
        <v>286</v>
      </c>
      <c r="T414" s="181" t="s">
        <v>318</v>
      </c>
      <c r="U414" s="184">
        <v>89</v>
      </c>
    </row>
    <row r="415" spans="2:21" ht="16.5" x14ac:dyDescent="0.4">
      <c r="B415" s="154"/>
      <c r="C415" s="176">
        <v>46008</v>
      </c>
      <c r="D415" s="157" t="str">
        <f t="shared" ref="D415" si="321">IF($C415 &lt;&gt; "", IF(ISERROR(MATCH(C415, 祝日, 0)), TEXT($C415, "aaa"), "祝日"), "")</f>
        <v>水</v>
      </c>
      <c r="E415" s="177">
        <v>0.69133101851851853</v>
      </c>
      <c r="F415" s="178" t="s">
        <v>215</v>
      </c>
      <c r="G415" s="170" t="s">
        <v>254</v>
      </c>
      <c r="H415" s="180">
        <v>4.1687058720000003E-2</v>
      </c>
      <c r="I415" s="181" t="s">
        <v>255</v>
      </c>
      <c r="J415" s="181" t="s">
        <v>246</v>
      </c>
      <c r="K415" s="179" t="s">
        <v>247</v>
      </c>
      <c r="L415" s="179" t="s">
        <v>262</v>
      </c>
      <c r="M415" s="179" t="s">
        <v>249</v>
      </c>
      <c r="N415" s="179" t="s">
        <v>249</v>
      </c>
      <c r="O415" s="182" t="s">
        <v>249</v>
      </c>
      <c r="P415" s="179" t="s">
        <v>56</v>
      </c>
      <c r="Q415" s="181" t="s">
        <v>263</v>
      </c>
      <c r="R415" s="183" t="s">
        <v>264</v>
      </c>
      <c r="S415" s="183" t="s">
        <v>286</v>
      </c>
      <c r="T415" s="181"/>
      <c r="U415" s="184">
        <v>15</v>
      </c>
    </row>
    <row r="416" spans="2:21" ht="33" x14ac:dyDescent="0.4">
      <c r="B416" s="154"/>
      <c r="C416" s="176">
        <v>46009</v>
      </c>
      <c r="D416" s="157" t="str">
        <f t="shared" ref="D416" si="322">IF($C416 &lt;&gt; "", IF(ISERROR(MATCH(C416, 祝日, 0)), TEXT($C416, "aaa"), "祝日"), "")</f>
        <v>木</v>
      </c>
      <c r="E416" s="177">
        <v>0.42039351851851853</v>
      </c>
      <c r="F416" s="178" t="s">
        <v>215</v>
      </c>
      <c r="G416" s="170" t="s">
        <v>254</v>
      </c>
      <c r="H416" s="180">
        <v>5.7634631589999999E-2</v>
      </c>
      <c r="I416" s="181" t="s">
        <v>255</v>
      </c>
      <c r="J416" s="181" t="s">
        <v>246</v>
      </c>
      <c r="K416" s="179" t="s">
        <v>295</v>
      </c>
      <c r="L416" s="179" t="s">
        <v>262</v>
      </c>
      <c r="M416" s="179" t="s">
        <v>249</v>
      </c>
      <c r="N416" s="179" t="s">
        <v>249</v>
      </c>
      <c r="O416" s="182" t="s">
        <v>56</v>
      </c>
      <c r="P416" s="179" t="s">
        <v>249</v>
      </c>
      <c r="Q416" s="181" t="s">
        <v>335</v>
      </c>
      <c r="R416" s="183" t="s">
        <v>264</v>
      </c>
      <c r="S416" s="183" t="s">
        <v>267</v>
      </c>
      <c r="T416" s="181"/>
      <c r="U416" s="184" t="s">
        <v>312</v>
      </c>
    </row>
    <row r="417" spans="2:21" ht="16.5" x14ac:dyDescent="0.4">
      <c r="B417" s="154"/>
      <c r="C417" s="176">
        <v>46009</v>
      </c>
      <c r="D417" s="157" t="str">
        <f t="shared" ref="D417" si="323">IF($C417 &lt;&gt; "", IF(ISERROR(MATCH(C417, 祝日, 0)), TEXT($C417, "aaa"), "祝日"), "")</f>
        <v>木</v>
      </c>
      <c r="E417" s="177">
        <v>0.4215740740740741</v>
      </c>
      <c r="F417" s="178" t="s">
        <v>215</v>
      </c>
      <c r="G417" s="170" t="s">
        <v>254</v>
      </c>
      <c r="H417" s="180">
        <v>2.7652936249999999E-2</v>
      </c>
      <c r="I417" s="181" t="s">
        <v>255</v>
      </c>
      <c r="J417" s="181" t="s">
        <v>246</v>
      </c>
      <c r="K417" s="179" t="s">
        <v>256</v>
      </c>
      <c r="L417" s="179" t="s">
        <v>248</v>
      </c>
      <c r="M417" s="179" t="s">
        <v>249</v>
      </c>
      <c r="N417" s="179" t="s">
        <v>56</v>
      </c>
      <c r="O417" s="182" t="s">
        <v>249</v>
      </c>
      <c r="P417" s="179" t="s">
        <v>249</v>
      </c>
      <c r="Q417" s="181" t="s">
        <v>257</v>
      </c>
      <c r="R417" s="183" t="s">
        <v>264</v>
      </c>
      <c r="S417" s="183" t="s">
        <v>271</v>
      </c>
      <c r="T417" s="172" t="s">
        <v>296</v>
      </c>
      <c r="U417" s="184">
        <v>3</v>
      </c>
    </row>
    <row r="418" spans="2:21" ht="16.5" x14ac:dyDescent="0.4">
      <c r="B418" s="154"/>
      <c r="C418" s="176">
        <v>46009</v>
      </c>
      <c r="D418" s="157" t="str">
        <f t="shared" ref="D418" si="324">IF($C418 &lt;&gt; "", IF(ISERROR(MATCH(C418, 祝日, 0)), TEXT($C418, "aaa"), "祝日"), "")</f>
        <v>木</v>
      </c>
      <c r="E418" s="177">
        <v>0.42332175925925924</v>
      </c>
      <c r="F418" s="178" t="s">
        <v>215</v>
      </c>
      <c r="G418" s="170" t="s">
        <v>254</v>
      </c>
      <c r="H418" s="180">
        <v>1.170350993E-2</v>
      </c>
      <c r="I418" s="181" t="s">
        <v>255</v>
      </c>
      <c r="J418" s="181" t="s">
        <v>246</v>
      </c>
      <c r="K418" s="179" t="s">
        <v>247</v>
      </c>
      <c r="L418" s="179" t="s">
        <v>262</v>
      </c>
      <c r="M418" s="179" t="s">
        <v>249</v>
      </c>
      <c r="N418" s="179" t="s">
        <v>249</v>
      </c>
      <c r="O418" s="182" t="s">
        <v>56</v>
      </c>
      <c r="P418" s="179" t="s">
        <v>249</v>
      </c>
      <c r="Q418" s="181" t="s">
        <v>263</v>
      </c>
      <c r="R418" s="183" t="s">
        <v>264</v>
      </c>
      <c r="S418" s="183" t="s">
        <v>267</v>
      </c>
      <c r="T418" s="181"/>
      <c r="U418" s="184" t="s">
        <v>294</v>
      </c>
    </row>
    <row r="419" spans="2:21" ht="33" x14ac:dyDescent="0.4">
      <c r="B419" s="154"/>
      <c r="C419" s="176">
        <v>46009</v>
      </c>
      <c r="D419" s="157" t="str">
        <f t="shared" ref="D419" si="325">IF($C419 &lt;&gt; "", IF(ISERROR(MATCH(C419, 祝日, 0)), TEXT($C419, "aaa"), "祝日"), "")</f>
        <v>木</v>
      </c>
      <c r="E419" s="177">
        <v>0.42459490740740741</v>
      </c>
      <c r="F419" s="178" t="s">
        <v>215</v>
      </c>
      <c r="G419" s="170" t="s">
        <v>254</v>
      </c>
      <c r="H419" s="180">
        <v>5.4479446549999998E-2</v>
      </c>
      <c r="I419" s="181" t="s">
        <v>255</v>
      </c>
      <c r="J419" s="181" t="s">
        <v>246</v>
      </c>
      <c r="K419" s="179" t="s">
        <v>247</v>
      </c>
      <c r="L419" s="179" t="s">
        <v>262</v>
      </c>
      <c r="M419" s="179" t="s">
        <v>249</v>
      </c>
      <c r="N419" s="179" t="s">
        <v>249</v>
      </c>
      <c r="O419" s="182" t="s">
        <v>56</v>
      </c>
      <c r="P419" s="179" t="s">
        <v>249</v>
      </c>
      <c r="Q419" s="181" t="s">
        <v>263</v>
      </c>
      <c r="R419" s="183" t="s">
        <v>264</v>
      </c>
      <c r="S419" s="183" t="s">
        <v>267</v>
      </c>
      <c r="T419" s="181"/>
      <c r="U419" s="184" t="s">
        <v>273</v>
      </c>
    </row>
    <row r="420" spans="2:21" ht="33" x14ac:dyDescent="0.4">
      <c r="B420" s="154"/>
      <c r="C420" s="176">
        <v>46009</v>
      </c>
      <c r="D420" s="157" t="str">
        <f t="shared" ref="D420" si="326">IF($C420 &lt;&gt; "", IF(ISERROR(MATCH(C420, 祝日, 0)), TEXT($C420, "aaa"), "祝日"), "")</f>
        <v>木</v>
      </c>
      <c r="E420" s="177">
        <v>0.42586805555555557</v>
      </c>
      <c r="F420" s="178" t="s">
        <v>215</v>
      </c>
      <c r="G420" s="170" t="s">
        <v>254</v>
      </c>
      <c r="H420" s="180">
        <v>9.4721873939999993E-2</v>
      </c>
      <c r="I420" s="181" t="s">
        <v>255</v>
      </c>
      <c r="J420" s="181" t="s">
        <v>246</v>
      </c>
      <c r="K420" s="179" t="s">
        <v>247</v>
      </c>
      <c r="L420" s="179" t="s">
        <v>262</v>
      </c>
      <c r="M420" s="179" t="s">
        <v>249</v>
      </c>
      <c r="N420" s="179" t="s">
        <v>249</v>
      </c>
      <c r="O420" s="182" t="s">
        <v>56</v>
      </c>
      <c r="P420" s="179" t="s">
        <v>249</v>
      </c>
      <c r="Q420" s="181" t="s">
        <v>263</v>
      </c>
      <c r="R420" s="183" t="s">
        <v>264</v>
      </c>
      <c r="S420" s="183" t="s">
        <v>267</v>
      </c>
      <c r="T420" s="181"/>
      <c r="U420" s="184" t="s">
        <v>275</v>
      </c>
    </row>
    <row r="421" spans="2:21" ht="16.5" x14ac:dyDescent="0.4">
      <c r="B421" s="154"/>
      <c r="C421" s="176">
        <v>46009</v>
      </c>
      <c r="D421" s="157" t="str">
        <f t="shared" ref="D421" si="327">IF($C421 &lt;&gt; "", IF(ISERROR(MATCH(C421, 祝日, 0)), TEXT($C421, "aaa"), "祝日"), "")</f>
        <v>木</v>
      </c>
      <c r="E421" s="177">
        <v>0.426875</v>
      </c>
      <c r="F421" s="178" t="s">
        <v>215</v>
      </c>
      <c r="G421" s="170" t="s">
        <v>254</v>
      </c>
      <c r="H421" s="180">
        <v>5.9895308710000005E-2</v>
      </c>
      <c r="I421" s="181" t="s">
        <v>255</v>
      </c>
      <c r="J421" s="181" t="s">
        <v>246</v>
      </c>
      <c r="K421" s="179" t="s">
        <v>247</v>
      </c>
      <c r="L421" s="179" t="s">
        <v>262</v>
      </c>
      <c r="M421" s="179" t="s">
        <v>249</v>
      </c>
      <c r="N421" s="179" t="s">
        <v>249</v>
      </c>
      <c r="O421" s="182" t="s">
        <v>249</v>
      </c>
      <c r="P421" s="179" t="s">
        <v>56</v>
      </c>
      <c r="Q421" s="181" t="s">
        <v>263</v>
      </c>
      <c r="R421" s="183" t="s">
        <v>264</v>
      </c>
      <c r="S421" s="183" t="s">
        <v>267</v>
      </c>
      <c r="T421" s="181"/>
      <c r="U421" s="184">
        <v>24</v>
      </c>
    </row>
    <row r="422" spans="2:21" ht="16.5" x14ac:dyDescent="0.4">
      <c r="B422" s="154"/>
      <c r="C422" s="176">
        <v>46009</v>
      </c>
      <c r="D422" s="157" t="str">
        <f t="shared" ref="D422" si="328">IF($C422 &lt;&gt; "", IF(ISERROR(MATCH(C422, 祝日, 0)), TEXT($C422, "aaa"), "祝日"), "")</f>
        <v>木</v>
      </c>
      <c r="E422" s="177">
        <v>0.42707175925925928</v>
      </c>
      <c r="F422" s="178" t="s">
        <v>215</v>
      </c>
      <c r="G422" s="170" t="s">
        <v>254</v>
      </c>
      <c r="H422" s="180">
        <v>9.4721873939999993E-2</v>
      </c>
      <c r="I422" s="181" t="s">
        <v>255</v>
      </c>
      <c r="J422" s="181" t="s">
        <v>246</v>
      </c>
      <c r="K422" s="179" t="s">
        <v>247</v>
      </c>
      <c r="L422" s="179" t="s">
        <v>262</v>
      </c>
      <c r="M422" s="179" t="s">
        <v>249</v>
      </c>
      <c r="N422" s="179" t="s">
        <v>249</v>
      </c>
      <c r="O422" s="182" t="s">
        <v>56</v>
      </c>
      <c r="P422" s="179" t="s">
        <v>249</v>
      </c>
      <c r="Q422" s="181" t="s">
        <v>263</v>
      </c>
      <c r="R422" s="183" t="s">
        <v>264</v>
      </c>
      <c r="S422" s="183" t="s">
        <v>267</v>
      </c>
      <c r="T422" s="181"/>
      <c r="U422" s="184" t="s">
        <v>276</v>
      </c>
    </row>
    <row r="423" spans="2:21" ht="16.5" x14ac:dyDescent="0.4">
      <c r="B423" s="154"/>
      <c r="C423" s="176">
        <v>46009</v>
      </c>
      <c r="D423" s="157" t="str">
        <f>IF($C423 &lt;&gt; "", IF(ISERROR(MATCH(C423, 祝日, 0)), TEXT($C423, "aaa"), "祝日"), "")</f>
        <v>木</v>
      </c>
      <c r="E423" s="177">
        <v>0.42792824074074076</v>
      </c>
      <c r="F423" s="178" t="s">
        <v>215</v>
      </c>
      <c r="G423" s="170" t="s">
        <v>254</v>
      </c>
      <c r="H423" s="180">
        <v>8.06580324E-4</v>
      </c>
      <c r="I423" s="181" t="s">
        <v>255</v>
      </c>
      <c r="J423" s="181" t="s">
        <v>246</v>
      </c>
      <c r="K423" s="179" t="s">
        <v>247</v>
      </c>
      <c r="L423" s="179" t="s">
        <v>262</v>
      </c>
      <c r="M423" s="179" t="s">
        <v>249</v>
      </c>
      <c r="N423" s="179" t="s">
        <v>249</v>
      </c>
      <c r="O423" s="182" t="s">
        <v>249</v>
      </c>
      <c r="P423" s="179" t="s">
        <v>56</v>
      </c>
      <c r="Q423" s="181" t="s">
        <v>263</v>
      </c>
      <c r="R423" s="183" t="s">
        <v>264</v>
      </c>
      <c r="S423" s="183" t="s">
        <v>252</v>
      </c>
      <c r="T423" s="172" t="s">
        <v>265</v>
      </c>
      <c r="U423" s="184">
        <v>26</v>
      </c>
    </row>
    <row r="424" spans="2:21" ht="16.5" x14ac:dyDescent="0.4">
      <c r="B424" s="154"/>
      <c r="C424" s="176">
        <v>46009</v>
      </c>
      <c r="D424" s="157" t="str">
        <f t="shared" ref="D424" si="329">IF($C424 &lt;&gt; "", IF(ISERROR(MATCH(C424, 祝日, 0)), TEXT($C424, "aaa"), "祝日"), "")</f>
        <v>木</v>
      </c>
      <c r="E424" s="177">
        <v>0.42851851851851852</v>
      </c>
      <c r="F424" s="178" t="s">
        <v>215</v>
      </c>
      <c r="G424" s="170" t="s">
        <v>254</v>
      </c>
      <c r="H424" s="180">
        <v>0.16158572069999999</v>
      </c>
      <c r="I424" s="181" t="s">
        <v>255</v>
      </c>
      <c r="J424" s="181" t="s">
        <v>246</v>
      </c>
      <c r="K424" s="179" t="s">
        <v>247</v>
      </c>
      <c r="L424" s="179" t="s">
        <v>262</v>
      </c>
      <c r="M424" s="179" t="s">
        <v>249</v>
      </c>
      <c r="N424" s="179" t="s">
        <v>249</v>
      </c>
      <c r="O424" s="182" t="s">
        <v>56</v>
      </c>
      <c r="P424" s="179" t="s">
        <v>249</v>
      </c>
      <c r="Q424" s="181" t="s">
        <v>335</v>
      </c>
      <c r="R424" s="183" t="s">
        <v>264</v>
      </c>
      <c r="S424" s="183" t="s">
        <v>267</v>
      </c>
      <c r="T424" s="181"/>
      <c r="U424" s="184" t="s">
        <v>277</v>
      </c>
    </row>
    <row r="425" spans="2:21" ht="16.5" x14ac:dyDescent="0.4">
      <c r="B425" s="154"/>
      <c r="C425" s="176">
        <v>46009</v>
      </c>
      <c r="D425" s="157" t="str">
        <f t="shared" ref="D425" si="330">IF($C425 &lt;&gt; "", IF(ISERROR(MATCH(C425, 祝日, 0)), TEXT($C425, "aaa"), "祝日"), "")</f>
        <v>木</v>
      </c>
      <c r="E425" s="177">
        <v>0.42969907407407409</v>
      </c>
      <c r="F425" s="178" t="s">
        <v>215</v>
      </c>
      <c r="G425" s="170" t="s">
        <v>254</v>
      </c>
      <c r="H425" s="180">
        <v>5.5701673680000001E-2</v>
      </c>
      <c r="I425" s="181" t="s">
        <v>255</v>
      </c>
      <c r="J425" s="181" t="s">
        <v>246</v>
      </c>
      <c r="K425" s="179" t="s">
        <v>247</v>
      </c>
      <c r="L425" s="179" t="s">
        <v>262</v>
      </c>
      <c r="M425" s="179" t="s">
        <v>249</v>
      </c>
      <c r="N425" s="179" t="s">
        <v>249</v>
      </c>
      <c r="O425" s="182" t="s">
        <v>56</v>
      </c>
      <c r="P425" s="179" t="s">
        <v>249</v>
      </c>
      <c r="Q425" s="181" t="s">
        <v>335</v>
      </c>
      <c r="R425" s="183" t="s">
        <v>264</v>
      </c>
      <c r="S425" s="183" t="s">
        <v>267</v>
      </c>
      <c r="T425" s="181"/>
      <c r="U425" s="184" t="s">
        <v>278</v>
      </c>
    </row>
    <row r="426" spans="2:21" ht="16.5" x14ac:dyDescent="0.4">
      <c r="B426" s="154"/>
      <c r="C426" s="176">
        <v>46009</v>
      </c>
      <c r="D426" s="157" t="str">
        <f t="shared" ref="D426" si="331">IF($C426 &lt;&gt; "", IF(ISERROR(MATCH(C426, 祝日, 0)), TEXT($C426, "aaa"), "祝日"), "")</f>
        <v>木</v>
      </c>
      <c r="E426" s="177">
        <v>0.43103009259259262</v>
      </c>
      <c r="F426" s="178" t="s">
        <v>215</v>
      </c>
      <c r="G426" s="170" t="s">
        <v>254</v>
      </c>
      <c r="H426" s="180">
        <v>5.3961738930000003E-2</v>
      </c>
      <c r="I426" s="181" t="s">
        <v>255</v>
      </c>
      <c r="J426" s="181" t="s">
        <v>246</v>
      </c>
      <c r="K426" s="179" t="s">
        <v>280</v>
      </c>
      <c r="L426" s="179" t="s">
        <v>262</v>
      </c>
      <c r="M426" s="179" t="s">
        <v>249</v>
      </c>
      <c r="N426" s="179" t="s">
        <v>249</v>
      </c>
      <c r="O426" s="182" t="s">
        <v>249</v>
      </c>
      <c r="P426" s="179" t="s">
        <v>56</v>
      </c>
      <c r="Q426" s="181" t="s">
        <v>263</v>
      </c>
      <c r="R426" s="183" t="s">
        <v>264</v>
      </c>
      <c r="S426" s="183" t="s">
        <v>267</v>
      </c>
      <c r="T426" s="181"/>
      <c r="U426" s="184">
        <v>34</v>
      </c>
    </row>
    <row r="427" spans="2:21" ht="16.5" x14ac:dyDescent="0.4">
      <c r="B427" s="154"/>
      <c r="C427" s="176">
        <v>46009</v>
      </c>
      <c r="D427" s="157" t="str">
        <f t="shared" ref="D427" si="332">IF($C427 &lt;&gt; "", IF(ISERROR(MATCH(C427, 祝日, 0)), TEXT($C427, "aaa"), "祝日"), "")</f>
        <v>木</v>
      </c>
      <c r="E427" s="177">
        <v>0.4314236111111111</v>
      </c>
      <c r="F427" s="178" t="s">
        <v>215</v>
      </c>
      <c r="G427" s="170" t="s">
        <v>254</v>
      </c>
      <c r="H427" s="180">
        <v>6.7359428820000011E-2</v>
      </c>
      <c r="I427" s="181" t="s">
        <v>255</v>
      </c>
      <c r="J427" s="181" t="s">
        <v>246</v>
      </c>
      <c r="K427" s="179" t="s">
        <v>247</v>
      </c>
      <c r="L427" s="179" t="s">
        <v>262</v>
      </c>
      <c r="M427" s="179" t="s">
        <v>249</v>
      </c>
      <c r="N427" s="179" t="s">
        <v>249</v>
      </c>
      <c r="O427" s="182" t="s">
        <v>56</v>
      </c>
      <c r="P427" s="179" t="s">
        <v>249</v>
      </c>
      <c r="Q427" s="181" t="s">
        <v>335</v>
      </c>
      <c r="R427" s="183" t="s">
        <v>264</v>
      </c>
      <c r="S427" s="183" t="s">
        <v>267</v>
      </c>
      <c r="T427" s="181"/>
      <c r="U427" s="184" t="s">
        <v>279</v>
      </c>
    </row>
    <row r="428" spans="2:21" ht="16.5" x14ac:dyDescent="0.4">
      <c r="B428" s="154"/>
      <c r="C428" s="176">
        <v>46009</v>
      </c>
      <c r="D428" s="157" t="str">
        <f t="shared" ref="D428" si="333">IF($C428 &lt;&gt; "", IF(ISERROR(MATCH(C428, 祝日, 0)), TEXT($C428, "aaa"), "祝日"), "")</f>
        <v>木</v>
      </c>
      <c r="E428" s="177">
        <v>0.4319675925925926</v>
      </c>
      <c r="F428" s="178" t="s">
        <v>215</v>
      </c>
      <c r="G428" s="170" t="s">
        <v>254</v>
      </c>
      <c r="H428" s="180">
        <v>6.7359428820000011E-2</v>
      </c>
      <c r="I428" s="181" t="s">
        <v>255</v>
      </c>
      <c r="J428" s="181" t="s">
        <v>246</v>
      </c>
      <c r="K428" s="179" t="s">
        <v>247</v>
      </c>
      <c r="L428" s="179" t="s">
        <v>262</v>
      </c>
      <c r="M428" s="179" t="s">
        <v>249</v>
      </c>
      <c r="N428" s="179" t="s">
        <v>249</v>
      </c>
      <c r="O428" s="182" t="s">
        <v>56</v>
      </c>
      <c r="P428" s="179" t="s">
        <v>249</v>
      </c>
      <c r="Q428" s="181" t="s">
        <v>335</v>
      </c>
      <c r="R428" s="183" t="s">
        <v>264</v>
      </c>
      <c r="S428" s="183" t="s">
        <v>267</v>
      </c>
      <c r="T428" s="181"/>
      <c r="U428" s="184" t="s">
        <v>298</v>
      </c>
    </row>
    <row r="429" spans="2:21" ht="16.5" x14ac:dyDescent="0.4">
      <c r="B429" s="154"/>
      <c r="C429" s="176">
        <v>46009</v>
      </c>
      <c r="D429" s="157" t="str">
        <f t="shared" ref="D429" si="334">IF($C429 &lt;&gt; "", IF(ISERROR(MATCH(C429, 祝日, 0)), TEXT($C429, "aaa"), "祝日"), "")</f>
        <v>木</v>
      </c>
      <c r="E429" s="177">
        <v>0.43310185185185185</v>
      </c>
      <c r="F429" s="178" t="s">
        <v>215</v>
      </c>
      <c r="G429" s="170" t="s">
        <v>254</v>
      </c>
      <c r="H429" s="180">
        <v>5.5925784569999998E-2</v>
      </c>
      <c r="I429" s="181" t="s">
        <v>255</v>
      </c>
      <c r="J429" s="181" t="s">
        <v>246</v>
      </c>
      <c r="K429" s="179" t="s">
        <v>247</v>
      </c>
      <c r="L429" s="179" t="s">
        <v>262</v>
      </c>
      <c r="M429" s="179" t="s">
        <v>249</v>
      </c>
      <c r="N429" s="179" t="s">
        <v>249</v>
      </c>
      <c r="O429" s="182" t="s">
        <v>56</v>
      </c>
      <c r="P429" s="179" t="s">
        <v>249</v>
      </c>
      <c r="Q429" s="181" t="s">
        <v>335</v>
      </c>
      <c r="R429" s="183" t="s">
        <v>264</v>
      </c>
      <c r="S429" s="183" t="s">
        <v>267</v>
      </c>
      <c r="T429" s="181"/>
      <c r="U429" s="184" t="s">
        <v>269</v>
      </c>
    </row>
    <row r="430" spans="2:21" ht="16.5" x14ac:dyDescent="0.4">
      <c r="B430" s="154"/>
      <c r="C430" s="176">
        <v>46009</v>
      </c>
      <c r="D430" s="157" t="str">
        <f t="shared" ref="D430" si="335">IF($C430 &lt;&gt; "", IF(ISERROR(MATCH(C430, 祝日, 0)), TEXT($C430, "aaa"), "祝日"), "")</f>
        <v>木</v>
      </c>
      <c r="E430" s="177">
        <v>0.43351851851851853</v>
      </c>
      <c r="F430" s="178" t="s">
        <v>215</v>
      </c>
      <c r="G430" s="170" t="s">
        <v>254</v>
      </c>
      <c r="H430" s="180">
        <v>1.1350822090000001E-2</v>
      </c>
      <c r="I430" s="181" t="s">
        <v>255</v>
      </c>
      <c r="J430" s="181" t="s">
        <v>246</v>
      </c>
      <c r="K430" s="179" t="s">
        <v>256</v>
      </c>
      <c r="L430" s="179" t="s">
        <v>262</v>
      </c>
      <c r="M430" s="179" t="s">
        <v>249</v>
      </c>
      <c r="N430" s="179" t="s">
        <v>56</v>
      </c>
      <c r="O430" s="182" t="s">
        <v>249</v>
      </c>
      <c r="P430" s="179" t="s">
        <v>249</v>
      </c>
      <c r="Q430" s="181" t="s">
        <v>263</v>
      </c>
      <c r="R430" s="183" t="s">
        <v>264</v>
      </c>
      <c r="S430" s="183" t="s">
        <v>267</v>
      </c>
      <c r="T430" s="181"/>
      <c r="U430" s="184">
        <v>41</v>
      </c>
    </row>
    <row r="431" spans="2:21" ht="16.5" x14ac:dyDescent="0.4">
      <c r="B431" s="154"/>
      <c r="C431" s="176">
        <v>46009</v>
      </c>
      <c r="D431" s="157" t="str">
        <f t="shared" ref="D431" si="336">IF($C431 &lt;&gt; "", IF(ISERROR(MATCH(C431, 祝日, 0)), TEXT($C431, "aaa"), "祝日"), "")</f>
        <v>木</v>
      </c>
      <c r="E431" s="177">
        <v>0.43827546296296294</v>
      </c>
      <c r="F431" s="178" t="s">
        <v>215</v>
      </c>
      <c r="G431" s="170" t="s">
        <v>254</v>
      </c>
      <c r="H431" s="180">
        <v>6.2805891360000005E-2</v>
      </c>
      <c r="I431" s="181" t="s">
        <v>255</v>
      </c>
      <c r="J431" s="181" t="s">
        <v>246</v>
      </c>
      <c r="K431" s="179" t="s">
        <v>247</v>
      </c>
      <c r="L431" s="179" t="s">
        <v>262</v>
      </c>
      <c r="M431" s="179" t="s">
        <v>249</v>
      </c>
      <c r="N431" s="179" t="s">
        <v>249</v>
      </c>
      <c r="O431" s="182" t="s">
        <v>249</v>
      </c>
      <c r="P431" s="179" t="s">
        <v>56</v>
      </c>
      <c r="Q431" s="181" t="s">
        <v>263</v>
      </c>
      <c r="R431" s="183" t="s">
        <v>264</v>
      </c>
      <c r="S431" s="183" t="s">
        <v>252</v>
      </c>
      <c r="T431" s="172" t="s">
        <v>265</v>
      </c>
      <c r="U431" s="184">
        <v>58</v>
      </c>
    </row>
    <row r="432" spans="2:21" ht="16.5" x14ac:dyDescent="0.4">
      <c r="B432" s="154"/>
      <c r="C432" s="176">
        <v>46009</v>
      </c>
      <c r="D432" s="157" t="str">
        <f t="shared" ref="D432" si="337">IF($C432 &lt;&gt; "", IF(ISERROR(MATCH(C432, 祝日, 0)), TEXT($C432, "aaa"), "祝日"), "")</f>
        <v>木</v>
      </c>
      <c r="E432" s="177">
        <v>0.44525462962962964</v>
      </c>
      <c r="F432" s="178" t="s">
        <v>215</v>
      </c>
      <c r="G432" s="170" t="s">
        <v>254</v>
      </c>
      <c r="H432" s="180">
        <v>3.4701678069999999E-2</v>
      </c>
      <c r="I432" s="181" t="s">
        <v>255</v>
      </c>
      <c r="J432" s="181" t="s">
        <v>246</v>
      </c>
      <c r="K432" s="179" t="s">
        <v>256</v>
      </c>
      <c r="L432" s="179" t="s">
        <v>262</v>
      </c>
      <c r="M432" s="179" t="s">
        <v>56</v>
      </c>
      <c r="N432" s="179" t="s">
        <v>249</v>
      </c>
      <c r="O432" s="182" t="s">
        <v>249</v>
      </c>
      <c r="P432" s="179" t="s">
        <v>249</v>
      </c>
      <c r="Q432" s="181" t="s">
        <v>263</v>
      </c>
      <c r="R432" s="183" t="s">
        <v>264</v>
      </c>
      <c r="S432" s="183" t="s">
        <v>286</v>
      </c>
      <c r="T432" s="181"/>
      <c r="U432" s="184">
        <v>78</v>
      </c>
    </row>
    <row r="433" spans="2:21" ht="16.5" x14ac:dyDescent="0.4">
      <c r="B433" s="154"/>
      <c r="C433" s="176">
        <v>46009</v>
      </c>
      <c r="D433" s="157" t="str">
        <f t="shared" ref="D433" si="338">IF($C433 &lt;&gt; "", IF(ISERROR(MATCH(C433, 祝日, 0)), TEXT($C433, "aaa"), "祝日"), "")</f>
        <v>木</v>
      </c>
      <c r="E433" s="177">
        <v>0.44557870370370373</v>
      </c>
      <c r="F433" s="178" t="s">
        <v>215</v>
      </c>
      <c r="G433" s="170" t="s">
        <v>254</v>
      </c>
      <c r="H433" s="180">
        <v>5.6442795680000005E-2</v>
      </c>
      <c r="I433" s="181" t="s">
        <v>255</v>
      </c>
      <c r="J433" s="181" t="s">
        <v>246</v>
      </c>
      <c r="K433" s="179" t="s">
        <v>247</v>
      </c>
      <c r="L433" s="179" t="s">
        <v>262</v>
      </c>
      <c r="M433" s="179" t="s">
        <v>249</v>
      </c>
      <c r="N433" s="179" t="s">
        <v>249</v>
      </c>
      <c r="O433" s="182" t="s">
        <v>249</v>
      </c>
      <c r="P433" s="179" t="s">
        <v>56</v>
      </c>
      <c r="Q433" s="181" t="s">
        <v>263</v>
      </c>
      <c r="R433" s="183" t="s">
        <v>264</v>
      </c>
      <c r="S433" s="183" t="s">
        <v>252</v>
      </c>
      <c r="T433" s="172" t="s">
        <v>265</v>
      </c>
      <c r="U433" s="184">
        <v>79</v>
      </c>
    </row>
    <row r="434" spans="2:21" ht="16.5" x14ac:dyDescent="0.4">
      <c r="B434" s="154"/>
      <c r="C434" s="176">
        <v>46009</v>
      </c>
      <c r="D434" s="157" t="str">
        <f t="shared" ref="D434" si="339">IF($C434 &lt;&gt; "", IF(ISERROR(MATCH(C434, 祝日, 0)), TEXT($C434, "aaa"), "祝日"), "")</f>
        <v>木</v>
      </c>
      <c r="E434" s="177">
        <v>0.4463773148148148</v>
      </c>
      <c r="F434" s="178" t="s">
        <v>215</v>
      </c>
      <c r="G434" s="170" t="s">
        <v>254</v>
      </c>
      <c r="H434" s="180">
        <v>8.06580324E-4</v>
      </c>
      <c r="I434" s="181" t="s">
        <v>255</v>
      </c>
      <c r="J434" s="181" t="s">
        <v>246</v>
      </c>
      <c r="K434" s="179" t="s">
        <v>247</v>
      </c>
      <c r="L434" s="179" t="s">
        <v>262</v>
      </c>
      <c r="M434" s="179" t="s">
        <v>249</v>
      </c>
      <c r="N434" s="179" t="s">
        <v>249</v>
      </c>
      <c r="O434" s="182" t="s">
        <v>249</v>
      </c>
      <c r="P434" s="179" t="s">
        <v>56</v>
      </c>
      <c r="Q434" s="181" t="s">
        <v>263</v>
      </c>
      <c r="R434" s="183" t="s">
        <v>264</v>
      </c>
      <c r="S434" s="183" t="s">
        <v>252</v>
      </c>
      <c r="T434" s="172" t="s">
        <v>265</v>
      </c>
      <c r="U434" s="184">
        <v>82</v>
      </c>
    </row>
    <row r="435" spans="2:21" ht="16.5" x14ac:dyDescent="0.4">
      <c r="B435" s="154"/>
      <c r="C435" s="176">
        <v>46009</v>
      </c>
      <c r="D435" s="157" t="str">
        <f t="shared" ref="D435" si="340">IF($C435 &lt;&gt; "", IF(ISERROR(MATCH(C435, 祝日, 0)), TEXT($C435, "aaa"), "祝日"), "")</f>
        <v>木</v>
      </c>
      <c r="E435" s="177">
        <v>0.44854166666666667</v>
      </c>
      <c r="F435" s="178" t="s">
        <v>215</v>
      </c>
      <c r="G435" s="170" t="s">
        <v>254</v>
      </c>
      <c r="H435" s="180">
        <v>8.1145216099999995E-4</v>
      </c>
      <c r="I435" s="181" t="s">
        <v>255</v>
      </c>
      <c r="J435" s="181" t="s">
        <v>246</v>
      </c>
      <c r="K435" s="179" t="s">
        <v>247</v>
      </c>
      <c r="L435" s="179" t="s">
        <v>262</v>
      </c>
      <c r="M435" s="179" t="s">
        <v>249</v>
      </c>
      <c r="N435" s="179" t="s">
        <v>249</v>
      </c>
      <c r="O435" s="182" t="s">
        <v>249</v>
      </c>
      <c r="P435" s="179" t="s">
        <v>56</v>
      </c>
      <c r="Q435" s="181" t="s">
        <v>263</v>
      </c>
      <c r="R435" s="183" t="s">
        <v>264</v>
      </c>
      <c r="S435" s="183" t="s">
        <v>252</v>
      </c>
      <c r="T435" s="172" t="s">
        <v>265</v>
      </c>
      <c r="U435" s="184">
        <v>87</v>
      </c>
    </row>
    <row r="436" spans="2:21" ht="33" x14ac:dyDescent="0.4">
      <c r="B436" s="154"/>
      <c r="C436" s="176">
        <v>46009</v>
      </c>
      <c r="D436" s="157" t="str">
        <f t="shared" ref="D436" si="341">IF($C436 &lt;&gt; "", IF(ISERROR(MATCH(C436, 祝日, 0)), TEXT($C436, "aaa"), "祝日"), "")</f>
        <v>木</v>
      </c>
      <c r="E436" s="177">
        <v>0.45516203703703706</v>
      </c>
      <c r="F436" s="178" t="s">
        <v>215</v>
      </c>
      <c r="G436" s="170" t="s">
        <v>254</v>
      </c>
      <c r="H436" s="180">
        <v>2.6867392809999998E-2</v>
      </c>
      <c r="I436" s="181" t="s">
        <v>255</v>
      </c>
      <c r="J436" s="181" t="s">
        <v>246</v>
      </c>
      <c r="K436" s="179" t="s">
        <v>247</v>
      </c>
      <c r="L436" s="179" t="s">
        <v>262</v>
      </c>
      <c r="M436" s="179" t="s">
        <v>249</v>
      </c>
      <c r="N436" s="179" t="s">
        <v>249</v>
      </c>
      <c r="O436" s="182" t="s">
        <v>56</v>
      </c>
      <c r="P436" s="179" t="s">
        <v>249</v>
      </c>
      <c r="Q436" s="181" t="s">
        <v>263</v>
      </c>
      <c r="R436" s="183" t="s">
        <v>264</v>
      </c>
      <c r="S436" s="183" t="s">
        <v>286</v>
      </c>
      <c r="T436" s="181"/>
      <c r="U436" s="184" t="s">
        <v>273</v>
      </c>
    </row>
    <row r="437" spans="2:21" ht="33" x14ac:dyDescent="0.4">
      <c r="B437" s="154"/>
      <c r="C437" s="176">
        <v>46009</v>
      </c>
      <c r="D437" s="157" t="str">
        <f t="shared" ref="D437" si="342">IF($C437 &lt;&gt; "", IF(ISERROR(MATCH(C437, 祝日, 0)), TEXT($C437, "aaa"), "祝日"), "")</f>
        <v>木</v>
      </c>
      <c r="E437" s="177">
        <v>0.45560185185185187</v>
      </c>
      <c r="F437" s="178" t="s">
        <v>215</v>
      </c>
      <c r="G437" s="170" t="s">
        <v>254</v>
      </c>
      <c r="H437" s="180">
        <v>4.8262047879999999E-2</v>
      </c>
      <c r="I437" s="181" t="s">
        <v>255</v>
      </c>
      <c r="J437" s="181" t="s">
        <v>246</v>
      </c>
      <c r="K437" s="179" t="s">
        <v>247</v>
      </c>
      <c r="L437" s="179" t="s">
        <v>262</v>
      </c>
      <c r="M437" s="179" t="s">
        <v>249</v>
      </c>
      <c r="N437" s="179" t="s">
        <v>249</v>
      </c>
      <c r="O437" s="182" t="s">
        <v>56</v>
      </c>
      <c r="P437" s="179" t="s">
        <v>249</v>
      </c>
      <c r="Q437" s="181" t="s">
        <v>263</v>
      </c>
      <c r="R437" s="183" t="s">
        <v>264</v>
      </c>
      <c r="S437" s="183" t="s">
        <v>321</v>
      </c>
      <c r="T437" s="181"/>
      <c r="U437" s="184" t="s">
        <v>273</v>
      </c>
    </row>
    <row r="438" spans="2:21" ht="16.5" x14ac:dyDescent="0.4">
      <c r="B438" s="154"/>
      <c r="C438" s="176">
        <v>46009</v>
      </c>
      <c r="D438" s="157" t="str">
        <f t="shared" ref="D438" si="343">IF($C438 &lt;&gt; "", IF(ISERROR(MATCH(C438, 祝日, 0)), TEXT($C438, "aaa"), "祝日"), "")</f>
        <v>木</v>
      </c>
      <c r="E438" s="177">
        <v>0.47738425925925926</v>
      </c>
      <c r="F438" s="178" t="s">
        <v>215</v>
      </c>
      <c r="G438" s="170" t="s">
        <v>254</v>
      </c>
      <c r="H438" s="180">
        <v>2.788282877E-2</v>
      </c>
      <c r="I438" s="181" t="s">
        <v>255</v>
      </c>
      <c r="J438" s="181" t="s">
        <v>246</v>
      </c>
      <c r="K438" s="179" t="s">
        <v>256</v>
      </c>
      <c r="L438" s="179" t="s">
        <v>248</v>
      </c>
      <c r="M438" s="179" t="s">
        <v>249</v>
      </c>
      <c r="N438" s="179" t="s">
        <v>56</v>
      </c>
      <c r="O438" s="182" t="s">
        <v>249</v>
      </c>
      <c r="P438" s="179" t="s">
        <v>249</v>
      </c>
      <c r="Q438" s="181" t="s">
        <v>257</v>
      </c>
      <c r="R438" s="183" t="s">
        <v>264</v>
      </c>
      <c r="S438" s="183" t="s">
        <v>271</v>
      </c>
      <c r="T438" s="172" t="s">
        <v>296</v>
      </c>
      <c r="U438" s="184">
        <v>3</v>
      </c>
    </row>
    <row r="439" spans="2:21" ht="16.5" x14ac:dyDescent="0.4">
      <c r="B439" s="154"/>
      <c r="C439" s="176">
        <v>46009</v>
      </c>
      <c r="D439" s="157" t="str">
        <f t="shared" ref="D439" si="344">IF($C439 &lt;&gt; "", IF(ISERROR(MATCH(C439, 祝日, 0)), TEXT($C439, "aaa"), "祝日"), "")</f>
        <v>木</v>
      </c>
      <c r="E439" s="177">
        <v>0.4826273148148148</v>
      </c>
      <c r="F439" s="178" t="s">
        <v>215</v>
      </c>
      <c r="G439" s="170" t="s">
        <v>254</v>
      </c>
      <c r="H439" s="180">
        <v>7.5648729100000005E-4</v>
      </c>
      <c r="I439" s="181" t="s">
        <v>255</v>
      </c>
      <c r="J439" s="181" t="s">
        <v>246</v>
      </c>
      <c r="K439" s="179" t="s">
        <v>256</v>
      </c>
      <c r="L439" s="179" t="s">
        <v>262</v>
      </c>
      <c r="M439" s="179" t="s">
        <v>56</v>
      </c>
      <c r="N439" s="179" t="s">
        <v>249</v>
      </c>
      <c r="O439" s="182" t="s">
        <v>249</v>
      </c>
      <c r="P439" s="179" t="s">
        <v>249</v>
      </c>
      <c r="Q439" s="181" t="s">
        <v>263</v>
      </c>
      <c r="R439" s="183" t="s">
        <v>264</v>
      </c>
      <c r="S439" s="183" t="s">
        <v>286</v>
      </c>
      <c r="T439" s="181"/>
      <c r="U439" s="184">
        <v>23</v>
      </c>
    </row>
    <row r="440" spans="2:21" ht="16.5" x14ac:dyDescent="0.4">
      <c r="B440" s="154"/>
      <c r="C440" s="176">
        <v>46009</v>
      </c>
      <c r="D440" s="157" t="str">
        <f t="shared" ref="D440" si="345">IF($C440 &lt;&gt; "", IF(ISERROR(MATCH(C440, 祝日, 0)), TEXT($C440, "aaa"), "祝日"), "")</f>
        <v>木</v>
      </c>
      <c r="E440" s="177">
        <v>0.4826273148148148</v>
      </c>
      <c r="F440" s="178" t="s">
        <v>215</v>
      </c>
      <c r="G440" s="170" t="s">
        <v>254</v>
      </c>
      <c r="H440" s="180">
        <v>2.97414199E-2</v>
      </c>
      <c r="I440" s="181" t="s">
        <v>255</v>
      </c>
      <c r="J440" s="181" t="s">
        <v>246</v>
      </c>
      <c r="K440" s="179" t="s">
        <v>256</v>
      </c>
      <c r="L440" s="179" t="s">
        <v>262</v>
      </c>
      <c r="M440" s="179" t="s">
        <v>56</v>
      </c>
      <c r="N440" s="179" t="s">
        <v>249</v>
      </c>
      <c r="O440" s="182" t="s">
        <v>249</v>
      </c>
      <c r="P440" s="179" t="s">
        <v>249</v>
      </c>
      <c r="Q440" s="181" t="s">
        <v>263</v>
      </c>
      <c r="R440" s="183" t="s">
        <v>264</v>
      </c>
      <c r="S440" s="183" t="s">
        <v>286</v>
      </c>
      <c r="T440" s="181"/>
      <c r="U440" s="184">
        <v>23</v>
      </c>
    </row>
    <row r="441" spans="2:21" ht="16.5" x14ac:dyDescent="0.4">
      <c r="B441" s="154"/>
      <c r="C441" s="176">
        <v>46009</v>
      </c>
      <c r="D441" s="157" t="str">
        <f t="shared" ref="D441" si="346">IF($C441 &lt;&gt; "", IF(ISERROR(MATCH(C441, 祝日, 0)), TEXT($C441, "aaa"), "祝日"), "")</f>
        <v>木</v>
      </c>
      <c r="E441" s="177">
        <v>0.50311342592592589</v>
      </c>
      <c r="F441" s="178" t="s">
        <v>215</v>
      </c>
      <c r="G441" s="170" t="s">
        <v>254</v>
      </c>
      <c r="H441" s="180">
        <v>1.8736460900000002E-2</v>
      </c>
      <c r="I441" s="181" t="s">
        <v>255</v>
      </c>
      <c r="J441" s="181" t="s">
        <v>246</v>
      </c>
      <c r="K441" s="179" t="s">
        <v>256</v>
      </c>
      <c r="L441" s="179" t="s">
        <v>262</v>
      </c>
      <c r="M441" s="179" t="s">
        <v>249</v>
      </c>
      <c r="N441" s="179" t="s">
        <v>249</v>
      </c>
      <c r="O441" s="182" t="s">
        <v>56</v>
      </c>
      <c r="P441" s="179" t="s">
        <v>249</v>
      </c>
      <c r="Q441" s="181" t="s">
        <v>263</v>
      </c>
      <c r="R441" s="183" t="s">
        <v>264</v>
      </c>
      <c r="S441" s="183" t="s">
        <v>286</v>
      </c>
      <c r="T441" s="181"/>
      <c r="U441" s="184">
        <v>88</v>
      </c>
    </row>
    <row r="442" spans="2:21" ht="16.5" x14ac:dyDescent="0.4">
      <c r="B442" s="154"/>
      <c r="C442" s="176">
        <v>46009</v>
      </c>
      <c r="D442" s="157" t="str">
        <f t="shared" ref="D442" si="347">IF($C442 &lt;&gt; "", IF(ISERROR(MATCH(C442, 祝日, 0)), TEXT($C442, "aaa"), "祝日"), "")</f>
        <v>木</v>
      </c>
      <c r="E442" s="177">
        <v>0.50440972222222225</v>
      </c>
      <c r="F442" s="178" t="s">
        <v>215</v>
      </c>
      <c r="G442" s="170" t="s">
        <v>254</v>
      </c>
      <c r="H442" s="180">
        <v>7.6086208720000006E-2</v>
      </c>
      <c r="I442" s="181" t="s">
        <v>255</v>
      </c>
      <c r="J442" s="181" t="s">
        <v>246</v>
      </c>
      <c r="K442" s="179" t="s">
        <v>256</v>
      </c>
      <c r="L442" s="179" t="s">
        <v>262</v>
      </c>
      <c r="M442" s="179" t="s">
        <v>249</v>
      </c>
      <c r="N442" s="179" t="s">
        <v>56</v>
      </c>
      <c r="O442" s="182" t="s">
        <v>249</v>
      </c>
      <c r="P442" s="179" t="s">
        <v>249</v>
      </c>
      <c r="Q442" s="181" t="s">
        <v>263</v>
      </c>
      <c r="R442" s="183" t="s">
        <v>264</v>
      </c>
      <c r="S442" s="183" t="s">
        <v>259</v>
      </c>
      <c r="T442" s="181" t="s">
        <v>339</v>
      </c>
      <c r="U442" s="184">
        <v>92</v>
      </c>
    </row>
    <row r="443" spans="2:21" ht="33" x14ac:dyDescent="0.4">
      <c r="B443" s="154"/>
      <c r="C443" s="176">
        <v>46009</v>
      </c>
      <c r="D443" s="157" t="str">
        <f t="shared" ref="D443" si="348">IF($C443 &lt;&gt; "", IF(ISERROR(MATCH(C443, 祝日, 0)), TEXT($C443, "aaa"), "祝日"), "")</f>
        <v>木</v>
      </c>
      <c r="E443" s="177">
        <v>0.50907407407407412</v>
      </c>
      <c r="F443" s="178" t="s">
        <v>215</v>
      </c>
      <c r="G443" s="170" t="s">
        <v>254</v>
      </c>
      <c r="H443" s="180">
        <v>5.3907520690000002E-2</v>
      </c>
      <c r="I443" s="181" t="s">
        <v>255</v>
      </c>
      <c r="J443" s="181" t="s">
        <v>246</v>
      </c>
      <c r="K443" s="179" t="s">
        <v>247</v>
      </c>
      <c r="L443" s="179" t="s">
        <v>262</v>
      </c>
      <c r="M443" s="179" t="s">
        <v>249</v>
      </c>
      <c r="N443" s="179" t="s">
        <v>249</v>
      </c>
      <c r="O443" s="182" t="s">
        <v>56</v>
      </c>
      <c r="P443" s="179" t="s">
        <v>249</v>
      </c>
      <c r="Q443" s="181" t="s">
        <v>335</v>
      </c>
      <c r="R443" s="183" t="s">
        <v>264</v>
      </c>
      <c r="S443" s="183" t="s">
        <v>252</v>
      </c>
      <c r="T443" s="172" t="s">
        <v>265</v>
      </c>
      <c r="U443" s="184" t="s">
        <v>275</v>
      </c>
    </row>
    <row r="444" spans="2:21" ht="16.5" x14ac:dyDescent="0.4">
      <c r="B444" s="154"/>
      <c r="C444" s="176">
        <v>46009</v>
      </c>
      <c r="D444" s="157" t="str">
        <f t="shared" ref="D444" si="349">IF($C444 &lt;&gt; "", IF(ISERROR(MATCH(C444, 祝日, 0)), TEXT($C444, "aaa"), "祝日"), "")</f>
        <v>木</v>
      </c>
      <c r="E444" s="177">
        <v>0.51092592592592589</v>
      </c>
      <c r="F444" s="178" t="s">
        <v>215</v>
      </c>
      <c r="G444" s="170" t="s">
        <v>254</v>
      </c>
      <c r="H444" s="180">
        <v>8.6584759000000002E-4</v>
      </c>
      <c r="I444" s="181" t="s">
        <v>255</v>
      </c>
      <c r="J444" s="181" t="s">
        <v>246</v>
      </c>
      <c r="K444" s="179" t="s">
        <v>280</v>
      </c>
      <c r="L444" s="179" t="s">
        <v>262</v>
      </c>
      <c r="M444" s="179" t="s">
        <v>249</v>
      </c>
      <c r="N444" s="179" t="s">
        <v>249</v>
      </c>
      <c r="O444" s="182" t="s">
        <v>249</v>
      </c>
      <c r="P444" s="179" t="s">
        <v>56</v>
      </c>
      <c r="Q444" s="181" t="s">
        <v>263</v>
      </c>
      <c r="R444" s="183" t="s">
        <v>264</v>
      </c>
      <c r="S444" s="183" t="s">
        <v>286</v>
      </c>
      <c r="T444" s="181"/>
      <c r="U444" s="184">
        <v>15</v>
      </c>
    </row>
    <row r="445" spans="2:21" ht="16.5" x14ac:dyDescent="0.4">
      <c r="B445" s="154"/>
      <c r="C445" s="176">
        <v>46009</v>
      </c>
      <c r="D445" s="157" t="str">
        <f t="shared" ref="D445" si="350">IF($C445 &lt;&gt; "", IF(ISERROR(MATCH(C445, 祝日, 0)), TEXT($C445, "aaa"), "祝日"), "")</f>
        <v>木</v>
      </c>
      <c r="E445" s="177">
        <v>0.51253472222222218</v>
      </c>
      <c r="F445" s="178" t="s">
        <v>215</v>
      </c>
      <c r="G445" s="170" t="s">
        <v>254</v>
      </c>
      <c r="H445" s="180">
        <v>7.2514191870000008E-2</v>
      </c>
      <c r="I445" s="181" t="s">
        <v>255</v>
      </c>
      <c r="J445" s="181" t="s">
        <v>246</v>
      </c>
      <c r="K445" s="179" t="s">
        <v>247</v>
      </c>
      <c r="L445" s="179" t="s">
        <v>262</v>
      </c>
      <c r="M445" s="179" t="s">
        <v>249</v>
      </c>
      <c r="N445" s="179" t="s">
        <v>249</v>
      </c>
      <c r="O445" s="182" t="s">
        <v>249</v>
      </c>
      <c r="P445" s="179" t="s">
        <v>56</v>
      </c>
      <c r="Q445" s="181" t="s">
        <v>263</v>
      </c>
      <c r="R445" s="183" t="s">
        <v>264</v>
      </c>
      <c r="S445" s="183" t="s">
        <v>306</v>
      </c>
      <c r="T445" s="181" t="s">
        <v>364</v>
      </c>
      <c r="U445" s="184">
        <v>4</v>
      </c>
    </row>
    <row r="446" spans="2:21" ht="16.5" x14ac:dyDescent="0.4">
      <c r="B446" s="154"/>
      <c r="C446" s="176">
        <v>46009</v>
      </c>
      <c r="D446" s="157" t="str">
        <f t="shared" ref="D446" si="351">IF($C446 &lt;&gt; "", IF(ISERROR(MATCH(C446, 祝日, 0)), TEXT($C446, "aaa"), "祝日"), "")</f>
        <v>木</v>
      </c>
      <c r="E446" s="177">
        <v>0.60668981481481477</v>
      </c>
      <c r="F446" s="178" t="s">
        <v>215</v>
      </c>
      <c r="G446" s="170" t="s">
        <v>254</v>
      </c>
      <c r="H446" s="180">
        <v>2.1547837199999999E-2</v>
      </c>
      <c r="I446" s="181" t="s">
        <v>255</v>
      </c>
      <c r="J446" s="181" t="s">
        <v>246</v>
      </c>
      <c r="K446" s="179" t="s">
        <v>247</v>
      </c>
      <c r="L446" s="179" t="s">
        <v>262</v>
      </c>
      <c r="M446" s="179" t="s">
        <v>249</v>
      </c>
      <c r="N446" s="179" t="s">
        <v>249</v>
      </c>
      <c r="O446" s="182" t="s">
        <v>56</v>
      </c>
      <c r="P446" s="179" t="s">
        <v>249</v>
      </c>
      <c r="Q446" s="181" t="s">
        <v>263</v>
      </c>
      <c r="R446" s="183" t="s">
        <v>264</v>
      </c>
      <c r="S446" s="183" t="s">
        <v>267</v>
      </c>
      <c r="T446" s="181"/>
      <c r="U446" s="184" t="s">
        <v>294</v>
      </c>
    </row>
    <row r="447" spans="2:21" ht="33" x14ac:dyDescent="0.4">
      <c r="B447" s="154"/>
      <c r="C447" s="176">
        <v>46009</v>
      </c>
      <c r="D447" s="157" t="str">
        <f>IF($C447 &lt;&gt; "", IF(ISERROR(MATCH(C447, 祝日, 0)), TEXT($C447, "aaa"), "祝日"), "")</f>
        <v>木</v>
      </c>
      <c r="E447" s="177">
        <v>0.60832175925925924</v>
      </c>
      <c r="F447" s="178" t="s">
        <v>215</v>
      </c>
      <c r="G447" s="170" t="s">
        <v>254</v>
      </c>
      <c r="H447" s="180">
        <v>2.1547837199999999E-2</v>
      </c>
      <c r="I447" s="181" t="s">
        <v>255</v>
      </c>
      <c r="J447" s="181" t="s">
        <v>246</v>
      </c>
      <c r="K447" s="179" t="s">
        <v>247</v>
      </c>
      <c r="L447" s="179" t="s">
        <v>262</v>
      </c>
      <c r="M447" s="179" t="s">
        <v>249</v>
      </c>
      <c r="N447" s="179" t="s">
        <v>249</v>
      </c>
      <c r="O447" s="182" t="s">
        <v>56</v>
      </c>
      <c r="P447" s="179" t="s">
        <v>249</v>
      </c>
      <c r="Q447" s="181" t="s">
        <v>263</v>
      </c>
      <c r="R447" s="183" t="s">
        <v>264</v>
      </c>
      <c r="S447" s="183" t="s">
        <v>286</v>
      </c>
      <c r="T447" s="181"/>
      <c r="U447" s="184" t="s">
        <v>273</v>
      </c>
    </row>
    <row r="448" spans="2:21" ht="33" x14ac:dyDescent="0.4">
      <c r="B448" s="154"/>
      <c r="C448" s="176">
        <v>46009</v>
      </c>
      <c r="D448" s="157" t="str">
        <f t="shared" ref="D448" si="352">IF($C448 &lt;&gt; "", IF(ISERROR(MATCH(C448, 祝日, 0)), TEXT($C448, "aaa"), "祝日"), "")</f>
        <v>木</v>
      </c>
      <c r="E448" s="177">
        <v>0.60925925925925928</v>
      </c>
      <c r="F448" s="178" t="s">
        <v>215</v>
      </c>
      <c r="G448" s="170" t="s">
        <v>254</v>
      </c>
      <c r="H448" s="180">
        <v>7.6835716440000007E-2</v>
      </c>
      <c r="I448" s="181" t="s">
        <v>255</v>
      </c>
      <c r="J448" s="181" t="s">
        <v>246</v>
      </c>
      <c r="K448" s="179" t="s">
        <v>247</v>
      </c>
      <c r="L448" s="179" t="s">
        <v>262</v>
      </c>
      <c r="M448" s="179" t="s">
        <v>249</v>
      </c>
      <c r="N448" s="179" t="s">
        <v>249</v>
      </c>
      <c r="O448" s="182" t="s">
        <v>56</v>
      </c>
      <c r="P448" s="179" t="s">
        <v>249</v>
      </c>
      <c r="Q448" s="181" t="s">
        <v>335</v>
      </c>
      <c r="R448" s="183" t="s">
        <v>264</v>
      </c>
      <c r="S448" s="183" t="s">
        <v>267</v>
      </c>
      <c r="T448" s="181"/>
      <c r="U448" s="184" t="s">
        <v>273</v>
      </c>
    </row>
    <row r="449" spans="2:21" ht="16.5" x14ac:dyDescent="0.4">
      <c r="B449" s="154"/>
      <c r="C449" s="176">
        <v>46009</v>
      </c>
      <c r="D449" s="157" t="str">
        <f t="shared" ref="D449" si="353">IF($C449 &lt;&gt; "", IF(ISERROR(MATCH(C449, 祝日, 0)), TEXT($C449, "aaa"), "祝日"), "")</f>
        <v>木</v>
      </c>
      <c r="E449" s="177">
        <v>0.61684027777777772</v>
      </c>
      <c r="F449" s="178" t="s">
        <v>215</v>
      </c>
      <c r="G449" s="170" t="s">
        <v>254</v>
      </c>
      <c r="H449" s="180">
        <v>3.3004760449999997E-2</v>
      </c>
      <c r="I449" s="181" t="s">
        <v>255</v>
      </c>
      <c r="J449" s="181" t="s">
        <v>246</v>
      </c>
      <c r="K449" s="179" t="s">
        <v>280</v>
      </c>
      <c r="L449" s="179" t="s">
        <v>262</v>
      </c>
      <c r="M449" s="179" t="s">
        <v>249</v>
      </c>
      <c r="N449" s="179" t="s">
        <v>249</v>
      </c>
      <c r="O449" s="182" t="s">
        <v>249</v>
      </c>
      <c r="P449" s="179" t="s">
        <v>56</v>
      </c>
      <c r="Q449" s="181" t="s">
        <v>263</v>
      </c>
      <c r="R449" s="183" t="s">
        <v>264</v>
      </c>
      <c r="S449" s="183" t="s">
        <v>286</v>
      </c>
      <c r="T449" s="181"/>
      <c r="U449" s="184">
        <v>34</v>
      </c>
    </row>
    <row r="450" spans="2:21" ht="33" x14ac:dyDescent="0.4">
      <c r="B450" s="154"/>
      <c r="C450" s="176">
        <v>46009</v>
      </c>
      <c r="D450" s="157" t="str">
        <f t="shared" ref="D450" si="354">IF($C450 &lt;&gt; "", IF(ISERROR(MATCH(C450, 祝日, 0)), TEXT($C450, "aaa"), "祝日"), "")</f>
        <v>木</v>
      </c>
      <c r="E450" s="177">
        <v>0.6177893518518518</v>
      </c>
      <c r="F450" s="178" t="s">
        <v>215</v>
      </c>
      <c r="G450" s="170" t="s">
        <v>254</v>
      </c>
      <c r="H450" s="180">
        <v>3.8544442630000002E-2</v>
      </c>
      <c r="I450" s="181" t="s">
        <v>255</v>
      </c>
      <c r="J450" s="181" t="s">
        <v>246</v>
      </c>
      <c r="K450" s="179" t="s">
        <v>247</v>
      </c>
      <c r="L450" s="179" t="s">
        <v>262</v>
      </c>
      <c r="M450" s="179" t="s">
        <v>249</v>
      </c>
      <c r="N450" s="179" t="s">
        <v>249</v>
      </c>
      <c r="O450" s="182" t="s">
        <v>56</v>
      </c>
      <c r="P450" s="179" t="s">
        <v>249</v>
      </c>
      <c r="Q450" s="181" t="s">
        <v>263</v>
      </c>
      <c r="R450" s="183" t="s">
        <v>251</v>
      </c>
      <c r="S450" s="183" t="s">
        <v>286</v>
      </c>
      <c r="T450" s="181" t="s">
        <v>320</v>
      </c>
      <c r="U450" s="184" t="s">
        <v>298</v>
      </c>
    </row>
    <row r="451" spans="2:21" ht="16.5" x14ac:dyDescent="0.4">
      <c r="B451" s="154"/>
      <c r="C451" s="176">
        <v>46009</v>
      </c>
      <c r="D451" s="157" t="str">
        <f t="shared" ref="D451" si="355">IF($C451 &lt;&gt; "", IF(ISERROR(MATCH(C451, 祝日, 0)), TEXT($C451, "aaa"), "祝日"), "")</f>
        <v>木</v>
      </c>
      <c r="E451" s="177">
        <v>0.61861111111111111</v>
      </c>
      <c r="F451" s="178" t="s">
        <v>215</v>
      </c>
      <c r="G451" s="170" t="s">
        <v>254</v>
      </c>
      <c r="H451" s="180">
        <v>7.7396602999999992E-5</v>
      </c>
      <c r="I451" s="181" t="s">
        <v>255</v>
      </c>
      <c r="J451" s="181" t="s">
        <v>246</v>
      </c>
      <c r="K451" s="179" t="s">
        <v>247</v>
      </c>
      <c r="L451" s="179" t="s">
        <v>262</v>
      </c>
      <c r="M451" s="179" t="s">
        <v>249</v>
      </c>
      <c r="N451" s="179" t="s">
        <v>249</v>
      </c>
      <c r="O451" s="182" t="s">
        <v>56</v>
      </c>
      <c r="P451" s="179" t="s">
        <v>249</v>
      </c>
      <c r="Q451" s="181" t="s">
        <v>335</v>
      </c>
      <c r="R451" s="183" t="s">
        <v>264</v>
      </c>
      <c r="S451" s="183" t="s">
        <v>267</v>
      </c>
      <c r="T451" s="181"/>
      <c r="U451" s="184" t="s">
        <v>298</v>
      </c>
    </row>
    <row r="452" spans="2:21" ht="16.5" x14ac:dyDescent="0.4">
      <c r="B452" s="154"/>
      <c r="C452" s="176">
        <v>46009</v>
      </c>
      <c r="D452" s="157" t="str">
        <f t="shared" ref="D452" si="356">IF($C452 &lt;&gt; "", IF(ISERROR(MATCH(C452, 祝日, 0)), TEXT($C452, "aaa"), "祝日"), "")</f>
        <v>木</v>
      </c>
      <c r="E452" s="177">
        <v>0.62015046296296295</v>
      </c>
      <c r="F452" s="178" t="s">
        <v>215</v>
      </c>
      <c r="G452" s="170" t="s">
        <v>254</v>
      </c>
      <c r="H452" s="180">
        <v>5.6262459520000002E-2</v>
      </c>
      <c r="I452" s="181" t="s">
        <v>255</v>
      </c>
      <c r="J452" s="181" t="s">
        <v>246</v>
      </c>
      <c r="K452" s="179" t="s">
        <v>247</v>
      </c>
      <c r="L452" s="179" t="s">
        <v>262</v>
      </c>
      <c r="M452" s="179" t="s">
        <v>249</v>
      </c>
      <c r="N452" s="179" t="s">
        <v>249</v>
      </c>
      <c r="O452" s="182" t="s">
        <v>249</v>
      </c>
      <c r="P452" s="179" t="s">
        <v>56</v>
      </c>
      <c r="Q452" s="181" t="s">
        <v>263</v>
      </c>
      <c r="R452" s="183" t="s">
        <v>264</v>
      </c>
      <c r="S452" s="183" t="s">
        <v>286</v>
      </c>
      <c r="T452" s="181"/>
      <c r="U452" s="184">
        <v>42</v>
      </c>
    </row>
    <row r="453" spans="2:21" ht="16.5" x14ac:dyDescent="0.4">
      <c r="B453" s="154"/>
      <c r="C453" s="176">
        <v>46009</v>
      </c>
      <c r="D453" s="157" t="str">
        <f t="shared" ref="D453" si="357">IF($C453 &lt;&gt; "", IF(ISERROR(MATCH(C453, 祝日, 0)), TEXT($C453, "aaa"), "祝日"), "")</f>
        <v>木</v>
      </c>
      <c r="E453" s="177">
        <v>0.63581018518518517</v>
      </c>
      <c r="F453" s="178" t="s">
        <v>215</v>
      </c>
      <c r="G453" s="170" t="s">
        <v>254</v>
      </c>
      <c r="H453" s="180">
        <v>1.291750734E-3</v>
      </c>
      <c r="I453" s="181" t="s">
        <v>255</v>
      </c>
      <c r="J453" s="181" t="s">
        <v>246</v>
      </c>
      <c r="K453" s="179" t="s">
        <v>247</v>
      </c>
      <c r="L453" s="179" t="s">
        <v>262</v>
      </c>
      <c r="M453" s="179" t="s">
        <v>249</v>
      </c>
      <c r="N453" s="179" t="s">
        <v>249</v>
      </c>
      <c r="O453" s="182" t="s">
        <v>249</v>
      </c>
      <c r="P453" s="179" t="s">
        <v>56</v>
      </c>
      <c r="Q453" s="181" t="s">
        <v>335</v>
      </c>
      <c r="R453" s="183" t="s">
        <v>251</v>
      </c>
      <c r="S453" s="183" t="s">
        <v>321</v>
      </c>
      <c r="T453" s="181"/>
      <c r="U453" s="184">
        <v>91</v>
      </c>
    </row>
    <row r="454" spans="2:21" ht="33" x14ac:dyDescent="0.4">
      <c r="B454" s="154"/>
      <c r="C454" s="176">
        <v>46009</v>
      </c>
      <c r="D454" s="157" t="str">
        <f t="shared" ref="D454" si="358">IF($C454 &lt;&gt; "", IF(ISERROR(MATCH(C454, 祝日, 0)), TEXT($C454, "aaa"), "祝日"), "")</f>
        <v>木</v>
      </c>
      <c r="E454" s="177">
        <v>0.63912037037037039</v>
      </c>
      <c r="F454" s="178" t="s">
        <v>215</v>
      </c>
      <c r="G454" s="170" t="s">
        <v>254</v>
      </c>
      <c r="H454" s="180">
        <v>0.1263136201</v>
      </c>
      <c r="I454" s="181" t="s">
        <v>255</v>
      </c>
      <c r="J454" s="181" t="s">
        <v>246</v>
      </c>
      <c r="K454" s="179" t="s">
        <v>247</v>
      </c>
      <c r="L454" s="179" t="s">
        <v>262</v>
      </c>
      <c r="M454" s="179" t="s">
        <v>249</v>
      </c>
      <c r="N454" s="179" t="s">
        <v>249</v>
      </c>
      <c r="O454" s="182" t="s">
        <v>56</v>
      </c>
      <c r="P454" s="179" t="s">
        <v>249</v>
      </c>
      <c r="Q454" s="181" t="s">
        <v>335</v>
      </c>
      <c r="R454" s="183" t="s">
        <v>264</v>
      </c>
      <c r="S454" s="183" t="s">
        <v>267</v>
      </c>
      <c r="T454" s="181"/>
      <c r="U454" s="184" t="s">
        <v>304</v>
      </c>
    </row>
    <row r="455" spans="2:21" ht="16.5" x14ac:dyDescent="0.4">
      <c r="B455" s="154"/>
      <c r="C455" s="176">
        <v>46009</v>
      </c>
      <c r="D455" s="157" t="str">
        <f t="shared" ref="D455" si="359">IF($C455 &lt;&gt; "", IF(ISERROR(MATCH(C455, 祝日, 0)), TEXT($C455, "aaa"), "祝日"), "")</f>
        <v>木</v>
      </c>
      <c r="E455" s="177">
        <v>0.65763888888888888</v>
      </c>
      <c r="F455" s="178" t="s">
        <v>215</v>
      </c>
      <c r="G455" s="170" t="s">
        <v>254</v>
      </c>
      <c r="H455" s="180">
        <v>3.1990328579999998E-2</v>
      </c>
      <c r="I455" s="181" t="s">
        <v>255</v>
      </c>
      <c r="J455" s="181" t="s">
        <v>246</v>
      </c>
      <c r="K455" s="179" t="s">
        <v>256</v>
      </c>
      <c r="L455" s="179" t="s">
        <v>248</v>
      </c>
      <c r="M455" s="179" t="s">
        <v>249</v>
      </c>
      <c r="N455" s="179" t="s">
        <v>56</v>
      </c>
      <c r="O455" s="182" t="s">
        <v>249</v>
      </c>
      <c r="P455" s="179" t="s">
        <v>249</v>
      </c>
      <c r="Q455" s="181" t="s">
        <v>257</v>
      </c>
      <c r="R455" s="183" t="s">
        <v>264</v>
      </c>
      <c r="S455" s="183" t="s">
        <v>271</v>
      </c>
      <c r="T455" s="172" t="s">
        <v>296</v>
      </c>
      <c r="U455" s="184">
        <v>3</v>
      </c>
    </row>
    <row r="456" spans="2:21" ht="16.5" x14ac:dyDescent="0.4">
      <c r="B456" s="154"/>
      <c r="C456" s="176">
        <v>46009</v>
      </c>
      <c r="D456" s="157" t="str">
        <f t="shared" ref="D456" si="360">IF($C456 &lt;&gt; "", IF(ISERROR(MATCH(C456, 祝日, 0)), TEXT($C456, "aaa"), "祝日"), "")</f>
        <v>木</v>
      </c>
      <c r="E456" s="177">
        <v>0.65954861111111107</v>
      </c>
      <c r="F456" s="178" t="s">
        <v>215</v>
      </c>
      <c r="G456" s="170" t="s">
        <v>254</v>
      </c>
      <c r="H456" s="180">
        <v>5.6306179599999997E-4</v>
      </c>
      <c r="I456" s="181" t="s">
        <v>255</v>
      </c>
      <c r="J456" s="181" t="s">
        <v>246</v>
      </c>
      <c r="K456" s="179" t="s">
        <v>256</v>
      </c>
      <c r="L456" s="179" t="s">
        <v>248</v>
      </c>
      <c r="M456" s="179" t="s">
        <v>249</v>
      </c>
      <c r="N456" s="179" t="s">
        <v>56</v>
      </c>
      <c r="O456" s="182" t="s">
        <v>249</v>
      </c>
      <c r="P456" s="179" t="s">
        <v>249</v>
      </c>
      <c r="Q456" s="181" t="s">
        <v>257</v>
      </c>
      <c r="R456" s="183" t="s">
        <v>264</v>
      </c>
      <c r="S456" s="183" t="s">
        <v>271</v>
      </c>
      <c r="T456" s="172" t="s">
        <v>362</v>
      </c>
      <c r="U456" s="184">
        <v>12</v>
      </c>
    </row>
    <row r="457" spans="2:21" ht="16.5" x14ac:dyDescent="0.4">
      <c r="B457" s="154"/>
      <c r="C457" s="176">
        <v>46009</v>
      </c>
      <c r="D457" s="157" t="str">
        <f>IF($C457 &lt;&gt; "", IF(ISERROR(MATCH(C457, 祝日, 0)), TEXT($C457, "aaa"), "祝日"), "")</f>
        <v>木</v>
      </c>
      <c r="E457" s="177">
        <v>0.66377314814814814</v>
      </c>
      <c r="F457" s="178" t="s">
        <v>215</v>
      </c>
      <c r="G457" s="170" t="s">
        <v>254</v>
      </c>
      <c r="H457" s="180">
        <v>7.6099769009999998E-2</v>
      </c>
      <c r="I457" s="181" t="s">
        <v>255</v>
      </c>
      <c r="J457" s="181" t="s">
        <v>246</v>
      </c>
      <c r="K457" s="179" t="s">
        <v>247</v>
      </c>
      <c r="L457" s="179" t="s">
        <v>262</v>
      </c>
      <c r="M457" s="179" t="s">
        <v>249</v>
      </c>
      <c r="N457" s="179" t="s">
        <v>249</v>
      </c>
      <c r="O457" s="182" t="s">
        <v>56</v>
      </c>
      <c r="P457" s="179" t="s">
        <v>249</v>
      </c>
      <c r="Q457" s="181" t="s">
        <v>335</v>
      </c>
      <c r="R457" s="183" t="s">
        <v>264</v>
      </c>
      <c r="S457" s="183" t="s">
        <v>267</v>
      </c>
      <c r="T457" s="181"/>
      <c r="U457" s="184" t="s">
        <v>276</v>
      </c>
    </row>
    <row r="458" spans="2:21" ht="16.5" x14ac:dyDescent="0.4">
      <c r="B458" s="154"/>
      <c r="C458" s="176">
        <v>46009</v>
      </c>
      <c r="D458" s="157" t="str">
        <f t="shared" ref="D458" si="361">IF($C458 &lt;&gt; "", IF(ISERROR(MATCH(C458, 祝日, 0)), TEXT($C458, "aaa"), "祝日"), "")</f>
        <v>木</v>
      </c>
      <c r="E458" s="177">
        <v>0.67974537037037042</v>
      </c>
      <c r="F458" s="178" t="s">
        <v>215</v>
      </c>
      <c r="G458" s="170" t="s">
        <v>254</v>
      </c>
      <c r="H458" s="180">
        <v>8.2381453999999998E-4</v>
      </c>
      <c r="I458" s="181" t="s">
        <v>255</v>
      </c>
      <c r="J458" s="181" t="s">
        <v>246</v>
      </c>
      <c r="K458" s="179" t="s">
        <v>256</v>
      </c>
      <c r="L458" s="179" t="s">
        <v>262</v>
      </c>
      <c r="M458" s="179" t="s">
        <v>249</v>
      </c>
      <c r="N458" s="179" t="s">
        <v>249</v>
      </c>
      <c r="O458" s="182" t="s">
        <v>249</v>
      </c>
      <c r="P458" s="179" t="s">
        <v>56</v>
      </c>
      <c r="Q458" s="181" t="s">
        <v>263</v>
      </c>
      <c r="R458" s="183" t="s">
        <v>264</v>
      </c>
      <c r="S458" s="183" t="s">
        <v>286</v>
      </c>
      <c r="T458" s="181" t="s">
        <v>318</v>
      </c>
      <c r="U458" s="184">
        <v>71</v>
      </c>
    </row>
    <row r="459" spans="2:21" ht="16.5" x14ac:dyDescent="0.4">
      <c r="B459" s="154"/>
      <c r="C459" s="176">
        <v>46009</v>
      </c>
      <c r="D459" s="157" t="str">
        <f t="shared" ref="D459" si="362">IF($C459 &lt;&gt; "", IF(ISERROR(MATCH(C459, 祝日, 0)), TEXT($C459, "aaa"), "祝日"), "")</f>
        <v>木</v>
      </c>
      <c r="E459" s="177">
        <v>0.69374999999999998</v>
      </c>
      <c r="F459" s="178" t="s">
        <v>215</v>
      </c>
      <c r="G459" s="170" t="s">
        <v>254</v>
      </c>
      <c r="H459" s="180">
        <v>7.5164417319999996E-2</v>
      </c>
      <c r="I459" s="181" t="s">
        <v>255</v>
      </c>
      <c r="J459" s="181" t="s">
        <v>246</v>
      </c>
      <c r="K459" s="179" t="s">
        <v>247</v>
      </c>
      <c r="L459" s="179" t="s">
        <v>248</v>
      </c>
      <c r="M459" s="179" t="s">
        <v>249</v>
      </c>
      <c r="N459" s="179" t="s">
        <v>249</v>
      </c>
      <c r="O459" s="182" t="s">
        <v>249</v>
      </c>
      <c r="P459" s="179" t="s">
        <v>56</v>
      </c>
      <c r="Q459" s="181" t="s">
        <v>263</v>
      </c>
      <c r="R459" s="183" t="s">
        <v>264</v>
      </c>
      <c r="S459" s="183" t="s">
        <v>252</v>
      </c>
      <c r="T459" s="172" t="s">
        <v>265</v>
      </c>
      <c r="U459" s="184">
        <v>7</v>
      </c>
    </row>
    <row r="460" spans="2:21" ht="33" x14ac:dyDescent="0.4">
      <c r="B460" s="154"/>
      <c r="C460" s="176">
        <v>46009</v>
      </c>
      <c r="D460" s="157" t="str">
        <f t="shared" ref="D460" si="363">IF($C460 &lt;&gt; "", IF(ISERROR(MATCH(C460, 祝日, 0)), TEXT($C460, "aaa"), "祝日"), "")</f>
        <v>木</v>
      </c>
      <c r="E460" s="177">
        <v>0.69530092592592596</v>
      </c>
      <c r="F460" s="178" t="s">
        <v>215</v>
      </c>
      <c r="G460" s="170" t="s">
        <v>254</v>
      </c>
      <c r="H460" s="180">
        <v>0.1263136201</v>
      </c>
      <c r="I460" s="181" t="s">
        <v>255</v>
      </c>
      <c r="J460" s="181" t="s">
        <v>246</v>
      </c>
      <c r="K460" s="179" t="s">
        <v>280</v>
      </c>
      <c r="L460" s="179" t="s">
        <v>313</v>
      </c>
      <c r="M460" s="179" t="s">
        <v>249</v>
      </c>
      <c r="N460" s="179" t="s">
        <v>249</v>
      </c>
      <c r="O460" s="182" t="s">
        <v>249</v>
      </c>
      <c r="P460" s="179" t="s">
        <v>56</v>
      </c>
      <c r="Q460" s="181" t="s">
        <v>263</v>
      </c>
      <c r="R460" s="183" t="s">
        <v>264</v>
      </c>
      <c r="S460" s="183" t="s">
        <v>286</v>
      </c>
      <c r="T460" s="181" t="s">
        <v>320</v>
      </c>
      <c r="U460" s="184">
        <v>2</v>
      </c>
    </row>
    <row r="461" spans="2:21" ht="16.5" x14ac:dyDescent="0.4">
      <c r="B461" s="154"/>
      <c r="C461" s="176">
        <v>46010</v>
      </c>
      <c r="D461" s="157" t="str">
        <f t="shared" ref="D461" si="364">IF($C461 &lt;&gt; "", IF(ISERROR(MATCH(C461, 祝日, 0)), TEXT($C461, "aaa"), "祝日"), "")</f>
        <v>金</v>
      </c>
      <c r="E461" s="177">
        <v>0.42141203703703706</v>
      </c>
      <c r="F461" s="178" t="s">
        <v>215</v>
      </c>
      <c r="G461" s="170" t="s">
        <v>254</v>
      </c>
      <c r="H461" s="180">
        <v>3.3563443329999998E-2</v>
      </c>
      <c r="I461" s="181" t="s">
        <v>255</v>
      </c>
      <c r="J461" s="181" t="s">
        <v>246</v>
      </c>
      <c r="K461" s="179" t="s">
        <v>256</v>
      </c>
      <c r="L461" s="179" t="s">
        <v>248</v>
      </c>
      <c r="M461" s="179" t="s">
        <v>249</v>
      </c>
      <c r="N461" s="179" t="s">
        <v>56</v>
      </c>
      <c r="O461" s="182" t="s">
        <v>249</v>
      </c>
      <c r="P461" s="179" t="s">
        <v>249</v>
      </c>
      <c r="Q461" s="181" t="s">
        <v>257</v>
      </c>
      <c r="R461" s="183" t="s">
        <v>264</v>
      </c>
      <c r="S461" s="183" t="s">
        <v>271</v>
      </c>
      <c r="T461" s="172" t="s">
        <v>296</v>
      </c>
      <c r="U461" s="184">
        <v>3</v>
      </c>
    </row>
    <row r="462" spans="2:21" ht="16.5" x14ac:dyDescent="0.4">
      <c r="B462" s="154"/>
      <c r="C462" s="176">
        <v>46010</v>
      </c>
      <c r="D462" s="157" t="str">
        <f t="shared" ref="D462" si="365">IF($C462 &lt;&gt; "", IF(ISERROR(MATCH(C462, 祝日, 0)), TEXT($C462, "aaa"), "祝日"), "")</f>
        <v>金</v>
      </c>
      <c r="E462" s="177">
        <v>0.42854166666666665</v>
      </c>
      <c r="F462" s="178" t="s">
        <v>215</v>
      </c>
      <c r="G462" s="170" t="s">
        <v>254</v>
      </c>
      <c r="H462" s="180">
        <v>4.5585070100000001E-4</v>
      </c>
      <c r="I462" s="181" t="s">
        <v>255</v>
      </c>
      <c r="J462" s="181" t="s">
        <v>246</v>
      </c>
      <c r="K462" s="179" t="s">
        <v>247</v>
      </c>
      <c r="L462" s="179" t="s">
        <v>262</v>
      </c>
      <c r="M462" s="179" t="s">
        <v>249</v>
      </c>
      <c r="N462" s="179" t="s">
        <v>249</v>
      </c>
      <c r="O462" s="182" t="s">
        <v>249</v>
      </c>
      <c r="P462" s="179" t="s">
        <v>56</v>
      </c>
      <c r="Q462" s="181" t="s">
        <v>263</v>
      </c>
      <c r="R462" s="183" t="s">
        <v>251</v>
      </c>
      <c r="S462" s="183" t="s">
        <v>286</v>
      </c>
      <c r="T462" s="181"/>
      <c r="U462" s="184">
        <v>26</v>
      </c>
    </row>
    <row r="463" spans="2:21" ht="16.5" x14ac:dyDescent="0.4">
      <c r="B463" s="154"/>
      <c r="C463" s="176">
        <v>46010</v>
      </c>
      <c r="D463" s="157" t="str">
        <f t="shared" ref="D463" si="366">IF($C463 &lt;&gt; "", IF(ISERROR(MATCH(C463, 祝日, 0)), TEXT($C463, "aaa"), "祝日"), "")</f>
        <v>金</v>
      </c>
      <c r="E463" s="177">
        <v>0.4472800925925926</v>
      </c>
      <c r="F463" s="178" t="s">
        <v>215</v>
      </c>
      <c r="G463" s="170" t="s">
        <v>254</v>
      </c>
      <c r="H463" s="180">
        <v>6.6552718189999999E-2</v>
      </c>
      <c r="I463" s="181" t="s">
        <v>255</v>
      </c>
      <c r="J463" s="181" t="s">
        <v>246</v>
      </c>
      <c r="K463" s="179" t="s">
        <v>247</v>
      </c>
      <c r="L463" s="179" t="s">
        <v>262</v>
      </c>
      <c r="M463" s="179" t="s">
        <v>249</v>
      </c>
      <c r="N463" s="179" t="s">
        <v>249</v>
      </c>
      <c r="O463" s="182" t="s">
        <v>249</v>
      </c>
      <c r="P463" s="179" t="s">
        <v>56</v>
      </c>
      <c r="Q463" s="181" t="s">
        <v>263</v>
      </c>
      <c r="R463" s="183" t="s">
        <v>264</v>
      </c>
      <c r="S463" s="183" t="s">
        <v>252</v>
      </c>
      <c r="T463" s="172" t="s">
        <v>265</v>
      </c>
      <c r="U463" s="184">
        <v>82</v>
      </c>
    </row>
    <row r="464" spans="2:21" ht="16.5" x14ac:dyDescent="0.4">
      <c r="B464" s="154"/>
      <c r="C464" s="176">
        <v>46010</v>
      </c>
      <c r="D464" s="157" t="str">
        <f t="shared" ref="D464" si="367">IF($C464 &lt;&gt; "", IF(ISERROR(MATCH(C464, 祝日, 0)), TEXT($C464, "aaa"), "祝日"), "")</f>
        <v>金</v>
      </c>
      <c r="E464" s="177">
        <v>0.4551736111111111</v>
      </c>
      <c r="F464" s="178" t="s">
        <v>215</v>
      </c>
      <c r="G464" s="170" t="s">
        <v>254</v>
      </c>
      <c r="H464" s="180">
        <v>1.5419159410000002E-3</v>
      </c>
      <c r="I464" s="181" t="s">
        <v>255</v>
      </c>
      <c r="J464" s="181" t="s">
        <v>246</v>
      </c>
      <c r="K464" s="179" t="s">
        <v>247</v>
      </c>
      <c r="L464" s="179" t="s">
        <v>262</v>
      </c>
      <c r="M464" s="179" t="s">
        <v>249</v>
      </c>
      <c r="N464" s="179" t="s">
        <v>249</v>
      </c>
      <c r="O464" s="182" t="s">
        <v>249</v>
      </c>
      <c r="P464" s="179" t="s">
        <v>56</v>
      </c>
      <c r="Q464" s="181" t="s">
        <v>263</v>
      </c>
      <c r="R464" s="183" t="s">
        <v>251</v>
      </c>
      <c r="S464" s="183" t="s">
        <v>286</v>
      </c>
      <c r="T464" s="181"/>
      <c r="U464" s="184">
        <v>17</v>
      </c>
    </row>
    <row r="465" spans="2:21" ht="16.5" x14ac:dyDescent="0.4">
      <c r="B465" s="154"/>
      <c r="C465" s="176">
        <v>46010</v>
      </c>
      <c r="D465" s="157" t="str">
        <f t="shared" ref="D465" si="368">IF($C465 &lt;&gt; "", IF(ISERROR(MATCH(C465, 祝日, 0)), TEXT($C465, "aaa"), "祝日"), "")</f>
        <v>金</v>
      </c>
      <c r="E465" s="177">
        <v>0.45834490740740741</v>
      </c>
      <c r="F465" s="178" t="s">
        <v>215</v>
      </c>
      <c r="G465" s="170" t="s">
        <v>254</v>
      </c>
      <c r="H465" s="180">
        <v>7.7363793530000002E-2</v>
      </c>
      <c r="I465" s="181" t="s">
        <v>255</v>
      </c>
      <c r="J465" s="181" t="s">
        <v>246</v>
      </c>
      <c r="K465" s="179" t="s">
        <v>247</v>
      </c>
      <c r="L465" s="179" t="s">
        <v>262</v>
      </c>
      <c r="M465" s="179" t="s">
        <v>249</v>
      </c>
      <c r="N465" s="179" t="s">
        <v>249</v>
      </c>
      <c r="O465" s="182" t="s">
        <v>249</v>
      </c>
      <c r="P465" s="179" t="s">
        <v>56</v>
      </c>
      <c r="Q465" s="181" t="s">
        <v>263</v>
      </c>
      <c r="R465" s="183" t="s">
        <v>264</v>
      </c>
      <c r="S465" s="183" t="s">
        <v>252</v>
      </c>
      <c r="T465" s="172" t="s">
        <v>265</v>
      </c>
      <c r="U465" s="184">
        <v>4</v>
      </c>
    </row>
    <row r="466" spans="2:21" ht="33" x14ac:dyDescent="0.4">
      <c r="B466" s="154"/>
      <c r="C466" s="176">
        <v>46010</v>
      </c>
      <c r="D466" s="157" t="str">
        <f t="shared" ref="D466" si="369">IF($C466 &lt;&gt; "", IF(ISERROR(MATCH(C466, 祝日, 0)), TEXT($C466, "aaa"), "祝日"), "")</f>
        <v>金</v>
      </c>
      <c r="E466" s="177">
        <v>0.45905092592592595</v>
      </c>
      <c r="F466" s="178" t="s">
        <v>215</v>
      </c>
      <c r="G466" s="170" t="s">
        <v>254</v>
      </c>
      <c r="H466" s="180">
        <v>8.5726822899999999E-2</v>
      </c>
      <c r="I466" s="181" t="s">
        <v>255</v>
      </c>
      <c r="J466" s="181" t="s">
        <v>246</v>
      </c>
      <c r="K466" s="179" t="s">
        <v>295</v>
      </c>
      <c r="L466" s="179" t="s">
        <v>262</v>
      </c>
      <c r="M466" s="179" t="s">
        <v>249</v>
      </c>
      <c r="N466" s="179" t="s">
        <v>249</v>
      </c>
      <c r="O466" s="182" t="s">
        <v>249</v>
      </c>
      <c r="P466" s="179" t="s">
        <v>56</v>
      </c>
      <c r="Q466" s="181" t="s">
        <v>263</v>
      </c>
      <c r="R466" s="183" t="s">
        <v>264</v>
      </c>
      <c r="S466" s="183" t="s">
        <v>286</v>
      </c>
      <c r="T466" s="181" t="s">
        <v>320</v>
      </c>
      <c r="U466" s="184">
        <v>116</v>
      </c>
    </row>
    <row r="467" spans="2:21" ht="16.5" x14ac:dyDescent="0.4">
      <c r="B467" s="154"/>
      <c r="C467" s="176">
        <v>46010</v>
      </c>
      <c r="D467" s="157" t="str">
        <f t="shared" ref="D467" si="370">IF($C467 &lt;&gt; "", IF(ISERROR(MATCH(C467, 祝日, 0)), TEXT($C467, "aaa"), "祝日"), "")</f>
        <v>金</v>
      </c>
      <c r="E467" s="177">
        <v>0.47675925925925927</v>
      </c>
      <c r="F467" s="178" t="s">
        <v>215</v>
      </c>
      <c r="G467" s="170" t="s">
        <v>254</v>
      </c>
      <c r="H467" s="180">
        <v>5.1270066000000001E-4</v>
      </c>
      <c r="I467" s="181" t="s">
        <v>255</v>
      </c>
      <c r="J467" s="181" t="s">
        <v>246</v>
      </c>
      <c r="K467" s="179" t="s">
        <v>256</v>
      </c>
      <c r="L467" s="179" t="s">
        <v>248</v>
      </c>
      <c r="M467" s="179" t="s">
        <v>249</v>
      </c>
      <c r="N467" s="179" t="s">
        <v>56</v>
      </c>
      <c r="O467" s="182" t="s">
        <v>249</v>
      </c>
      <c r="P467" s="179" t="s">
        <v>249</v>
      </c>
      <c r="Q467" s="181" t="s">
        <v>257</v>
      </c>
      <c r="R467" s="183" t="s">
        <v>264</v>
      </c>
      <c r="S467" s="183" t="s">
        <v>271</v>
      </c>
      <c r="T467" s="172" t="s">
        <v>296</v>
      </c>
      <c r="U467" s="184">
        <v>3</v>
      </c>
    </row>
    <row r="468" spans="2:21" ht="16.5" x14ac:dyDescent="0.4">
      <c r="B468" s="154"/>
      <c r="C468" s="176">
        <v>46010</v>
      </c>
      <c r="D468" s="157" t="str">
        <f t="shared" ref="D468" si="371">IF($C468 &lt;&gt; "", IF(ISERROR(MATCH(C468, 祝日, 0)), TEXT($C468, "aaa"), "祝日"), "")</f>
        <v>金</v>
      </c>
      <c r="E468" s="177">
        <v>0.47646990740740741</v>
      </c>
      <c r="F468" s="178" t="s">
        <v>215</v>
      </c>
      <c r="G468" s="170" t="s">
        <v>254</v>
      </c>
      <c r="H468" s="180">
        <v>3.3355710190000006E-2</v>
      </c>
      <c r="I468" s="181" t="s">
        <v>255</v>
      </c>
      <c r="J468" s="181" t="s">
        <v>246</v>
      </c>
      <c r="K468" s="179" t="s">
        <v>280</v>
      </c>
      <c r="L468" s="179" t="s">
        <v>248</v>
      </c>
      <c r="M468" s="179" t="s">
        <v>249</v>
      </c>
      <c r="N468" s="179" t="s">
        <v>249</v>
      </c>
      <c r="O468" s="182" t="s">
        <v>249</v>
      </c>
      <c r="P468" s="179" t="s">
        <v>56</v>
      </c>
      <c r="Q468" s="181" t="s">
        <v>263</v>
      </c>
      <c r="R468" s="183" t="s">
        <v>251</v>
      </c>
      <c r="S468" s="183" t="s">
        <v>286</v>
      </c>
      <c r="T468" s="181"/>
      <c r="U468" s="184">
        <v>2</v>
      </c>
    </row>
    <row r="469" spans="2:21" ht="16.5" x14ac:dyDescent="0.4">
      <c r="B469" s="154"/>
      <c r="C469" s="176">
        <v>46010</v>
      </c>
      <c r="D469" s="157" t="str">
        <f>IF($C469 &lt;&gt; "", IF(ISERROR(MATCH(C469, 祝日, 0)), TEXT($C469, "aaa"), "祝日"), "")</f>
        <v>金</v>
      </c>
      <c r="E469" s="177">
        <v>0.47745370370370371</v>
      </c>
      <c r="F469" s="178" t="s">
        <v>215</v>
      </c>
      <c r="G469" s="170" t="s">
        <v>254</v>
      </c>
      <c r="H469" s="180">
        <v>8.0583991260000001E-2</v>
      </c>
      <c r="I469" s="181" t="s">
        <v>255</v>
      </c>
      <c r="J469" s="181" t="s">
        <v>246</v>
      </c>
      <c r="K469" s="179" t="s">
        <v>247</v>
      </c>
      <c r="L469" s="179" t="s">
        <v>313</v>
      </c>
      <c r="M469" s="179" t="s">
        <v>249</v>
      </c>
      <c r="N469" s="179" t="s">
        <v>249</v>
      </c>
      <c r="O469" s="182" t="s">
        <v>249</v>
      </c>
      <c r="P469" s="179" t="s">
        <v>56</v>
      </c>
      <c r="Q469" s="181" t="s">
        <v>263</v>
      </c>
      <c r="R469" s="183" t="s">
        <v>264</v>
      </c>
      <c r="S469" s="183" t="s">
        <v>252</v>
      </c>
      <c r="T469" s="172" t="s">
        <v>265</v>
      </c>
      <c r="U469" s="184">
        <v>7</v>
      </c>
    </row>
    <row r="470" spans="2:21" ht="16.5" x14ac:dyDescent="0.4">
      <c r="B470" s="154"/>
      <c r="C470" s="176">
        <v>46010</v>
      </c>
      <c r="D470" s="157" t="str">
        <f t="shared" ref="D470" si="372">IF($C470 &lt;&gt; "", IF(ISERROR(MATCH(C470, 祝日, 0)), TEXT($C470, "aaa"), "祝日"), "")</f>
        <v>金</v>
      </c>
      <c r="E470" s="177">
        <v>0.48376157407407405</v>
      </c>
      <c r="F470" s="178" t="s">
        <v>215</v>
      </c>
      <c r="G470" s="170" t="s">
        <v>254</v>
      </c>
      <c r="H470" s="180">
        <v>1.262701167E-2</v>
      </c>
      <c r="I470" s="181" t="s">
        <v>255</v>
      </c>
      <c r="J470" s="181" t="s">
        <v>246</v>
      </c>
      <c r="K470" s="179" t="s">
        <v>247</v>
      </c>
      <c r="L470" s="179" t="s">
        <v>262</v>
      </c>
      <c r="M470" s="179" t="s">
        <v>249</v>
      </c>
      <c r="N470" s="179" t="s">
        <v>249</v>
      </c>
      <c r="O470" s="182" t="s">
        <v>249</v>
      </c>
      <c r="P470" s="179" t="s">
        <v>56</v>
      </c>
      <c r="Q470" s="181" t="s">
        <v>263</v>
      </c>
      <c r="R470" s="183" t="s">
        <v>264</v>
      </c>
      <c r="S470" s="183" t="s">
        <v>271</v>
      </c>
      <c r="T470" s="181"/>
      <c r="U470" s="184">
        <v>28</v>
      </c>
    </row>
    <row r="471" spans="2:21" ht="33" x14ac:dyDescent="0.4">
      <c r="B471" s="154"/>
      <c r="C471" s="176">
        <v>46010</v>
      </c>
      <c r="D471" s="157" t="str">
        <f t="shared" ref="D471" si="373">IF($C471 &lt;&gt; "", IF(ISERROR(MATCH(C471, 祝日, 0)), TEXT($C471, "aaa"), "祝日"), "")</f>
        <v>金</v>
      </c>
      <c r="E471" s="177">
        <v>0.51216435185185183</v>
      </c>
      <c r="F471" s="178" t="s">
        <v>215</v>
      </c>
      <c r="G471" s="170" t="s">
        <v>254</v>
      </c>
      <c r="H471" s="180">
        <v>0.11597142370000001</v>
      </c>
      <c r="I471" s="181" t="s">
        <v>255</v>
      </c>
      <c r="J471" s="181" t="s">
        <v>246</v>
      </c>
      <c r="K471" s="179" t="s">
        <v>295</v>
      </c>
      <c r="L471" s="179" t="s">
        <v>262</v>
      </c>
      <c r="M471" s="179" t="s">
        <v>249</v>
      </c>
      <c r="N471" s="179" t="s">
        <v>249</v>
      </c>
      <c r="O471" s="182" t="s">
        <v>249</v>
      </c>
      <c r="P471" s="179" t="s">
        <v>56</v>
      </c>
      <c r="Q471" s="181" t="s">
        <v>263</v>
      </c>
      <c r="R471" s="183" t="s">
        <v>264</v>
      </c>
      <c r="S471" s="183" t="s">
        <v>286</v>
      </c>
      <c r="T471" s="181" t="s">
        <v>320</v>
      </c>
      <c r="U471" s="184">
        <v>116</v>
      </c>
    </row>
    <row r="472" spans="2:21" ht="16.5" x14ac:dyDescent="0.4">
      <c r="B472" s="154"/>
      <c r="C472" s="176">
        <v>46010</v>
      </c>
      <c r="D472" s="157" t="str">
        <f t="shared" ref="D472" si="374">IF($C472 &lt;&gt; "", IF(ISERROR(MATCH(C472, 祝日, 0)), TEXT($C472, "aaa"), "祝日"), "")</f>
        <v>金</v>
      </c>
      <c r="E472" s="177">
        <v>0.62592592592592589</v>
      </c>
      <c r="F472" s="178" t="s">
        <v>215</v>
      </c>
      <c r="G472" s="170" t="s">
        <v>254</v>
      </c>
      <c r="H472" s="180">
        <v>3.1990328579999998E-2</v>
      </c>
      <c r="I472" s="181" t="s">
        <v>255</v>
      </c>
      <c r="J472" s="181" t="s">
        <v>246</v>
      </c>
      <c r="K472" s="179" t="s">
        <v>280</v>
      </c>
      <c r="L472" s="179" t="s">
        <v>262</v>
      </c>
      <c r="M472" s="179" t="s">
        <v>249</v>
      </c>
      <c r="N472" s="179" t="s">
        <v>56</v>
      </c>
      <c r="O472" s="182" t="s">
        <v>249</v>
      </c>
      <c r="P472" s="179" t="s">
        <v>249</v>
      </c>
      <c r="Q472" s="181" t="s">
        <v>263</v>
      </c>
      <c r="R472" s="183" t="s">
        <v>264</v>
      </c>
      <c r="S472" s="183" t="s">
        <v>271</v>
      </c>
      <c r="T472" s="181"/>
      <c r="U472" s="184">
        <v>77</v>
      </c>
    </row>
    <row r="473" spans="2:21" ht="33" x14ac:dyDescent="0.4">
      <c r="B473" s="154"/>
      <c r="C473" s="176">
        <v>46010</v>
      </c>
      <c r="D473" s="157" t="str">
        <f t="shared" ref="D473" si="375">IF($C473 &lt;&gt; "", IF(ISERROR(MATCH(C473, 祝日, 0)), TEXT($C473, "aaa"), "祝日"), "")</f>
        <v>金</v>
      </c>
      <c r="E473" s="177">
        <v>0.62953703703703701</v>
      </c>
      <c r="F473" s="178" t="s">
        <v>215</v>
      </c>
      <c r="G473" s="170" t="s">
        <v>254</v>
      </c>
      <c r="H473" s="180">
        <v>5.6306179599999997E-4</v>
      </c>
      <c r="I473" s="181" t="s">
        <v>255</v>
      </c>
      <c r="J473" s="181" t="s">
        <v>246</v>
      </c>
      <c r="K473" s="179" t="s">
        <v>256</v>
      </c>
      <c r="L473" s="179" t="s">
        <v>262</v>
      </c>
      <c r="M473" s="179" t="s">
        <v>249</v>
      </c>
      <c r="N473" s="179" t="s">
        <v>56</v>
      </c>
      <c r="O473" s="182" t="s">
        <v>249</v>
      </c>
      <c r="P473" s="179" t="s">
        <v>249</v>
      </c>
      <c r="Q473" s="181" t="s">
        <v>250</v>
      </c>
      <c r="R473" s="183" t="s">
        <v>264</v>
      </c>
      <c r="S473" s="183" t="s">
        <v>271</v>
      </c>
      <c r="T473" s="181" t="s">
        <v>334</v>
      </c>
      <c r="U473" s="184">
        <v>92</v>
      </c>
    </row>
    <row r="474" spans="2:21" ht="16.5" x14ac:dyDescent="0.4">
      <c r="B474" s="154"/>
      <c r="C474" s="176">
        <v>46010</v>
      </c>
      <c r="D474" s="157" t="str">
        <f t="shared" ref="D474" si="376">IF($C474 &lt;&gt; "", IF(ISERROR(MATCH(C474, 祝日, 0)), TEXT($C474, "aaa"), "祝日"), "")</f>
        <v>金</v>
      </c>
      <c r="E474" s="177">
        <v>0.630462962962963</v>
      </c>
      <c r="F474" s="178" t="s">
        <v>215</v>
      </c>
      <c r="G474" s="170" t="s">
        <v>254</v>
      </c>
      <c r="H474" s="180">
        <v>4.5585070100000001E-4</v>
      </c>
      <c r="I474" s="181" t="s">
        <v>255</v>
      </c>
      <c r="J474" s="181" t="s">
        <v>246</v>
      </c>
      <c r="K474" s="179" t="s">
        <v>256</v>
      </c>
      <c r="L474" s="179" t="s">
        <v>262</v>
      </c>
      <c r="M474" s="179" t="s">
        <v>56</v>
      </c>
      <c r="N474" s="179" t="s">
        <v>249</v>
      </c>
      <c r="O474" s="182" t="s">
        <v>249</v>
      </c>
      <c r="P474" s="179" t="s">
        <v>249</v>
      </c>
      <c r="Q474" s="181" t="s">
        <v>263</v>
      </c>
      <c r="R474" s="183" t="s">
        <v>264</v>
      </c>
      <c r="S474" s="183" t="s">
        <v>286</v>
      </c>
      <c r="T474" s="181"/>
      <c r="U474" s="184">
        <v>96</v>
      </c>
    </row>
    <row r="475" spans="2:21" ht="16.5" x14ac:dyDescent="0.4">
      <c r="B475" s="154"/>
      <c r="C475" s="176">
        <v>46010</v>
      </c>
      <c r="D475" s="157" t="str">
        <f t="shared" ref="D475" si="377">IF($C475 &lt;&gt; "", IF(ISERROR(MATCH(C475, 祝日, 0)), TEXT($C475, "aaa"), "祝日"), "")</f>
        <v>金</v>
      </c>
      <c r="E475" s="177">
        <v>0.63013888888888892</v>
      </c>
      <c r="F475" s="178" t="s">
        <v>215</v>
      </c>
      <c r="G475" s="170" t="s">
        <v>254</v>
      </c>
      <c r="H475" s="180">
        <v>4.1959640880000003E-2</v>
      </c>
      <c r="I475" s="181" t="s">
        <v>255</v>
      </c>
      <c r="J475" s="181" t="s">
        <v>246</v>
      </c>
      <c r="K475" s="179" t="s">
        <v>256</v>
      </c>
      <c r="L475" s="179" t="s">
        <v>262</v>
      </c>
      <c r="M475" s="179" t="s">
        <v>249</v>
      </c>
      <c r="N475" s="179" t="s">
        <v>56</v>
      </c>
      <c r="O475" s="182" t="s">
        <v>249</v>
      </c>
      <c r="P475" s="179" t="s">
        <v>249</v>
      </c>
      <c r="Q475" s="181" t="s">
        <v>263</v>
      </c>
      <c r="R475" s="183" t="s">
        <v>264</v>
      </c>
      <c r="S475" s="183" t="s">
        <v>286</v>
      </c>
      <c r="T475" s="181"/>
      <c r="U475" s="184">
        <v>94</v>
      </c>
    </row>
    <row r="476" spans="2:21" ht="16.5" x14ac:dyDescent="0.4">
      <c r="B476" s="154"/>
      <c r="C476" s="176">
        <v>46010</v>
      </c>
      <c r="D476" s="157" t="str">
        <f t="shared" ref="D476" si="378">IF($C476 &lt;&gt; "", IF(ISERROR(MATCH(C476, 祝日, 0)), TEXT($C476, "aaa"), "祝日"), "")</f>
        <v>金</v>
      </c>
      <c r="E476" s="177">
        <v>0.6325115740740741</v>
      </c>
      <c r="F476" s="178" t="s">
        <v>215</v>
      </c>
      <c r="G476" s="170" t="s">
        <v>254</v>
      </c>
      <c r="H476" s="180">
        <v>7.7468878500000006E-4</v>
      </c>
      <c r="I476" s="181" t="s">
        <v>255</v>
      </c>
      <c r="J476" s="181" t="s">
        <v>246</v>
      </c>
      <c r="K476" s="179" t="s">
        <v>256</v>
      </c>
      <c r="L476" s="179" t="s">
        <v>248</v>
      </c>
      <c r="M476" s="179" t="s">
        <v>56</v>
      </c>
      <c r="N476" s="179" t="s">
        <v>249</v>
      </c>
      <c r="O476" s="182" t="s">
        <v>249</v>
      </c>
      <c r="P476" s="179" t="s">
        <v>249</v>
      </c>
      <c r="Q476" s="181" t="s">
        <v>257</v>
      </c>
      <c r="R476" s="183" t="s">
        <v>264</v>
      </c>
      <c r="S476" s="183" t="s">
        <v>271</v>
      </c>
      <c r="T476" s="172" t="s">
        <v>326</v>
      </c>
      <c r="U476" s="184">
        <v>112</v>
      </c>
    </row>
    <row r="477" spans="2:21" ht="16.5" x14ac:dyDescent="0.4">
      <c r="B477" s="154"/>
      <c r="C477" s="176">
        <v>46010</v>
      </c>
      <c r="D477" s="157" t="str">
        <f t="shared" ref="D477" si="379">IF($C477 &lt;&gt; "", IF(ISERROR(MATCH(C477, 祝日, 0)), TEXT($C477, "aaa"), "祝日"), "")</f>
        <v>金</v>
      </c>
      <c r="E477" s="177">
        <v>0.6334953703703704</v>
      </c>
      <c r="F477" s="178" t="s">
        <v>215</v>
      </c>
      <c r="G477" s="170" t="s">
        <v>254</v>
      </c>
      <c r="H477" s="180">
        <v>5.3280016730000004E-2</v>
      </c>
      <c r="I477" s="181" t="s">
        <v>255</v>
      </c>
      <c r="J477" s="181" t="s">
        <v>246</v>
      </c>
      <c r="K477" s="179" t="s">
        <v>247</v>
      </c>
      <c r="L477" s="179" t="s">
        <v>262</v>
      </c>
      <c r="M477" s="179" t="s">
        <v>249</v>
      </c>
      <c r="N477" s="179" t="s">
        <v>249</v>
      </c>
      <c r="O477" s="182" t="s">
        <v>249</v>
      </c>
      <c r="P477" s="179" t="s">
        <v>56</v>
      </c>
      <c r="Q477" s="181" t="s">
        <v>263</v>
      </c>
      <c r="R477" s="183" t="s">
        <v>251</v>
      </c>
      <c r="S477" s="183" t="s">
        <v>286</v>
      </c>
      <c r="T477" s="181"/>
      <c r="U477" s="184">
        <v>115</v>
      </c>
    </row>
    <row r="478" spans="2:21" ht="16.5" x14ac:dyDescent="0.4">
      <c r="B478" s="154"/>
      <c r="C478" s="176">
        <v>46010</v>
      </c>
      <c r="D478" s="157" t="str">
        <f t="shared" ref="D478" si="380">IF($C478 &lt;&gt; "", IF(ISERROR(MATCH(C478, 祝日, 0)), TEXT($C478, "aaa"), "祝日"), "")</f>
        <v>金</v>
      </c>
      <c r="E478" s="177">
        <v>0.63364583333333335</v>
      </c>
      <c r="F478" s="178" t="s">
        <v>215</v>
      </c>
      <c r="G478" s="170" t="s">
        <v>254</v>
      </c>
      <c r="H478" s="180">
        <v>4.1534669310000001E-2</v>
      </c>
      <c r="I478" s="181" t="s">
        <v>255</v>
      </c>
      <c r="J478" s="181" t="s">
        <v>246</v>
      </c>
      <c r="K478" s="179" t="s">
        <v>247</v>
      </c>
      <c r="L478" s="179" t="s">
        <v>262</v>
      </c>
      <c r="M478" s="179" t="s">
        <v>249</v>
      </c>
      <c r="N478" s="179" t="s">
        <v>249</v>
      </c>
      <c r="O478" s="182" t="s">
        <v>249</v>
      </c>
      <c r="P478" s="179" t="s">
        <v>56</v>
      </c>
      <c r="Q478" s="181" t="s">
        <v>263</v>
      </c>
      <c r="R478" s="183" t="s">
        <v>264</v>
      </c>
      <c r="S478" s="183" t="s">
        <v>286</v>
      </c>
      <c r="T478" s="181"/>
      <c r="U478" s="184">
        <v>115</v>
      </c>
    </row>
    <row r="479" spans="2:21" ht="16.5" x14ac:dyDescent="0.4">
      <c r="B479" s="154"/>
      <c r="C479" s="176">
        <v>46010</v>
      </c>
      <c r="D479" s="157" t="str">
        <f t="shared" ref="D479" si="381">IF($C479 &lt;&gt; "", IF(ISERROR(MATCH(C479, 祝日, 0)), TEXT($C479, "aaa"), "祝日"), "")</f>
        <v>金</v>
      </c>
      <c r="E479" s="177">
        <v>0.60594907407407406</v>
      </c>
      <c r="F479" s="178" t="s">
        <v>215</v>
      </c>
      <c r="G479" s="170" t="s">
        <v>254</v>
      </c>
      <c r="H479" s="180">
        <v>3.7134998320000001E-2</v>
      </c>
      <c r="I479" s="181" t="s">
        <v>255</v>
      </c>
      <c r="J479" s="181" t="s">
        <v>246</v>
      </c>
      <c r="K479" s="179" t="s">
        <v>256</v>
      </c>
      <c r="L479" s="179" t="s">
        <v>262</v>
      </c>
      <c r="M479" s="179" t="s">
        <v>56</v>
      </c>
      <c r="N479" s="179" t="s">
        <v>249</v>
      </c>
      <c r="O479" s="182" t="s">
        <v>249</v>
      </c>
      <c r="P479" s="179" t="s">
        <v>249</v>
      </c>
      <c r="Q479" s="181" t="s">
        <v>263</v>
      </c>
      <c r="R479" s="183" t="s">
        <v>251</v>
      </c>
      <c r="S479" s="183" t="s">
        <v>286</v>
      </c>
      <c r="T479" s="181" t="s">
        <v>347</v>
      </c>
      <c r="U479" s="184">
        <v>18</v>
      </c>
    </row>
    <row r="480" spans="2:21" ht="33" x14ac:dyDescent="0.4">
      <c r="B480" s="154"/>
      <c r="C480" s="176">
        <v>46010</v>
      </c>
      <c r="D480" s="157" t="str">
        <f t="shared" ref="D480" si="382">IF($C480 &lt;&gt; "", IF(ISERROR(MATCH(C480, 祝日, 0)), TEXT($C480, "aaa"), "祝日"), "")</f>
        <v>金</v>
      </c>
      <c r="E480" s="177">
        <v>0.63946759259259256</v>
      </c>
      <c r="F480" s="178" t="s">
        <v>215</v>
      </c>
      <c r="G480" s="170" t="s">
        <v>254</v>
      </c>
      <c r="H480" s="180">
        <v>5.9527972030000001E-2</v>
      </c>
      <c r="I480" s="181" t="s">
        <v>255</v>
      </c>
      <c r="J480" s="181" t="s">
        <v>246</v>
      </c>
      <c r="K480" s="179" t="s">
        <v>280</v>
      </c>
      <c r="L480" s="179" t="s">
        <v>313</v>
      </c>
      <c r="M480" s="179" t="s">
        <v>249</v>
      </c>
      <c r="N480" s="179" t="s">
        <v>249</v>
      </c>
      <c r="O480" s="182" t="s">
        <v>249</v>
      </c>
      <c r="P480" s="179" t="s">
        <v>56</v>
      </c>
      <c r="Q480" s="181" t="s">
        <v>263</v>
      </c>
      <c r="R480" s="183" t="s">
        <v>264</v>
      </c>
      <c r="S480" s="183" t="s">
        <v>286</v>
      </c>
      <c r="T480" s="181" t="s">
        <v>320</v>
      </c>
      <c r="U480" s="184">
        <v>2</v>
      </c>
    </row>
    <row r="481" spans="2:21" ht="16.5" x14ac:dyDescent="0.4">
      <c r="B481" s="154"/>
      <c r="C481" s="176">
        <v>46010</v>
      </c>
      <c r="D481" s="157" t="str">
        <f t="shared" ref="D481" si="383">IF($C481 &lt;&gt; "", IF(ISERROR(MATCH(C481, 祝日, 0)), TEXT($C481, "aaa"), "祝日"), "")</f>
        <v>金</v>
      </c>
      <c r="E481" s="177">
        <v>0.65975694444444444</v>
      </c>
      <c r="F481" s="178" t="s">
        <v>215</v>
      </c>
      <c r="G481" s="170" t="s">
        <v>254</v>
      </c>
      <c r="H481" s="180">
        <v>3.1267708249999998E-2</v>
      </c>
      <c r="I481" s="181" t="s">
        <v>255</v>
      </c>
      <c r="J481" s="181" t="s">
        <v>246</v>
      </c>
      <c r="K481" s="179" t="s">
        <v>256</v>
      </c>
      <c r="L481" s="179" t="s">
        <v>248</v>
      </c>
      <c r="M481" s="179" t="s">
        <v>249</v>
      </c>
      <c r="N481" s="179" t="s">
        <v>56</v>
      </c>
      <c r="O481" s="182" t="s">
        <v>249</v>
      </c>
      <c r="P481" s="179" t="s">
        <v>249</v>
      </c>
      <c r="Q481" s="181" t="s">
        <v>263</v>
      </c>
      <c r="R481" s="183" t="s">
        <v>251</v>
      </c>
      <c r="S481" s="183" t="s">
        <v>267</v>
      </c>
      <c r="T481" s="181"/>
      <c r="U481" s="184">
        <v>12</v>
      </c>
    </row>
    <row r="482" spans="2:21" ht="16.5" x14ac:dyDescent="0.4">
      <c r="B482" s="154"/>
      <c r="C482" s="176">
        <v>46010</v>
      </c>
      <c r="D482" s="157" t="str">
        <f t="shared" ref="D482" si="384">IF($C482 &lt;&gt; "", IF(ISERROR(MATCH(C482, 祝日, 0)), TEXT($C482, "aaa"), "祝日"), "")</f>
        <v>金</v>
      </c>
      <c r="E482" s="177">
        <v>0.65726851851851853</v>
      </c>
      <c r="F482" s="178" t="s">
        <v>215</v>
      </c>
      <c r="G482" s="170" t="s">
        <v>254</v>
      </c>
      <c r="H482" s="180">
        <v>0.10527972029999999</v>
      </c>
      <c r="I482" s="181" t="s">
        <v>255</v>
      </c>
      <c r="J482" s="181" t="s">
        <v>246</v>
      </c>
      <c r="K482" s="179" t="s">
        <v>256</v>
      </c>
      <c r="L482" s="179" t="s">
        <v>248</v>
      </c>
      <c r="M482" s="179" t="s">
        <v>249</v>
      </c>
      <c r="N482" s="179" t="s">
        <v>56</v>
      </c>
      <c r="O482" s="182" t="s">
        <v>249</v>
      </c>
      <c r="P482" s="179" t="s">
        <v>249</v>
      </c>
      <c r="Q482" s="181" t="s">
        <v>257</v>
      </c>
      <c r="R482" s="183" t="s">
        <v>251</v>
      </c>
      <c r="S482" s="183" t="s">
        <v>286</v>
      </c>
      <c r="T482" s="181"/>
      <c r="U482" s="184">
        <v>3</v>
      </c>
    </row>
    <row r="483" spans="2:21" ht="16.5" x14ac:dyDescent="0.4">
      <c r="B483" s="154"/>
      <c r="C483" s="176">
        <v>46010</v>
      </c>
      <c r="D483" s="157" t="str">
        <f t="shared" ref="D483" si="385">IF($C483 &lt;&gt; "", IF(ISERROR(MATCH(C483, 祝日, 0)), TEXT($C483, "aaa"), "祝日"), "")</f>
        <v>金</v>
      </c>
      <c r="E483" s="177">
        <v>0.65936342592592589</v>
      </c>
      <c r="F483" s="178" t="s">
        <v>215</v>
      </c>
      <c r="G483" s="170" t="s">
        <v>254</v>
      </c>
      <c r="H483" s="180">
        <v>4.71299408E-4</v>
      </c>
      <c r="I483" s="181" t="s">
        <v>255</v>
      </c>
      <c r="J483" s="181" t="s">
        <v>246</v>
      </c>
      <c r="K483" s="179" t="s">
        <v>247</v>
      </c>
      <c r="L483" s="179" t="s">
        <v>262</v>
      </c>
      <c r="M483" s="179" t="s">
        <v>249</v>
      </c>
      <c r="N483" s="179" t="s">
        <v>249</v>
      </c>
      <c r="O483" s="182" t="s">
        <v>56</v>
      </c>
      <c r="P483" s="179" t="s">
        <v>249</v>
      </c>
      <c r="Q483" s="181" t="s">
        <v>335</v>
      </c>
      <c r="R483" s="183" t="s">
        <v>264</v>
      </c>
      <c r="S483" s="183" t="s">
        <v>252</v>
      </c>
      <c r="T483" s="172" t="s">
        <v>265</v>
      </c>
      <c r="U483" s="184" t="s">
        <v>294</v>
      </c>
    </row>
    <row r="484" spans="2:21" ht="16.5" x14ac:dyDescent="0.4">
      <c r="B484" s="154"/>
      <c r="C484" s="176">
        <v>46010</v>
      </c>
      <c r="D484" s="157" t="str">
        <f t="shared" ref="D484" si="386">IF($C484 &lt;&gt; "", IF(ISERROR(MATCH(C484, 祝日, 0)), TEXT($C484, "aaa"), "祝日"), "")</f>
        <v>金</v>
      </c>
      <c r="E484" s="177">
        <v>0.66390046296296301</v>
      </c>
      <c r="F484" s="178" t="s">
        <v>215</v>
      </c>
      <c r="G484" s="170" t="s">
        <v>254</v>
      </c>
      <c r="H484" s="180">
        <v>5.3280016730000004E-2</v>
      </c>
      <c r="I484" s="181" t="s">
        <v>255</v>
      </c>
      <c r="J484" s="181" t="s">
        <v>246</v>
      </c>
      <c r="K484" s="179" t="s">
        <v>247</v>
      </c>
      <c r="L484" s="179" t="s">
        <v>262</v>
      </c>
      <c r="M484" s="179" t="s">
        <v>249</v>
      </c>
      <c r="N484" s="179" t="s">
        <v>249</v>
      </c>
      <c r="O484" s="182" t="s">
        <v>249</v>
      </c>
      <c r="P484" s="179" t="s">
        <v>56</v>
      </c>
      <c r="Q484" s="181" t="s">
        <v>263</v>
      </c>
      <c r="R484" s="183" t="s">
        <v>264</v>
      </c>
      <c r="S484" s="183" t="s">
        <v>252</v>
      </c>
      <c r="T484" s="172" t="s">
        <v>265</v>
      </c>
      <c r="U484" s="184">
        <v>24</v>
      </c>
    </row>
    <row r="485" spans="2:21" ht="16.5" x14ac:dyDescent="0.4">
      <c r="B485" s="154"/>
      <c r="C485" s="176">
        <v>46010</v>
      </c>
      <c r="D485" s="157" t="str">
        <f t="shared" ref="D485" si="387">IF($C485 &lt;&gt; "", IF(ISERROR(MATCH(C485, 祝日, 0)), TEXT($C485, "aaa"), "祝日"), "")</f>
        <v>金</v>
      </c>
      <c r="E485" s="177">
        <v>0.66425925925925922</v>
      </c>
      <c r="F485" s="178" t="s">
        <v>215</v>
      </c>
      <c r="G485" s="170" t="s">
        <v>254</v>
      </c>
      <c r="H485" s="180">
        <v>4.1534669310000001E-2</v>
      </c>
      <c r="I485" s="181" t="s">
        <v>255</v>
      </c>
      <c r="J485" s="181" t="s">
        <v>246</v>
      </c>
      <c r="K485" s="179" t="s">
        <v>247</v>
      </c>
      <c r="L485" s="179" t="s">
        <v>262</v>
      </c>
      <c r="M485" s="179" t="s">
        <v>249</v>
      </c>
      <c r="N485" s="179" t="s">
        <v>249</v>
      </c>
      <c r="O485" s="182" t="s">
        <v>249</v>
      </c>
      <c r="P485" s="179" t="s">
        <v>56</v>
      </c>
      <c r="Q485" s="181" t="s">
        <v>263</v>
      </c>
      <c r="R485" s="183" t="s">
        <v>264</v>
      </c>
      <c r="S485" s="183" t="s">
        <v>271</v>
      </c>
      <c r="T485" s="181"/>
      <c r="U485" s="184">
        <v>24</v>
      </c>
    </row>
    <row r="486" spans="2:21" ht="16.5" x14ac:dyDescent="0.4">
      <c r="B486" s="154"/>
      <c r="C486" s="176">
        <v>46010</v>
      </c>
      <c r="D486" s="157" t="str">
        <f t="shared" ref="D486" si="388">IF($C486 &lt;&gt; "", IF(ISERROR(MATCH(C486, 祝日, 0)), TEXT($C486, "aaa"), "祝日"), "")</f>
        <v>金</v>
      </c>
      <c r="E486" s="177">
        <v>0.6827199074074074</v>
      </c>
      <c r="F486" s="178" t="s">
        <v>215</v>
      </c>
      <c r="G486" s="170" t="s">
        <v>254</v>
      </c>
      <c r="H486" s="180">
        <v>3.7134998320000001E-2</v>
      </c>
      <c r="I486" s="181" t="s">
        <v>255</v>
      </c>
      <c r="J486" s="181" t="s">
        <v>246</v>
      </c>
      <c r="K486" s="179" t="s">
        <v>247</v>
      </c>
      <c r="L486" s="179" t="s">
        <v>262</v>
      </c>
      <c r="M486" s="179" t="s">
        <v>249</v>
      </c>
      <c r="N486" s="179" t="s">
        <v>249</v>
      </c>
      <c r="O486" s="182" t="s">
        <v>249</v>
      </c>
      <c r="P486" s="179" t="s">
        <v>56</v>
      </c>
      <c r="Q486" s="181" t="s">
        <v>263</v>
      </c>
      <c r="R486" s="183" t="s">
        <v>264</v>
      </c>
      <c r="S486" s="183" t="s">
        <v>286</v>
      </c>
      <c r="T486" s="181" t="s">
        <v>318</v>
      </c>
      <c r="U486" s="184">
        <v>79</v>
      </c>
    </row>
    <row r="487" spans="2:21" ht="33" x14ac:dyDescent="0.4">
      <c r="B487" s="154"/>
      <c r="C487" s="176">
        <v>46010</v>
      </c>
      <c r="D487" s="157" t="str">
        <f t="shared" ref="D487" si="389">IF($C487 &lt;&gt; "", IF(ISERROR(MATCH(C487, 祝日, 0)), TEXT($C487, "aaa"), "祝日"), "")</f>
        <v>金</v>
      </c>
      <c r="E487" s="177">
        <v>0.69593749999999999</v>
      </c>
      <c r="F487" s="178" t="s">
        <v>215</v>
      </c>
      <c r="G487" s="170" t="s">
        <v>254</v>
      </c>
      <c r="H487" s="180">
        <v>8.952797203E-2</v>
      </c>
      <c r="I487" s="181" t="s">
        <v>255</v>
      </c>
      <c r="J487" s="181" t="s">
        <v>246</v>
      </c>
      <c r="K487" s="179" t="s">
        <v>280</v>
      </c>
      <c r="L487" s="179" t="s">
        <v>313</v>
      </c>
      <c r="M487" s="179" t="s">
        <v>249</v>
      </c>
      <c r="N487" s="179" t="s">
        <v>249</v>
      </c>
      <c r="O487" s="182" t="s">
        <v>249</v>
      </c>
      <c r="P487" s="179" t="s">
        <v>56</v>
      </c>
      <c r="Q487" s="181" t="s">
        <v>263</v>
      </c>
      <c r="R487" s="183" t="s">
        <v>264</v>
      </c>
      <c r="S487" s="183" t="s">
        <v>286</v>
      </c>
      <c r="T487" s="181" t="s">
        <v>320</v>
      </c>
      <c r="U487" s="184">
        <v>2</v>
      </c>
    </row>
    <row r="488" spans="2:21" ht="16.5" x14ac:dyDescent="0.4">
      <c r="B488" s="154"/>
      <c r="C488" s="176">
        <v>46013</v>
      </c>
      <c r="D488" s="157" t="str">
        <f t="shared" ref="D488" si="390">IF($C488 &lt;&gt; "", IF(ISERROR(MATCH(C488, 祝日, 0)), TEXT($C488, "aaa"), "祝日"), "")</f>
        <v>月</v>
      </c>
      <c r="E488" s="177">
        <v>0.42181712962962964</v>
      </c>
      <c r="F488" s="178" t="s">
        <v>215</v>
      </c>
      <c r="G488" s="170" t="s">
        <v>254</v>
      </c>
      <c r="H488" s="180">
        <v>5.9140608663002407E-2</v>
      </c>
      <c r="I488" s="181" t="s">
        <v>255</v>
      </c>
      <c r="J488" s="181" t="s">
        <v>246</v>
      </c>
      <c r="K488" s="179" t="s">
        <v>247</v>
      </c>
      <c r="L488" s="179" t="s">
        <v>313</v>
      </c>
      <c r="M488" s="179" t="s">
        <v>249</v>
      </c>
      <c r="N488" s="179" t="s">
        <v>249</v>
      </c>
      <c r="O488" s="182" t="s">
        <v>249</v>
      </c>
      <c r="P488" s="179" t="s">
        <v>56</v>
      </c>
      <c r="Q488" s="181" t="s">
        <v>263</v>
      </c>
      <c r="R488" s="183" t="s">
        <v>264</v>
      </c>
      <c r="S488" s="183" t="s">
        <v>252</v>
      </c>
      <c r="T488" s="172" t="s">
        <v>265</v>
      </c>
      <c r="U488" s="184">
        <v>7</v>
      </c>
    </row>
    <row r="489" spans="2:21" ht="16.5" x14ac:dyDescent="0.4">
      <c r="B489" s="154"/>
      <c r="C489" s="176">
        <v>46013</v>
      </c>
      <c r="D489" s="157" t="str">
        <f t="shared" ref="D489" si="391">IF($C489 &lt;&gt; "", IF(ISERROR(MATCH(C489, 祝日, 0)), TEXT($C489, "aaa"), "祝日"), "")</f>
        <v>月</v>
      </c>
      <c r="E489" s="177">
        <v>0.42872685185185183</v>
      </c>
      <c r="F489" s="178" t="s">
        <v>215</v>
      </c>
      <c r="G489" s="170" t="s">
        <v>254</v>
      </c>
      <c r="H489" s="180">
        <v>7.5233138854227402E-2</v>
      </c>
      <c r="I489" s="181" t="s">
        <v>255</v>
      </c>
      <c r="J489" s="181" t="s">
        <v>246</v>
      </c>
      <c r="K489" s="179" t="s">
        <v>247</v>
      </c>
      <c r="L489" s="179" t="s">
        <v>262</v>
      </c>
      <c r="M489" s="179" t="s">
        <v>249</v>
      </c>
      <c r="N489" s="179" t="s">
        <v>249</v>
      </c>
      <c r="O489" s="182" t="s">
        <v>56</v>
      </c>
      <c r="P489" s="179" t="s">
        <v>249</v>
      </c>
      <c r="Q489" s="181" t="s">
        <v>335</v>
      </c>
      <c r="R489" s="183" t="s">
        <v>264</v>
      </c>
      <c r="S489" s="183" t="s">
        <v>267</v>
      </c>
      <c r="T489" s="181"/>
      <c r="U489" s="184" t="s">
        <v>276</v>
      </c>
    </row>
    <row r="490" spans="2:21" ht="16.5" x14ac:dyDescent="0.4">
      <c r="B490" s="154"/>
      <c r="C490" s="176">
        <v>46013</v>
      </c>
      <c r="D490" s="157" t="str">
        <f t="shared" ref="D490" si="392">IF($C490 &lt;&gt; "", IF(ISERROR(MATCH(C490, 祝日, 0)), TEXT($C490, "aaa"), "祝日"), "")</f>
        <v>月</v>
      </c>
      <c r="E490" s="177">
        <v>0.43194444444444446</v>
      </c>
      <c r="F490" s="178" t="s">
        <v>215</v>
      </c>
      <c r="G490" s="170" t="s">
        <v>254</v>
      </c>
      <c r="H490" s="180">
        <v>1.1411423791428201E-2</v>
      </c>
      <c r="I490" s="181" t="s">
        <v>255</v>
      </c>
      <c r="J490" s="181" t="s">
        <v>246</v>
      </c>
      <c r="K490" s="179" t="s">
        <v>256</v>
      </c>
      <c r="L490" s="179" t="s">
        <v>262</v>
      </c>
      <c r="M490" s="179" t="s">
        <v>249</v>
      </c>
      <c r="N490" s="179" t="s">
        <v>56</v>
      </c>
      <c r="O490" s="182" t="s">
        <v>249</v>
      </c>
      <c r="P490" s="179" t="s">
        <v>249</v>
      </c>
      <c r="Q490" s="181" t="s">
        <v>263</v>
      </c>
      <c r="R490" s="183" t="s">
        <v>251</v>
      </c>
      <c r="S490" s="183" t="s">
        <v>286</v>
      </c>
      <c r="T490" s="181"/>
      <c r="U490" s="184">
        <v>33</v>
      </c>
    </row>
    <row r="491" spans="2:21" ht="16.5" x14ac:dyDescent="0.4">
      <c r="B491" s="154"/>
      <c r="C491" s="176">
        <v>46013</v>
      </c>
      <c r="D491" s="157" t="str">
        <f t="shared" ref="D491" si="393">IF($C491 &lt;&gt; "", IF(ISERROR(MATCH(C491, 祝日, 0)), TEXT($C491, "aaa"), "祝日"), "")</f>
        <v>月</v>
      </c>
      <c r="E491" s="177">
        <v>0.44648148148148148</v>
      </c>
      <c r="F491" s="178" t="s">
        <v>215</v>
      </c>
      <c r="G491" s="170" t="s">
        <v>254</v>
      </c>
      <c r="H491" s="180">
        <v>6.3457025442186703E-4</v>
      </c>
      <c r="I491" s="181" t="s">
        <v>255</v>
      </c>
      <c r="J491" s="181" t="s">
        <v>246</v>
      </c>
      <c r="K491" s="179" t="s">
        <v>247</v>
      </c>
      <c r="L491" s="179" t="s">
        <v>262</v>
      </c>
      <c r="M491" s="179" t="s">
        <v>249</v>
      </c>
      <c r="N491" s="179" t="s">
        <v>249</v>
      </c>
      <c r="O491" s="182" t="s">
        <v>249</v>
      </c>
      <c r="P491" s="179" t="s">
        <v>56</v>
      </c>
      <c r="Q491" s="181" t="s">
        <v>263</v>
      </c>
      <c r="R491" s="183" t="s">
        <v>264</v>
      </c>
      <c r="S491" s="183" t="s">
        <v>286</v>
      </c>
      <c r="T491" s="181" t="s">
        <v>318</v>
      </c>
      <c r="U491" s="184">
        <v>84</v>
      </c>
    </row>
    <row r="492" spans="2:21" ht="16.5" x14ac:dyDescent="0.4">
      <c r="B492" s="154"/>
      <c r="C492" s="176">
        <v>46013</v>
      </c>
      <c r="D492" s="157" t="str">
        <f t="shared" ref="D492" si="394">IF($C492 &lt;&gt; "", IF(ISERROR(MATCH(C492, 祝日, 0)), TEXT($C492, "aaa"), "祝日"), "")</f>
        <v>月</v>
      </c>
      <c r="E492" s="177">
        <v>0.45405092592592594</v>
      </c>
      <c r="F492" s="178" t="s">
        <v>215</v>
      </c>
      <c r="G492" s="170" t="s">
        <v>254</v>
      </c>
      <c r="H492" s="180">
        <v>2.4809786852093499E-4</v>
      </c>
      <c r="I492" s="181" t="s">
        <v>255</v>
      </c>
      <c r="J492" s="181" t="s">
        <v>246</v>
      </c>
      <c r="K492" s="179" t="s">
        <v>256</v>
      </c>
      <c r="L492" s="179" t="s">
        <v>262</v>
      </c>
      <c r="M492" s="179" t="s">
        <v>56</v>
      </c>
      <c r="N492" s="179" t="s">
        <v>249</v>
      </c>
      <c r="O492" s="182" t="s">
        <v>249</v>
      </c>
      <c r="P492" s="179" t="s">
        <v>249</v>
      </c>
      <c r="Q492" s="181" t="s">
        <v>263</v>
      </c>
      <c r="R492" s="183" t="s">
        <v>264</v>
      </c>
      <c r="S492" s="183" t="s">
        <v>286</v>
      </c>
      <c r="T492" s="181" t="s">
        <v>348</v>
      </c>
      <c r="U492" s="184">
        <v>18</v>
      </c>
    </row>
    <row r="493" spans="2:21" ht="16.5" x14ac:dyDescent="0.4">
      <c r="B493" s="154"/>
      <c r="C493" s="176">
        <v>46013</v>
      </c>
      <c r="D493" s="157" t="str">
        <f t="shared" ref="D493" si="395">IF($C493 &lt;&gt; "", IF(ISERROR(MATCH(C493, 祝日, 0)), TEXT($C493, "aaa"), "祝日"), "")</f>
        <v>月</v>
      </c>
      <c r="E493" s="177">
        <v>0.45723379629629629</v>
      </c>
      <c r="F493" s="178" t="s">
        <v>215</v>
      </c>
      <c r="G493" s="170" t="s">
        <v>254</v>
      </c>
      <c r="H493" s="180">
        <v>5.3187996069244799E-2</v>
      </c>
      <c r="I493" s="181" t="s">
        <v>255</v>
      </c>
      <c r="J493" s="181" t="s">
        <v>246</v>
      </c>
      <c r="K493" s="179" t="s">
        <v>247</v>
      </c>
      <c r="L493" s="179" t="s">
        <v>262</v>
      </c>
      <c r="M493" s="179" t="s">
        <v>249</v>
      </c>
      <c r="N493" s="179" t="s">
        <v>249</v>
      </c>
      <c r="O493" s="182" t="s">
        <v>249</v>
      </c>
      <c r="P493" s="179" t="s">
        <v>56</v>
      </c>
      <c r="Q493" s="181" t="s">
        <v>263</v>
      </c>
      <c r="R493" s="183" t="s">
        <v>264</v>
      </c>
      <c r="S493" s="183" t="s">
        <v>252</v>
      </c>
      <c r="T493" s="172" t="s">
        <v>265</v>
      </c>
      <c r="U493" s="184">
        <v>4</v>
      </c>
    </row>
    <row r="494" spans="2:21" ht="16.5" x14ac:dyDescent="0.4">
      <c r="B494" s="154"/>
      <c r="C494" s="176">
        <v>46013</v>
      </c>
      <c r="D494" s="157" t="str">
        <f t="shared" ref="D494" si="396">IF($C494 &lt;&gt; "", IF(ISERROR(MATCH(C494, 祝日, 0)), TEXT($C494, "aaa"), "祝日"), "")</f>
        <v>月</v>
      </c>
      <c r="E494" s="177">
        <v>0.50513888888888892</v>
      </c>
      <c r="F494" s="178" t="s">
        <v>215</v>
      </c>
      <c r="G494" s="170" t="s">
        <v>254</v>
      </c>
      <c r="H494" s="180">
        <v>4.7844768023757303E-3</v>
      </c>
      <c r="I494" s="181" t="s">
        <v>255</v>
      </c>
      <c r="J494" s="181" t="s">
        <v>246</v>
      </c>
      <c r="K494" s="179" t="s">
        <v>256</v>
      </c>
      <c r="L494" s="179" t="s">
        <v>262</v>
      </c>
      <c r="M494" s="179" t="s">
        <v>249</v>
      </c>
      <c r="N494" s="179" t="s">
        <v>56</v>
      </c>
      <c r="O494" s="182" t="s">
        <v>249</v>
      </c>
      <c r="P494" s="179" t="s">
        <v>249</v>
      </c>
      <c r="Q494" s="181" t="s">
        <v>263</v>
      </c>
      <c r="R494" s="183" t="s">
        <v>264</v>
      </c>
      <c r="S494" s="183" t="s">
        <v>286</v>
      </c>
      <c r="T494" s="181"/>
      <c r="U494" s="184">
        <v>94</v>
      </c>
    </row>
    <row r="495" spans="2:21" ht="16.5" x14ac:dyDescent="0.4">
      <c r="B495" s="154"/>
      <c r="C495" s="176">
        <v>46013</v>
      </c>
      <c r="D495" s="157" t="str">
        <f t="shared" ref="D495" si="397">IF($C495 &lt;&gt; "", IF(ISERROR(MATCH(C495, 祝日, 0)), TEXT($C495, "aaa"), "祝日"), "")</f>
        <v>月</v>
      </c>
      <c r="E495" s="177">
        <v>0.50733796296296296</v>
      </c>
      <c r="F495" s="178" t="s">
        <v>215</v>
      </c>
      <c r="G495" s="170" t="s">
        <v>254</v>
      </c>
      <c r="H495" s="180">
        <v>3.7403388212531703E-2</v>
      </c>
      <c r="I495" s="181" t="s">
        <v>255</v>
      </c>
      <c r="J495" s="181" t="s">
        <v>246</v>
      </c>
      <c r="K495" s="179" t="s">
        <v>256</v>
      </c>
      <c r="L495" s="179" t="s">
        <v>248</v>
      </c>
      <c r="M495" s="179" t="s">
        <v>56</v>
      </c>
      <c r="N495" s="179" t="s">
        <v>249</v>
      </c>
      <c r="O495" s="182" t="s">
        <v>249</v>
      </c>
      <c r="P495" s="179" t="s">
        <v>249</v>
      </c>
      <c r="Q495" s="181" t="s">
        <v>257</v>
      </c>
      <c r="R495" s="183" t="s">
        <v>264</v>
      </c>
      <c r="S495" s="183" t="s">
        <v>271</v>
      </c>
      <c r="T495" s="172" t="s">
        <v>326</v>
      </c>
      <c r="U495" s="184">
        <v>112</v>
      </c>
    </row>
    <row r="496" spans="2:21" ht="16.5" x14ac:dyDescent="0.4">
      <c r="B496" s="154"/>
      <c r="C496" s="176">
        <v>46013</v>
      </c>
      <c r="D496" s="157" t="str">
        <f t="shared" ref="D496" si="398">IF($C496 &lt;&gt; "", IF(ISERROR(MATCH(C496, 祝日, 0)), TEXT($C496, "aaa"), "祝日"), "")</f>
        <v>月</v>
      </c>
      <c r="E496" s="177">
        <v>0.5118287037037037</v>
      </c>
      <c r="F496" s="178" t="s">
        <v>215</v>
      </c>
      <c r="G496" s="170" t="s">
        <v>254</v>
      </c>
      <c r="H496" s="180">
        <v>0.11805772259578799</v>
      </c>
      <c r="I496" s="181" t="s">
        <v>255</v>
      </c>
      <c r="J496" s="181" t="s">
        <v>246</v>
      </c>
      <c r="K496" s="179" t="s">
        <v>256</v>
      </c>
      <c r="L496" s="179" t="s">
        <v>313</v>
      </c>
      <c r="M496" s="179" t="s">
        <v>249</v>
      </c>
      <c r="N496" s="179" t="s">
        <v>56</v>
      </c>
      <c r="O496" s="182" t="s">
        <v>249</v>
      </c>
      <c r="P496" s="179" t="s">
        <v>249</v>
      </c>
      <c r="Q496" s="181" t="s">
        <v>250</v>
      </c>
      <c r="R496" s="183" t="s">
        <v>264</v>
      </c>
      <c r="S496" s="183" t="s">
        <v>271</v>
      </c>
      <c r="T496" s="172" t="s">
        <v>296</v>
      </c>
      <c r="U496" s="184">
        <v>12</v>
      </c>
    </row>
    <row r="497" spans="2:21" ht="16.5" x14ac:dyDescent="0.4">
      <c r="B497" s="154"/>
      <c r="C497" s="176">
        <v>46013</v>
      </c>
      <c r="D497" s="157" t="str">
        <f t="shared" ref="D497" si="399">IF($C497 &lt;&gt; "", IF(ISERROR(MATCH(C497, 祝日, 0)), TEXT($C497, "aaa"), "祝日"), "")</f>
        <v>月</v>
      </c>
      <c r="E497" s="177">
        <v>0.60785879629629624</v>
      </c>
      <c r="F497" s="178" t="s">
        <v>215</v>
      </c>
      <c r="G497" s="170" t="s">
        <v>254</v>
      </c>
      <c r="H497" s="180">
        <v>8.8992193958710608E-2</v>
      </c>
      <c r="I497" s="181" t="s">
        <v>255</v>
      </c>
      <c r="J497" s="181" t="s">
        <v>246</v>
      </c>
      <c r="K497" s="179" t="s">
        <v>247</v>
      </c>
      <c r="L497" s="179" t="s">
        <v>262</v>
      </c>
      <c r="M497" s="179" t="s">
        <v>249</v>
      </c>
      <c r="N497" s="179" t="s">
        <v>249</v>
      </c>
      <c r="O497" s="182" t="s">
        <v>56</v>
      </c>
      <c r="P497" s="179" t="s">
        <v>249</v>
      </c>
      <c r="Q497" s="181" t="s">
        <v>335</v>
      </c>
      <c r="R497" s="183" t="s">
        <v>264</v>
      </c>
      <c r="S497" s="183" t="s">
        <v>267</v>
      </c>
      <c r="T497" s="181"/>
      <c r="U497" s="184" t="s">
        <v>276</v>
      </c>
    </row>
    <row r="498" spans="2:21" ht="16.5" x14ac:dyDescent="0.4">
      <c r="B498" s="154"/>
      <c r="C498" s="176">
        <v>46013</v>
      </c>
      <c r="D498" s="157" t="str">
        <f t="shared" ref="D498" si="400">IF($C498 &lt;&gt; "", IF(ISERROR(MATCH(C498, 祝日, 0)), TEXT($C498, "aaa"), "祝日"), "")</f>
        <v>月</v>
      </c>
      <c r="E498" s="177">
        <v>0.62085648148148154</v>
      </c>
      <c r="F498" s="178" t="s">
        <v>215</v>
      </c>
      <c r="G498" s="170" t="s">
        <v>254</v>
      </c>
      <c r="H498" s="180">
        <v>2.5900824998168599E-2</v>
      </c>
      <c r="I498" s="181" t="s">
        <v>255</v>
      </c>
      <c r="J498" s="181" t="s">
        <v>246</v>
      </c>
      <c r="K498" s="179" t="s">
        <v>256</v>
      </c>
      <c r="L498" s="179" t="s">
        <v>262</v>
      </c>
      <c r="M498" s="179" t="s">
        <v>56</v>
      </c>
      <c r="N498" s="179" t="s">
        <v>249</v>
      </c>
      <c r="O498" s="182" t="s">
        <v>249</v>
      </c>
      <c r="P498" s="179" t="s">
        <v>249</v>
      </c>
      <c r="Q498" s="181" t="s">
        <v>263</v>
      </c>
      <c r="R498" s="183" t="s">
        <v>258</v>
      </c>
      <c r="S498" s="183" t="s">
        <v>271</v>
      </c>
      <c r="T498" s="181" t="s">
        <v>341</v>
      </c>
      <c r="U498" s="184">
        <v>63</v>
      </c>
    </row>
    <row r="499" spans="2:21" ht="16.5" x14ac:dyDescent="0.4">
      <c r="B499" s="154"/>
      <c r="C499" s="176">
        <v>46013</v>
      </c>
      <c r="D499" s="157" t="str">
        <f t="shared" ref="D499" si="401">IF($C499 &lt;&gt; "", IF(ISERROR(MATCH(C499, 祝日, 0)), TEXT($C499, "aaa"), "祝日"), "")</f>
        <v>月</v>
      </c>
      <c r="E499" s="177">
        <v>0.62655092592592587</v>
      </c>
      <c r="F499" s="178" t="s">
        <v>215</v>
      </c>
      <c r="G499" s="170" t="s">
        <v>254</v>
      </c>
      <c r="H499" s="180">
        <v>4.29312337556845E-2</v>
      </c>
      <c r="I499" s="181" t="s">
        <v>255</v>
      </c>
      <c r="J499" s="181" t="s">
        <v>246</v>
      </c>
      <c r="K499" s="179" t="s">
        <v>247</v>
      </c>
      <c r="L499" s="179" t="s">
        <v>262</v>
      </c>
      <c r="M499" s="179" t="s">
        <v>249</v>
      </c>
      <c r="N499" s="179" t="s">
        <v>249</v>
      </c>
      <c r="O499" s="182" t="s">
        <v>249</v>
      </c>
      <c r="P499" s="179" t="s">
        <v>56</v>
      </c>
      <c r="Q499" s="181" t="s">
        <v>263</v>
      </c>
      <c r="R499" s="183" t="s">
        <v>264</v>
      </c>
      <c r="S499" s="183" t="s">
        <v>286</v>
      </c>
      <c r="T499" s="181" t="s">
        <v>318</v>
      </c>
      <c r="U499" s="184">
        <v>84</v>
      </c>
    </row>
    <row r="500" spans="2:21" ht="16.5" x14ac:dyDescent="0.4">
      <c r="B500" s="154"/>
      <c r="C500" s="176">
        <v>46013</v>
      </c>
      <c r="D500" s="157" t="str">
        <f t="shared" ref="D500" si="402">IF($C500 &lt;&gt; "", IF(ISERROR(MATCH(C500, 祝日, 0)), TEXT($C500, "aaa"), "祝日"), "")</f>
        <v>月</v>
      </c>
      <c r="E500" s="177">
        <v>0.62795138888888891</v>
      </c>
      <c r="F500" s="178" t="s">
        <v>215</v>
      </c>
      <c r="G500" s="170" t="s">
        <v>254</v>
      </c>
      <c r="H500" s="180">
        <v>4.9566526256262899E-2</v>
      </c>
      <c r="I500" s="181" t="s">
        <v>255</v>
      </c>
      <c r="J500" s="181" t="s">
        <v>246</v>
      </c>
      <c r="K500" s="179" t="s">
        <v>247</v>
      </c>
      <c r="L500" s="179" t="s">
        <v>262</v>
      </c>
      <c r="M500" s="179" t="s">
        <v>249</v>
      </c>
      <c r="N500" s="179" t="s">
        <v>249</v>
      </c>
      <c r="O500" s="182" t="s">
        <v>249</v>
      </c>
      <c r="P500" s="179" t="s">
        <v>56</v>
      </c>
      <c r="Q500" s="181" t="s">
        <v>263</v>
      </c>
      <c r="R500" s="183" t="s">
        <v>264</v>
      </c>
      <c r="S500" s="183" t="s">
        <v>306</v>
      </c>
      <c r="T500" s="181" t="s">
        <v>365</v>
      </c>
      <c r="U500" s="184">
        <v>86</v>
      </c>
    </row>
    <row r="501" spans="2:21" ht="16.5" x14ac:dyDescent="0.4">
      <c r="B501" s="154"/>
      <c r="C501" s="176">
        <v>46013</v>
      </c>
      <c r="D501" s="157" t="str">
        <f t="shared" ref="D501" si="403">IF($C501 &lt;&gt; "", IF(ISERROR(MATCH(C501, 祝日, 0)), TEXT($C501, "aaa"), "祝日"), "")</f>
        <v>月</v>
      </c>
      <c r="E501" s="177">
        <v>0.62927083333333333</v>
      </c>
      <c r="F501" s="178" t="s">
        <v>215</v>
      </c>
      <c r="G501" s="170" t="s">
        <v>254</v>
      </c>
      <c r="H501" s="180">
        <v>2.6680197425823799E-2</v>
      </c>
      <c r="I501" s="181" t="s">
        <v>255</v>
      </c>
      <c r="J501" s="181" t="s">
        <v>246</v>
      </c>
      <c r="K501" s="179" t="s">
        <v>256</v>
      </c>
      <c r="L501" s="179" t="s">
        <v>262</v>
      </c>
      <c r="M501" s="179" t="s">
        <v>249</v>
      </c>
      <c r="N501" s="179" t="s">
        <v>56</v>
      </c>
      <c r="O501" s="182" t="s">
        <v>249</v>
      </c>
      <c r="P501" s="179" t="s">
        <v>249</v>
      </c>
      <c r="Q501" s="181" t="s">
        <v>263</v>
      </c>
      <c r="R501" s="183" t="s">
        <v>264</v>
      </c>
      <c r="S501" s="183" t="s">
        <v>286</v>
      </c>
      <c r="T501" s="181"/>
      <c r="U501" s="184">
        <v>94</v>
      </c>
    </row>
    <row r="502" spans="2:21" ht="16.5" x14ac:dyDescent="0.4">
      <c r="B502" s="154"/>
      <c r="C502" s="176">
        <v>46013</v>
      </c>
      <c r="D502" s="157" t="str">
        <f t="shared" ref="D502" si="404">IF($C502 &lt;&gt; "", IF(ISERROR(MATCH(C502, 祝日, 0)), TEXT($C502, "aaa"), "祝日"), "")</f>
        <v>月</v>
      </c>
      <c r="E502" s="177">
        <v>0.63803240740740741</v>
      </c>
      <c r="F502" s="178" t="s">
        <v>215</v>
      </c>
      <c r="G502" s="170" t="s">
        <v>254</v>
      </c>
      <c r="H502" s="180">
        <v>4.7046657953693498E-2</v>
      </c>
      <c r="I502" s="181" t="s">
        <v>255</v>
      </c>
      <c r="J502" s="181" t="s">
        <v>246</v>
      </c>
      <c r="K502" s="179" t="s">
        <v>247</v>
      </c>
      <c r="L502" s="179" t="s">
        <v>262</v>
      </c>
      <c r="M502" s="179" t="s">
        <v>249</v>
      </c>
      <c r="N502" s="179" t="s">
        <v>249</v>
      </c>
      <c r="O502" s="182" t="s">
        <v>249</v>
      </c>
      <c r="P502" s="179" t="s">
        <v>56</v>
      </c>
      <c r="Q502" s="181" t="s">
        <v>263</v>
      </c>
      <c r="R502" s="183" t="s">
        <v>264</v>
      </c>
      <c r="S502" s="183" t="s">
        <v>252</v>
      </c>
      <c r="T502" s="181" t="s">
        <v>366</v>
      </c>
      <c r="U502" s="184">
        <v>4</v>
      </c>
    </row>
    <row r="503" spans="2:21" ht="33" x14ac:dyDescent="0.4">
      <c r="B503" s="154"/>
      <c r="C503" s="176">
        <v>46013</v>
      </c>
      <c r="D503" s="157" t="str">
        <f t="shared" ref="D503" si="405">IF($C503 &lt;&gt; "", IF(ISERROR(MATCH(C503, 祝日, 0)), TEXT($C503, "aaa"), "祝日"), "")</f>
        <v>月</v>
      </c>
      <c r="E503" s="177">
        <v>0.66042824074074069</v>
      </c>
      <c r="F503" s="178" t="s">
        <v>215</v>
      </c>
      <c r="G503" s="170" t="s">
        <v>254</v>
      </c>
      <c r="H503" s="180">
        <v>8.7518858709136006E-4</v>
      </c>
      <c r="I503" s="181" t="s">
        <v>255</v>
      </c>
      <c r="J503" s="181" t="s">
        <v>246</v>
      </c>
      <c r="K503" s="179" t="s">
        <v>247</v>
      </c>
      <c r="L503" s="179" t="s">
        <v>262</v>
      </c>
      <c r="M503" s="179" t="s">
        <v>249</v>
      </c>
      <c r="N503" s="179" t="s">
        <v>249</v>
      </c>
      <c r="O503" s="182" t="s">
        <v>56</v>
      </c>
      <c r="P503" s="179" t="s">
        <v>249</v>
      </c>
      <c r="Q503" s="181" t="s">
        <v>263</v>
      </c>
      <c r="R503" s="183" t="s">
        <v>264</v>
      </c>
      <c r="S503" s="183" t="s">
        <v>286</v>
      </c>
      <c r="T503" s="181"/>
      <c r="U503" s="184" t="s">
        <v>273</v>
      </c>
    </row>
    <row r="504" spans="2:21" ht="16.5" x14ac:dyDescent="0.4">
      <c r="B504" s="154"/>
      <c r="C504" s="176">
        <v>46013</v>
      </c>
      <c r="D504" s="157" t="str">
        <f t="shared" ref="D504" si="406">IF($C504 &lt;&gt; "", IF(ISERROR(MATCH(C504, 祝日, 0)), TEXT($C504, "aaa"), "祝日"), "")</f>
        <v>月</v>
      </c>
      <c r="E504" s="177">
        <v>0.66128472222222223</v>
      </c>
      <c r="F504" s="178" t="s">
        <v>215</v>
      </c>
      <c r="G504" s="170" t="s">
        <v>254</v>
      </c>
      <c r="H504" s="180">
        <v>4.0982458664195601E-2</v>
      </c>
      <c r="I504" s="181" t="s">
        <v>255</v>
      </c>
      <c r="J504" s="181" t="s">
        <v>246</v>
      </c>
      <c r="K504" s="179" t="s">
        <v>280</v>
      </c>
      <c r="L504" s="179" t="s">
        <v>262</v>
      </c>
      <c r="M504" s="179" t="s">
        <v>249</v>
      </c>
      <c r="N504" s="179" t="s">
        <v>249</v>
      </c>
      <c r="O504" s="182" t="s">
        <v>249</v>
      </c>
      <c r="P504" s="179" t="s">
        <v>56</v>
      </c>
      <c r="Q504" s="181" t="s">
        <v>263</v>
      </c>
      <c r="R504" s="183" t="s">
        <v>264</v>
      </c>
      <c r="S504" s="183" t="s">
        <v>252</v>
      </c>
      <c r="T504" s="172" t="s">
        <v>265</v>
      </c>
      <c r="U504" s="184">
        <v>17</v>
      </c>
    </row>
    <row r="505" spans="2:21" ht="16.5" x14ac:dyDescent="0.4">
      <c r="B505" s="154"/>
      <c r="C505" s="176">
        <v>46013</v>
      </c>
      <c r="D505" s="157" t="str">
        <f t="shared" ref="D505" si="407">IF($C505 &lt;&gt; "", IF(ISERROR(MATCH(C505, 祝日, 0)), TEXT($C505, "aaa"), "祝日"), "")</f>
        <v>月</v>
      </c>
      <c r="E505" s="177">
        <v>0.67991898148148144</v>
      </c>
      <c r="F505" s="178" t="s">
        <v>215</v>
      </c>
      <c r="G505" s="170" t="s">
        <v>254</v>
      </c>
      <c r="H505" s="180">
        <v>3.2591981257624601E-2</v>
      </c>
      <c r="I505" s="181" t="s">
        <v>255</v>
      </c>
      <c r="J505" s="181" t="s">
        <v>246</v>
      </c>
      <c r="K505" s="179" t="s">
        <v>256</v>
      </c>
      <c r="L505" s="179" t="s">
        <v>262</v>
      </c>
      <c r="M505" s="179" t="s">
        <v>249</v>
      </c>
      <c r="N505" s="179" t="s">
        <v>249</v>
      </c>
      <c r="O505" s="182" t="s">
        <v>249</v>
      </c>
      <c r="P505" s="179" t="s">
        <v>56</v>
      </c>
      <c r="Q505" s="181" t="s">
        <v>263</v>
      </c>
      <c r="R505" s="183" t="s">
        <v>264</v>
      </c>
      <c r="S505" s="183" t="s">
        <v>286</v>
      </c>
      <c r="T505" s="181" t="s">
        <v>318</v>
      </c>
      <c r="U505" s="184">
        <v>71</v>
      </c>
    </row>
    <row r="506" spans="2:21" ht="16.5" x14ac:dyDescent="0.4">
      <c r="B506" s="154"/>
      <c r="C506" s="176">
        <v>46013</v>
      </c>
      <c r="D506" s="157" t="str">
        <f t="shared" ref="D506" si="408">IF($C506 &lt;&gt; "", IF(ISERROR(MATCH(C506, 祝日, 0)), TEXT($C506, "aaa"), "祝日"), "")</f>
        <v>月</v>
      </c>
      <c r="E506" s="177">
        <v>0.68458333333333332</v>
      </c>
      <c r="F506" s="178" t="s">
        <v>215</v>
      </c>
      <c r="G506" s="170" t="s">
        <v>254</v>
      </c>
      <c r="H506" s="180">
        <v>3.4091846817540302E-4</v>
      </c>
      <c r="I506" s="181" t="s">
        <v>255</v>
      </c>
      <c r="J506" s="181" t="s">
        <v>246</v>
      </c>
      <c r="K506" s="179" t="s">
        <v>247</v>
      </c>
      <c r="L506" s="179" t="s">
        <v>262</v>
      </c>
      <c r="M506" s="179" t="s">
        <v>249</v>
      </c>
      <c r="N506" s="179" t="s">
        <v>249</v>
      </c>
      <c r="O506" s="182" t="s">
        <v>249</v>
      </c>
      <c r="P506" s="179" t="s">
        <v>56</v>
      </c>
      <c r="Q506" s="181" t="s">
        <v>263</v>
      </c>
      <c r="R506" s="183" t="s">
        <v>264</v>
      </c>
      <c r="S506" s="183" t="s">
        <v>252</v>
      </c>
      <c r="T506" s="172" t="s">
        <v>265</v>
      </c>
      <c r="U506" s="184">
        <v>82</v>
      </c>
    </row>
    <row r="507" spans="2:21" ht="16.5" x14ac:dyDescent="0.4">
      <c r="B507" s="154"/>
      <c r="C507" s="176">
        <v>46013</v>
      </c>
      <c r="D507" s="157" t="str">
        <f t="shared" ref="D507" si="409">IF($C507 &lt;&gt; "", IF(ISERROR(MATCH(C507, 祝日, 0)), TEXT($C507, "aaa"), "祝日"), "")</f>
        <v>月</v>
      </c>
      <c r="E507" s="177">
        <v>0.68504629629629632</v>
      </c>
      <c r="F507" s="178" t="s">
        <v>215</v>
      </c>
      <c r="G507" s="170" t="s">
        <v>254</v>
      </c>
      <c r="H507" s="180">
        <v>3.4178656769120602E-2</v>
      </c>
      <c r="I507" s="181" t="s">
        <v>255</v>
      </c>
      <c r="J507" s="181" t="s">
        <v>246</v>
      </c>
      <c r="K507" s="179" t="s">
        <v>280</v>
      </c>
      <c r="L507" s="179" t="s">
        <v>262</v>
      </c>
      <c r="M507" s="179" t="s">
        <v>249</v>
      </c>
      <c r="N507" s="179" t="s">
        <v>249</v>
      </c>
      <c r="O507" s="182" t="s">
        <v>249</v>
      </c>
      <c r="P507" s="179" t="s">
        <v>56</v>
      </c>
      <c r="Q507" s="181" t="s">
        <v>263</v>
      </c>
      <c r="R507" s="183" t="s">
        <v>264</v>
      </c>
      <c r="S507" s="183" t="s">
        <v>286</v>
      </c>
      <c r="T507" s="181"/>
      <c r="U507" s="184">
        <v>84</v>
      </c>
    </row>
    <row r="508" spans="2:21" ht="16.5" x14ac:dyDescent="0.4">
      <c r="B508" s="154"/>
      <c r="C508" s="176">
        <v>46013</v>
      </c>
      <c r="D508" s="157" t="str">
        <f t="shared" ref="D508" si="410">IF($C508 &lt;&gt; "", IF(ISERROR(MATCH(C508, 祝日, 0)), TEXT($C508, "aaa"), "祝日"), "")</f>
        <v>月</v>
      </c>
      <c r="E508" s="177">
        <v>0.68603009259259262</v>
      </c>
      <c r="F508" s="178" t="s">
        <v>215</v>
      </c>
      <c r="G508" s="170" t="s">
        <v>254</v>
      </c>
      <c r="H508" s="180">
        <v>5.0522206554887199E-2</v>
      </c>
      <c r="I508" s="181" t="s">
        <v>255</v>
      </c>
      <c r="J508" s="181" t="s">
        <v>246</v>
      </c>
      <c r="K508" s="179" t="s">
        <v>247</v>
      </c>
      <c r="L508" s="179" t="s">
        <v>262</v>
      </c>
      <c r="M508" s="179" t="s">
        <v>249</v>
      </c>
      <c r="N508" s="179" t="s">
        <v>249</v>
      </c>
      <c r="O508" s="182" t="s">
        <v>249</v>
      </c>
      <c r="P508" s="179" t="s">
        <v>56</v>
      </c>
      <c r="Q508" s="181" t="s">
        <v>263</v>
      </c>
      <c r="R508" s="183" t="s">
        <v>264</v>
      </c>
      <c r="S508" s="183" t="s">
        <v>306</v>
      </c>
      <c r="T508" s="181" t="s">
        <v>365</v>
      </c>
      <c r="U508" s="184">
        <v>86</v>
      </c>
    </row>
    <row r="509" spans="2:21" ht="16.5" x14ac:dyDescent="0.4">
      <c r="B509" s="154"/>
      <c r="C509" s="176">
        <v>46013</v>
      </c>
      <c r="D509" s="157" t="str">
        <f t="shared" ref="D509" si="411">IF($C509 &lt;&gt; "", IF(ISERROR(MATCH(C509, 祝日, 0)), TEXT($C509, "aaa"), "祝日"), "")</f>
        <v>月</v>
      </c>
      <c r="E509" s="177">
        <v>0.69143518518518521</v>
      </c>
      <c r="F509" s="178" t="s">
        <v>215</v>
      </c>
      <c r="G509" s="170" t="s">
        <v>254</v>
      </c>
      <c r="H509" s="180">
        <v>1.1681657023036101E-2</v>
      </c>
      <c r="I509" s="181" t="s">
        <v>255</v>
      </c>
      <c r="J509" s="181" t="s">
        <v>246</v>
      </c>
      <c r="K509" s="179" t="s">
        <v>256</v>
      </c>
      <c r="L509" s="179" t="s">
        <v>262</v>
      </c>
      <c r="M509" s="179" t="s">
        <v>56</v>
      </c>
      <c r="N509" s="179" t="s">
        <v>249</v>
      </c>
      <c r="O509" s="182" t="s">
        <v>249</v>
      </c>
      <c r="P509" s="179" t="s">
        <v>249</v>
      </c>
      <c r="Q509" s="181" t="s">
        <v>250</v>
      </c>
      <c r="R509" s="183" t="s">
        <v>264</v>
      </c>
      <c r="S509" s="183" t="s">
        <v>259</v>
      </c>
      <c r="T509" s="172" t="s">
        <v>305</v>
      </c>
      <c r="U509" s="184">
        <v>23</v>
      </c>
    </row>
    <row r="510" spans="2:21" ht="16.5" x14ac:dyDescent="0.4">
      <c r="B510" s="154"/>
      <c r="C510" s="176">
        <v>46013</v>
      </c>
      <c r="D510" s="157" t="str">
        <f t="shared" ref="D510" si="412">IF($C510 &lt;&gt; "", IF(ISERROR(MATCH(C510, 祝日, 0)), TEXT($C510, "aaa"), "祝日"), "")</f>
        <v>月</v>
      </c>
      <c r="E510" s="177">
        <v>0.6918981481481481</v>
      </c>
      <c r="F510" s="178" t="s">
        <v>215</v>
      </c>
      <c r="G510" s="170" t="s">
        <v>254</v>
      </c>
      <c r="H510" s="180">
        <v>2.6121464295610502E-2</v>
      </c>
      <c r="I510" s="181" t="s">
        <v>255</v>
      </c>
      <c r="J510" s="181" t="s">
        <v>246</v>
      </c>
      <c r="K510" s="179" t="s">
        <v>247</v>
      </c>
      <c r="L510" s="179" t="s">
        <v>262</v>
      </c>
      <c r="M510" s="179" t="s">
        <v>249</v>
      </c>
      <c r="N510" s="179" t="s">
        <v>249</v>
      </c>
      <c r="O510" s="182" t="s">
        <v>249</v>
      </c>
      <c r="P510" s="179" t="s">
        <v>56</v>
      </c>
      <c r="Q510" s="181" t="s">
        <v>263</v>
      </c>
      <c r="R510" s="183" t="s">
        <v>264</v>
      </c>
      <c r="S510" s="183" t="s">
        <v>306</v>
      </c>
      <c r="T510" s="181"/>
      <c r="U510" s="184">
        <v>22</v>
      </c>
    </row>
    <row r="511" spans="2:21" ht="33" x14ac:dyDescent="0.4">
      <c r="B511" s="154"/>
      <c r="C511" s="176">
        <v>46013</v>
      </c>
      <c r="D511" s="157" t="str">
        <f t="shared" ref="D511" si="413">IF($C511 &lt;&gt; "", IF(ISERROR(MATCH(C511, 祝日, 0)), TEXT($C511, "aaa"), "祝日"), "")</f>
        <v>月</v>
      </c>
      <c r="E511" s="177">
        <v>0.69413194444444448</v>
      </c>
      <c r="F511" s="178" t="s">
        <v>215</v>
      </c>
      <c r="G511" s="170" t="s">
        <v>254</v>
      </c>
      <c r="H511" s="180">
        <v>4.1800260533579395E-2</v>
      </c>
      <c r="I511" s="181" t="s">
        <v>255</v>
      </c>
      <c r="J511" s="181" t="s">
        <v>246</v>
      </c>
      <c r="K511" s="179" t="s">
        <v>247</v>
      </c>
      <c r="L511" s="179" t="s">
        <v>262</v>
      </c>
      <c r="M511" s="179" t="s">
        <v>249</v>
      </c>
      <c r="N511" s="179" t="s">
        <v>249</v>
      </c>
      <c r="O511" s="182" t="s">
        <v>56</v>
      </c>
      <c r="P511" s="179" t="s">
        <v>249</v>
      </c>
      <c r="Q511" s="181" t="s">
        <v>335</v>
      </c>
      <c r="R511" s="183" t="s">
        <v>264</v>
      </c>
      <c r="S511" s="183" t="s">
        <v>267</v>
      </c>
      <c r="T511" s="181"/>
      <c r="U511" s="184" t="s">
        <v>273</v>
      </c>
    </row>
    <row r="512" spans="2:21" ht="16.5" x14ac:dyDescent="0.4">
      <c r="B512" s="154"/>
      <c r="C512" s="176">
        <v>46013</v>
      </c>
      <c r="D512" s="157" t="str">
        <f t="shared" ref="D512" si="414">IF($C512 &lt;&gt; "", IF(ISERROR(MATCH(C512, 祝日, 0)), TEXT($C512, "aaa"), "祝日"), "")</f>
        <v>月</v>
      </c>
      <c r="E512" s="177">
        <v>0.6955324074074074</v>
      </c>
      <c r="F512" s="178" t="s">
        <v>215</v>
      </c>
      <c r="G512" s="170" t="s">
        <v>254</v>
      </c>
      <c r="H512" s="180">
        <v>6.4926501337328503E-3</v>
      </c>
      <c r="I512" s="181" t="s">
        <v>255</v>
      </c>
      <c r="J512" s="181" t="s">
        <v>246</v>
      </c>
      <c r="K512" s="179" t="s">
        <v>256</v>
      </c>
      <c r="L512" s="179" t="s">
        <v>262</v>
      </c>
      <c r="M512" s="179" t="s">
        <v>56</v>
      </c>
      <c r="N512" s="179" t="s">
        <v>249</v>
      </c>
      <c r="O512" s="182" t="s">
        <v>249</v>
      </c>
      <c r="P512" s="179" t="s">
        <v>249</v>
      </c>
      <c r="Q512" s="181" t="s">
        <v>263</v>
      </c>
      <c r="R512" s="183" t="s">
        <v>264</v>
      </c>
      <c r="S512" s="183" t="s">
        <v>286</v>
      </c>
      <c r="T512" s="181"/>
      <c r="U512" s="184">
        <v>14</v>
      </c>
    </row>
    <row r="513" spans="2:21" ht="16.5" x14ac:dyDescent="0.4">
      <c r="B513" s="154"/>
      <c r="C513" s="176">
        <v>46013</v>
      </c>
      <c r="D513" s="157" t="str">
        <f t="shared" ref="D513" si="415">IF($C513 &lt;&gt; "", IF(ISERROR(MATCH(C513, 祝日, 0)), TEXT($C513, "aaa"), "祝日"), "")</f>
        <v>月</v>
      </c>
      <c r="E513" s="177">
        <v>0.69714120370370369</v>
      </c>
      <c r="F513" s="178" t="s">
        <v>215</v>
      </c>
      <c r="G513" s="170" t="s">
        <v>254</v>
      </c>
      <c r="H513" s="180">
        <v>9.7651810400342001E-2</v>
      </c>
      <c r="I513" s="181" t="s">
        <v>255</v>
      </c>
      <c r="J513" s="181" t="s">
        <v>246</v>
      </c>
      <c r="K513" s="179" t="s">
        <v>280</v>
      </c>
      <c r="L513" s="179" t="s">
        <v>313</v>
      </c>
      <c r="M513" s="179" t="s">
        <v>249</v>
      </c>
      <c r="N513" s="179" t="s">
        <v>56</v>
      </c>
      <c r="O513" s="182" t="s">
        <v>249</v>
      </c>
      <c r="P513" s="179" t="s">
        <v>249</v>
      </c>
      <c r="Q513" s="181" t="s">
        <v>263</v>
      </c>
      <c r="R513" s="183" t="s">
        <v>264</v>
      </c>
      <c r="S513" s="183" t="s">
        <v>252</v>
      </c>
      <c r="T513" s="172" t="s">
        <v>265</v>
      </c>
      <c r="U513" s="184">
        <v>3</v>
      </c>
    </row>
    <row r="514" spans="2:21" ht="16.5" x14ac:dyDescent="0.4">
      <c r="B514" s="154"/>
      <c r="C514" s="176">
        <v>46014</v>
      </c>
      <c r="D514" s="157" t="str">
        <f t="shared" ref="D514" si="416">IF($C514 &lt;&gt; "", IF(ISERROR(MATCH(C514, 祝日, 0)), TEXT($C514, "aaa"), "祝日"), "")</f>
        <v>火</v>
      </c>
      <c r="E514" s="177">
        <v>0.4443287037037037</v>
      </c>
      <c r="F514" s="178" t="s">
        <v>215</v>
      </c>
      <c r="G514" s="170" t="s">
        <v>254</v>
      </c>
      <c r="H514" s="180">
        <v>1.1326209877013901E-3</v>
      </c>
      <c r="I514" s="181" t="s">
        <v>255</v>
      </c>
      <c r="J514" s="181" t="s">
        <v>246</v>
      </c>
      <c r="K514" s="179" t="s">
        <v>247</v>
      </c>
      <c r="L514" s="179" t="s">
        <v>262</v>
      </c>
      <c r="M514" s="179" t="s">
        <v>249</v>
      </c>
      <c r="N514" s="179" t="s">
        <v>249</v>
      </c>
      <c r="O514" s="182" t="s">
        <v>249</v>
      </c>
      <c r="P514" s="179" t="s">
        <v>56</v>
      </c>
      <c r="Q514" s="181" t="s">
        <v>263</v>
      </c>
      <c r="R514" s="183" t="s">
        <v>264</v>
      </c>
      <c r="S514" s="183" t="s">
        <v>252</v>
      </c>
      <c r="T514" s="172" t="s">
        <v>265</v>
      </c>
      <c r="U514" s="184">
        <v>79</v>
      </c>
    </row>
    <row r="515" spans="2:21" ht="16.5" x14ac:dyDescent="0.4">
      <c r="B515" s="154"/>
      <c r="C515" s="176">
        <v>46014</v>
      </c>
      <c r="D515" s="157" t="str">
        <f t="shared" ref="D515" si="417">IF($C515 &lt;&gt; "", IF(ISERROR(MATCH(C515, 祝日, 0)), TEXT($C515, "aaa"), "祝日"), "")</f>
        <v>火</v>
      </c>
      <c r="E515" s="177">
        <v>0.44585648148148149</v>
      </c>
      <c r="F515" s="178" t="s">
        <v>215</v>
      </c>
      <c r="G515" s="170" t="s">
        <v>254</v>
      </c>
      <c r="H515" s="180">
        <v>6.3457025442186703E-4</v>
      </c>
      <c r="I515" s="181" t="s">
        <v>255</v>
      </c>
      <c r="J515" s="181" t="s">
        <v>246</v>
      </c>
      <c r="K515" s="179" t="s">
        <v>247</v>
      </c>
      <c r="L515" s="179" t="s">
        <v>262</v>
      </c>
      <c r="M515" s="179" t="s">
        <v>249</v>
      </c>
      <c r="N515" s="179" t="s">
        <v>249</v>
      </c>
      <c r="O515" s="182" t="s">
        <v>249</v>
      </c>
      <c r="P515" s="179" t="s">
        <v>56</v>
      </c>
      <c r="Q515" s="181" t="s">
        <v>263</v>
      </c>
      <c r="R515" s="183" t="s">
        <v>264</v>
      </c>
      <c r="S515" s="183" t="s">
        <v>267</v>
      </c>
      <c r="T515" s="181" t="s">
        <v>367</v>
      </c>
      <c r="U515" s="184">
        <v>84</v>
      </c>
    </row>
    <row r="516" spans="2:21" ht="16.5" x14ac:dyDescent="0.4">
      <c r="B516" s="154"/>
      <c r="C516" s="176">
        <v>46014</v>
      </c>
      <c r="D516" s="157" t="str">
        <f t="shared" ref="D516" si="418">IF($C516 &lt;&gt; "", IF(ISERROR(MATCH(C516, 祝日, 0)), TEXT($C516, "aaa"), "祝日"), "")</f>
        <v>火</v>
      </c>
      <c r="E516" s="177">
        <v>0.44740740740740742</v>
      </c>
      <c r="F516" s="178" t="s">
        <v>215</v>
      </c>
      <c r="G516" s="170" t="s">
        <v>254</v>
      </c>
      <c r="H516" s="180">
        <v>4.4147420148777004E-2</v>
      </c>
      <c r="I516" s="181" t="s">
        <v>255</v>
      </c>
      <c r="J516" s="181" t="s">
        <v>246</v>
      </c>
      <c r="K516" s="179" t="s">
        <v>247</v>
      </c>
      <c r="L516" s="179" t="s">
        <v>262</v>
      </c>
      <c r="M516" s="179" t="s">
        <v>249</v>
      </c>
      <c r="N516" s="179" t="s">
        <v>249</v>
      </c>
      <c r="O516" s="182" t="s">
        <v>249</v>
      </c>
      <c r="P516" s="179" t="s">
        <v>56</v>
      </c>
      <c r="Q516" s="181" t="s">
        <v>263</v>
      </c>
      <c r="R516" s="183" t="s">
        <v>264</v>
      </c>
      <c r="S516" s="183" t="s">
        <v>267</v>
      </c>
      <c r="T516" s="181" t="s">
        <v>367</v>
      </c>
      <c r="U516" s="184">
        <v>87</v>
      </c>
    </row>
    <row r="517" spans="2:21" ht="16.5" x14ac:dyDescent="0.4">
      <c r="B517" s="154"/>
      <c r="C517" s="176">
        <v>46014</v>
      </c>
      <c r="D517" s="157" t="str">
        <f t="shared" ref="D517" si="419">IF($C517 &lt;&gt; "", IF(ISERROR(MATCH(C517, 祝日, 0)), TEXT($C517, "aaa"), "祝日"), "")</f>
        <v>火</v>
      </c>
      <c r="E517" s="177">
        <v>0.44961805555555556</v>
      </c>
      <c r="F517" s="178" t="s">
        <v>215</v>
      </c>
      <c r="G517" s="170" t="s">
        <v>254</v>
      </c>
      <c r="H517" s="180">
        <v>6.6352437423018197E-4</v>
      </c>
      <c r="I517" s="181" t="s">
        <v>255</v>
      </c>
      <c r="J517" s="181" t="s">
        <v>246</v>
      </c>
      <c r="K517" s="179" t="s">
        <v>247</v>
      </c>
      <c r="L517" s="179" t="s">
        <v>262</v>
      </c>
      <c r="M517" s="179" t="s">
        <v>249</v>
      </c>
      <c r="N517" s="179" t="s">
        <v>249</v>
      </c>
      <c r="O517" s="182" t="s">
        <v>249</v>
      </c>
      <c r="P517" s="179" t="s">
        <v>56</v>
      </c>
      <c r="Q517" s="181" t="s">
        <v>263</v>
      </c>
      <c r="R517" s="183" t="s">
        <v>264</v>
      </c>
      <c r="S517" s="183" t="s">
        <v>321</v>
      </c>
      <c r="T517" s="181" t="s">
        <v>368</v>
      </c>
      <c r="U517" s="184">
        <v>104</v>
      </c>
    </row>
    <row r="518" spans="2:21" ht="16.5" x14ac:dyDescent="0.4">
      <c r="B518" s="154"/>
      <c r="C518" s="176">
        <v>46014</v>
      </c>
      <c r="D518" s="157" t="str">
        <f t="shared" ref="D518" si="420">IF($C518 &lt;&gt; "", IF(ISERROR(MATCH(C518, 祝日, 0)), TEXT($C518, "aaa"), "祝日"), "")</f>
        <v>火</v>
      </c>
      <c r="E518" s="177">
        <v>0.45504629629629628</v>
      </c>
      <c r="F518" s="178" t="s">
        <v>215</v>
      </c>
      <c r="G518" s="170" t="s">
        <v>254</v>
      </c>
      <c r="H518" s="180">
        <v>5.3571426069077795E-4</v>
      </c>
      <c r="I518" s="181" t="s">
        <v>255</v>
      </c>
      <c r="J518" s="181" t="s">
        <v>246</v>
      </c>
      <c r="K518" s="179" t="s">
        <v>247</v>
      </c>
      <c r="L518" s="179" t="s">
        <v>262</v>
      </c>
      <c r="M518" s="179" t="s">
        <v>249</v>
      </c>
      <c r="N518" s="179" t="s">
        <v>249</v>
      </c>
      <c r="O518" s="182" t="s">
        <v>249</v>
      </c>
      <c r="P518" s="179" t="s">
        <v>56</v>
      </c>
      <c r="Q518" s="181" t="s">
        <v>263</v>
      </c>
      <c r="R518" s="183" t="s">
        <v>264</v>
      </c>
      <c r="S518" s="183" t="s">
        <v>252</v>
      </c>
      <c r="T518" s="172" t="s">
        <v>265</v>
      </c>
      <c r="U518" s="184">
        <v>15</v>
      </c>
    </row>
    <row r="519" spans="2:21" ht="16.5" x14ac:dyDescent="0.4">
      <c r="B519" s="154"/>
      <c r="C519" s="176">
        <v>46014</v>
      </c>
      <c r="D519" s="157" t="str">
        <f t="shared" ref="D519" si="421">IF($C519 &lt;&gt; "", IF(ISERROR(MATCH(C519, 祝日, 0)), TEXT($C519, "aaa"), "祝日"), "")</f>
        <v>火</v>
      </c>
      <c r="E519" s="177">
        <v>0.48444444444444446</v>
      </c>
      <c r="F519" s="178" t="s">
        <v>215</v>
      </c>
      <c r="G519" s="170" t="s">
        <v>254</v>
      </c>
      <c r="H519" s="180">
        <v>3.8378775388953301E-4</v>
      </c>
      <c r="I519" s="181" t="s">
        <v>255</v>
      </c>
      <c r="J519" s="181" t="s">
        <v>246</v>
      </c>
      <c r="K519" s="179" t="s">
        <v>247</v>
      </c>
      <c r="L519" s="179" t="s">
        <v>262</v>
      </c>
      <c r="M519" s="179" t="s">
        <v>249</v>
      </c>
      <c r="N519" s="179" t="s">
        <v>249</v>
      </c>
      <c r="O519" s="182" t="s">
        <v>249</v>
      </c>
      <c r="P519" s="179" t="s">
        <v>56</v>
      </c>
      <c r="Q519" s="181" t="s">
        <v>263</v>
      </c>
      <c r="R519" s="183" t="s">
        <v>251</v>
      </c>
      <c r="S519" s="183" t="s">
        <v>306</v>
      </c>
      <c r="T519" s="181"/>
      <c r="U519" s="184">
        <v>28</v>
      </c>
    </row>
    <row r="520" spans="2:21" ht="16.5" x14ac:dyDescent="0.4">
      <c r="B520" s="154"/>
      <c r="C520" s="176">
        <v>46014</v>
      </c>
      <c r="D520" s="157" t="str">
        <f t="shared" ref="D520" si="422">IF($C520 &lt;&gt; "", IF(ISERROR(MATCH(C520, 祝日, 0)), TEXT($C520, "aaa"), "祝日"), "")</f>
        <v>火</v>
      </c>
      <c r="E520" s="177">
        <v>0.51187499999999997</v>
      </c>
      <c r="F520" s="178" t="s">
        <v>215</v>
      </c>
      <c r="G520" s="170" t="s">
        <v>254</v>
      </c>
      <c r="H520" s="180">
        <v>0.11805772259578799</v>
      </c>
      <c r="I520" s="181" t="s">
        <v>255</v>
      </c>
      <c r="J520" s="181" t="s">
        <v>246</v>
      </c>
      <c r="K520" s="179" t="s">
        <v>247</v>
      </c>
      <c r="L520" s="179" t="s">
        <v>262</v>
      </c>
      <c r="M520" s="179" t="s">
        <v>249</v>
      </c>
      <c r="N520" s="179" t="s">
        <v>249</v>
      </c>
      <c r="O520" s="182" t="s">
        <v>249</v>
      </c>
      <c r="P520" s="179" t="s">
        <v>56</v>
      </c>
      <c r="Q520" s="181" t="s">
        <v>263</v>
      </c>
      <c r="R520" s="183" t="s">
        <v>264</v>
      </c>
      <c r="S520" s="183" t="s">
        <v>252</v>
      </c>
      <c r="T520" s="181" t="s">
        <v>366</v>
      </c>
      <c r="U520" s="184">
        <v>4</v>
      </c>
    </row>
    <row r="521" spans="2:21" ht="16.5" x14ac:dyDescent="0.4">
      <c r="B521" s="154"/>
      <c r="C521" s="176">
        <v>46014</v>
      </c>
      <c r="D521" s="157" t="str">
        <f t="shared" ref="D521" si="423">IF($C521 &lt;&gt; "", IF(ISERROR(MATCH(C521, 祝日, 0)), TEXT($C521, "aaa"), "祝日"), "")</f>
        <v>火</v>
      </c>
      <c r="E521" s="177">
        <v>0.60185185185185186</v>
      </c>
      <c r="F521" s="178" t="s">
        <v>215</v>
      </c>
      <c r="G521" s="170" t="s">
        <v>254</v>
      </c>
      <c r="H521" s="180">
        <v>2.6503236521859002E-4</v>
      </c>
      <c r="I521" s="181" t="s">
        <v>255</v>
      </c>
      <c r="J521" s="181" t="s">
        <v>246</v>
      </c>
      <c r="K521" s="179" t="s">
        <v>247</v>
      </c>
      <c r="L521" s="179" t="s">
        <v>262</v>
      </c>
      <c r="M521" s="179" t="s">
        <v>249</v>
      </c>
      <c r="N521" s="179" t="s">
        <v>249</v>
      </c>
      <c r="O521" s="182" t="s">
        <v>249</v>
      </c>
      <c r="P521" s="179" t="s">
        <v>56</v>
      </c>
      <c r="Q521" s="181" t="s">
        <v>263</v>
      </c>
      <c r="R521" s="183" t="s">
        <v>264</v>
      </c>
      <c r="S521" s="183" t="s">
        <v>252</v>
      </c>
      <c r="T521" s="181" t="s">
        <v>369</v>
      </c>
      <c r="U521" s="184">
        <v>4</v>
      </c>
    </row>
    <row r="522" spans="2:21" ht="16.5" x14ac:dyDescent="0.4">
      <c r="B522" s="154"/>
      <c r="C522" s="176">
        <v>46014</v>
      </c>
      <c r="D522" s="157" t="str">
        <f t="shared" ref="D522" si="424">IF($C522 &lt;&gt; "", IF(ISERROR(MATCH(C522, 祝日, 0)), TEXT($C522, "aaa"), "祝日"), "")</f>
        <v>火</v>
      </c>
      <c r="E522" s="177">
        <v>0.60432870370370373</v>
      </c>
      <c r="F522" s="178" t="s">
        <v>215</v>
      </c>
      <c r="G522" s="170" t="s">
        <v>254</v>
      </c>
      <c r="H522" s="180">
        <v>3.9544707372338102E-4</v>
      </c>
      <c r="I522" s="181" t="s">
        <v>255</v>
      </c>
      <c r="J522" s="181" t="s">
        <v>246</v>
      </c>
      <c r="K522" s="179" t="s">
        <v>247</v>
      </c>
      <c r="L522" s="179" t="s">
        <v>262</v>
      </c>
      <c r="M522" s="179" t="s">
        <v>249</v>
      </c>
      <c r="N522" s="179" t="s">
        <v>249</v>
      </c>
      <c r="O522" s="182" t="s">
        <v>249</v>
      </c>
      <c r="P522" s="179" t="s">
        <v>56</v>
      </c>
      <c r="Q522" s="181" t="s">
        <v>263</v>
      </c>
      <c r="R522" s="183" t="s">
        <v>264</v>
      </c>
      <c r="S522" s="183" t="s">
        <v>267</v>
      </c>
      <c r="T522" s="181" t="s">
        <v>370</v>
      </c>
      <c r="U522" s="184">
        <v>15</v>
      </c>
    </row>
    <row r="523" spans="2:21" ht="16.5" x14ac:dyDescent="0.4">
      <c r="B523" s="154"/>
      <c r="C523" s="176">
        <v>46014</v>
      </c>
      <c r="D523" s="157" t="str">
        <f t="shared" ref="D523" si="425">IF($C523 &lt;&gt; "", IF(ISERROR(MATCH(C523, 祝日, 0)), TEXT($C523, "aaa"), "祝日"), "")</f>
        <v>火</v>
      </c>
      <c r="E523" s="177">
        <v>0.61920138888888887</v>
      </c>
      <c r="F523" s="178" t="s">
        <v>215</v>
      </c>
      <c r="G523" s="170" t="s">
        <v>254</v>
      </c>
      <c r="H523" s="180">
        <v>1.1770839796223999E-3</v>
      </c>
      <c r="I523" s="181" t="s">
        <v>255</v>
      </c>
      <c r="J523" s="181" t="s">
        <v>246</v>
      </c>
      <c r="K523" s="179" t="s">
        <v>280</v>
      </c>
      <c r="L523" s="179" t="s">
        <v>262</v>
      </c>
      <c r="M523" s="179" t="s">
        <v>249</v>
      </c>
      <c r="N523" s="179" t="s">
        <v>249</v>
      </c>
      <c r="O523" s="182" t="s">
        <v>249</v>
      </c>
      <c r="P523" s="179" t="s">
        <v>56</v>
      </c>
      <c r="Q523" s="181" t="s">
        <v>263</v>
      </c>
      <c r="R523" s="183" t="s">
        <v>264</v>
      </c>
      <c r="S523" s="183" t="s">
        <v>267</v>
      </c>
      <c r="T523" s="181"/>
      <c r="U523" s="184">
        <v>66</v>
      </c>
    </row>
    <row r="524" spans="2:21" ht="16.5" x14ac:dyDescent="0.4">
      <c r="B524" s="154"/>
      <c r="C524" s="176">
        <v>46014</v>
      </c>
      <c r="D524" s="157" t="str">
        <f t="shared" ref="D524" si="426">IF($C524 &lt;&gt; "", IF(ISERROR(MATCH(C524, 祝日, 0)), TEXT($C524, "aaa"), "祝日"), "")</f>
        <v>火</v>
      </c>
      <c r="E524" s="177">
        <v>0.62459490740740742</v>
      </c>
      <c r="F524" s="178" t="s">
        <v>215</v>
      </c>
      <c r="G524" s="170" t="s">
        <v>254</v>
      </c>
      <c r="H524" s="180">
        <v>6.8877299086123902E-4</v>
      </c>
      <c r="I524" s="181" t="s">
        <v>255</v>
      </c>
      <c r="J524" s="181" t="s">
        <v>246</v>
      </c>
      <c r="K524" s="179" t="s">
        <v>256</v>
      </c>
      <c r="L524" s="179" t="s">
        <v>262</v>
      </c>
      <c r="M524" s="179" t="s">
        <v>249</v>
      </c>
      <c r="N524" s="179" t="s">
        <v>249</v>
      </c>
      <c r="O524" s="182" t="s">
        <v>249</v>
      </c>
      <c r="P524" s="179" t="s">
        <v>56</v>
      </c>
      <c r="Q524" s="181" t="s">
        <v>263</v>
      </c>
      <c r="R524" s="183" t="s">
        <v>264</v>
      </c>
      <c r="S524" s="183" t="s">
        <v>267</v>
      </c>
      <c r="T524" s="181" t="s">
        <v>367</v>
      </c>
      <c r="U524" s="184">
        <v>71</v>
      </c>
    </row>
    <row r="525" spans="2:21" ht="16.5" x14ac:dyDescent="0.4">
      <c r="B525" s="154"/>
      <c r="C525" s="176">
        <v>46014</v>
      </c>
      <c r="D525" s="157" t="str">
        <f t="shared" ref="D525" si="427">IF($C525 &lt;&gt; "", IF(ISERROR(MATCH(C525, 祝日, 0)), TEXT($C525, "aaa"), "祝日"), "")</f>
        <v>火</v>
      </c>
      <c r="E525" s="177">
        <v>0.63344907407407403</v>
      </c>
      <c r="F525" s="178" t="s">
        <v>215</v>
      </c>
      <c r="G525" s="170" t="s">
        <v>254</v>
      </c>
      <c r="H525" s="180">
        <v>2.1100860285795602E-4</v>
      </c>
      <c r="I525" s="181" t="s">
        <v>255</v>
      </c>
      <c r="J525" s="181" t="s">
        <v>246</v>
      </c>
      <c r="K525" s="179" t="s">
        <v>256</v>
      </c>
      <c r="L525" s="179" t="s">
        <v>262</v>
      </c>
      <c r="M525" s="179" t="s">
        <v>249</v>
      </c>
      <c r="N525" s="179" t="s">
        <v>249</v>
      </c>
      <c r="O525" s="182" t="s">
        <v>249</v>
      </c>
      <c r="P525" s="179" t="s">
        <v>56</v>
      </c>
      <c r="Q525" s="181" t="s">
        <v>257</v>
      </c>
      <c r="R525" s="183" t="s">
        <v>251</v>
      </c>
      <c r="S525" s="183" t="s">
        <v>259</v>
      </c>
      <c r="T525" s="181" t="s">
        <v>371</v>
      </c>
      <c r="U525" s="184">
        <v>111</v>
      </c>
    </row>
    <row r="526" spans="2:21" ht="16.5" x14ac:dyDescent="0.4">
      <c r="B526" s="154"/>
      <c r="C526" s="176">
        <v>46014</v>
      </c>
      <c r="D526" s="157" t="str">
        <f t="shared" ref="D526" si="428">IF($C526 &lt;&gt; "", IF(ISERROR(MATCH(C526, 祝日, 0)), TEXT($C526, "aaa"), "祝日"), "")</f>
        <v>火</v>
      </c>
      <c r="E526" s="177">
        <v>0.63923611111111112</v>
      </c>
      <c r="F526" s="178" t="s">
        <v>215</v>
      </c>
      <c r="G526" s="170" t="s">
        <v>254</v>
      </c>
      <c r="H526" s="180">
        <v>4.7046657953693498E-2</v>
      </c>
      <c r="I526" s="181" t="s">
        <v>255</v>
      </c>
      <c r="J526" s="181" t="s">
        <v>246</v>
      </c>
      <c r="K526" s="179" t="s">
        <v>247</v>
      </c>
      <c r="L526" s="179" t="s">
        <v>262</v>
      </c>
      <c r="M526" s="179" t="s">
        <v>249</v>
      </c>
      <c r="N526" s="179" t="s">
        <v>249</v>
      </c>
      <c r="O526" s="182" t="s">
        <v>249</v>
      </c>
      <c r="P526" s="179" t="s">
        <v>56</v>
      </c>
      <c r="Q526" s="181" t="s">
        <v>263</v>
      </c>
      <c r="R526" s="183" t="s">
        <v>264</v>
      </c>
      <c r="S526" s="183" t="s">
        <v>252</v>
      </c>
      <c r="T526" s="172" t="s">
        <v>265</v>
      </c>
      <c r="U526" s="184">
        <v>4</v>
      </c>
    </row>
    <row r="527" spans="2:21" ht="16.5" x14ac:dyDescent="0.4">
      <c r="B527" s="154"/>
      <c r="C527" s="176">
        <v>46014</v>
      </c>
      <c r="D527" s="157" t="str">
        <f t="shared" ref="D527" si="429">IF($C527 &lt;&gt; "", IF(ISERROR(MATCH(C527, 祝日, 0)), TEXT($C527, "aaa"), "祝日"), "")</f>
        <v>火</v>
      </c>
      <c r="E527" s="177">
        <v>0.65877314814814814</v>
      </c>
      <c r="F527" s="178" t="s">
        <v>215</v>
      </c>
      <c r="G527" s="170" t="s">
        <v>254</v>
      </c>
      <c r="H527" s="180">
        <v>1.50684732182733E-4</v>
      </c>
      <c r="I527" s="181" t="s">
        <v>255</v>
      </c>
      <c r="J527" s="181" t="s">
        <v>246</v>
      </c>
      <c r="K527" s="179" t="s">
        <v>247</v>
      </c>
      <c r="L527" s="179" t="s">
        <v>313</v>
      </c>
      <c r="M527" s="179" t="s">
        <v>249</v>
      </c>
      <c r="N527" s="179" t="s">
        <v>249</v>
      </c>
      <c r="O527" s="182" t="s">
        <v>249</v>
      </c>
      <c r="P527" s="179" t="s">
        <v>56</v>
      </c>
      <c r="Q527" s="181" t="s">
        <v>263</v>
      </c>
      <c r="R527" s="183" t="s">
        <v>264</v>
      </c>
      <c r="S527" s="183" t="s">
        <v>286</v>
      </c>
      <c r="T527" s="181"/>
      <c r="U527" s="184">
        <v>7</v>
      </c>
    </row>
    <row r="528" spans="2:21" ht="16.5" x14ac:dyDescent="0.4">
      <c r="B528" s="154"/>
      <c r="C528" s="176">
        <v>46014</v>
      </c>
      <c r="D528" s="157" t="str">
        <f t="shared" ref="D528" si="430">IF($C528 &lt;&gt; "", IF(ISERROR(MATCH(C528, 祝日, 0)), TEXT($C528, "aaa"), "祝日"), "")</f>
        <v>火</v>
      </c>
      <c r="E528" s="177">
        <v>0.66143518518518518</v>
      </c>
      <c r="F528" s="178" t="s">
        <v>215</v>
      </c>
      <c r="G528" s="170" t="s">
        <v>254</v>
      </c>
      <c r="H528" s="180">
        <v>4.0982458664195601E-2</v>
      </c>
      <c r="I528" s="181" t="s">
        <v>255</v>
      </c>
      <c r="J528" s="181" t="s">
        <v>246</v>
      </c>
      <c r="K528" s="179" t="s">
        <v>247</v>
      </c>
      <c r="L528" s="179" t="s">
        <v>262</v>
      </c>
      <c r="M528" s="179" t="s">
        <v>249</v>
      </c>
      <c r="N528" s="179" t="s">
        <v>249</v>
      </c>
      <c r="O528" s="182" t="s">
        <v>249</v>
      </c>
      <c r="P528" s="179" t="s">
        <v>56</v>
      </c>
      <c r="Q528" s="181" t="s">
        <v>263</v>
      </c>
      <c r="R528" s="183" t="s">
        <v>264</v>
      </c>
      <c r="S528" s="183" t="s">
        <v>286</v>
      </c>
      <c r="T528" s="181"/>
      <c r="U528" s="184">
        <v>21</v>
      </c>
    </row>
    <row r="529" spans="2:21" ht="16.5" x14ac:dyDescent="0.4">
      <c r="B529" s="154"/>
      <c r="C529" s="176">
        <v>46014</v>
      </c>
      <c r="D529" s="157" t="str">
        <f t="shared" ref="D529" si="431">IF($C529 &lt;&gt; "", IF(ISERROR(MATCH(C529, 祝日, 0)), TEXT($C529, "aaa"), "祝日"), "")</f>
        <v>火</v>
      </c>
      <c r="E529" s="177">
        <v>0.68009259259259258</v>
      </c>
      <c r="F529" s="178" t="s">
        <v>215</v>
      </c>
      <c r="G529" s="170" t="s">
        <v>254</v>
      </c>
      <c r="H529" s="180">
        <v>3.2591981257624601E-2</v>
      </c>
      <c r="I529" s="181" t="s">
        <v>255</v>
      </c>
      <c r="J529" s="181" t="s">
        <v>246</v>
      </c>
      <c r="K529" s="179" t="s">
        <v>247</v>
      </c>
      <c r="L529" s="179" t="s">
        <v>262</v>
      </c>
      <c r="M529" s="179" t="s">
        <v>249</v>
      </c>
      <c r="N529" s="179" t="s">
        <v>249</v>
      </c>
      <c r="O529" s="182" t="s">
        <v>56</v>
      </c>
      <c r="P529" s="179" t="s">
        <v>249</v>
      </c>
      <c r="Q529" s="181" t="s">
        <v>263</v>
      </c>
      <c r="R529" s="183" t="s">
        <v>264</v>
      </c>
      <c r="S529" s="183" t="s">
        <v>286</v>
      </c>
      <c r="T529" s="181"/>
      <c r="U529" s="184" t="s">
        <v>285</v>
      </c>
    </row>
    <row r="530" spans="2:21" ht="16.5" x14ac:dyDescent="0.4">
      <c r="B530" s="154"/>
      <c r="C530" s="176">
        <v>46014</v>
      </c>
      <c r="D530" s="157" t="str">
        <f t="shared" ref="D530" si="432">IF($C530 &lt;&gt; "", IF(ISERROR(MATCH(C530, 祝日, 0)), TEXT($C530, "aaa"), "祝日"), "")</f>
        <v>火</v>
      </c>
      <c r="E530" s="177">
        <v>0.68069444444444449</v>
      </c>
      <c r="F530" s="178" t="s">
        <v>215</v>
      </c>
      <c r="G530" s="170" t="s">
        <v>254</v>
      </c>
      <c r="H530" s="180">
        <v>3.9488221671490399E-4</v>
      </c>
      <c r="I530" s="181" t="s">
        <v>255</v>
      </c>
      <c r="J530" s="181" t="s">
        <v>246</v>
      </c>
      <c r="K530" s="179" t="s">
        <v>280</v>
      </c>
      <c r="L530" s="179" t="s">
        <v>262</v>
      </c>
      <c r="M530" s="179" t="s">
        <v>249</v>
      </c>
      <c r="N530" s="179" t="s">
        <v>56</v>
      </c>
      <c r="O530" s="182" t="s">
        <v>249</v>
      </c>
      <c r="P530" s="179" t="s">
        <v>249</v>
      </c>
      <c r="Q530" s="181" t="s">
        <v>263</v>
      </c>
      <c r="R530" s="183" t="s">
        <v>251</v>
      </c>
      <c r="S530" s="183" t="s">
        <v>271</v>
      </c>
      <c r="T530" s="181"/>
      <c r="U530" s="184">
        <v>77</v>
      </c>
    </row>
    <row r="531" spans="2:21" ht="16.5" x14ac:dyDescent="0.4">
      <c r="B531" s="154"/>
      <c r="C531" s="176">
        <v>46014</v>
      </c>
      <c r="D531" s="157" t="str">
        <f t="shared" ref="D531" si="433">IF($C531 &lt;&gt; "", IF(ISERROR(MATCH(C531, 祝日, 0)), TEXT($C531, "aaa"), "祝日"), "")</f>
        <v>火</v>
      </c>
      <c r="E531" s="177">
        <v>0.68156249999999996</v>
      </c>
      <c r="F531" s="178" t="s">
        <v>215</v>
      </c>
      <c r="G531" s="170" t="s">
        <v>254</v>
      </c>
      <c r="H531" s="180">
        <v>3.9488221671490399E-4</v>
      </c>
      <c r="I531" s="181" t="s">
        <v>255</v>
      </c>
      <c r="J531" s="181" t="s">
        <v>246</v>
      </c>
      <c r="K531" s="179" t="s">
        <v>280</v>
      </c>
      <c r="L531" s="179" t="s">
        <v>262</v>
      </c>
      <c r="M531" s="179" t="s">
        <v>249</v>
      </c>
      <c r="N531" s="179" t="s">
        <v>249</v>
      </c>
      <c r="O531" s="182" t="s">
        <v>249</v>
      </c>
      <c r="P531" s="179" t="s">
        <v>56</v>
      </c>
      <c r="Q531" s="181" t="s">
        <v>263</v>
      </c>
      <c r="R531" s="183" t="s">
        <v>264</v>
      </c>
      <c r="S531" s="183" t="s">
        <v>252</v>
      </c>
      <c r="T531" s="172" t="s">
        <v>265</v>
      </c>
      <c r="U531" s="184">
        <v>79</v>
      </c>
    </row>
    <row r="532" spans="2:21" ht="16.5" x14ac:dyDescent="0.4">
      <c r="B532" s="154"/>
      <c r="C532" s="176">
        <v>46014</v>
      </c>
      <c r="D532" s="157" t="str">
        <f t="shared" ref="D532" si="434">IF($C532 &lt;&gt; "", IF(ISERROR(MATCH(C532, 祝日, 0)), TEXT($C532, "aaa"), "祝日"), "")</f>
        <v>火</v>
      </c>
      <c r="E532" s="177">
        <v>0.68237268518518523</v>
      </c>
      <c r="F532" s="178" t="s">
        <v>215</v>
      </c>
      <c r="G532" s="170" t="s">
        <v>254</v>
      </c>
      <c r="H532" s="180">
        <v>4.6235369853117901E-4</v>
      </c>
      <c r="I532" s="181" t="s">
        <v>255</v>
      </c>
      <c r="J532" s="181" t="s">
        <v>246</v>
      </c>
      <c r="K532" s="179" t="s">
        <v>247</v>
      </c>
      <c r="L532" s="179" t="s">
        <v>262</v>
      </c>
      <c r="M532" s="179" t="s">
        <v>249</v>
      </c>
      <c r="N532" s="179" t="s">
        <v>249</v>
      </c>
      <c r="O532" s="182" t="s">
        <v>249</v>
      </c>
      <c r="P532" s="179" t="s">
        <v>56</v>
      </c>
      <c r="Q532" s="181" t="s">
        <v>263</v>
      </c>
      <c r="R532" s="183" t="s">
        <v>251</v>
      </c>
      <c r="S532" s="183" t="s">
        <v>267</v>
      </c>
      <c r="T532" s="181"/>
      <c r="U532" s="184">
        <v>82</v>
      </c>
    </row>
    <row r="533" spans="2:21" ht="16.5" x14ac:dyDescent="0.4">
      <c r="B533" s="154"/>
      <c r="C533" s="176">
        <v>46014</v>
      </c>
      <c r="D533" s="157" t="str">
        <f t="shared" ref="D533" si="435">IF($C533 &lt;&gt; "", IF(ISERROR(MATCH(C533, 祝日, 0)), TEXT($C533, "aaa"), "祝日"), "")</f>
        <v>火</v>
      </c>
      <c r="E533" s="177">
        <v>0.687962962962963</v>
      </c>
      <c r="F533" s="178" t="s">
        <v>215</v>
      </c>
      <c r="G533" s="170" t="s">
        <v>254</v>
      </c>
      <c r="H533" s="180">
        <v>4.60748864524526E-4</v>
      </c>
      <c r="I533" s="181" t="s">
        <v>255</v>
      </c>
      <c r="J533" s="181" t="s">
        <v>246</v>
      </c>
      <c r="K533" s="179" t="s">
        <v>247</v>
      </c>
      <c r="L533" s="179" t="s">
        <v>262</v>
      </c>
      <c r="M533" s="179" t="s">
        <v>249</v>
      </c>
      <c r="N533" s="179" t="s">
        <v>249</v>
      </c>
      <c r="O533" s="182" t="s">
        <v>249</v>
      </c>
      <c r="P533" s="179" t="s">
        <v>56</v>
      </c>
      <c r="Q533" s="181" t="s">
        <v>263</v>
      </c>
      <c r="R533" s="183" t="s">
        <v>251</v>
      </c>
      <c r="S533" s="183" t="s">
        <v>321</v>
      </c>
      <c r="T533" s="181" t="s">
        <v>355</v>
      </c>
      <c r="U533" s="184">
        <v>115</v>
      </c>
    </row>
    <row r="534" spans="2:21" ht="16.5" x14ac:dyDescent="0.4">
      <c r="B534" s="154"/>
      <c r="C534" s="176">
        <v>46014</v>
      </c>
      <c r="D534" s="157" t="str">
        <f t="shared" ref="D534" si="436">IF($C534 &lt;&gt; "", IF(ISERROR(MATCH(C534, 祝日, 0)), TEXT($C534, "aaa"), "祝日"), "")</f>
        <v>火</v>
      </c>
      <c r="E534" s="177">
        <v>0.68906250000000002</v>
      </c>
      <c r="F534" s="178" t="s">
        <v>215</v>
      </c>
      <c r="G534" s="170" t="s">
        <v>254</v>
      </c>
      <c r="H534" s="180">
        <v>2.6101637701898502E-4</v>
      </c>
      <c r="I534" s="181" t="s">
        <v>255</v>
      </c>
      <c r="J534" s="181" t="s">
        <v>246</v>
      </c>
      <c r="K534" s="179" t="s">
        <v>256</v>
      </c>
      <c r="L534" s="179" t="s">
        <v>262</v>
      </c>
      <c r="M534" s="179" t="s">
        <v>56</v>
      </c>
      <c r="N534" s="179" t="s">
        <v>249</v>
      </c>
      <c r="O534" s="182" t="s">
        <v>249</v>
      </c>
      <c r="P534" s="179" t="s">
        <v>249</v>
      </c>
      <c r="Q534" s="181" t="s">
        <v>257</v>
      </c>
      <c r="R534" s="183" t="s">
        <v>264</v>
      </c>
      <c r="S534" s="183" t="s">
        <v>321</v>
      </c>
      <c r="T534" s="181" t="s">
        <v>355</v>
      </c>
      <c r="U534" s="184">
        <v>23</v>
      </c>
    </row>
    <row r="535" spans="2:21" ht="16.5" x14ac:dyDescent="0.4">
      <c r="B535" s="154"/>
      <c r="C535" s="176">
        <v>46014</v>
      </c>
      <c r="D535" s="157" t="str">
        <f t="shared" ref="D535" si="437">IF($C535 &lt;&gt; "", IF(ISERROR(MATCH(C535, 祝日, 0)), TEXT($C535, "aaa"), "祝日"), "")</f>
        <v>火</v>
      </c>
      <c r="E535" s="177">
        <v>0.69010416666666663</v>
      </c>
      <c r="F535" s="178" t="s">
        <v>215</v>
      </c>
      <c r="G535" s="170" t="s">
        <v>254</v>
      </c>
      <c r="H535" s="180">
        <v>4.9199086705513405E-4</v>
      </c>
      <c r="I535" s="181" t="s">
        <v>255</v>
      </c>
      <c r="J535" s="181" t="s">
        <v>246</v>
      </c>
      <c r="K535" s="179" t="s">
        <v>280</v>
      </c>
      <c r="L535" s="179" t="s">
        <v>262</v>
      </c>
      <c r="M535" s="179" t="s">
        <v>249</v>
      </c>
      <c r="N535" s="179" t="s">
        <v>249</v>
      </c>
      <c r="O535" s="182" t="s">
        <v>249</v>
      </c>
      <c r="P535" s="179" t="s">
        <v>56</v>
      </c>
      <c r="Q535" s="181" t="s">
        <v>263</v>
      </c>
      <c r="R535" s="183" t="s">
        <v>264</v>
      </c>
      <c r="S535" s="183" t="s">
        <v>286</v>
      </c>
      <c r="T535" s="181"/>
      <c r="U535" s="184">
        <v>19</v>
      </c>
    </row>
    <row r="536" spans="2:21" ht="16.5" x14ac:dyDescent="0.4">
      <c r="B536" s="154"/>
      <c r="C536" s="176">
        <v>46014</v>
      </c>
      <c r="D536" s="157" t="str">
        <f t="shared" ref="D536" si="438">IF($C536 &lt;&gt; "", IF(ISERROR(MATCH(C536, 祝日, 0)), TEXT($C536, "aaa"), "祝日"), "")</f>
        <v>火</v>
      </c>
      <c r="E536" s="177">
        <v>0.69415509259259256</v>
      </c>
      <c r="F536" s="178" t="s">
        <v>215</v>
      </c>
      <c r="G536" s="170" t="s">
        <v>254</v>
      </c>
      <c r="H536" s="180">
        <v>4.1800260533579395E-2</v>
      </c>
      <c r="I536" s="181" t="s">
        <v>255</v>
      </c>
      <c r="J536" s="181" t="s">
        <v>246</v>
      </c>
      <c r="K536" s="179" t="s">
        <v>280</v>
      </c>
      <c r="L536" s="179" t="s">
        <v>262</v>
      </c>
      <c r="M536" s="179" t="s">
        <v>249</v>
      </c>
      <c r="N536" s="179" t="s">
        <v>249</v>
      </c>
      <c r="O536" s="182" t="s">
        <v>249</v>
      </c>
      <c r="P536" s="179" t="s">
        <v>56</v>
      </c>
      <c r="Q536" s="181" t="s">
        <v>263</v>
      </c>
      <c r="R536" s="183" t="s">
        <v>264</v>
      </c>
      <c r="S536" s="183" t="s">
        <v>252</v>
      </c>
      <c r="T536" s="181" t="s">
        <v>372</v>
      </c>
      <c r="U536" s="184">
        <v>4</v>
      </c>
    </row>
    <row r="537" spans="2:21" ht="16.5" x14ac:dyDescent="0.4">
      <c r="B537" s="154"/>
      <c r="C537" s="176">
        <v>46015</v>
      </c>
      <c r="D537" s="157" t="str">
        <f t="shared" ref="D537" si="439">IF($C537 &lt;&gt; "", IF(ISERROR(MATCH(C537, 祝日, 0)), TEXT($C537, "aaa"), "祝日"), "")</f>
        <v>水</v>
      </c>
      <c r="E537" s="177">
        <v>0.42103009259259261</v>
      </c>
      <c r="F537" s="178" t="s">
        <v>217</v>
      </c>
      <c r="G537" s="170" t="s">
        <v>254</v>
      </c>
      <c r="H537" s="180">
        <v>6.2252845126000302E-2</v>
      </c>
      <c r="I537" s="181" t="s">
        <v>255</v>
      </c>
      <c r="J537" s="181" t="s">
        <v>311</v>
      </c>
      <c r="K537" s="179" t="s">
        <v>256</v>
      </c>
      <c r="L537" s="179" t="s">
        <v>248</v>
      </c>
      <c r="M537" s="179" t="s">
        <v>249</v>
      </c>
      <c r="N537" s="179" t="s">
        <v>56</v>
      </c>
      <c r="O537" s="182" t="s">
        <v>249</v>
      </c>
      <c r="P537" s="179" t="s">
        <v>249</v>
      </c>
      <c r="Q537" s="181" t="s">
        <v>257</v>
      </c>
      <c r="R537" s="183" t="s">
        <v>264</v>
      </c>
      <c r="S537" s="183" t="s">
        <v>271</v>
      </c>
      <c r="T537" s="172" t="s">
        <v>296</v>
      </c>
      <c r="U537" s="184">
        <v>3</v>
      </c>
    </row>
    <row r="538" spans="2:21" ht="16.5" x14ac:dyDescent="0.4">
      <c r="B538" s="154"/>
      <c r="C538" s="176">
        <v>46015</v>
      </c>
      <c r="D538" s="157" t="str">
        <f t="shared" ref="D538" si="440">IF($C538 &lt;&gt; "", IF(ISERROR(MATCH(C538, 祝日, 0)), TEXT($C538, "aaa"), "祝日"), "")</f>
        <v>水</v>
      </c>
      <c r="E538" s="177">
        <v>0.44230324074074073</v>
      </c>
      <c r="F538" s="178" t="s">
        <v>217</v>
      </c>
      <c r="G538" s="170" t="s">
        <v>254</v>
      </c>
      <c r="H538" s="180">
        <v>3.3856934326199602E-4</v>
      </c>
      <c r="I538" s="181" t="s">
        <v>255</v>
      </c>
      <c r="J538" s="181" t="s">
        <v>311</v>
      </c>
      <c r="K538" s="179" t="s">
        <v>256</v>
      </c>
      <c r="L538" s="179" t="s">
        <v>262</v>
      </c>
      <c r="M538" s="179" t="s">
        <v>249</v>
      </c>
      <c r="N538" s="179" t="s">
        <v>56</v>
      </c>
      <c r="O538" s="182" t="s">
        <v>249</v>
      </c>
      <c r="P538" s="179" t="s">
        <v>249</v>
      </c>
      <c r="Q538" s="181" t="s">
        <v>263</v>
      </c>
      <c r="R538" s="183" t="s">
        <v>251</v>
      </c>
      <c r="S538" s="183" t="s">
        <v>286</v>
      </c>
      <c r="T538" s="181"/>
      <c r="U538" s="184">
        <v>69</v>
      </c>
    </row>
    <row r="539" spans="2:21" ht="16.5" x14ac:dyDescent="0.4">
      <c r="B539" s="154"/>
      <c r="C539" s="176">
        <v>46015</v>
      </c>
      <c r="D539" s="157" t="str">
        <f t="shared" ref="D539" si="441">IF($C539 &lt;&gt; "", IF(ISERROR(MATCH(C539, 祝日, 0)), TEXT($C539, "aaa"), "祝日"), "")</f>
        <v>水</v>
      </c>
      <c r="E539" s="177">
        <v>0.45201388888888888</v>
      </c>
      <c r="F539" s="178" t="s">
        <v>217</v>
      </c>
      <c r="G539" s="170" t="s">
        <v>254</v>
      </c>
      <c r="H539" s="180">
        <v>3.6483692293379402E-2</v>
      </c>
      <c r="I539" s="181" t="s">
        <v>255</v>
      </c>
      <c r="J539" s="181" t="s">
        <v>311</v>
      </c>
      <c r="K539" s="179" t="s">
        <v>256</v>
      </c>
      <c r="L539" s="179" t="s">
        <v>248</v>
      </c>
      <c r="M539" s="179" t="s">
        <v>56</v>
      </c>
      <c r="N539" s="179" t="s">
        <v>249</v>
      </c>
      <c r="O539" s="182" t="s">
        <v>249</v>
      </c>
      <c r="P539" s="179" t="s">
        <v>249</v>
      </c>
      <c r="Q539" s="181" t="s">
        <v>257</v>
      </c>
      <c r="R539" s="183" t="s">
        <v>264</v>
      </c>
      <c r="S539" s="183" t="s">
        <v>271</v>
      </c>
      <c r="T539" s="172" t="s">
        <v>326</v>
      </c>
      <c r="U539" s="184">
        <v>112</v>
      </c>
    </row>
    <row r="540" spans="2:21" ht="16.5" x14ac:dyDescent="0.4">
      <c r="B540" s="154"/>
      <c r="C540" s="176">
        <v>46015</v>
      </c>
      <c r="D540" s="157" t="str">
        <f t="shared" ref="D540" si="442">IF($C540 &lt;&gt; "", IF(ISERROR(MATCH(C540, 祝日, 0)), TEXT($C540, "aaa"), "祝日"), "")</f>
        <v>水</v>
      </c>
      <c r="E540" s="177">
        <v>0.45340277777777777</v>
      </c>
      <c r="F540" s="178" t="s">
        <v>217</v>
      </c>
      <c r="G540" s="170" t="s">
        <v>254</v>
      </c>
      <c r="H540" s="180">
        <v>1.4318479365694301E-4</v>
      </c>
      <c r="I540" s="181" t="s">
        <v>255</v>
      </c>
      <c r="J540" s="181" t="s">
        <v>311</v>
      </c>
      <c r="K540" s="179" t="s">
        <v>280</v>
      </c>
      <c r="L540" s="179" t="s">
        <v>262</v>
      </c>
      <c r="M540" s="179" t="s">
        <v>249</v>
      </c>
      <c r="N540" s="179" t="s">
        <v>249</v>
      </c>
      <c r="O540" s="182" t="s">
        <v>249</v>
      </c>
      <c r="P540" s="179" t="s">
        <v>56</v>
      </c>
      <c r="Q540" s="181" t="s">
        <v>250</v>
      </c>
      <c r="R540" s="183" t="s">
        <v>251</v>
      </c>
      <c r="S540" s="183" t="s">
        <v>321</v>
      </c>
      <c r="T540" s="181" t="s">
        <v>373</v>
      </c>
      <c r="U540" s="184">
        <v>115</v>
      </c>
    </row>
    <row r="541" spans="2:21" ht="16.5" x14ac:dyDescent="0.4">
      <c r="B541" s="154"/>
      <c r="C541" s="176">
        <v>46015</v>
      </c>
      <c r="D541" s="157" t="str">
        <f t="shared" ref="D541" si="443">IF($C541 &lt;&gt; "", IF(ISERROR(MATCH(C541, 祝日, 0)), TEXT($C541, "aaa"), "祝日"), "")</f>
        <v>水</v>
      </c>
      <c r="E541" s="177">
        <v>0.48082175925925924</v>
      </c>
      <c r="F541" s="178" t="s">
        <v>217</v>
      </c>
      <c r="G541" s="170" t="s">
        <v>254</v>
      </c>
      <c r="H541" s="180">
        <v>5.22486799014358E-2</v>
      </c>
      <c r="I541" s="181" t="s">
        <v>255</v>
      </c>
      <c r="J541" s="181" t="s">
        <v>311</v>
      </c>
      <c r="K541" s="179" t="s">
        <v>247</v>
      </c>
      <c r="L541" s="179" t="s">
        <v>262</v>
      </c>
      <c r="M541" s="179" t="s">
        <v>249</v>
      </c>
      <c r="N541" s="179" t="s">
        <v>249</v>
      </c>
      <c r="O541" s="182" t="s">
        <v>249</v>
      </c>
      <c r="P541" s="179" t="s">
        <v>56</v>
      </c>
      <c r="Q541" s="181" t="s">
        <v>263</v>
      </c>
      <c r="R541" s="183" t="s">
        <v>264</v>
      </c>
      <c r="S541" s="183" t="s">
        <v>252</v>
      </c>
      <c r="T541" s="172" t="s">
        <v>265</v>
      </c>
      <c r="U541" s="184">
        <v>22</v>
      </c>
    </row>
    <row r="542" spans="2:21" ht="16.5" x14ac:dyDescent="0.4">
      <c r="B542" s="154"/>
      <c r="C542" s="176">
        <v>46015</v>
      </c>
      <c r="D542" s="157" t="str">
        <f t="shared" ref="D542" si="444">IF($C542 &lt;&gt; "", IF(ISERROR(MATCH(C542, 祝日, 0)), TEXT($C542, "aaa"), "祝日"), "")</f>
        <v>水</v>
      </c>
      <c r="E542" s="177">
        <v>0.48273148148148148</v>
      </c>
      <c r="F542" s="178" t="s">
        <v>217</v>
      </c>
      <c r="G542" s="170" t="s">
        <v>254</v>
      </c>
      <c r="H542" s="180">
        <v>0.28550757285807404</v>
      </c>
      <c r="I542" s="181" t="s">
        <v>255</v>
      </c>
      <c r="J542" s="181" t="s">
        <v>311</v>
      </c>
      <c r="K542" s="179" t="s">
        <v>247</v>
      </c>
      <c r="L542" s="179" t="s">
        <v>262</v>
      </c>
      <c r="M542" s="179" t="s">
        <v>249</v>
      </c>
      <c r="N542" s="179" t="s">
        <v>249</v>
      </c>
      <c r="O542" s="182" t="s">
        <v>56</v>
      </c>
      <c r="P542" s="179" t="s">
        <v>249</v>
      </c>
      <c r="Q542" s="181" t="s">
        <v>335</v>
      </c>
      <c r="R542" s="183" t="s">
        <v>264</v>
      </c>
      <c r="S542" s="183" t="s">
        <v>267</v>
      </c>
      <c r="T542" s="181"/>
      <c r="U542" s="184" t="s">
        <v>276</v>
      </c>
    </row>
    <row r="543" spans="2:21" ht="16.5" x14ac:dyDescent="0.4">
      <c r="B543" s="154"/>
      <c r="C543" s="176">
        <v>46015</v>
      </c>
      <c r="D543" s="157" t="str">
        <f t="shared" ref="D543" si="445">IF($C543 &lt;&gt; "", IF(ISERROR(MATCH(C543, 祝日, 0)), TEXT($C543, "aaa"), "祝日"), "")</f>
        <v>水</v>
      </c>
      <c r="E543" s="177">
        <v>0.49980324074074073</v>
      </c>
      <c r="F543" s="178" t="s">
        <v>217</v>
      </c>
      <c r="G543" s="170" t="s">
        <v>254</v>
      </c>
      <c r="H543" s="180">
        <v>2.55937232033812E-2</v>
      </c>
      <c r="I543" s="181" t="s">
        <v>255</v>
      </c>
      <c r="J543" s="181" t="s">
        <v>311</v>
      </c>
      <c r="K543" s="179" t="s">
        <v>280</v>
      </c>
      <c r="L543" s="179" t="s">
        <v>262</v>
      </c>
      <c r="M543" s="179" t="s">
        <v>249</v>
      </c>
      <c r="N543" s="179" t="s">
        <v>56</v>
      </c>
      <c r="O543" s="182" t="s">
        <v>249</v>
      </c>
      <c r="P543" s="179" t="s">
        <v>249</v>
      </c>
      <c r="Q543" s="181" t="s">
        <v>263</v>
      </c>
      <c r="R543" s="183" t="s">
        <v>258</v>
      </c>
      <c r="S543" s="183" t="s">
        <v>271</v>
      </c>
      <c r="T543" s="181"/>
      <c r="U543" s="184">
        <v>77</v>
      </c>
    </row>
    <row r="544" spans="2:21" ht="16.5" x14ac:dyDescent="0.4">
      <c r="B544" s="154"/>
      <c r="C544" s="176">
        <v>46015</v>
      </c>
      <c r="D544" s="157" t="str">
        <f t="shared" ref="D544" si="446">IF($C544 &lt;&gt; "", IF(ISERROR(MATCH(C544, 祝日, 0)), TEXT($C544, "aaa"), "祝日"), "")</f>
        <v>水</v>
      </c>
      <c r="E544" s="177">
        <v>0.50093750000000004</v>
      </c>
      <c r="F544" s="178" t="s">
        <v>217</v>
      </c>
      <c r="G544" s="170" t="s">
        <v>254</v>
      </c>
      <c r="H544" s="180">
        <v>1.9118654401623601E-2</v>
      </c>
      <c r="I544" s="181" t="s">
        <v>255</v>
      </c>
      <c r="J544" s="181" t="s">
        <v>311</v>
      </c>
      <c r="K544" s="179" t="s">
        <v>256</v>
      </c>
      <c r="L544" s="179" t="s">
        <v>262</v>
      </c>
      <c r="M544" s="179" t="s">
        <v>249</v>
      </c>
      <c r="N544" s="179" t="s">
        <v>56</v>
      </c>
      <c r="O544" s="182" t="s">
        <v>249</v>
      </c>
      <c r="P544" s="179" t="s">
        <v>249</v>
      </c>
      <c r="Q544" s="181" t="s">
        <v>263</v>
      </c>
      <c r="R544" s="183" t="s">
        <v>258</v>
      </c>
      <c r="S544" s="183" t="s">
        <v>267</v>
      </c>
      <c r="T544" s="181" t="s">
        <v>374</v>
      </c>
      <c r="U544" s="184">
        <v>82</v>
      </c>
    </row>
    <row r="545" spans="2:21" ht="16.5" x14ac:dyDescent="0.4">
      <c r="B545" s="154"/>
      <c r="C545" s="176">
        <v>46015</v>
      </c>
      <c r="D545" s="157" t="str">
        <f t="shared" ref="D545" si="447">IF($C545 &lt;&gt; "", IF(ISERROR(MATCH(C545, 祝日, 0)), TEXT($C545, "aaa"), "祝日"), "")</f>
        <v>水</v>
      </c>
      <c r="E545" s="177">
        <v>0.50351851851851848</v>
      </c>
      <c r="F545" s="178" t="s">
        <v>217</v>
      </c>
      <c r="G545" s="170" t="s">
        <v>254</v>
      </c>
      <c r="H545" s="180">
        <v>1.29076789668734E-3</v>
      </c>
      <c r="I545" s="181" t="s">
        <v>255</v>
      </c>
      <c r="J545" s="181" t="s">
        <v>311</v>
      </c>
      <c r="K545" s="179" t="s">
        <v>256</v>
      </c>
      <c r="L545" s="179" t="s">
        <v>262</v>
      </c>
      <c r="M545" s="179" t="s">
        <v>249</v>
      </c>
      <c r="N545" s="179" t="s">
        <v>249</v>
      </c>
      <c r="O545" s="182" t="s">
        <v>56</v>
      </c>
      <c r="P545" s="179" t="s">
        <v>249</v>
      </c>
      <c r="Q545" s="181" t="s">
        <v>263</v>
      </c>
      <c r="R545" s="183" t="s">
        <v>258</v>
      </c>
      <c r="S545" s="183" t="s">
        <v>271</v>
      </c>
      <c r="T545" s="181" t="s">
        <v>341</v>
      </c>
      <c r="U545" s="184">
        <v>88</v>
      </c>
    </row>
    <row r="546" spans="2:21" ht="16.5" x14ac:dyDescent="0.4">
      <c r="B546" s="154"/>
      <c r="C546" s="176">
        <v>46015</v>
      </c>
      <c r="D546" s="157" t="str">
        <f t="shared" ref="D546" si="448">IF($C546 &lt;&gt; "", IF(ISERROR(MATCH(C546, 祝日, 0)), TEXT($C546, "aaa"), "祝日"), "")</f>
        <v>水</v>
      </c>
      <c r="E546" s="177">
        <v>0.50709490740740737</v>
      </c>
      <c r="F546" s="178" t="s">
        <v>217</v>
      </c>
      <c r="G546" s="170" t="s">
        <v>254</v>
      </c>
      <c r="H546" s="180">
        <v>4.78449575670888E-2</v>
      </c>
      <c r="I546" s="181" t="s">
        <v>255</v>
      </c>
      <c r="J546" s="181" t="s">
        <v>311</v>
      </c>
      <c r="K546" s="179" t="s">
        <v>256</v>
      </c>
      <c r="L546" s="179" t="s">
        <v>248</v>
      </c>
      <c r="M546" s="179" t="s">
        <v>56</v>
      </c>
      <c r="N546" s="179" t="s">
        <v>249</v>
      </c>
      <c r="O546" s="182" t="s">
        <v>249</v>
      </c>
      <c r="P546" s="179" t="s">
        <v>249</v>
      </c>
      <c r="Q546" s="181" t="s">
        <v>257</v>
      </c>
      <c r="R546" s="183" t="s">
        <v>264</v>
      </c>
      <c r="S546" s="183" t="s">
        <v>271</v>
      </c>
      <c r="T546" s="172" t="s">
        <v>326</v>
      </c>
      <c r="U546" s="184">
        <v>112</v>
      </c>
    </row>
    <row r="547" spans="2:21" ht="16.5" x14ac:dyDescent="0.4">
      <c r="B547" s="154"/>
      <c r="C547" s="176">
        <v>46015</v>
      </c>
      <c r="D547" s="157" t="str">
        <f t="shared" ref="D547" si="449">IF($C547 &lt;&gt; "", IF(ISERROR(MATCH(C547, 祝日, 0)), TEXT($C547, "aaa"), "祝日"), "")</f>
        <v>水</v>
      </c>
      <c r="E547" s="177">
        <v>0.51287037037037042</v>
      </c>
      <c r="F547" s="178" t="s">
        <v>217</v>
      </c>
      <c r="G547" s="170" t="s">
        <v>254</v>
      </c>
      <c r="H547" s="180">
        <v>4.56386665753152E-2</v>
      </c>
      <c r="I547" s="181" t="s">
        <v>255</v>
      </c>
      <c r="J547" s="181" t="s">
        <v>311</v>
      </c>
      <c r="K547" s="179" t="s">
        <v>280</v>
      </c>
      <c r="L547" s="179" t="s">
        <v>262</v>
      </c>
      <c r="M547" s="179" t="s">
        <v>249</v>
      </c>
      <c r="N547" s="179" t="s">
        <v>249</v>
      </c>
      <c r="O547" s="182" t="s">
        <v>249</v>
      </c>
      <c r="P547" s="179" t="s">
        <v>56</v>
      </c>
      <c r="Q547" s="181" t="s">
        <v>263</v>
      </c>
      <c r="R547" s="183" t="s">
        <v>264</v>
      </c>
      <c r="S547" s="183" t="s">
        <v>252</v>
      </c>
      <c r="T547" s="172" t="s">
        <v>265</v>
      </c>
      <c r="U547" s="184">
        <v>4</v>
      </c>
    </row>
    <row r="548" spans="2:21" ht="16.5" x14ac:dyDescent="0.4">
      <c r="B548" s="154"/>
      <c r="C548" s="176">
        <v>46015</v>
      </c>
      <c r="D548" s="157" t="str">
        <f t="shared" ref="D548" si="450">IF($C548 &lt;&gt; "", IF(ISERROR(MATCH(C548, 祝日, 0)), TEXT($C548, "aaa"), "祝日"), "")</f>
        <v>水</v>
      </c>
      <c r="E548" s="177">
        <v>0.60190972222222228</v>
      </c>
      <c r="F548" s="178" t="s">
        <v>217</v>
      </c>
      <c r="G548" s="170" t="s">
        <v>254</v>
      </c>
      <c r="H548" s="180">
        <v>4.9566526256262899E-2</v>
      </c>
      <c r="I548" s="181" t="s">
        <v>255</v>
      </c>
      <c r="J548" s="181" t="s">
        <v>311</v>
      </c>
      <c r="K548" s="179" t="s">
        <v>247</v>
      </c>
      <c r="L548" s="179" t="s">
        <v>262</v>
      </c>
      <c r="M548" s="179" t="s">
        <v>249</v>
      </c>
      <c r="N548" s="179" t="s">
        <v>249</v>
      </c>
      <c r="O548" s="182" t="s">
        <v>249</v>
      </c>
      <c r="P548" s="179" t="s">
        <v>56</v>
      </c>
      <c r="Q548" s="181" t="s">
        <v>263</v>
      </c>
      <c r="R548" s="183" t="s">
        <v>264</v>
      </c>
      <c r="S548" s="183" t="s">
        <v>252</v>
      </c>
      <c r="T548" s="172" t="s">
        <v>265</v>
      </c>
      <c r="U548" s="184">
        <v>4</v>
      </c>
    </row>
    <row r="549" spans="2:21" ht="33" x14ac:dyDescent="0.4">
      <c r="B549" s="154"/>
      <c r="C549" s="176">
        <v>46015</v>
      </c>
      <c r="D549" s="157" t="str">
        <f t="shared" ref="D549" si="451">IF($C549 &lt;&gt; "", IF(ISERROR(MATCH(C549, 祝日, 0)), TEXT($C549, "aaa"), "祝日"), "")</f>
        <v>水</v>
      </c>
      <c r="E549" s="177">
        <v>0.60495370370370372</v>
      </c>
      <c r="F549" s="178" t="s">
        <v>217</v>
      </c>
      <c r="G549" s="170" t="s">
        <v>254</v>
      </c>
      <c r="H549" s="180">
        <v>4.1959640880000003E-2</v>
      </c>
      <c r="I549" s="181" t="s">
        <v>255</v>
      </c>
      <c r="J549" s="181" t="s">
        <v>311</v>
      </c>
      <c r="K549" s="179" t="s">
        <v>247</v>
      </c>
      <c r="L549" s="179" t="s">
        <v>262</v>
      </c>
      <c r="M549" s="179" t="s">
        <v>249</v>
      </c>
      <c r="N549" s="179" t="s">
        <v>249</v>
      </c>
      <c r="O549" s="182" t="s">
        <v>56</v>
      </c>
      <c r="P549" s="179" t="s">
        <v>249</v>
      </c>
      <c r="Q549" s="181" t="s">
        <v>263</v>
      </c>
      <c r="R549" s="183" t="s">
        <v>264</v>
      </c>
      <c r="S549" s="183" t="s">
        <v>267</v>
      </c>
      <c r="T549" s="181" t="s">
        <v>370</v>
      </c>
      <c r="U549" s="184" t="s">
        <v>273</v>
      </c>
    </row>
    <row r="550" spans="2:21" ht="16.5" x14ac:dyDescent="0.4">
      <c r="B550" s="154"/>
      <c r="C550" s="176">
        <v>46015</v>
      </c>
      <c r="D550" s="157" t="str">
        <f t="shared" ref="D550" si="452">IF($C550 &lt;&gt; "", IF(ISERROR(MATCH(C550, 祝日, 0)), TEXT($C550, "aaa"), "祝日"), "")</f>
        <v>水</v>
      </c>
      <c r="E550" s="177">
        <v>0.61906249999999996</v>
      </c>
      <c r="F550" s="178" t="s">
        <v>217</v>
      </c>
      <c r="G550" s="170" t="s">
        <v>254</v>
      </c>
      <c r="H550" s="180">
        <v>7.7468878500000006E-4</v>
      </c>
      <c r="I550" s="181" t="s">
        <v>255</v>
      </c>
      <c r="J550" s="181" t="s">
        <v>311</v>
      </c>
      <c r="K550" s="179" t="s">
        <v>247</v>
      </c>
      <c r="L550" s="179" t="s">
        <v>262</v>
      </c>
      <c r="M550" s="179" t="s">
        <v>249</v>
      </c>
      <c r="N550" s="179" t="s">
        <v>249</v>
      </c>
      <c r="O550" s="182" t="s">
        <v>56</v>
      </c>
      <c r="P550" s="179" t="s">
        <v>249</v>
      </c>
      <c r="Q550" s="181" t="s">
        <v>263</v>
      </c>
      <c r="R550" s="183" t="s">
        <v>264</v>
      </c>
      <c r="S550" s="183" t="s">
        <v>286</v>
      </c>
      <c r="T550" s="181"/>
      <c r="U550" s="184" t="s">
        <v>282</v>
      </c>
    </row>
    <row r="551" spans="2:21" ht="16.5" x14ac:dyDescent="0.4">
      <c r="B551" s="154"/>
      <c r="C551" s="176">
        <v>46015</v>
      </c>
      <c r="D551" s="157" t="str">
        <f t="shared" ref="D551" si="453">IF($C551 &lt;&gt; "", IF(ISERROR(MATCH(C551, 祝日, 0)), TEXT($C551, "aaa"), "祝日"), "")</f>
        <v>水</v>
      </c>
      <c r="E551" s="177">
        <v>0.62594907407407407</v>
      </c>
      <c r="F551" s="178" t="s">
        <v>217</v>
      </c>
      <c r="G551" s="170" t="s">
        <v>254</v>
      </c>
      <c r="H551" s="180">
        <v>5.3280016730000004E-2</v>
      </c>
      <c r="I551" s="181" t="s">
        <v>255</v>
      </c>
      <c r="J551" s="181" t="s">
        <v>311</v>
      </c>
      <c r="K551" s="179" t="s">
        <v>280</v>
      </c>
      <c r="L551" s="179" t="s">
        <v>262</v>
      </c>
      <c r="M551" s="179" t="s">
        <v>249</v>
      </c>
      <c r="N551" s="179" t="s">
        <v>56</v>
      </c>
      <c r="O551" s="182" t="s">
        <v>249</v>
      </c>
      <c r="P551" s="179" t="s">
        <v>249</v>
      </c>
      <c r="Q551" s="181" t="s">
        <v>263</v>
      </c>
      <c r="R551" s="183" t="s">
        <v>258</v>
      </c>
      <c r="S551" s="183" t="s">
        <v>286</v>
      </c>
      <c r="T551" s="181"/>
      <c r="U551" s="184">
        <v>77</v>
      </c>
    </row>
    <row r="552" spans="2:21" ht="16.5" x14ac:dyDescent="0.4">
      <c r="B552" s="154"/>
      <c r="C552" s="176">
        <v>46015</v>
      </c>
      <c r="D552" s="157" t="str">
        <f t="shared" ref="D552" si="454">IF($C552 &lt;&gt; "", IF(ISERROR(MATCH(C552, 祝日, 0)), TEXT($C552, "aaa"), "祝日"), "")</f>
        <v>水</v>
      </c>
      <c r="E552" s="177">
        <v>0.63332175925925926</v>
      </c>
      <c r="F552" s="178" t="s">
        <v>217</v>
      </c>
      <c r="G552" s="170" t="s">
        <v>254</v>
      </c>
      <c r="H552" s="180">
        <v>4.1534669310000001E-2</v>
      </c>
      <c r="I552" s="181" t="s">
        <v>255</v>
      </c>
      <c r="J552" s="181" t="s">
        <v>311</v>
      </c>
      <c r="K552" s="179" t="s">
        <v>256</v>
      </c>
      <c r="L552" s="179" t="s">
        <v>248</v>
      </c>
      <c r="M552" s="179" t="s">
        <v>56</v>
      </c>
      <c r="N552" s="179" t="s">
        <v>249</v>
      </c>
      <c r="O552" s="182" t="s">
        <v>249</v>
      </c>
      <c r="P552" s="179" t="s">
        <v>249</v>
      </c>
      <c r="Q552" s="181" t="s">
        <v>257</v>
      </c>
      <c r="R552" s="183" t="s">
        <v>264</v>
      </c>
      <c r="S552" s="183" t="s">
        <v>271</v>
      </c>
      <c r="T552" s="172" t="s">
        <v>326</v>
      </c>
      <c r="U552" s="184">
        <v>112</v>
      </c>
    </row>
    <row r="553" spans="2:21" ht="16.5" x14ac:dyDescent="0.4">
      <c r="B553" s="154"/>
      <c r="C553" s="176">
        <v>46015</v>
      </c>
      <c r="D553" s="157" t="str">
        <f t="shared" ref="D553" si="455">IF($C553 &lt;&gt; "", IF(ISERROR(MATCH(C553, 祝日, 0)), TEXT($C553, "aaa"), "祝日"), "")</f>
        <v>水</v>
      </c>
      <c r="E553" s="177">
        <v>0.63894675925925926</v>
      </c>
      <c r="F553" s="178" t="s">
        <v>217</v>
      </c>
      <c r="G553" s="170" t="s">
        <v>254</v>
      </c>
      <c r="H553" s="180">
        <v>3.7134998320000001E-2</v>
      </c>
      <c r="I553" s="181" t="s">
        <v>255</v>
      </c>
      <c r="J553" s="181" t="s">
        <v>311</v>
      </c>
      <c r="K553" s="179" t="s">
        <v>247</v>
      </c>
      <c r="L553" s="179" t="s">
        <v>262</v>
      </c>
      <c r="M553" s="179" t="s">
        <v>249</v>
      </c>
      <c r="N553" s="179" t="s">
        <v>249</v>
      </c>
      <c r="O553" s="182" t="s">
        <v>249</v>
      </c>
      <c r="P553" s="179" t="s">
        <v>56</v>
      </c>
      <c r="Q553" s="181" t="s">
        <v>263</v>
      </c>
      <c r="R553" s="183" t="s">
        <v>264</v>
      </c>
      <c r="S553" s="183" t="s">
        <v>252</v>
      </c>
      <c r="T553" s="181" t="s">
        <v>372</v>
      </c>
      <c r="U553" s="184">
        <v>4</v>
      </c>
    </row>
    <row r="554" spans="2:21" ht="16.5" x14ac:dyDescent="0.4">
      <c r="B554" s="154"/>
      <c r="C554" s="176">
        <v>46015</v>
      </c>
      <c r="D554" s="157" t="str">
        <f t="shared" ref="D554" si="456">IF($C554 &lt;&gt; "", IF(ISERROR(MATCH(C554, 祝日, 0)), TEXT($C554, "aaa"), "祝日"), "")</f>
        <v>水</v>
      </c>
      <c r="E554" s="177">
        <v>0.65746527777777775</v>
      </c>
      <c r="F554" s="178" t="s">
        <v>217</v>
      </c>
      <c r="G554" s="170" t="s">
        <v>254</v>
      </c>
      <c r="H554" s="180">
        <v>5.9527972030000001E-2</v>
      </c>
      <c r="I554" s="181" t="s">
        <v>255</v>
      </c>
      <c r="J554" s="181" t="s">
        <v>311</v>
      </c>
      <c r="K554" s="179" t="s">
        <v>256</v>
      </c>
      <c r="L554" s="179" t="s">
        <v>248</v>
      </c>
      <c r="M554" s="179" t="s">
        <v>249</v>
      </c>
      <c r="N554" s="179" t="s">
        <v>56</v>
      </c>
      <c r="O554" s="182" t="s">
        <v>249</v>
      </c>
      <c r="P554" s="179" t="s">
        <v>249</v>
      </c>
      <c r="Q554" s="181" t="s">
        <v>257</v>
      </c>
      <c r="R554" s="183" t="s">
        <v>264</v>
      </c>
      <c r="S554" s="183" t="s">
        <v>271</v>
      </c>
      <c r="T554" s="172" t="s">
        <v>296</v>
      </c>
      <c r="U554" s="184">
        <v>3</v>
      </c>
    </row>
    <row r="555" spans="2:21" ht="16.5" x14ac:dyDescent="0.4">
      <c r="B555" s="154"/>
      <c r="C555" s="176">
        <v>46015</v>
      </c>
      <c r="D555" s="157" t="str">
        <f t="shared" ref="D555" si="457">IF($C555 &lt;&gt; "", IF(ISERROR(MATCH(C555, 祝日, 0)), TEXT($C555, "aaa"), "祝日"), "")</f>
        <v>水</v>
      </c>
      <c r="E555" s="177">
        <v>0.67201388888888891</v>
      </c>
      <c r="F555" s="178" t="s">
        <v>217</v>
      </c>
      <c r="G555" s="170" t="s">
        <v>254</v>
      </c>
      <c r="H555" s="180">
        <v>2.6503236521859002E-4</v>
      </c>
      <c r="I555" s="181" t="s">
        <v>255</v>
      </c>
      <c r="J555" s="181" t="s">
        <v>311</v>
      </c>
      <c r="K555" s="179" t="s">
        <v>247</v>
      </c>
      <c r="L555" s="179" t="s">
        <v>262</v>
      </c>
      <c r="M555" s="179" t="s">
        <v>249</v>
      </c>
      <c r="N555" s="179" t="s">
        <v>249</v>
      </c>
      <c r="O555" s="182" t="s">
        <v>249</v>
      </c>
      <c r="P555" s="179" t="s">
        <v>56</v>
      </c>
      <c r="Q555" s="181" t="s">
        <v>263</v>
      </c>
      <c r="R555" s="183" t="s">
        <v>251</v>
      </c>
      <c r="S555" s="183" t="s">
        <v>286</v>
      </c>
      <c r="T555" s="181"/>
      <c r="U555" s="184">
        <v>52</v>
      </c>
    </row>
    <row r="556" spans="2:21" ht="16.5" x14ac:dyDescent="0.4">
      <c r="B556" s="154"/>
      <c r="C556" s="176">
        <v>46015</v>
      </c>
      <c r="D556" s="157" t="str">
        <f t="shared" ref="D556" si="458">IF($C556 &lt;&gt; "", IF(ISERROR(MATCH(C556, 祝日, 0)), TEXT($C556, "aaa"), "祝日"), "")</f>
        <v>水</v>
      </c>
      <c r="E556" s="177">
        <v>0.68256944444444445</v>
      </c>
      <c r="F556" s="178" t="s">
        <v>217</v>
      </c>
      <c r="G556" s="170" t="s">
        <v>254</v>
      </c>
      <c r="H556" s="180">
        <v>3.9544707372338102E-4</v>
      </c>
      <c r="I556" s="181" t="s">
        <v>255</v>
      </c>
      <c r="J556" s="181" t="s">
        <v>311</v>
      </c>
      <c r="K556" s="179" t="s">
        <v>247</v>
      </c>
      <c r="L556" s="179" t="s">
        <v>262</v>
      </c>
      <c r="M556" s="179" t="s">
        <v>249</v>
      </c>
      <c r="N556" s="179" t="s">
        <v>249</v>
      </c>
      <c r="O556" s="182" t="s">
        <v>249</v>
      </c>
      <c r="P556" s="179" t="s">
        <v>56</v>
      </c>
      <c r="Q556" s="181" t="s">
        <v>263</v>
      </c>
      <c r="R556" s="183" t="s">
        <v>251</v>
      </c>
      <c r="S556" s="183" t="s">
        <v>267</v>
      </c>
      <c r="T556" s="181" t="s">
        <v>374</v>
      </c>
      <c r="U556" s="184">
        <v>79</v>
      </c>
    </row>
    <row r="557" spans="2:21" ht="16.5" x14ac:dyDescent="0.4">
      <c r="B557" s="154"/>
      <c r="C557" s="176">
        <v>46015</v>
      </c>
      <c r="D557" s="157" t="str">
        <f t="shared" ref="D557" si="459">IF($C557 &lt;&gt; "", IF(ISERROR(MATCH(C557, 祝日, 0)), TEXT($C557, "aaa"), "祝日"), "")</f>
        <v>水</v>
      </c>
      <c r="E557" s="177">
        <v>0.68901620370370376</v>
      </c>
      <c r="F557" s="178" t="s">
        <v>217</v>
      </c>
      <c r="G557" s="170" t="s">
        <v>254</v>
      </c>
      <c r="H557" s="180">
        <v>1.1770839796223999E-3</v>
      </c>
      <c r="I557" s="181" t="s">
        <v>255</v>
      </c>
      <c r="J557" s="181" t="s">
        <v>311</v>
      </c>
      <c r="K557" s="179" t="s">
        <v>256</v>
      </c>
      <c r="L557" s="179" t="s">
        <v>248</v>
      </c>
      <c r="M557" s="179" t="s">
        <v>56</v>
      </c>
      <c r="N557" s="179" t="s">
        <v>249</v>
      </c>
      <c r="O557" s="182" t="s">
        <v>249</v>
      </c>
      <c r="P557" s="179" t="s">
        <v>249</v>
      </c>
      <c r="Q557" s="181" t="s">
        <v>257</v>
      </c>
      <c r="R557" s="183" t="s">
        <v>264</v>
      </c>
      <c r="S557" s="183" t="s">
        <v>271</v>
      </c>
      <c r="T557" s="172" t="s">
        <v>326</v>
      </c>
      <c r="U557" s="184">
        <v>112</v>
      </c>
    </row>
    <row r="558" spans="2:21" ht="16.5" x14ac:dyDescent="0.4">
      <c r="B558" s="154"/>
      <c r="C558" s="176">
        <v>46015</v>
      </c>
      <c r="D558" s="157" t="str">
        <f t="shared" ref="D558" si="460">IF($C558 &lt;&gt; "", IF(ISERROR(MATCH(C558, 祝日, 0)), TEXT($C558, "aaa"), "祝日"), "")</f>
        <v>水</v>
      </c>
      <c r="E558" s="177">
        <v>0.68931712962962965</v>
      </c>
      <c r="F558" s="178" t="s">
        <v>217</v>
      </c>
      <c r="G558" s="170" t="s">
        <v>254</v>
      </c>
      <c r="H558" s="180">
        <v>6.8877299086123902E-4</v>
      </c>
      <c r="I558" s="181" t="s">
        <v>255</v>
      </c>
      <c r="J558" s="181" t="s">
        <v>311</v>
      </c>
      <c r="K558" s="179" t="s">
        <v>247</v>
      </c>
      <c r="L558" s="179" t="s">
        <v>262</v>
      </c>
      <c r="M558" s="179" t="s">
        <v>249</v>
      </c>
      <c r="N558" s="179" t="s">
        <v>249</v>
      </c>
      <c r="O558" s="182" t="s">
        <v>249</v>
      </c>
      <c r="P558" s="179" t="s">
        <v>56</v>
      </c>
      <c r="Q558" s="181" t="s">
        <v>263</v>
      </c>
      <c r="R558" s="183" t="s">
        <v>264</v>
      </c>
      <c r="S558" s="183" t="s">
        <v>267</v>
      </c>
      <c r="T558" s="181" t="s">
        <v>370</v>
      </c>
      <c r="U558" s="184">
        <v>113</v>
      </c>
    </row>
    <row r="559" spans="2:21" ht="16.5" x14ac:dyDescent="0.4">
      <c r="B559" s="154"/>
      <c r="C559" s="176">
        <v>46015</v>
      </c>
      <c r="D559" s="157" t="str">
        <f t="shared" ref="D559" si="461">IF($C559 &lt;&gt; "", IF(ISERROR(MATCH(C559, 祝日, 0)), TEXT($C559, "aaa"), "祝日"), "")</f>
        <v>水</v>
      </c>
      <c r="E559" s="177">
        <v>0.68989583333333337</v>
      </c>
      <c r="F559" s="178" t="s">
        <v>217</v>
      </c>
      <c r="G559" s="170" t="s">
        <v>254</v>
      </c>
      <c r="H559" s="180">
        <v>2.1100860285795602E-4</v>
      </c>
      <c r="I559" s="181" t="s">
        <v>255</v>
      </c>
      <c r="J559" s="181" t="s">
        <v>311</v>
      </c>
      <c r="K559" s="179" t="s">
        <v>247</v>
      </c>
      <c r="L559" s="179" t="s">
        <v>262</v>
      </c>
      <c r="M559" s="179" t="s">
        <v>249</v>
      </c>
      <c r="N559" s="179" t="s">
        <v>249</v>
      </c>
      <c r="O559" s="182" t="s">
        <v>249</v>
      </c>
      <c r="P559" s="179" t="s">
        <v>56</v>
      </c>
      <c r="Q559" s="181" t="s">
        <v>263</v>
      </c>
      <c r="R559" s="183" t="s">
        <v>264</v>
      </c>
      <c r="S559" s="183" t="s">
        <v>286</v>
      </c>
      <c r="T559" s="181" t="s">
        <v>318</v>
      </c>
      <c r="U559" s="184">
        <v>115</v>
      </c>
    </row>
    <row r="560" spans="2:21" ht="16.5" x14ac:dyDescent="0.4">
      <c r="B560" s="154"/>
      <c r="C560" s="176">
        <v>46015</v>
      </c>
      <c r="D560" s="157" t="str">
        <f t="shared" ref="D560" si="462">IF($C560 &lt;&gt; "", IF(ISERROR(MATCH(C560, 祝日, 0)), TEXT($C560, "aaa"), "祝日"), "")</f>
        <v>水</v>
      </c>
      <c r="E560" s="177">
        <v>0.69070601851851854</v>
      </c>
      <c r="F560" s="178" t="s">
        <v>217</v>
      </c>
      <c r="G560" s="170" t="s">
        <v>254</v>
      </c>
      <c r="H560" s="180">
        <v>4.7046657953693498E-2</v>
      </c>
      <c r="I560" s="181" t="s">
        <v>255</v>
      </c>
      <c r="J560" s="181" t="s">
        <v>311</v>
      </c>
      <c r="K560" s="179" t="s">
        <v>256</v>
      </c>
      <c r="L560" s="179" t="s">
        <v>262</v>
      </c>
      <c r="M560" s="179" t="s">
        <v>56</v>
      </c>
      <c r="N560" s="179" t="s">
        <v>249</v>
      </c>
      <c r="O560" s="182" t="s">
        <v>249</v>
      </c>
      <c r="P560" s="179" t="s">
        <v>249</v>
      </c>
      <c r="Q560" s="181" t="s">
        <v>250</v>
      </c>
      <c r="R560" s="183" t="s">
        <v>264</v>
      </c>
      <c r="S560" s="183" t="s">
        <v>259</v>
      </c>
      <c r="T560" s="172" t="s">
        <v>305</v>
      </c>
      <c r="U560" s="184">
        <v>23</v>
      </c>
    </row>
    <row r="561" spans="2:21" ht="33" x14ac:dyDescent="0.4">
      <c r="B561" s="154"/>
      <c r="C561" s="176">
        <v>46015</v>
      </c>
      <c r="D561" s="157" t="str">
        <f t="shared" ref="D561" si="463">IF($C561 &lt;&gt; "", IF(ISERROR(MATCH(C561, 祝日, 0)), TEXT($C561, "aaa"), "祝日"), "")</f>
        <v>水</v>
      </c>
      <c r="E561" s="177">
        <v>0.69582175925925926</v>
      </c>
      <c r="F561" s="178" t="s">
        <v>217</v>
      </c>
      <c r="G561" s="170" t="s">
        <v>254</v>
      </c>
      <c r="H561" s="180">
        <v>8.952797203E-2</v>
      </c>
      <c r="I561" s="181" t="s">
        <v>255</v>
      </c>
      <c r="J561" s="181" t="s">
        <v>311</v>
      </c>
      <c r="K561" s="179" t="s">
        <v>295</v>
      </c>
      <c r="L561" s="179" t="s">
        <v>262</v>
      </c>
      <c r="M561" s="179" t="s">
        <v>249</v>
      </c>
      <c r="N561" s="179" t="s">
        <v>249</v>
      </c>
      <c r="O561" s="182" t="s">
        <v>249</v>
      </c>
      <c r="P561" s="179" t="s">
        <v>56</v>
      </c>
      <c r="Q561" s="181" t="s">
        <v>263</v>
      </c>
      <c r="R561" s="183" t="s">
        <v>264</v>
      </c>
      <c r="S561" s="183" t="s">
        <v>286</v>
      </c>
      <c r="T561" s="181" t="s">
        <v>320</v>
      </c>
      <c r="U561" s="184">
        <v>116</v>
      </c>
    </row>
    <row r="562" spans="2:21" ht="16.5" x14ac:dyDescent="0.4">
      <c r="B562" s="154"/>
      <c r="C562" s="176">
        <v>46016</v>
      </c>
      <c r="D562" s="157" t="str">
        <f t="shared" ref="D562" si="464">IF($C562 &lt;&gt; "", IF(ISERROR(MATCH(C562, 祝日, 0)), TEXT($C562, "aaa"), "祝日"), "")</f>
        <v>木</v>
      </c>
      <c r="E562" s="177">
        <v>0.42273148148148149</v>
      </c>
      <c r="F562" s="178" t="s">
        <v>219</v>
      </c>
      <c r="G562" s="170" t="s">
        <v>254</v>
      </c>
      <c r="H562" s="180">
        <v>5.0888738000000003E-2</v>
      </c>
      <c r="I562" s="181" t="s">
        <v>255</v>
      </c>
      <c r="J562" s="181" t="s">
        <v>246</v>
      </c>
      <c r="K562" s="179" t="s">
        <v>247</v>
      </c>
      <c r="L562" s="179" t="s">
        <v>313</v>
      </c>
      <c r="M562" s="179" t="s">
        <v>249</v>
      </c>
      <c r="N562" s="179" t="s">
        <v>249</v>
      </c>
      <c r="O562" s="182" t="s">
        <v>249</v>
      </c>
      <c r="P562" s="179" t="s">
        <v>56</v>
      </c>
      <c r="Q562" s="181" t="s">
        <v>263</v>
      </c>
      <c r="R562" s="183" t="s">
        <v>264</v>
      </c>
      <c r="S562" s="183" t="s">
        <v>252</v>
      </c>
      <c r="T562" s="172" t="s">
        <v>265</v>
      </c>
      <c r="U562" s="184">
        <v>7</v>
      </c>
    </row>
    <row r="563" spans="2:21" ht="16.5" x14ac:dyDescent="0.4">
      <c r="B563" s="154"/>
      <c r="C563" s="176">
        <v>46016</v>
      </c>
      <c r="D563" s="157" t="str">
        <f t="shared" ref="D563" si="465">IF($C563 &lt;&gt; "", IF(ISERROR(MATCH(C563, 祝日, 0)), TEXT($C563, "aaa"), "祝日"), "")</f>
        <v>木</v>
      </c>
      <c r="E563" s="177">
        <v>0.42515046296296294</v>
      </c>
      <c r="F563" s="178" t="s">
        <v>219</v>
      </c>
      <c r="G563" s="170" t="s">
        <v>254</v>
      </c>
      <c r="H563" s="180">
        <v>6.8678100000000002E-4</v>
      </c>
      <c r="I563" s="181" t="s">
        <v>255</v>
      </c>
      <c r="J563" s="181" t="s">
        <v>246</v>
      </c>
      <c r="K563" s="179" t="s">
        <v>247</v>
      </c>
      <c r="L563" s="179" t="s">
        <v>262</v>
      </c>
      <c r="M563" s="179" t="s">
        <v>249</v>
      </c>
      <c r="N563" s="179" t="s">
        <v>249</v>
      </c>
      <c r="O563" s="182" t="s">
        <v>249</v>
      </c>
      <c r="P563" s="179" t="s">
        <v>56</v>
      </c>
      <c r="Q563" s="181" t="s">
        <v>263</v>
      </c>
      <c r="R563" s="183" t="s">
        <v>264</v>
      </c>
      <c r="S563" s="183" t="s">
        <v>286</v>
      </c>
      <c r="T563" s="181"/>
      <c r="U563" s="184">
        <v>21</v>
      </c>
    </row>
    <row r="564" spans="2:21" ht="16.5" x14ac:dyDescent="0.4">
      <c r="B564" s="154"/>
      <c r="C564" s="176">
        <v>46016</v>
      </c>
      <c r="D564" s="157" t="str">
        <f t="shared" ref="D564" si="466">IF($C564 &lt;&gt; "", IF(ISERROR(MATCH(C564, 祝日, 0)), TEXT($C564, "aaa"), "祝日"), "")</f>
        <v>木</v>
      </c>
      <c r="E564" s="177">
        <v>0.45273148148148146</v>
      </c>
      <c r="F564" s="178" t="s">
        <v>219</v>
      </c>
      <c r="G564" s="170" t="s">
        <v>254</v>
      </c>
      <c r="H564" s="180">
        <v>5.3426600000000004E-4</v>
      </c>
      <c r="I564" s="181" t="s">
        <v>255</v>
      </c>
      <c r="J564" s="181" t="s">
        <v>246</v>
      </c>
      <c r="K564" s="179" t="s">
        <v>247</v>
      </c>
      <c r="L564" s="179" t="s">
        <v>262</v>
      </c>
      <c r="M564" s="179" t="s">
        <v>249</v>
      </c>
      <c r="N564" s="179" t="s">
        <v>249</v>
      </c>
      <c r="O564" s="182" t="s">
        <v>249</v>
      </c>
      <c r="P564" s="179" t="s">
        <v>56</v>
      </c>
      <c r="Q564" s="181" t="s">
        <v>263</v>
      </c>
      <c r="R564" s="183" t="s">
        <v>264</v>
      </c>
      <c r="S564" s="183" t="s">
        <v>286</v>
      </c>
      <c r="T564" s="181"/>
      <c r="U564" s="184">
        <v>21</v>
      </c>
    </row>
    <row r="565" spans="2:21" ht="33" x14ac:dyDescent="0.4">
      <c r="B565" s="154"/>
      <c r="C565" s="176">
        <v>46016</v>
      </c>
      <c r="D565" s="157" t="str">
        <f t="shared" ref="D565" si="467">IF($C565 &lt;&gt; "", IF(ISERROR(MATCH(C565, 祝日, 0)), TEXT($C565, "aaa"), "祝日"), "")</f>
        <v>木</v>
      </c>
      <c r="E565" s="177">
        <v>0.45606481481481481</v>
      </c>
      <c r="F565" s="178" t="s">
        <v>219</v>
      </c>
      <c r="G565" s="170" t="s">
        <v>254</v>
      </c>
      <c r="H565" s="180">
        <v>0.50630316799999997</v>
      </c>
      <c r="I565" s="181" t="s">
        <v>255</v>
      </c>
      <c r="J565" s="181" t="s">
        <v>246</v>
      </c>
      <c r="K565" s="179" t="s">
        <v>295</v>
      </c>
      <c r="L565" s="179" t="s">
        <v>262</v>
      </c>
      <c r="M565" s="179" t="s">
        <v>249</v>
      </c>
      <c r="N565" s="179" t="s">
        <v>249</v>
      </c>
      <c r="O565" s="182" t="s">
        <v>249</v>
      </c>
      <c r="P565" s="179" t="s">
        <v>56</v>
      </c>
      <c r="Q565" s="181" t="s">
        <v>263</v>
      </c>
      <c r="R565" s="183" t="s">
        <v>264</v>
      </c>
      <c r="S565" s="183" t="s">
        <v>286</v>
      </c>
      <c r="T565" s="181" t="s">
        <v>320</v>
      </c>
      <c r="U565" s="184">
        <v>116</v>
      </c>
    </row>
    <row r="566" spans="2:21" ht="16.5" x14ac:dyDescent="0.4">
      <c r="B566" s="154"/>
      <c r="C566" s="176">
        <v>46016</v>
      </c>
      <c r="D566" s="157" t="str">
        <f t="shared" ref="D566" si="468">IF($C566 &lt;&gt; "", IF(ISERROR(MATCH(C566, 祝日, 0)), TEXT($C566, "aaa"), "祝日"), "")</f>
        <v>木</v>
      </c>
      <c r="E566" s="177">
        <v>0.49824074074074076</v>
      </c>
      <c r="F566" s="178" t="s">
        <v>219</v>
      </c>
      <c r="G566" s="170" t="s">
        <v>254</v>
      </c>
      <c r="H566" s="180">
        <v>4.9721300000000004E-4</v>
      </c>
      <c r="I566" s="181" t="s">
        <v>255</v>
      </c>
      <c r="J566" s="181" t="s">
        <v>246</v>
      </c>
      <c r="K566" s="179" t="s">
        <v>256</v>
      </c>
      <c r="L566" s="179" t="s">
        <v>262</v>
      </c>
      <c r="M566" s="179" t="s">
        <v>249</v>
      </c>
      <c r="N566" s="179" t="s">
        <v>56</v>
      </c>
      <c r="O566" s="182" t="s">
        <v>249</v>
      </c>
      <c r="P566" s="179" t="s">
        <v>249</v>
      </c>
      <c r="Q566" s="181" t="s">
        <v>263</v>
      </c>
      <c r="R566" s="183" t="s">
        <v>251</v>
      </c>
      <c r="S566" s="183" t="s">
        <v>271</v>
      </c>
      <c r="T566" s="181" t="s">
        <v>341</v>
      </c>
      <c r="U566" s="184">
        <v>69</v>
      </c>
    </row>
    <row r="567" spans="2:21" ht="16.5" x14ac:dyDescent="0.4">
      <c r="B567" s="154"/>
      <c r="C567" s="176">
        <v>46016</v>
      </c>
      <c r="D567" s="157" t="str">
        <f t="shared" ref="D567" si="469">IF($C567 &lt;&gt; "", IF(ISERROR(MATCH(C567, 祝日, 0)), TEXT($C567, "aaa"), "祝日"), "")</f>
        <v>木</v>
      </c>
      <c r="E567" s="177">
        <v>0.50611111111111107</v>
      </c>
      <c r="F567" s="178" t="s">
        <v>219</v>
      </c>
      <c r="G567" s="170" t="s">
        <v>254</v>
      </c>
      <c r="H567" s="180">
        <v>9.4742800000000005E-4</v>
      </c>
      <c r="I567" s="181" t="s">
        <v>255</v>
      </c>
      <c r="J567" s="181" t="s">
        <v>246</v>
      </c>
      <c r="K567" s="179" t="s">
        <v>280</v>
      </c>
      <c r="L567" s="179" t="s">
        <v>262</v>
      </c>
      <c r="M567" s="179" t="s">
        <v>249</v>
      </c>
      <c r="N567" s="179" t="s">
        <v>249</v>
      </c>
      <c r="O567" s="182" t="s">
        <v>56</v>
      </c>
      <c r="P567" s="179" t="s">
        <v>249</v>
      </c>
      <c r="Q567" s="181" t="s">
        <v>335</v>
      </c>
      <c r="R567" s="183" t="s">
        <v>251</v>
      </c>
      <c r="S567" s="183" t="s">
        <v>306</v>
      </c>
      <c r="T567" s="181" t="s">
        <v>375</v>
      </c>
      <c r="U567" s="184" t="s">
        <v>293</v>
      </c>
    </row>
    <row r="568" spans="2:21" ht="16.5" x14ac:dyDescent="0.4">
      <c r="B568" s="154"/>
      <c r="C568" s="176">
        <v>46016</v>
      </c>
      <c r="D568" s="157" t="str">
        <f t="shared" ref="D568" si="470">IF($C568 &lt;&gt; "", IF(ISERROR(MATCH(C568, 祝日, 0)), TEXT($C568, "aaa"), "祝日"), "")</f>
        <v>木</v>
      </c>
      <c r="E568" s="177">
        <v>0.50634259259259262</v>
      </c>
      <c r="F568" s="178" t="s">
        <v>219</v>
      </c>
      <c r="G568" s="170" t="s">
        <v>254</v>
      </c>
      <c r="H568" s="180">
        <v>7.1278365999999996E-2</v>
      </c>
      <c r="I568" s="181" t="s">
        <v>255</v>
      </c>
      <c r="J568" s="181" t="s">
        <v>246</v>
      </c>
      <c r="K568" s="179" t="s">
        <v>247</v>
      </c>
      <c r="L568" s="179" t="s">
        <v>262</v>
      </c>
      <c r="M568" s="179" t="s">
        <v>249</v>
      </c>
      <c r="N568" s="179" t="s">
        <v>249</v>
      </c>
      <c r="O568" s="182" t="s">
        <v>249</v>
      </c>
      <c r="P568" s="179" t="s">
        <v>56</v>
      </c>
      <c r="Q568" s="181" t="s">
        <v>263</v>
      </c>
      <c r="R568" s="183" t="s">
        <v>264</v>
      </c>
      <c r="S568" s="183" t="s">
        <v>267</v>
      </c>
      <c r="T568" s="181" t="s">
        <v>376</v>
      </c>
      <c r="U568" s="184">
        <v>111</v>
      </c>
    </row>
    <row r="569" spans="2:21" ht="33" x14ac:dyDescent="0.4">
      <c r="B569" s="154"/>
      <c r="C569" s="176">
        <v>46016</v>
      </c>
      <c r="D569" s="157" t="str">
        <f t="shared" ref="D569" si="471">IF($C569 &lt;&gt; "", IF(ISERROR(MATCH(C569, 祝日, 0)), TEXT($C569, "aaa"), "祝日"), "")</f>
        <v>木</v>
      </c>
      <c r="E569" s="177">
        <v>0.51354166666666667</v>
      </c>
      <c r="F569" s="178" t="s">
        <v>219</v>
      </c>
      <c r="G569" s="170" t="s">
        <v>254</v>
      </c>
      <c r="H569" s="180">
        <v>0.64630316799999998</v>
      </c>
      <c r="I569" s="181" t="s">
        <v>255</v>
      </c>
      <c r="J569" s="181" t="s">
        <v>246</v>
      </c>
      <c r="K569" s="179" t="s">
        <v>295</v>
      </c>
      <c r="L569" s="179" t="s">
        <v>262</v>
      </c>
      <c r="M569" s="179" t="s">
        <v>249</v>
      </c>
      <c r="N569" s="179" t="s">
        <v>249</v>
      </c>
      <c r="O569" s="182" t="s">
        <v>249</v>
      </c>
      <c r="P569" s="179" t="s">
        <v>56</v>
      </c>
      <c r="Q569" s="181" t="s">
        <v>263</v>
      </c>
      <c r="R569" s="183" t="s">
        <v>264</v>
      </c>
      <c r="S569" s="183" t="s">
        <v>286</v>
      </c>
      <c r="T569" s="181" t="s">
        <v>320</v>
      </c>
      <c r="U569" s="184">
        <v>116</v>
      </c>
    </row>
    <row r="570" spans="2:21" ht="16.5" x14ac:dyDescent="0.4">
      <c r="B570" s="154"/>
      <c r="C570" s="176">
        <v>46016</v>
      </c>
      <c r="D570" s="157" t="str">
        <f t="shared" ref="D570" si="472">IF($C570 &lt;&gt; "", IF(ISERROR(MATCH(C570, 祝日, 0)), TEXT($C570, "aaa"), "祝日"), "")</f>
        <v>木</v>
      </c>
      <c r="E570" s="177">
        <v>0.60775462962962967</v>
      </c>
      <c r="F570" s="178" t="s">
        <v>219</v>
      </c>
      <c r="G570" s="170" t="s">
        <v>254</v>
      </c>
      <c r="H570" s="180">
        <v>9.7937400000000009E-4</v>
      </c>
      <c r="I570" s="181" t="s">
        <v>255</v>
      </c>
      <c r="J570" s="181" t="s">
        <v>246</v>
      </c>
      <c r="K570" s="179" t="s">
        <v>247</v>
      </c>
      <c r="L570" s="179" t="s">
        <v>262</v>
      </c>
      <c r="M570" s="179" t="s">
        <v>249</v>
      </c>
      <c r="N570" s="179" t="s">
        <v>249</v>
      </c>
      <c r="O570" s="182" t="s">
        <v>56</v>
      </c>
      <c r="P570" s="179" t="s">
        <v>249</v>
      </c>
      <c r="Q570" s="181" t="s">
        <v>335</v>
      </c>
      <c r="R570" s="183" t="s">
        <v>264</v>
      </c>
      <c r="S570" s="183" t="s">
        <v>267</v>
      </c>
      <c r="T570" s="181"/>
      <c r="U570" s="184" t="s">
        <v>276</v>
      </c>
    </row>
    <row r="571" spans="2:21" ht="16.5" x14ac:dyDescent="0.4">
      <c r="B571" s="154"/>
      <c r="C571" s="176">
        <v>46016</v>
      </c>
      <c r="D571" s="157" t="str">
        <f t="shared" ref="D571" si="473">IF($C571 &lt;&gt; "", IF(ISERROR(MATCH(C571, 祝日, 0)), TEXT($C571, "aaa"), "祝日"), "")</f>
        <v>木</v>
      </c>
      <c r="E571" s="177">
        <v>0.61120370370370369</v>
      </c>
      <c r="F571" s="178" t="s">
        <v>219</v>
      </c>
      <c r="G571" s="170" t="s">
        <v>254</v>
      </c>
      <c r="H571" s="180">
        <v>5.3020699999999999E-4</v>
      </c>
      <c r="I571" s="181" t="s">
        <v>255</v>
      </c>
      <c r="J571" s="181" t="s">
        <v>246</v>
      </c>
      <c r="K571" s="179" t="s">
        <v>280</v>
      </c>
      <c r="L571" s="179" t="s">
        <v>262</v>
      </c>
      <c r="M571" s="179" t="s">
        <v>249</v>
      </c>
      <c r="N571" s="179" t="s">
        <v>249</v>
      </c>
      <c r="O571" s="182" t="s">
        <v>249</v>
      </c>
      <c r="P571" s="179" t="s">
        <v>56</v>
      </c>
      <c r="Q571" s="181" t="s">
        <v>263</v>
      </c>
      <c r="R571" s="183" t="s">
        <v>264</v>
      </c>
      <c r="S571" s="183" t="s">
        <v>286</v>
      </c>
      <c r="T571" s="181"/>
      <c r="U571" s="184">
        <v>34</v>
      </c>
    </row>
    <row r="572" spans="2:21" ht="16.5" x14ac:dyDescent="0.4">
      <c r="B572" s="154"/>
      <c r="C572" s="176">
        <v>46016</v>
      </c>
      <c r="D572" s="157" t="str">
        <f t="shared" ref="D572" si="474">IF($C572 &lt;&gt; "", IF(ISERROR(MATCH(C572, 祝日, 0)), TEXT($C572, "aaa"), "祝日"), "")</f>
        <v>木</v>
      </c>
      <c r="E572" s="177">
        <v>0.62471064814814814</v>
      </c>
      <c r="F572" s="178" t="s">
        <v>219</v>
      </c>
      <c r="G572" s="170" t="s">
        <v>254</v>
      </c>
      <c r="H572" s="180">
        <v>4.82678E-4</v>
      </c>
      <c r="I572" s="181" t="s">
        <v>255</v>
      </c>
      <c r="J572" s="181" t="s">
        <v>246</v>
      </c>
      <c r="K572" s="179" t="s">
        <v>247</v>
      </c>
      <c r="L572" s="179" t="s">
        <v>262</v>
      </c>
      <c r="M572" s="179" t="s">
        <v>249</v>
      </c>
      <c r="N572" s="179" t="s">
        <v>249</v>
      </c>
      <c r="O572" s="182" t="s">
        <v>249</v>
      </c>
      <c r="P572" s="179" t="s">
        <v>56</v>
      </c>
      <c r="Q572" s="181" t="s">
        <v>263</v>
      </c>
      <c r="R572" s="183" t="s">
        <v>251</v>
      </c>
      <c r="S572" s="183" t="s">
        <v>271</v>
      </c>
      <c r="T572" s="181"/>
      <c r="U572" s="184">
        <v>79</v>
      </c>
    </row>
    <row r="573" spans="2:21" ht="16.5" x14ac:dyDescent="0.4">
      <c r="B573" s="154"/>
      <c r="C573" s="176">
        <v>46016</v>
      </c>
      <c r="D573" s="157" t="str">
        <f t="shared" ref="D573" si="475">IF($C573 &lt;&gt; "", IF(ISERROR(MATCH(C573, 祝日, 0)), TEXT($C573, "aaa"), "祝日"), "")</f>
        <v>木</v>
      </c>
      <c r="E573" s="177">
        <v>0.6284953703703704</v>
      </c>
      <c r="F573" s="178" t="s">
        <v>219</v>
      </c>
      <c r="G573" s="170" t="s">
        <v>254</v>
      </c>
      <c r="H573" s="180">
        <v>2.6059360000000001E-3</v>
      </c>
      <c r="I573" s="181" t="s">
        <v>255</v>
      </c>
      <c r="J573" s="181" t="s">
        <v>246</v>
      </c>
      <c r="K573" s="179" t="s">
        <v>247</v>
      </c>
      <c r="L573" s="179" t="s">
        <v>262</v>
      </c>
      <c r="M573" s="179" t="s">
        <v>249</v>
      </c>
      <c r="N573" s="179" t="s">
        <v>249</v>
      </c>
      <c r="O573" s="182" t="s">
        <v>249</v>
      </c>
      <c r="P573" s="179" t="s">
        <v>56</v>
      </c>
      <c r="Q573" s="181" t="s">
        <v>263</v>
      </c>
      <c r="R573" s="183" t="s">
        <v>251</v>
      </c>
      <c r="S573" s="183" t="s">
        <v>306</v>
      </c>
      <c r="T573" s="181"/>
      <c r="U573" s="184">
        <v>93</v>
      </c>
    </row>
    <row r="574" spans="2:21" ht="16.5" x14ac:dyDescent="0.4">
      <c r="B574" s="154"/>
      <c r="C574" s="176">
        <v>46016</v>
      </c>
      <c r="D574" s="157" t="str">
        <f t="shared" ref="D574" si="476">IF($C574 &lt;&gt; "", IF(ISERROR(MATCH(C574, 祝日, 0)), TEXT($C574, "aaa"), "祝日"), "")</f>
        <v>木</v>
      </c>
      <c r="E574" s="177">
        <v>0.63561342592592596</v>
      </c>
      <c r="F574" s="178" t="s">
        <v>219</v>
      </c>
      <c r="G574" s="170" t="s">
        <v>254</v>
      </c>
      <c r="H574" s="180">
        <v>6.1813260000000002E-2</v>
      </c>
      <c r="I574" s="181" t="s">
        <v>255</v>
      </c>
      <c r="J574" s="181" t="s">
        <v>246</v>
      </c>
      <c r="K574" s="179" t="s">
        <v>280</v>
      </c>
      <c r="L574" s="179" t="s">
        <v>262</v>
      </c>
      <c r="M574" s="179" t="s">
        <v>249</v>
      </c>
      <c r="N574" s="179" t="s">
        <v>249</v>
      </c>
      <c r="O574" s="182" t="s">
        <v>249</v>
      </c>
      <c r="P574" s="179" t="s">
        <v>56</v>
      </c>
      <c r="Q574" s="181" t="s">
        <v>263</v>
      </c>
      <c r="R574" s="183" t="s">
        <v>264</v>
      </c>
      <c r="S574" s="183" t="s">
        <v>252</v>
      </c>
      <c r="T574" s="172" t="s">
        <v>265</v>
      </c>
      <c r="U574" s="184">
        <v>4</v>
      </c>
    </row>
    <row r="575" spans="2:21" ht="16.5" x14ac:dyDescent="0.4">
      <c r="B575" s="154"/>
      <c r="C575" s="176">
        <v>46016</v>
      </c>
      <c r="D575" s="157" t="str">
        <f t="shared" ref="D575" si="477">IF($C575 &lt;&gt; "", IF(ISERROR(MATCH(C575, 祝日, 0)), TEXT($C575, "aaa"), "祝日"), "")</f>
        <v>木</v>
      </c>
      <c r="E575" s="177">
        <v>0.66660879629629632</v>
      </c>
      <c r="F575" s="178" t="s">
        <v>219</v>
      </c>
      <c r="G575" s="170" t="s">
        <v>254</v>
      </c>
      <c r="H575" s="180">
        <v>5.5343199999999997E-4</v>
      </c>
      <c r="I575" s="181" t="s">
        <v>255</v>
      </c>
      <c r="J575" s="181" t="s">
        <v>246</v>
      </c>
      <c r="K575" s="179" t="s">
        <v>247</v>
      </c>
      <c r="L575" s="179" t="s">
        <v>262</v>
      </c>
      <c r="M575" s="179" t="s">
        <v>249</v>
      </c>
      <c r="N575" s="179" t="s">
        <v>249</v>
      </c>
      <c r="O575" s="182" t="s">
        <v>56</v>
      </c>
      <c r="P575" s="179" t="s">
        <v>249</v>
      </c>
      <c r="Q575" s="181" t="s">
        <v>263</v>
      </c>
      <c r="R575" s="183" t="s">
        <v>264</v>
      </c>
      <c r="S575" s="183" t="s">
        <v>306</v>
      </c>
      <c r="T575" s="181"/>
      <c r="U575" s="184" t="s">
        <v>279</v>
      </c>
    </row>
    <row r="576" spans="2:21" ht="16.5" x14ac:dyDescent="0.4">
      <c r="B576" s="154"/>
      <c r="C576" s="176">
        <v>46016</v>
      </c>
      <c r="D576" s="157" t="str">
        <f t="shared" ref="D576" si="478">IF($C576 &lt;&gt; "", IF(ISERROR(MATCH(C576, 祝日, 0)), TEXT($C576, "aaa"), "祝日"), "")</f>
        <v>木</v>
      </c>
      <c r="E576" s="177">
        <v>0.66664351851851855</v>
      </c>
      <c r="F576" s="178" t="s">
        <v>219</v>
      </c>
      <c r="G576" s="170" t="s">
        <v>254</v>
      </c>
      <c r="H576" s="180">
        <v>5.4278099999999999E-4</v>
      </c>
      <c r="I576" s="181" t="s">
        <v>255</v>
      </c>
      <c r="J576" s="181" t="s">
        <v>246</v>
      </c>
      <c r="K576" s="179" t="s">
        <v>256</v>
      </c>
      <c r="L576" s="179" t="s">
        <v>262</v>
      </c>
      <c r="M576" s="179" t="s">
        <v>249</v>
      </c>
      <c r="N576" s="179" t="s">
        <v>56</v>
      </c>
      <c r="O576" s="182" t="s">
        <v>249</v>
      </c>
      <c r="P576" s="179" t="s">
        <v>249</v>
      </c>
      <c r="Q576" s="181" t="s">
        <v>263</v>
      </c>
      <c r="R576" s="183" t="s">
        <v>264</v>
      </c>
      <c r="S576" s="183" t="s">
        <v>286</v>
      </c>
      <c r="T576" s="181"/>
      <c r="U576" s="184">
        <v>33</v>
      </c>
    </row>
    <row r="577" spans="2:21" ht="16.5" x14ac:dyDescent="0.4">
      <c r="B577" s="154"/>
      <c r="C577" s="176">
        <v>46016</v>
      </c>
      <c r="D577" s="157" t="str">
        <f t="shared" ref="D577" si="479">IF($C577 &lt;&gt; "", IF(ISERROR(MATCH(C577, 祝日, 0)), TEXT($C577, "aaa"), "祝日"), "")</f>
        <v>木</v>
      </c>
      <c r="E577" s="177">
        <v>0.66903935185185182</v>
      </c>
      <c r="F577" s="178" t="s">
        <v>219</v>
      </c>
      <c r="G577" s="170" t="s">
        <v>254</v>
      </c>
      <c r="H577" s="180">
        <v>4.5287499999999999E-4</v>
      </c>
      <c r="I577" s="181" t="s">
        <v>255</v>
      </c>
      <c r="J577" s="181" t="s">
        <v>246</v>
      </c>
      <c r="K577" s="179" t="s">
        <v>256</v>
      </c>
      <c r="L577" s="179" t="s">
        <v>262</v>
      </c>
      <c r="M577" s="179" t="s">
        <v>249</v>
      </c>
      <c r="N577" s="179" t="s">
        <v>56</v>
      </c>
      <c r="O577" s="182" t="s">
        <v>249</v>
      </c>
      <c r="P577" s="179" t="s">
        <v>249</v>
      </c>
      <c r="Q577" s="181" t="s">
        <v>263</v>
      </c>
      <c r="R577" s="183" t="s">
        <v>264</v>
      </c>
      <c r="S577" s="183" t="s">
        <v>252</v>
      </c>
      <c r="T577" s="172" t="s">
        <v>265</v>
      </c>
      <c r="U577" s="184">
        <v>41</v>
      </c>
    </row>
    <row r="578" spans="2:21" ht="16.5" x14ac:dyDescent="0.4">
      <c r="B578" s="154"/>
      <c r="C578" s="176">
        <v>46016</v>
      </c>
      <c r="D578" s="157" t="str">
        <f t="shared" ref="D578" si="480">IF($C578 &lt;&gt; "", IF(ISERROR(MATCH(C578, 祝日, 0)), TEXT($C578, "aaa"), "祝日"), "")</f>
        <v>木</v>
      </c>
      <c r="E578" s="177">
        <v>0.68428240740740742</v>
      </c>
      <c r="F578" s="178" t="s">
        <v>219</v>
      </c>
      <c r="G578" s="170" t="s">
        <v>254</v>
      </c>
      <c r="H578" s="180">
        <v>5.8200000000000005E-4</v>
      </c>
      <c r="I578" s="181" t="s">
        <v>255</v>
      </c>
      <c r="J578" s="181" t="s">
        <v>246</v>
      </c>
      <c r="K578" s="179" t="s">
        <v>280</v>
      </c>
      <c r="L578" s="179" t="s">
        <v>262</v>
      </c>
      <c r="M578" s="179" t="s">
        <v>249</v>
      </c>
      <c r="N578" s="179" t="s">
        <v>249</v>
      </c>
      <c r="O578" s="182" t="s">
        <v>249</v>
      </c>
      <c r="P578" s="179" t="s">
        <v>56</v>
      </c>
      <c r="Q578" s="181" t="s">
        <v>263</v>
      </c>
      <c r="R578" s="183" t="s">
        <v>264</v>
      </c>
      <c r="S578" s="183" t="s">
        <v>286</v>
      </c>
      <c r="T578" s="181"/>
      <c r="U578" s="184">
        <v>97</v>
      </c>
    </row>
    <row r="579" spans="2:21" ht="16.5" x14ac:dyDescent="0.4">
      <c r="B579" s="154"/>
      <c r="C579" s="176">
        <v>46016</v>
      </c>
      <c r="D579" s="157" t="str">
        <f t="shared" ref="D579" si="481">IF($C579 &lt;&gt; "", IF(ISERROR(MATCH(C579, 祝日, 0)), TEXT($C579, "aaa"), "祝日"), "")</f>
        <v>木</v>
      </c>
      <c r="E579" s="177">
        <v>0.68501157407407409</v>
      </c>
      <c r="F579" s="178" t="s">
        <v>219</v>
      </c>
      <c r="G579" s="170" t="s">
        <v>254</v>
      </c>
      <c r="H579" s="180">
        <v>4.4923499999999998E-4</v>
      </c>
      <c r="I579" s="181" t="s">
        <v>255</v>
      </c>
      <c r="J579" s="181" t="s">
        <v>246</v>
      </c>
      <c r="K579" s="179" t="s">
        <v>256</v>
      </c>
      <c r="L579" s="179" t="s">
        <v>262</v>
      </c>
      <c r="M579" s="179" t="s">
        <v>249</v>
      </c>
      <c r="N579" s="179" t="s">
        <v>56</v>
      </c>
      <c r="O579" s="182" t="s">
        <v>249</v>
      </c>
      <c r="P579" s="179" t="s">
        <v>249</v>
      </c>
      <c r="Q579" s="181" t="s">
        <v>263</v>
      </c>
      <c r="R579" s="183" t="s">
        <v>264</v>
      </c>
      <c r="S579" s="183" t="s">
        <v>252</v>
      </c>
      <c r="T579" s="172" t="s">
        <v>265</v>
      </c>
      <c r="U579" s="184">
        <v>101</v>
      </c>
    </row>
    <row r="580" spans="2:21" ht="16.5" x14ac:dyDescent="0.4">
      <c r="B580" s="154"/>
      <c r="C580" s="176">
        <v>46016</v>
      </c>
      <c r="D580" s="157" t="str">
        <f t="shared" ref="D580" si="482">IF($C580 &lt;&gt; "", IF(ISERROR(MATCH(C580, 祝日, 0)), TEXT($C580, "aaa"), "祝日"), "")</f>
        <v>木</v>
      </c>
      <c r="E580" s="177">
        <v>0.68542824074074071</v>
      </c>
      <c r="F580" s="178" t="s">
        <v>219</v>
      </c>
      <c r="G580" s="170" t="s">
        <v>254</v>
      </c>
      <c r="H580" s="180">
        <v>5.2611318999999997E-2</v>
      </c>
      <c r="I580" s="181" t="s">
        <v>255</v>
      </c>
      <c r="J580" s="181" t="s">
        <v>246</v>
      </c>
      <c r="K580" s="179" t="s">
        <v>280</v>
      </c>
      <c r="L580" s="179" t="s">
        <v>262</v>
      </c>
      <c r="M580" s="179" t="s">
        <v>249</v>
      </c>
      <c r="N580" s="179" t="s">
        <v>249</v>
      </c>
      <c r="O580" s="182" t="s">
        <v>249</v>
      </c>
      <c r="P580" s="179" t="s">
        <v>56</v>
      </c>
      <c r="Q580" s="181" t="s">
        <v>263</v>
      </c>
      <c r="R580" s="183" t="s">
        <v>251</v>
      </c>
      <c r="S580" s="183" t="s">
        <v>286</v>
      </c>
      <c r="T580" s="181"/>
      <c r="U580" s="184">
        <v>104</v>
      </c>
    </row>
    <row r="581" spans="2:21" ht="16.5" x14ac:dyDescent="0.4">
      <c r="B581" s="154"/>
      <c r="C581" s="176">
        <v>46016</v>
      </c>
      <c r="D581" s="157" t="str">
        <f t="shared" ref="D581" si="483">IF($C581 &lt;&gt; "", IF(ISERROR(MATCH(C581, 祝日, 0)), TEXT($C581, "aaa"), "祝日"), "")</f>
        <v>木</v>
      </c>
      <c r="E581" s="177">
        <v>0.68565972222222227</v>
      </c>
      <c r="F581" s="178" t="s">
        <v>219</v>
      </c>
      <c r="G581" s="170" t="s">
        <v>254</v>
      </c>
      <c r="H581" s="180">
        <v>5.0620600000000004E-4</v>
      </c>
      <c r="I581" s="181" t="s">
        <v>255</v>
      </c>
      <c r="J581" s="181" t="s">
        <v>246</v>
      </c>
      <c r="K581" s="179" t="s">
        <v>256</v>
      </c>
      <c r="L581" s="179" t="s">
        <v>262</v>
      </c>
      <c r="M581" s="179" t="s">
        <v>249</v>
      </c>
      <c r="N581" s="179" t="s">
        <v>56</v>
      </c>
      <c r="O581" s="182" t="s">
        <v>249</v>
      </c>
      <c r="P581" s="179" t="s">
        <v>249</v>
      </c>
      <c r="Q581" s="181" t="s">
        <v>263</v>
      </c>
      <c r="R581" s="183" t="s">
        <v>251</v>
      </c>
      <c r="S581" s="183" t="s">
        <v>286</v>
      </c>
      <c r="T581" s="181"/>
      <c r="U581" s="184">
        <v>105</v>
      </c>
    </row>
    <row r="582" spans="2:21" ht="16.5" x14ac:dyDescent="0.4">
      <c r="B582" s="154"/>
      <c r="C582" s="176">
        <v>46016</v>
      </c>
      <c r="D582" s="157" t="str">
        <f t="shared" ref="D582" si="484">IF($C582 &lt;&gt; "", IF(ISERROR(MATCH(C582, 祝日, 0)), TEXT($C582, "aaa"), "祝日"), "")</f>
        <v>木</v>
      </c>
      <c r="E582" s="177">
        <v>0.68982638888888892</v>
      </c>
      <c r="F582" s="178" t="s">
        <v>219</v>
      </c>
      <c r="G582" s="170" t="s">
        <v>254</v>
      </c>
      <c r="H582" s="180">
        <v>1.8335199999999999E-4</v>
      </c>
      <c r="I582" s="181" t="s">
        <v>255</v>
      </c>
      <c r="J582" s="181" t="s">
        <v>246</v>
      </c>
      <c r="K582" s="179" t="s">
        <v>280</v>
      </c>
      <c r="L582" s="179" t="s">
        <v>262</v>
      </c>
      <c r="M582" s="179" t="s">
        <v>249</v>
      </c>
      <c r="N582" s="179" t="s">
        <v>249</v>
      </c>
      <c r="O582" s="182" t="s">
        <v>249</v>
      </c>
      <c r="P582" s="179" t="s">
        <v>56</v>
      </c>
      <c r="Q582" s="181" t="s">
        <v>263</v>
      </c>
      <c r="R582" s="183" t="s">
        <v>251</v>
      </c>
      <c r="S582" s="183" t="s">
        <v>286</v>
      </c>
      <c r="T582" s="181"/>
      <c r="U582" s="184">
        <v>21</v>
      </c>
    </row>
    <row r="583" spans="2:21" ht="33" x14ac:dyDescent="0.4">
      <c r="B583" s="154"/>
      <c r="C583" s="176">
        <v>46016</v>
      </c>
      <c r="D583" s="157" t="str">
        <f t="shared" ref="D583" si="485">IF($C583 &lt;&gt; "", IF(ISERROR(MATCH(C583, 祝日, 0)), TEXT($C583, "aaa"), "祝日"), "")</f>
        <v>木</v>
      </c>
      <c r="E583" s="177">
        <v>0.69469907407407405</v>
      </c>
      <c r="F583" s="178" t="s">
        <v>219</v>
      </c>
      <c r="G583" s="170" t="s">
        <v>254</v>
      </c>
      <c r="H583" s="180">
        <v>6.1310766000000003E-2</v>
      </c>
      <c r="I583" s="181" t="s">
        <v>255</v>
      </c>
      <c r="J583" s="181" t="s">
        <v>246</v>
      </c>
      <c r="K583" s="179" t="s">
        <v>295</v>
      </c>
      <c r="L583" s="179" t="s">
        <v>262</v>
      </c>
      <c r="M583" s="179" t="s">
        <v>249</v>
      </c>
      <c r="N583" s="179" t="s">
        <v>249</v>
      </c>
      <c r="O583" s="182" t="s">
        <v>249</v>
      </c>
      <c r="P583" s="179" t="s">
        <v>56</v>
      </c>
      <c r="Q583" s="181" t="s">
        <v>263</v>
      </c>
      <c r="R583" s="183" t="s">
        <v>264</v>
      </c>
      <c r="S583" s="183" t="s">
        <v>286</v>
      </c>
      <c r="T583" s="181" t="s">
        <v>320</v>
      </c>
      <c r="U583" s="184">
        <v>116</v>
      </c>
    </row>
    <row r="584" spans="2:21" ht="16.5" x14ac:dyDescent="0.4">
      <c r="B584" s="154"/>
      <c r="C584" s="176">
        <v>46017</v>
      </c>
      <c r="D584" s="157" t="str">
        <f t="shared" ref="D584" si="486">IF($C584 &lt;&gt; "", IF(ISERROR(MATCH(C584, 祝日, 0)), TEXT($C584, "aaa"), "祝日"), "")</f>
        <v>金</v>
      </c>
      <c r="E584" s="177">
        <v>0.42077546296296298</v>
      </c>
      <c r="F584" s="178" t="s">
        <v>215</v>
      </c>
      <c r="G584" s="170" t="s">
        <v>254</v>
      </c>
      <c r="H584" s="180">
        <v>1.1326209877013901E-3</v>
      </c>
      <c r="I584" s="181" t="s">
        <v>255</v>
      </c>
      <c r="J584" s="181" t="s">
        <v>246</v>
      </c>
      <c r="K584" s="179" t="s">
        <v>280</v>
      </c>
      <c r="L584" s="179" t="s">
        <v>313</v>
      </c>
      <c r="M584" s="179" t="s">
        <v>249</v>
      </c>
      <c r="N584" s="179" t="s">
        <v>249</v>
      </c>
      <c r="O584" s="182" t="s">
        <v>249</v>
      </c>
      <c r="P584" s="179" t="s">
        <v>56</v>
      </c>
      <c r="Q584" s="181" t="s">
        <v>263</v>
      </c>
      <c r="R584" s="183" t="s">
        <v>264</v>
      </c>
      <c r="S584" s="183" t="s">
        <v>252</v>
      </c>
      <c r="T584" s="172" t="s">
        <v>265</v>
      </c>
      <c r="U584" s="184">
        <v>2</v>
      </c>
    </row>
    <row r="585" spans="2:21" ht="16.5" x14ac:dyDescent="0.4">
      <c r="B585" s="154"/>
      <c r="C585" s="176">
        <v>46017</v>
      </c>
      <c r="D585" s="157" t="str">
        <f t="shared" ref="D585" si="487">IF($C585 &lt;&gt; "", IF(ISERROR(MATCH(C585, 祝日, 0)), TEXT($C585, "aaa"), "祝日"), "")</f>
        <v>金</v>
      </c>
      <c r="E585" s="177">
        <v>0.4397685185185185</v>
      </c>
      <c r="F585" s="178" t="s">
        <v>215</v>
      </c>
      <c r="G585" s="170" t="s">
        <v>254</v>
      </c>
      <c r="H585" s="180">
        <v>6.3457025442186703E-4</v>
      </c>
      <c r="I585" s="181" t="s">
        <v>255</v>
      </c>
      <c r="J585" s="181" t="s">
        <v>246</v>
      </c>
      <c r="K585" s="179" t="s">
        <v>280</v>
      </c>
      <c r="L585" s="179" t="s">
        <v>262</v>
      </c>
      <c r="M585" s="179" t="s">
        <v>249</v>
      </c>
      <c r="N585" s="179" t="s">
        <v>249</v>
      </c>
      <c r="O585" s="182" t="s">
        <v>56</v>
      </c>
      <c r="P585" s="179" t="s">
        <v>249</v>
      </c>
      <c r="Q585" s="181" t="s">
        <v>263</v>
      </c>
      <c r="R585" s="183" t="s">
        <v>264</v>
      </c>
      <c r="S585" s="183" t="s">
        <v>271</v>
      </c>
      <c r="T585" s="181"/>
      <c r="U585" s="184" t="s">
        <v>315</v>
      </c>
    </row>
    <row r="586" spans="2:21" ht="16.5" x14ac:dyDescent="0.4">
      <c r="B586" s="154"/>
      <c r="C586" s="176">
        <v>46017</v>
      </c>
      <c r="D586" s="157" t="str">
        <f t="shared" ref="D586" si="488">IF($C586 &lt;&gt; "", IF(ISERROR(MATCH(C586, 祝日, 0)), TEXT($C586, "aaa"), "祝日"), "")</f>
        <v>金</v>
      </c>
      <c r="E586" s="177">
        <v>0.44496527777777778</v>
      </c>
      <c r="F586" s="178" t="s">
        <v>215</v>
      </c>
      <c r="G586" s="170" t="s">
        <v>254</v>
      </c>
      <c r="H586" s="180">
        <v>4.4147420148777004E-2</v>
      </c>
      <c r="I586" s="181" t="s">
        <v>255</v>
      </c>
      <c r="J586" s="181" t="s">
        <v>246</v>
      </c>
      <c r="K586" s="179" t="s">
        <v>280</v>
      </c>
      <c r="L586" s="179" t="s">
        <v>262</v>
      </c>
      <c r="M586" s="179" t="s">
        <v>249</v>
      </c>
      <c r="N586" s="179" t="s">
        <v>56</v>
      </c>
      <c r="O586" s="182" t="s">
        <v>249</v>
      </c>
      <c r="P586" s="179" t="s">
        <v>249</v>
      </c>
      <c r="Q586" s="181" t="s">
        <v>263</v>
      </c>
      <c r="R586" s="183" t="s">
        <v>251</v>
      </c>
      <c r="S586" s="183" t="s">
        <v>267</v>
      </c>
      <c r="T586" s="181"/>
      <c r="U586" s="184">
        <v>94</v>
      </c>
    </row>
    <row r="587" spans="2:21" ht="16.5" x14ac:dyDescent="0.4">
      <c r="B587" s="154"/>
      <c r="C587" s="176">
        <v>46017</v>
      </c>
      <c r="D587" s="157" t="str">
        <f t="shared" ref="D587" si="489">IF($C587 &lt;&gt; "", IF(ISERROR(MATCH(C587, 祝日, 0)), TEXT($C587, "aaa"), "祝日"), "")</f>
        <v>金</v>
      </c>
      <c r="E587" s="177">
        <v>0.44890046296296299</v>
      </c>
      <c r="F587" s="178" t="s">
        <v>215</v>
      </c>
      <c r="G587" s="170" t="s">
        <v>254</v>
      </c>
      <c r="H587" s="180">
        <v>6.6352437423018197E-4</v>
      </c>
      <c r="I587" s="181" t="s">
        <v>255</v>
      </c>
      <c r="J587" s="181" t="s">
        <v>246</v>
      </c>
      <c r="K587" s="179" t="s">
        <v>256</v>
      </c>
      <c r="L587" s="179" t="s">
        <v>262</v>
      </c>
      <c r="M587" s="179" t="s">
        <v>249</v>
      </c>
      <c r="N587" s="179" t="s">
        <v>249</v>
      </c>
      <c r="O587" s="182" t="s">
        <v>249</v>
      </c>
      <c r="P587" s="179" t="s">
        <v>56</v>
      </c>
      <c r="Q587" s="181" t="s">
        <v>263</v>
      </c>
      <c r="R587" s="183" t="s">
        <v>264</v>
      </c>
      <c r="S587" s="183" t="s">
        <v>252</v>
      </c>
      <c r="T587" s="172" t="s">
        <v>265</v>
      </c>
      <c r="U587" s="184">
        <v>20</v>
      </c>
    </row>
    <row r="588" spans="2:21" ht="16.5" x14ac:dyDescent="0.4">
      <c r="B588" s="154"/>
      <c r="C588" s="176">
        <v>46017</v>
      </c>
      <c r="D588" s="157" t="str">
        <f t="shared" ref="D588" si="490">IF($C588 &lt;&gt; "", IF(ISERROR(MATCH(C588, 祝日, 0)), TEXT($C588, "aaa"), "祝日"), "")</f>
        <v>金</v>
      </c>
      <c r="E588" s="177">
        <v>0.45269675925925928</v>
      </c>
      <c r="F588" s="178" t="s">
        <v>215</v>
      </c>
      <c r="G588" s="170" t="s">
        <v>254</v>
      </c>
      <c r="H588" s="180">
        <v>5.3571426069077795E-4</v>
      </c>
      <c r="I588" s="181" t="s">
        <v>255</v>
      </c>
      <c r="J588" s="181" t="s">
        <v>246</v>
      </c>
      <c r="K588" s="179" t="s">
        <v>280</v>
      </c>
      <c r="L588" s="179" t="s">
        <v>262</v>
      </c>
      <c r="M588" s="179" t="s">
        <v>249</v>
      </c>
      <c r="N588" s="179" t="s">
        <v>249</v>
      </c>
      <c r="O588" s="182" t="s">
        <v>249</v>
      </c>
      <c r="P588" s="179" t="s">
        <v>56</v>
      </c>
      <c r="Q588" s="181" t="s">
        <v>263</v>
      </c>
      <c r="R588" s="183" t="s">
        <v>264</v>
      </c>
      <c r="S588" s="183" t="s">
        <v>321</v>
      </c>
      <c r="T588" s="181"/>
      <c r="U588" s="184">
        <v>4</v>
      </c>
    </row>
    <row r="589" spans="2:21" ht="16.5" x14ac:dyDescent="0.4">
      <c r="B589" s="154"/>
      <c r="C589" s="176">
        <v>46017</v>
      </c>
      <c r="D589" s="157" t="str">
        <f t="shared" ref="D589" si="491">IF($C589 &lt;&gt; "", IF(ISERROR(MATCH(C589, 祝日, 0)), TEXT($C589, "aaa"), "祝日"), "")</f>
        <v>金</v>
      </c>
      <c r="E589" s="177">
        <v>0.47847222222222224</v>
      </c>
      <c r="F589" s="178" t="s">
        <v>215</v>
      </c>
      <c r="G589" s="170" t="s">
        <v>254</v>
      </c>
      <c r="H589" s="180">
        <v>3.8378775388953301E-4</v>
      </c>
      <c r="I589" s="181" t="s">
        <v>255</v>
      </c>
      <c r="J589" s="181" t="s">
        <v>246</v>
      </c>
      <c r="K589" s="179" t="s">
        <v>280</v>
      </c>
      <c r="L589" s="179" t="s">
        <v>262</v>
      </c>
      <c r="M589" s="179" t="s">
        <v>249</v>
      </c>
      <c r="N589" s="179" t="s">
        <v>249</v>
      </c>
      <c r="O589" s="182" t="s">
        <v>249</v>
      </c>
      <c r="P589" s="179" t="s">
        <v>56</v>
      </c>
      <c r="Q589" s="181" t="s">
        <v>257</v>
      </c>
      <c r="R589" s="183" t="s">
        <v>264</v>
      </c>
      <c r="S589" s="183" t="s">
        <v>252</v>
      </c>
      <c r="T589" s="172" t="s">
        <v>265</v>
      </c>
      <c r="U589" s="184">
        <v>13</v>
      </c>
    </row>
    <row r="590" spans="2:21" ht="16.5" x14ac:dyDescent="0.4">
      <c r="B590" s="154"/>
      <c r="C590" s="176">
        <v>46017</v>
      </c>
      <c r="D590" s="157" t="str">
        <f t="shared" ref="D590" si="492">IF($C590 &lt;&gt; "", IF(ISERROR(MATCH(C590, 祝日, 0)), TEXT($C590, "aaa"), "祝日"), "")</f>
        <v>金</v>
      </c>
      <c r="E590" s="177">
        <v>0.48457175925925927</v>
      </c>
      <c r="F590" s="178" t="s">
        <v>215</v>
      </c>
      <c r="G590" s="170" t="s">
        <v>254</v>
      </c>
      <c r="H590" s="180">
        <v>0.11805772259578799</v>
      </c>
      <c r="I590" s="181" t="s">
        <v>255</v>
      </c>
      <c r="J590" s="181" t="s">
        <v>246</v>
      </c>
      <c r="K590" s="179" t="s">
        <v>280</v>
      </c>
      <c r="L590" s="179" t="s">
        <v>262</v>
      </c>
      <c r="M590" s="179" t="s">
        <v>249</v>
      </c>
      <c r="N590" s="179" t="s">
        <v>249</v>
      </c>
      <c r="O590" s="182" t="s">
        <v>249</v>
      </c>
      <c r="P590" s="179" t="s">
        <v>56</v>
      </c>
      <c r="Q590" s="181" t="s">
        <v>263</v>
      </c>
      <c r="R590" s="183" t="s">
        <v>264</v>
      </c>
      <c r="S590" s="183" t="s">
        <v>252</v>
      </c>
      <c r="T590" s="172" t="s">
        <v>265</v>
      </c>
      <c r="U590" s="184">
        <v>32</v>
      </c>
    </row>
    <row r="591" spans="2:21" ht="16.5" x14ac:dyDescent="0.4">
      <c r="B591" s="154"/>
      <c r="C591" s="176">
        <v>46017</v>
      </c>
      <c r="D591" s="157" t="str">
        <f t="shared" ref="D591" si="493">IF($C591 &lt;&gt; "", IF(ISERROR(MATCH(C591, 祝日, 0)), TEXT($C591, "aaa"), "祝日"), "")</f>
        <v>金</v>
      </c>
      <c r="E591" s="177">
        <v>0.50069444444444444</v>
      </c>
      <c r="F591" s="178" t="s">
        <v>215</v>
      </c>
      <c r="G591" s="170" t="s">
        <v>254</v>
      </c>
      <c r="H591" s="180">
        <v>2.6503236521859002E-4</v>
      </c>
      <c r="I591" s="181" t="s">
        <v>255</v>
      </c>
      <c r="J591" s="181" t="s">
        <v>246</v>
      </c>
      <c r="K591" s="179" t="s">
        <v>280</v>
      </c>
      <c r="L591" s="179" t="s">
        <v>262</v>
      </c>
      <c r="M591" s="179" t="s">
        <v>249</v>
      </c>
      <c r="N591" s="179" t="s">
        <v>249</v>
      </c>
      <c r="O591" s="182" t="s">
        <v>249</v>
      </c>
      <c r="P591" s="179" t="s">
        <v>56</v>
      </c>
      <c r="Q591" s="181" t="s">
        <v>263</v>
      </c>
      <c r="R591" s="183" t="s">
        <v>251</v>
      </c>
      <c r="S591" s="183" t="s">
        <v>286</v>
      </c>
      <c r="T591" s="181"/>
      <c r="U591" s="184">
        <v>93</v>
      </c>
    </row>
    <row r="592" spans="2:21" ht="16.5" x14ac:dyDescent="0.4">
      <c r="B592" s="154"/>
      <c r="C592" s="176">
        <v>46017</v>
      </c>
      <c r="D592" s="157" t="str">
        <f t="shared" ref="D592" si="494">IF($C592 &lt;&gt; "", IF(ISERROR(MATCH(C592, 祝日, 0)), TEXT($C592, "aaa"), "祝日"), "")</f>
        <v>金</v>
      </c>
      <c r="E592" s="177">
        <v>0.50878472222222226</v>
      </c>
      <c r="F592" s="178" t="s">
        <v>215</v>
      </c>
      <c r="G592" s="170" t="s">
        <v>254</v>
      </c>
      <c r="H592" s="180">
        <v>3.9544707372338102E-4</v>
      </c>
      <c r="I592" s="181" t="s">
        <v>255</v>
      </c>
      <c r="J592" s="181" t="s">
        <v>246</v>
      </c>
      <c r="K592" s="179" t="s">
        <v>280</v>
      </c>
      <c r="L592" s="179" t="s">
        <v>262</v>
      </c>
      <c r="M592" s="179" t="s">
        <v>249</v>
      </c>
      <c r="N592" s="179" t="s">
        <v>249</v>
      </c>
      <c r="O592" s="182" t="s">
        <v>249</v>
      </c>
      <c r="P592" s="179" t="s">
        <v>56</v>
      </c>
      <c r="Q592" s="181" t="s">
        <v>263</v>
      </c>
      <c r="R592" s="183" t="s">
        <v>264</v>
      </c>
      <c r="S592" s="183" t="s">
        <v>321</v>
      </c>
      <c r="T592" s="181"/>
      <c r="U592" s="184">
        <v>4</v>
      </c>
    </row>
    <row r="593" spans="2:21" ht="16.5" x14ac:dyDescent="0.4">
      <c r="B593" s="154"/>
      <c r="C593" s="176">
        <v>46017</v>
      </c>
      <c r="D593" s="157" t="str">
        <f t="shared" ref="D593" si="495">IF($C593 &lt;&gt; "", IF(ISERROR(MATCH(C593, 祝日, 0)), TEXT($C593, "aaa"), "祝日"), "")</f>
        <v>金</v>
      </c>
      <c r="E593" s="177">
        <v>0.50934027777777779</v>
      </c>
      <c r="F593" s="178" t="s">
        <v>215</v>
      </c>
      <c r="G593" s="170" t="s">
        <v>254</v>
      </c>
      <c r="H593" s="180">
        <v>4.9166210000000002E-2</v>
      </c>
      <c r="I593" s="181" t="s">
        <v>255</v>
      </c>
      <c r="J593" s="181" t="s">
        <v>246</v>
      </c>
      <c r="K593" s="179" t="s">
        <v>295</v>
      </c>
      <c r="L593" s="179" t="s">
        <v>262</v>
      </c>
      <c r="M593" s="179" t="s">
        <v>249</v>
      </c>
      <c r="N593" s="179" t="s">
        <v>249</v>
      </c>
      <c r="O593" s="182" t="s">
        <v>249</v>
      </c>
      <c r="P593" s="179" t="s">
        <v>56</v>
      </c>
      <c r="Q593" s="181" t="s">
        <v>264</v>
      </c>
      <c r="R593" s="183" t="s">
        <v>377</v>
      </c>
      <c r="S593" s="183" t="s">
        <v>286</v>
      </c>
      <c r="T593" s="183" t="s">
        <v>320</v>
      </c>
      <c r="U593" s="184">
        <v>116</v>
      </c>
    </row>
    <row r="594" spans="2:21" ht="16.5" x14ac:dyDescent="0.4">
      <c r="B594" s="154"/>
      <c r="C594" s="176">
        <v>46017</v>
      </c>
      <c r="D594" s="157" t="str">
        <f t="shared" ref="D594" si="496">IF($C594 &lt;&gt; "", IF(ISERROR(MATCH(C594, 祝日, 0)), TEXT($C594, "aaa"), "祝日"), "")</f>
        <v>金</v>
      </c>
      <c r="E594" s="177">
        <v>0.60223379629629625</v>
      </c>
      <c r="F594" s="178" t="s">
        <v>215</v>
      </c>
      <c r="G594" s="170" t="s">
        <v>254</v>
      </c>
      <c r="H594" s="180">
        <v>2.8402125951884901E-2</v>
      </c>
      <c r="I594" s="181" t="s">
        <v>255</v>
      </c>
      <c r="J594" s="181" t="s">
        <v>246</v>
      </c>
      <c r="K594" s="179" t="s">
        <v>256</v>
      </c>
      <c r="L594" s="179" t="s">
        <v>248</v>
      </c>
      <c r="M594" s="179" t="s">
        <v>249</v>
      </c>
      <c r="N594" s="179" t="s">
        <v>56</v>
      </c>
      <c r="O594" s="182" t="s">
        <v>249</v>
      </c>
      <c r="P594" s="179" t="s">
        <v>249</v>
      </c>
      <c r="Q594" s="181" t="s">
        <v>257</v>
      </c>
      <c r="R594" s="183" t="s">
        <v>264</v>
      </c>
      <c r="S594" s="183" t="s">
        <v>271</v>
      </c>
      <c r="T594" s="172" t="s">
        <v>296</v>
      </c>
      <c r="U594" s="184">
        <v>3</v>
      </c>
    </row>
    <row r="595" spans="2:21" ht="16.5" x14ac:dyDescent="0.4">
      <c r="B595" s="154"/>
      <c r="C595" s="176">
        <v>46017</v>
      </c>
      <c r="D595" s="157" t="str">
        <f t="shared" ref="D595" si="497">IF($C595 &lt;&gt; "", IF(ISERROR(MATCH(C595, 祝日, 0)), TEXT($C595, "aaa"), "祝日"), "")</f>
        <v>金</v>
      </c>
      <c r="E595" s="177">
        <v>0.60474537037037035</v>
      </c>
      <c r="F595" s="178" t="s">
        <v>215</v>
      </c>
      <c r="G595" s="170" t="s">
        <v>254</v>
      </c>
      <c r="H595" s="180">
        <v>1.7407459827817998E-2</v>
      </c>
      <c r="I595" s="181" t="s">
        <v>255</v>
      </c>
      <c r="J595" s="181" t="s">
        <v>246</v>
      </c>
      <c r="K595" s="179" t="s">
        <v>256</v>
      </c>
      <c r="L595" s="179" t="s">
        <v>262</v>
      </c>
      <c r="M595" s="179" t="s">
        <v>56</v>
      </c>
      <c r="N595" s="179" t="s">
        <v>249</v>
      </c>
      <c r="O595" s="182" t="s">
        <v>249</v>
      </c>
      <c r="P595" s="179" t="s">
        <v>249</v>
      </c>
      <c r="Q595" s="181" t="s">
        <v>263</v>
      </c>
      <c r="R595" s="183" t="s">
        <v>258</v>
      </c>
      <c r="S595" s="183" t="s">
        <v>267</v>
      </c>
      <c r="T595" s="181" t="s">
        <v>370</v>
      </c>
      <c r="U595" s="184">
        <v>14</v>
      </c>
    </row>
    <row r="596" spans="2:21" ht="33" x14ac:dyDescent="0.4">
      <c r="B596" s="154"/>
      <c r="C596" s="176">
        <v>46017</v>
      </c>
      <c r="D596" s="157" t="str">
        <f t="shared" ref="D596" si="498">IF($C596 &lt;&gt; "", IF(ISERROR(MATCH(C596, 祝日, 0)), TEXT($C596, "aaa"), "祝日"), "")</f>
        <v>金</v>
      </c>
      <c r="E596" s="177">
        <v>0.60528935185185184</v>
      </c>
      <c r="F596" s="178" t="s">
        <v>215</v>
      </c>
      <c r="G596" s="170" t="s">
        <v>254</v>
      </c>
      <c r="H596" s="180">
        <v>1.7554052890301E-2</v>
      </c>
      <c r="I596" s="181" t="s">
        <v>255</v>
      </c>
      <c r="J596" s="181" t="s">
        <v>246</v>
      </c>
      <c r="K596" s="179" t="s">
        <v>247</v>
      </c>
      <c r="L596" s="179" t="s">
        <v>262</v>
      </c>
      <c r="M596" s="179" t="s">
        <v>249</v>
      </c>
      <c r="N596" s="179" t="s">
        <v>249</v>
      </c>
      <c r="O596" s="182" t="s">
        <v>56</v>
      </c>
      <c r="P596" s="179" t="s">
        <v>249</v>
      </c>
      <c r="Q596" s="181" t="s">
        <v>378</v>
      </c>
      <c r="R596" s="183" t="s">
        <v>258</v>
      </c>
      <c r="S596" s="183" t="s">
        <v>286</v>
      </c>
      <c r="T596" s="181" t="s">
        <v>379</v>
      </c>
      <c r="U596" s="184" t="s">
        <v>273</v>
      </c>
    </row>
    <row r="597" spans="2:21" ht="16.5" x14ac:dyDescent="0.4">
      <c r="B597" s="154"/>
      <c r="C597" s="176">
        <v>46017</v>
      </c>
      <c r="D597" s="157" t="str">
        <f t="shared" ref="D597" si="499">IF($C597 &lt;&gt; "", IF(ISERROR(MATCH(C597, 祝日, 0)), TEXT($C597, "aaa"), "祝日"), "")</f>
        <v>金</v>
      </c>
      <c r="E597" s="177">
        <v>0.60677083333333337</v>
      </c>
      <c r="F597" s="178" t="s">
        <v>215</v>
      </c>
      <c r="G597" s="170" t="s">
        <v>254</v>
      </c>
      <c r="H597" s="180">
        <v>3.7013294590447998E-2</v>
      </c>
      <c r="I597" s="181" t="s">
        <v>255</v>
      </c>
      <c r="J597" s="181" t="s">
        <v>246</v>
      </c>
      <c r="K597" s="179" t="s">
        <v>247</v>
      </c>
      <c r="L597" s="179" t="s">
        <v>262</v>
      </c>
      <c r="M597" s="179" t="s">
        <v>249</v>
      </c>
      <c r="N597" s="179" t="s">
        <v>249</v>
      </c>
      <c r="O597" s="182" t="s">
        <v>249</v>
      </c>
      <c r="P597" s="179" t="s">
        <v>56</v>
      </c>
      <c r="Q597" s="181" t="s">
        <v>263</v>
      </c>
      <c r="R597" s="183" t="s">
        <v>264</v>
      </c>
      <c r="S597" s="183" t="s">
        <v>286</v>
      </c>
      <c r="T597" s="181"/>
      <c r="U597" s="184">
        <v>22</v>
      </c>
    </row>
    <row r="598" spans="2:21" ht="16.5" x14ac:dyDescent="0.4">
      <c r="B598" s="154"/>
      <c r="C598" s="176">
        <v>46017</v>
      </c>
      <c r="D598" s="157" t="str">
        <f t="shared" ref="D598" si="500">IF($C598 &lt;&gt; "", IF(ISERROR(MATCH(C598, 祝日, 0)), TEXT($C598, "aaa"), "祝日"), "")</f>
        <v>金</v>
      </c>
      <c r="E598" s="177">
        <v>0.62967592592592592</v>
      </c>
      <c r="F598" s="178" t="s">
        <v>215</v>
      </c>
      <c r="G598" s="170" t="s">
        <v>254</v>
      </c>
      <c r="H598" s="180">
        <v>3.2702772549530204E-2</v>
      </c>
      <c r="I598" s="181" t="s">
        <v>255</v>
      </c>
      <c r="J598" s="181" t="s">
        <v>246</v>
      </c>
      <c r="K598" s="179" t="s">
        <v>256</v>
      </c>
      <c r="L598" s="179" t="s">
        <v>248</v>
      </c>
      <c r="M598" s="179" t="s">
        <v>56</v>
      </c>
      <c r="N598" s="179" t="s">
        <v>249</v>
      </c>
      <c r="O598" s="182" t="s">
        <v>249</v>
      </c>
      <c r="P598" s="179" t="s">
        <v>249</v>
      </c>
      <c r="Q598" s="181" t="s">
        <v>257</v>
      </c>
      <c r="R598" s="183" t="s">
        <v>264</v>
      </c>
      <c r="S598" s="183" t="s">
        <v>271</v>
      </c>
      <c r="T598" s="172" t="s">
        <v>326</v>
      </c>
      <c r="U598" s="184">
        <v>112</v>
      </c>
    </row>
    <row r="599" spans="2:21" ht="16.5" x14ac:dyDescent="0.4">
      <c r="B599" s="154"/>
      <c r="C599" s="176">
        <v>46017</v>
      </c>
      <c r="D599" s="157" t="str">
        <f t="shared" ref="D599" si="501">IF($C599 &lt;&gt; "", IF(ISERROR(MATCH(C599, 祝日, 0)), TEXT($C599, "aaa"), "祝日"), "")</f>
        <v>金</v>
      </c>
      <c r="E599" s="177">
        <v>0.63130787037037039</v>
      </c>
      <c r="F599" s="178" t="s">
        <v>215</v>
      </c>
      <c r="G599" s="170" t="s">
        <v>254</v>
      </c>
      <c r="H599" s="180">
        <v>9.5498858126802609E-3</v>
      </c>
      <c r="I599" s="181" t="s">
        <v>255</v>
      </c>
      <c r="J599" s="181" t="s">
        <v>246</v>
      </c>
      <c r="K599" s="179" t="s">
        <v>247</v>
      </c>
      <c r="L599" s="179" t="s">
        <v>262</v>
      </c>
      <c r="M599" s="179" t="s">
        <v>249</v>
      </c>
      <c r="N599" s="179" t="s">
        <v>249</v>
      </c>
      <c r="O599" s="182" t="s">
        <v>249</v>
      </c>
      <c r="P599" s="179" t="s">
        <v>56</v>
      </c>
      <c r="Q599" s="181" t="s">
        <v>263</v>
      </c>
      <c r="R599" s="183" t="s">
        <v>258</v>
      </c>
      <c r="S599" s="183" t="s">
        <v>286</v>
      </c>
      <c r="T599" s="181"/>
      <c r="U599" s="184">
        <v>22</v>
      </c>
    </row>
    <row r="600" spans="2:21" ht="16.5" x14ac:dyDescent="0.4">
      <c r="B600" s="154"/>
      <c r="C600" s="176">
        <v>46017</v>
      </c>
      <c r="D600" s="157" t="str">
        <f t="shared" ref="D600" si="502">IF($C600 &lt;&gt; "", IF(ISERROR(MATCH(C600, 祝日, 0)), TEXT($C600, "aaa"), "祝日"), "")</f>
        <v>金</v>
      </c>
      <c r="E600" s="177">
        <v>0.63141203703703708</v>
      </c>
      <c r="F600" s="178" t="s">
        <v>215</v>
      </c>
      <c r="G600" s="170" t="s">
        <v>254</v>
      </c>
      <c r="H600" s="180">
        <v>6.7470921332382005E-3</v>
      </c>
      <c r="I600" s="181" t="s">
        <v>255</v>
      </c>
      <c r="J600" s="181" t="s">
        <v>246</v>
      </c>
      <c r="K600" s="179" t="s">
        <v>247</v>
      </c>
      <c r="L600" s="179" t="s">
        <v>262</v>
      </c>
      <c r="M600" s="179" t="s">
        <v>249</v>
      </c>
      <c r="N600" s="179" t="s">
        <v>249</v>
      </c>
      <c r="O600" s="182" t="s">
        <v>249</v>
      </c>
      <c r="P600" s="179" t="s">
        <v>56</v>
      </c>
      <c r="Q600" s="181" t="s">
        <v>263</v>
      </c>
      <c r="R600" s="183" t="s">
        <v>264</v>
      </c>
      <c r="S600" s="183" t="s">
        <v>286</v>
      </c>
      <c r="T600" s="181"/>
      <c r="U600" s="184">
        <v>22</v>
      </c>
    </row>
    <row r="601" spans="2:21" ht="16.5" x14ac:dyDescent="0.4">
      <c r="B601" s="154"/>
      <c r="C601" s="176">
        <v>46017</v>
      </c>
      <c r="D601" s="157" t="str">
        <f t="shared" ref="D601" si="503">IF($C601 &lt;&gt; "", IF(ISERROR(MATCH(C601, 祝日, 0)), TEXT($C601, "aaa"), "祝日"), "")</f>
        <v>金</v>
      </c>
      <c r="E601" s="177">
        <v>0.63392361111111106</v>
      </c>
      <c r="F601" s="178" t="s">
        <v>215</v>
      </c>
      <c r="G601" s="170" t="s">
        <v>254</v>
      </c>
      <c r="H601" s="180">
        <v>6.3559535246549203E-3</v>
      </c>
      <c r="I601" s="181" t="s">
        <v>255</v>
      </c>
      <c r="J601" s="181" t="s">
        <v>246</v>
      </c>
      <c r="K601" s="179" t="s">
        <v>280</v>
      </c>
      <c r="L601" s="179" t="s">
        <v>262</v>
      </c>
      <c r="M601" s="179" t="s">
        <v>249</v>
      </c>
      <c r="N601" s="179" t="s">
        <v>249</v>
      </c>
      <c r="O601" s="182" t="s">
        <v>249</v>
      </c>
      <c r="P601" s="179" t="s">
        <v>56</v>
      </c>
      <c r="Q601" s="181" t="s">
        <v>263</v>
      </c>
      <c r="R601" s="183" t="s">
        <v>264</v>
      </c>
      <c r="S601" s="183" t="s">
        <v>252</v>
      </c>
      <c r="T601" s="172" t="s">
        <v>265</v>
      </c>
      <c r="U601" s="184">
        <v>15</v>
      </c>
    </row>
    <row r="602" spans="2:21" ht="16.5" x14ac:dyDescent="0.4">
      <c r="B602" s="154"/>
      <c r="C602" s="176">
        <v>46017</v>
      </c>
      <c r="D602" s="157" t="str">
        <f t="shared" ref="D602" si="504">IF($C602 &lt;&gt; "", IF(ISERROR(MATCH(C602, 祝日, 0)), TEXT($C602, "aaa"), "祝日"), "")</f>
        <v>金</v>
      </c>
      <c r="E602" s="177">
        <v>0.63722222222222225</v>
      </c>
      <c r="F602" s="178" t="s">
        <v>215</v>
      </c>
      <c r="G602" s="170" t="s">
        <v>254</v>
      </c>
      <c r="H602" s="180">
        <v>5.6396251980571001E-2</v>
      </c>
      <c r="I602" s="181" t="s">
        <v>255</v>
      </c>
      <c r="J602" s="181" t="s">
        <v>246</v>
      </c>
      <c r="K602" s="179" t="s">
        <v>295</v>
      </c>
      <c r="L602" s="179" t="s">
        <v>262</v>
      </c>
      <c r="M602" s="179" t="s">
        <v>249</v>
      </c>
      <c r="N602" s="179" t="s">
        <v>249</v>
      </c>
      <c r="O602" s="182" t="s">
        <v>249</v>
      </c>
      <c r="P602" s="179" t="s">
        <v>56</v>
      </c>
      <c r="Q602" s="181" t="s">
        <v>264</v>
      </c>
      <c r="R602" s="183" t="s">
        <v>377</v>
      </c>
      <c r="S602" s="183" t="s">
        <v>286</v>
      </c>
      <c r="T602" s="183" t="s">
        <v>320</v>
      </c>
      <c r="U602" s="184">
        <v>116</v>
      </c>
    </row>
    <row r="603" spans="2:21" ht="16.5" x14ac:dyDescent="0.4">
      <c r="B603" s="154"/>
      <c r="C603" s="176">
        <v>46017</v>
      </c>
      <c r="D603" s="157" t="str">
        <f t="shared" ref="D603" si="505">IF($C603 &lt;&gt; "", IF(ISERROR(MATCH(C603, 祝日, 0)), TEXT($C603, "aaa"), "祝日"), "")</f>
        <v>金</v>
      </c>
      <c r="E603" s="177">
        <v>0.66416666666666668</v>
      </c>
      <c r="F603" s="178" t="s">
        <v>215</v>
      </c>
      <c r="G603" s="170" t="s">
        <v>254</v>
      </c>
      <c r="H603" s="180">
        <v>1.3989036826416198E-3</v>
      </c>
      <c r="I603" s="181" t="s">
        <v>255</v>
      </c>
      <c r="J603" s="181" t="s">
        <v>246</v>
      </c>
      <c r="K603" s="179" t="s">
        <v>247</v>
      </c>
      <c r="L603" s="179" t="s">
        <v>262</v>
      </c>
      <c r="M603" s="179" t="s">
        <v>249</v>
      </c>
      <c r="N603" s="179" t="s">
        <v>249</v>
      </c>
      <c r="O603" s="182" t="s">
        <v>56</v>
      </c>
      <c r="P603" s="179" t="s">
        <v>249</v>
      </c>
      <c r="Q603" s="181" t="s">
        <v>335</v>
      </c>
      <c r="R603" s="183" t="s">
        <v>251</v>
      </c>
      <c r="S603" s="183" t="s">
        <v>306</v>
      </c>
      <c r="T603" s="181"/>
      <c r="U603" s="184" t="s">
        <v>277</v>
      </c>
    </row>
    <row r="604" spans="2:21" ht="16.5" x14ac:dyDescent="0.4">
      <c r="B604" s="154"/>
      <c r="C604" s="176">
        <v>46017</v>
      </c>
      <c r="D604" s="157" t="str">
        <f t="shared" ref="D604" si="506">IF($C604 &lt;&gt; "", IF(ISERROR(MATCH(C604, 祝日, 0)), TEXT($C604, "aaa"), "祝日"), "")</f>
        <v>金</v>
      </c>
      <c r="E604" s="177">
        <v>0.68260416666666668</v>
      </c>
      <c r="F604" s="178" t="s">
        <v>215</v>
      </c>
      <c r="G604" s="170" t="s">
        <v>254</v>
      </c>
      <c r="H604" s="180">
        <v>9.4177201314059305E-3</v>
      </c>
      <c r="I604" s="181" t="s">
        <v>255</v>
      </c>
      <c r="J604" s="181" t="s">
        <v>246</v>
      </c>
      <c r="K604" s="179" t="s">
        <v>247</v>
      </c>
      <c r="L604" s="179" t="s">
        <v>262</v>
      </c>
      <c r="M604" s="179" t="s">
        <v>249</v>
      </c>
      <c r="N604" s="179" t="s">
        <v>249</v>
      </c>
      <c r="O604" s="182" t="s">
        <v>249</v>
      </c>
      <c r="P604" s="179" t="s">
        <v>56</v>
      </c>
      <c r="Q604" s="181" t="s">
        <v>263</v>
      </c>
      <c r="R604" s="183" t="s">
        <v>251</v>
      </c>
      <c r="S604" s="183" t="s">
        <v>286</v>
      </c>
      <c r="T604" s="181"/>
      <c r="U604" s="184">
        <v>89</v>
      </c>
    </row>
    <row r="605" spans="2:21" ht="16.5" x14ac:dyDescent="0.4">
      <c r="B605" s="154"/>
      <c r="C605" s="176">
        <v>46017</v>
      </c>
      <c r="D605" s="157" t="str">
        <f t="shared" ref="D605" si="507">IF($C605 &lt;&gt; "", IF(ISERROR(MATCH(C605, 祝日, 0)), TEXT($C605, "aaa"), "祝日"), "")</f>
        <v>金</v>
      </c>
      <c r="E605" s="177">
        <v>0.68472222222222223</v>
      </c>
      <c r="F605" s="178" t="s">
        <v>215</v>
      </c>
      <c r="G605" s="170" t="s">
        <v>254</v>
      </c>
      <c r="H605" s="180">
        <v>6.63972522107696E-2</v>
      </c>
      <c r="I605" s="181" t="s">
        <v>255</v>
      </c>
      <c r="J605" s="181" t="s">
        <v>246</v>
      </c>
      <c r="K605" s="179" t="s">
        <v>280</v>
      </c>
      <c r="L605" s="179" t="s">
        <v>262</v>
      </c>
      <c r="M605" s="179" t="s">
        <v>249</v>
      </c>
      <c r="N605" s="179" t="s">
        <v>249</v>
      </c>
      <c r="O605" s="182" t="s">
        <v>249</v>
      </c>
      <c r="P605" s="179" t="s">
        <v>56</v>
      </c>
      <c r="Q605" s="181" t="s">
        <v>263</v>
      </c>
      <c r="R605" s="183" t="s">
        <v>264</v>
      </c>
      <c r="S605" s="183" t="s">
        <v>252</v>
      </c>
      <c r="T605" s="172" t="s">
        <v>265</v>
      </c>
      <c r="U605" s="184">
        <v>100</v>
      </c>
    </row>
    <row r="606" spans="2:21" ht="16.5" x14ac:dyDescent="0.4">
      <c r="B606" s="154"/>
      <c r="C606" s="176">
        <v>46017</v>
      </c>
      <c r="D606" s="157" t="str">
        <f t="shared" ref="D606" si="508">IF($C606 &lt;&gt; "", IF(ISERROR(MATCH(C606, 祝日, 0)), TEXT($C606, "aaa"), "祝日"), "")</f>
        <v>金</v>
      </c>
      <c r="E606" s="177">
        <v>0.68793981481481481</v>
      </c>
      <c r="F606" s="178" t="s">
        <v>215</v>
      </c>
      <c r="G606" s="170" t="s">
        <v>254</v>
      </c>
      <c r="H606" s="180">
        <v>1.6211943033373401E-2</v>
      </c>
      <c r="I606" s="181" t="s">
        <v>255</v>
      </c>
      <c r="J606" s="181" t="s">
        <v>246</v>
      </c>
      <c r="K606" s="179" t="s">
        <v>256</v>
      </c>
      <c r="L606" s="179" t="s">
        <v>262</v>
      </c>
      <c r="M606" s="179" t="s">
        <v>56</v>
      </c>
      <c r="N606" s="179" t="s">
        <v>249</v>
      </c>
      <c r="O606" s="182" t="s">
        <v>249</v>
      </c>
      <c r="P606" s="179" t="s">
        <v>249</v>
      </c>
      <c r="Q606" s="181" t="s">
        <v>250</v>
      </c>
      <c r="R606" s="183" t="s">
        <v>258</v>
      </c>
      <c r="S606" s="183" t="s">
        <v>259</v>
      </c>
      <c r="T606" s="172" t="s">
        <v>305</v>
      </c>
      <c r="U606" s="184">
        <v>23</v>
      </c>
    </row>
    <row r="607" spans="2:21" ht="16.5" x14ac:dyDescent="0.4">
      <c r="B607" s="154"/>
      <c r="C607" s="176">
        <v>46017</v>
      </c>
      <c r="D607" s="157" t="str">
        <f t="shared" ref="D607" si="509">IF($C607 &lt;&gt; "", IF(ISERROR(MATCH(C607, 祝日, 0)), TEXT($C607, "aaa"), "祝日"), "")</f>
        <v>金</v>
      </c>
      <c r="E607" s="177">
        <v>0.68819444444444444</v>
      </c>
      <c r="F607" s="178" t="s">
        <v>215</v>
      </c>
      <c r="G607" s="170" t="s">
        <v>254</v>
      </c>
      <c r="H607" s="180">
        <v>6.9191116796389202E-3</v>
      </c>
      <c r="I607" s="181" t="s">
        <v>255</v>
      </c>
      <c r="J607" s="181" t="s">
        <v>246</v>
      </c>
      <c r="K607" s="179" t="s">
        <v>280</v>
      </c>
      <c r="L607" s="179" t="s">
        <v>262</v>
      </c>
      <c r="M607" s="179" t="s">
        <v>249</v>
      </c>
      <c r="N607" s="179" t="s">
        <v>249</v>
      </c>
      <c r="O607" s="182" t="s">
        <v>249</v>
      </c>
      <c r="P607" s="179" t="s">
        <v>56</v>
      </c>
      <c r="Q607" s="181" t="s">
        <v>263</v>
      </c>
      <c r="R607" s="183" t="s">
        <v>258</v>
      </c>
      <c r="S607" s="183" t="s">
        <v>271</v>
      </c>
      <c r="T607" s="181"/>
      <c r="U607" s="184">
        <v>22</v>
      </c>
    </row>
    <row r="608" spans="2:21" ht="16.5" x14ac:dyDescent="0.4">
      <c r="B608" s="154"/>
      <c r="C608" s="176">
        <v>46017</v>
      </c>
      <c r="D608" s="157" t="str">
        <f t="shared" ref="D608" si="510">IF($C608 &lt;&gt; "", IF(ISERROR(MATCH(C608, 祝日, 0)), TEXT($C608, "aaa"), "祝日"), "")</f>
        <v>金</v>
      </c>
      <c r="E608" s="177">
        <v>0.68929398148148147</v>
      </c>
      <c r="F608" s="178" t="s">
        <v>215</v>
      </c>
      <c r="G608" s="170" t="s">
        <v>254</v>
      </c>
      <c r="H608" s="180">
        <v>1.2881281574946E-2</v>
      </c>
      <c r="I608" s="181" t="s">
        <v>255</v>
      </c>
      <c r="J608" s="181" t="s">
        <v>246</v>
      </c>
      <c r="K608" s="179" t="s">
        <v>280</v>
      </c>
      <c r="L608" s="179" t="s">
        <v>262</v>
      </c>
      <c r="M608" s="179" t="s">
        <v>249</v>
      </c>
      <c r="N608" s="179" t="s">
        <v>249</v>
      </c>
      <c r="O608" s="182" t="s">
        <v>249</v>
      </c>
      <c r="P608" s="179" t="s">
        <v>56</v>
      </c>
      <c r="Q608" s="181" t="s">
        <v>263</v>
      </c>
      <c r="R608" s="183" t="s">
        <v>251</v>
      </c>
      <c r="S608" s="183" t="s">
        <v>286</v>
      </c>
      <c r="T608" s="181"/>
      <c r="U608" s="184">
        <v>19</v>
      </c>
    </row>
    <row r="609" spans="2:21" ht="33" x14ac:dyDescent="0.4">
      <c r="B609" s="154"/>
      <c r="C609" s="176">
        <v>46027</v>
      </c>
      <c r="D609" s="157" t="str">
        <f t="shared" ref="D609" si="511">IF($C609 &lt;&gt; "", IF(ISERROR(MATCH(C609, 祝日, 0)), TEXT($C609, "aaa"), "祝日"), "")</f>
        <v>月</v>
      </c>
      <c r="E609" s="177">
        <v>0.42379629629629628</v>
      </c>
      <c r="F609" s="178" t="s">
        <v>218</v>
      </c>
      <c r="G609" s="170" t="s">
        <v>254</v>
      </c>
      <c r="H609" s="180">
        <v>4.2918049999999999E-2</v>
      </c>
      <c r="I609" s="181" t="s">
        <v>255</v>
      </c>
      <c r="J609" s="181" t="s">
        <v>246</v>
      </c>
      <c r="K609" s="179" t="s">
        <v>247</v>
      </c>
      <c r="L609" s="179" t="s">
        <v>262</v>
      </c>
      <c r="M609" s="179" t="s">
        <v>249</v>
      </c>
      <c r="N609" s="179" t="s">
        <v>249</v>
      </c>
      <c r="O609" s="182" t="s">
        <v>56</v>
      </c>
      <c r="P609" s="179" t="s">
        <v>249</v>
      </c>
      <c r="Q609" s="181" t="s">
        <v>263</v>
      </c>
      <c r="R609" s="183" t="s">
        <v>251</v>
      </c>
      <c r="S609" s="183" t="s">
        <v>286</v>
      </c>
      <c r="T609" s="181"/>
      <c r="U609" s="184" t="s">
        <v>273</v>
      </c>
    </row>
    <row r="610" spans="2:21" ht="16.5" x14ac:dyDescent="0.4">
      <c r="B610" s="154"/>
      <c r="C610" s="176">
        <v>46027</v>
      </c>
      <c r="D610" s="157" t="str">
        <f t="shared" ref="D610" si="512">IF($C610 &lt;&gt; "", IF(ISERROR(MATCH(C610, 祝日, 0)), TEXT($C610, "aaa"), "祝日"), "")</f>
        <v>月</v>
      </c>
      <c r="E610" s="177">
        <v>0.42482638888888891</v>
      </c>
      <c r="F610" s="178" t="s">
        <v>218</v>
      </c>
      <c r="G610" s="170" t="s">
        <v>254</v>
      </c>
      <c r="H610" s="180">
        <v>4.6491099999999998E-4</v>
      </c>
      <c r="I610" s="181" t="s">
        <v>255</v>
      </c>
      <c r="J610" s="181" t="s">
        <v>246</v>
      </c>
      <c r="K610" s="179" t="s">
        <v>256</v>
      </c>
      <c r="L610" s="179" t="s">
        <v>262</v>
      </c>
      <c r="M610" s="179" t="s">
        <v>56</v>
      </c>
      <c r="N610" s="179" t="s">
        <v>249</v>
      </c>
      <c r="O610" s="182" t="s">
        <v>249</v>
      </c>
      <c r="P610" s="179" t="s">
        <v>249</v>
      </c>
      <c r="Q610" s="181" t="s">
        <v>263</v>
      </c>
      <c r="R610" s="183" t="s">
        <v>264</v>
      </c>
      <c r="S610" s="183" t="s">
        <v>286</v>
      </c>
      <c r="T610" s="181" t="s">
        <v>348</v>
      </c>
      <c r="U610" s="184">
        <v>18</v>
      </c>
    </row>
    <row r="611" spans="2:21" ht="16.5" x14ac:dyDescent="0.4">
      <c r="B611" s="154"/>
      <c r="C611" s="176">
        <v>46027</v>
      </c>
      <c r="D611" s="157" t="str">
        <f t="shared" ref="D611" si="513">IF($C611 &lt;&gt; "", IF(ISERROR(MATCH(C611, 祝日, 0)), TEXT($C611, "aaa"), "祝日"), "")</f>
        <v>月</v>
      </c>
      <c r="E611" s="177">
        <v>0.42511574074074077</v>
      </c>
      <c r="F611" s="178" t="s">
        <v>218</v>
      </c>
      <c r="G611" s="170" t="s">
        <v>254</v>
      </c>
      <c r="H611" s="180">
        <v>4.6835900000000001E-4</v>
      </c>
      <c r="I611" s="181" t="s">
        <v>255</v>
      </c>
      <c r="J611" s="181" t="s">
        <v>246</v>
      </c>
      <c r="K611" s="179" t="s">
        <v>247</v>
      </c>
      <c r="L611" s="179" t="s">
        <v>262</v>
      </c>
      <c r="M611" s="179" t="s">
        <v>249</v>
      </c>
      <c r="N611" s="179" t="s">
        <v>249</v>
      </c>
      <c r="O611" s="182" t="s">
        <v>249</v>
      </c>
      <c r="P611" s="179" t="s">
        <v>56</v>
      </c>
      <c r="Q611" s="181" t="s">
        <v>263</v>
      </c>
      <c r="R611" s="183" t="s">
        <v>264</v>
      </c>
      <c r="S611" s="183" t="s">
        <v>286</v>
      </c>
      <c r="T611" s="181"/>
      <c r="U611" s="184">
        <v>21</v>
      </c>
    </row>
    <row r="612" spans="2:21" ht="16.5" x14ac:dyDescent="0.4">
      <c r="B612" s="154"/>
      <c r="C612" s="176">
        <v>46027</v>
      </c>
      <c r="D612" s="157" t="str">
        <f t="shared" ref="D612" si="514">IF($C612 &lt;&gt; "", IF(ISERROR(MATCH(C612, 祝日, 0)), TEXT($C612, "aaa"), "祝日"), "")</f>
        <v>月</v>
      </c>
      <c r="E612" s="177">
        <v>0.42666666666666669</v>
      </c>
      <c r="F612" s="178" t="s">
        <v>218</v>
      </c>
      <c r="G612" s="170" t="s">
        <v>254</v>
      </c>
      <c r="H612" s="180">
        <v>6.2972099999999997E-4</v>
      </c>
      <c r="I612" s="181" t="s">
        <v>255</v>
      </c>
      <c r="J612" s="181" t="s">
        <v>246</v>
      </c>
      <c r="K612" s="179" t="s">
        <v>247</v>
      </c>
      <c r="L612" s="179" t="s">
        <v>262</v>
      </c>
      <c r="M612" s="179" t="s">
        <v>249</v>
      </c>
      <c r="N612" s="179" t="s">
        <v>249</v>
      </c>
      <c r="O612" s="182" t="s">
        <v>249</v>
      </c>
      <c r="P612" s="179" t="s">
        <v>56</v>
      </c>
      <c r="Q612" s="181" t="s">
        <v>263</v>
      </c>
      <c r="R612" s="183" t="s">
        <v>264</v>
      </c>
      <c r="S612" s="183" t="s">
        <v>252</v>
      </c>
      <c r="T612" s="172" t="s">
        <v>265</v>
      </c>
      <c r="U612" s="184">
        <v>24</v>
      </c>
    </row>
    <row r="613" spans="2:21" ht="16.5" x14ac:dyDescent="0.4">
      <c r="B613" s="154"/>
      <c r="C613" s="176">
        <v>46027</v>
      </c>
      <c r="D613" s="157" t="str">
        <f t="shared" ref="D613" si="515">IF($C613 &lt;&gt; "", IF(ISERROR(MATCH(C613, 祝日, 0)), TEXT($C613, "aaa"), "祝日"), "")</f>
        <v>月</v>
      </c>
      <c r="E613" s="177">
        <v>0.44863425925925926</v>
      </c>
      <c r="F613" s="178" t="s">
        <v>218</v>
      </c>
      <c r="G613" s="170" t="s">
        <v>254</v>
      </c>
      <c r="H613" s="180">
        <v>6.8519345999999995E-2</v>
      </c>
      <c r="I613" s="181" t="s">
        <v>255</v>
      </c>
      <c r="J613" s="181" t="s">
        <v>246</v>
      </c>
      <c r="K613" s="179" t="s">
        <v>247</v>
      </c>
      <c r="L613" s="179" t="s">
        <v>262</v>
      </c>
      <c r="M613" s="179" t="s">
        <v>249</v>
      </c>
      <c r="N613" s="179" t="s">
        <v>249</v>
      </c>
      <c r="O613" s="182" t="s">
        <v>249</v>
      </c>
      <c r="P613" s="179" t="s">
        <v>56</v>
      </c>
      <c r="Q613" s="181" t="s">
        <v>263</v>
      </c>
      <c r="R613" s="183" t="s">
        <v>264</v>
      </c>
      <c r="S613" s="183" t="s">
        <v>252</v>
      </c>
      <c r="T613" s="172" t="s">
        <v>265</v>
      </c>
      <c r="U613" s="184">
        <v>113</v>
      </c>
    </row>
    <row r="614" spans="2:21" ht="33" x14ac:dyDescent="0.4">
      <c r="B614" s="154"/>
      <c r="C614" s="176">
        <v>46027</v>
      </c>
      <c r="D614" s="157" t="str">
        <f t="shared" ref="D614" si="516">IF($C614 &lt;&gt; "", IF(ISERROR(MATCH(C614, 祝日, 0)), TEXT($C614, "aaa"), "祝日"), "")</f>
        <v>月</v>
      </c>
      <c r="E614" s="177">
        <v>0.44982638888888887</v>
      </c>
      <c r="F614" s="178" t="s">
        <v>218</v>
      </c>
      <c r="G614" s="170" t="s">
        <v>254</v>
      </c>
      <c r="H614" s="180">
        <v>4.4658499999999999E-4</v>
      </c>
      <c r="I614" s="181" t="s">
        <v>255</v>
      </c>
      <c r="J614" s="181" t="s">
        <v>246</v>
      </c>
      <c r="K614" s="179" t="s">
        <v>280</v>
      </c>
      <c r="L614" s="179" t="s">
        <v>262</v>
      </c>
      <c r="M614" s="179" t="s">
        <v>249</v>
      </c>
      <c r="N614" s="179" t="s">
        <v>249</v>
      </c>
      <c r="O614" s="182" t="s">
        <v>249</v>
      </c>
      <c r="P614" s="179" t="s">
        <v>56</v>
      </c>
      <c r="Q614" s="181" t="s">
        <v>263</v>
      </c>
      <c r="R614" s="183" t="s">
        <v>264</v>
      </c>
      <c r="S614" s="183" t="s">
        <v>267</v>
      </c>
      <c r="T614" s="181" t="s">
        <v>380</v>
      </c>
      <c r="U614" s="184">
        <v>115</v>
      </c>
    </row>
    <row r="615" spans="2:21" ht="33" x14ac:dyDescent="0.4">
      <c r="B615" s="154"/>
      <c r="C615" s="176">
        <v>46027</v>
      </c>
      <c r="D615" s="157" t="str">
        <f t="shared" ref="D615" si="517">IF($C615 &lt;&gt; "", IF(ISERROR(MATCH(C615, 祝日, 0)), TEXT($C615, "aaa"), "祝日"), "")</f>
        <v>月</v>
      </c>
      <c r="E615" s="177">
        <v>0.45037037037037037</v>
      </c>
      <c r="F615" s="178" t="s">
        <v>218</v>
      </c>
      <c r="G615" s="170" t="s">
        <v>254</v>
      </c>
      <c r="H615" s="180">
        <v>4.9060200000000003E-4</v>
      </c>
      <c r="I615" s="181" t="s">
        <v>255</v>
      </c>
      <c r="J615" s="181" t="s">
        <v>246</v>
      </c>
      <c r="K615" s="179" t="s">
        <v>280</v>
      </c>
      <c r="L615" s="179" t="s">
        <v>262</v>
      </c>
      <c r="M615" s="179" t="s">
        <v>249</v>
      </c>
      <c r="N615" s="179" t="s">
        <v>249</v>
      </c>
      <c r="O615" s="182" t="s">
        <v>249</v>
      </c>
      <c r="P615" s="179" t="s">
        <v>56</v>
      </c>
      <c r="Q615" s="181" t="s">
        <v>263</v>
      </c>
      <c r="R615" s="183" t="s">
        <v>264</v>
      </c>
      <c r="S615" s="183" t="s">
        <v>267</v>
      </c>
      <c r="T615" s="181" t="s">
        <v>381</v>
      </c>
      <c r="U615" s="184">
        <v>115</v>
      </c>
    </row>
    <row r="616" spans="2:21" ht="33" x14ac:dyDescent="0.4">
      <c r="B616" s="154"/>
      <c r="C616" s="176">
        <v>46027</v>
      </c>
      <c r="D616" s="157" t="str">
        <f t="shared" ref="D616" si="518">IF($C616 &lt;&gt; "", IF(ISERROR(MATCH(C616, 祝日, 0)), TEXT($C616, "aaa"), "祝日"), "")</f>
        <v>月</v>
      </c>
      <c r="E616" s="177">
        <v>0.45179398148148148</v>
      </c>
      <c r="F616" s="178" t="s">
        <v>218</v>
      </c>
      <c r="G616" s="170" t="s">
        <v>254</v>
      </c>
      <c r="H616" s="180">
        <v>4.4291399999999998E-4</v>
      </c>
      <c r="I616" s="181" t="s">
        <v>255</v>
      </c>
      <c r="J616" s="181" t="s">
        <v>246</v>
      </c>
      <c r="K616" s="179" t="s">
        <v>256</v>
      </c>
      <c r="L616" s="179" t="s">
        <v>262</v>
      </c>
      <c r="M616" s="179" t="s">
        <v>56</v>
      </c>
      <c r="N616" s="179" t="s">
        <v>249</v>
      </c>
      <c r="O616" s="182" t="s">
        <v>249</v>
      </c>
      <c r="P616" s="179" t="s">
        <v>249</v>
      </c>
      <c r="Q616" s="181" t="s">
        <v>263</v>
      </c>
      <c r="R616" s="183" t="s">
        <v>264</v>
      </c>
      <c r="S616" s="183" t="s">
        <v>286</v>
      </c>
      <c r="T616" s="181" t="s">
        <v>382</v>
      </c>
      <c r="U616" s="184">
        <v>18</v>
      </c>
    </row>
    <row r="617" spans="2:21" ht="16.5" x14ac:dyDescent="0.4">
      <c r="B617" s="154"/>
      <c r="C617" s="176">
        <v>46027</v>
      </c>
      <c r="D617" s="157" t="str">
        <f t="shared" ref="D617" si="519">IF($C617 &lt;&gt; "", IF(ISERROR(MATCH(C617, 祝日, 0)), TEXT($C617, "aaa"), "祝日"), "")</f>
        <v>月</v>
      </c>
      <c r="E617" s="177">
        <v>0.48192129629629632</v>
      </c>
      <c r="F617" s="178" t="s">
        <v>215</v>
      </c>
      <c r="G617" s="170" t="s">
        <v>254</v>
      </c>
      <c r="H617" s="180">
        <v>5.6706200000000001E-4</v>
      </c>
      <c r="I617" s="181" t="s">
        <v>255</v>
      </c>
      <c r="J617" s="181" t="s">
        <v>246</v>
      </c>
      <c r="K617" s="179" t="s">
        <v>247</v>
      </c>
      <c r="L617" s="179" t="s">
        <v>262</v>
      </c>
      <c r="M617" s="179" t="s">
        <v>249</v>
      </c>
      <c r="N617" s="179" t="s">
        <v>249</v>
      </c>
      <c r="O617" s="182" t="s">
        <v>249</v>
      </c>
      <c r="P617" s="179" t="s">
        <v>56</v>
      </c>
      <c r="Q617" s="181" t="s">
        <v>263</v>
      </c>
      <c r="R617" s="183" t="s">
        <v>264</v>
      </c>
      <c r="S617" s="183" t="s">
        <v>252</v>
      </c>
      <c r="T617" s="172" t="s">
        <v>265</v>
      </c>
      <c r="U617" s="184">
        <v>24</v>
      </c>
    </row>
    <row r="618" spans="2:21" ht="16.5" x14ac:dyDescent="0.4">
      <c r="B618" s="154"/>
      <c r="C618" s="176">
        <v>46027</v>
      </c>
      <c r="D618" s="157" t="str">
        <f t="shared" ref="D618" si="520">IF($C618 &lt;&gt; "", IF(ISERROR(MATCH(C618, 祝日, 0)), TEXT($C618, "aaa"), "祝日"), "")</f>
        <v>月</v>
      </c>
      <c r="E618" s="177">
        <v>0.486875</v>
      </c>
      <c r="F618" s="178" t="s">
        <v>215</v>
      </c>
      <c r="G618" s="170" t="s">
        <v>254</v>
      </c>
      <c r="H618" s="180">
        <v>4.5623899999999999E-4</v>
      </c>
      <c r="I618" s="181" t="s">
        <v>255</v>
      </c>
      <c r="J618" s="181" t="s">
        <v>246</v>
      </c>
      <c r="K618" s="179" t="s">
        <v>280</v>
      </c>
      <c r="L618" s="179" t="s">
        <v>262</v>
      </c>
      <c r="M618" s="179" t="s">
        <v>249</v>
      </c>
      <c r="N618" s="179" t="s">
        <v>249</v>
      </c>
      <c r="O618" s="182" t="s">
        <v>249</v>
      </c>
      <c r="P618" s="179" t="s">
        <v>56</v>
      </c>
      <c r="Q618" s="181" t="s">
        <v>263</v>
      </c>
      <c r="R618" s="183" t="s">
        <v>251</v>
      </c>
      <c r="S618" s="183" t="s">
        <v>286</v>
      </c>
      <c r="T618" s="181"/>
      <c r="U618" s="184">
        <v>31</v>
      </c>
    </row>
    <row r="619" spans="2:21" ht="16.5" x14ac:dyDescent="0.4">
      <c r="B619" s="154"/>
      <c r="C619" s="176">
        <v>46027</v>
      </c>
      <c r="D619" s="157" t="str">
        <f t="shared" ref="D619" si="521">IF($C619 &lt;&gt; "", IF(ISERROR(MATCH(C619, 祝日, 0)), TEXT($C619, "aaa"), "祝日"), "")</f>
        <v>月</v>
      </c>
      <c r="E619" s="177">
        <v>0.50357638888888889</v>
      </c>
      <c r="F619" s="178" t="s">
        <v>215</v>
      </c>
      <c r="G619" s="170" t="s">
        <v>254</v>
      </c>
      <c r="H619" s="180">
        <v>5.3400500000000005E-4</v>
      </c>
      <c r="I619" s="181" t="s">
        <v>255</v>
      </c>
      <c r="J619" s="181" t="s">
        <v>246</v>
      </c>
      <c r="K619" s="179" t="s">
        <v>256</v>
      </c>
      <c r="L619" s="179" t="s">
        <v>262</v>
      </c>
      <c r="M619" s="179" t="s">
        <v>249</v>
      </c>
      <c r="N619" s="179" t="s">
        <v>249</v>
      </c>
      <c r="O619" s="182" t="s">
        <v>56</v>
      </c>
      <c r="P619" s="179" t="s">
        <v>249</v>
      </c>
      <c r="Q619" s="181" t="s">
        <v>263</v>
      </c>
      <c r="R619" s="183" t="s">
        <v>251</v>
      </c>
      <c r="S619" s="183" t="s">
        <v>286</v>
      </c>
      <c r="T619" s="181"/>
      <c r="U619" s="184">
        <v>88</v>
      </c>
    </row>
    <row r="620" spans="2:21" ht="16.5" x14ac:dyDescent="0.4">
      <c r="B620" s="154"/>
      <c r="C620" s="176">
        <v>46027</v>
      </c>
      <c r="D620" s="157" t="str">
        <f t="shared" ref="D620" si="522">IF($C620 &lt;&gt; "", IF(ISERROR(MATCH(C620, 祝日, 0)), TEXT($C620, "aaa"), "祝日"), "")</f>
        <v>月</v>
      </c>
      <c r="E620" s="177">
        <v>0.50899305555555552</v>
      </c>
      <c r="F620" s="178" t="s">
        <v>215</v>
      </c>
      <c r="G620" s="170" t="s">
        <v>254</v>
      </c>
      <c r="H620" s="180">
        <v>6.8519345999999995E-2</v>
      </c>
      <c r="I620" s="181" t="s">
        <v>255</v>
      </c>
      <c r="J620" s="181" t="s">
        <v>246</v>
      </c>
      <c r="K620" s="179" t="s">
        <v>256</v>
      </c>
      <c r="L620" s="179" t="s">
        <v>262</v>
      </c>
      <c r="M620" s="179" t="s">
        <v>56</v>
      </c>
      <c r="N620" s="179" t="s">
        <v>249</v>
      </c>
      <c r="O620" s="182" t="s">
        <v>249</v>
      </c>
      <c r="P620" s="179" t="s">
        <v>249</v>
      </c>
      <c r="Q620" s="181" t="s">
        <v>263</v>
      </c>
      <c r="R620" s="183" t="s">
        <v>264</v>
      </c>
      <c r="S620" s="183" t="s">
        <v>267</v>
      </c>
      <c r="T620" s="181" t="s">
        <v>383</v>
      </c>
      <c r="U620" s="184">
        <v>18</v>
      </c>
    </row>
    <row r="621" spans="2:21" ht="16.5" x14ac:dyDescent="0.4">
      <c r="B621" s="154"/>
      <c r="C621" s="176">
        <v>46027</v>
      </c>
      <c r="D621" s="157" t="str">
        <f t="shared" ref="D621" si="523">IF($C621 &lt;&gt; "", IF(ISERROR(MATCH(C621, 祝日, 0)), TEXT($C621, "aaa"), "祝日"), "")</f>
        <v>月</v>
      </c>
      <c r="E621" s="177">
        <v>0.60304398148148153</v>
      </c>
      <c r="F621" s="178" t="s">
        <v>215</v>
      </c>
      <c r="G621" s="170" t="s">
        <v>254</v>
      </c>
      <c r="H621" s="180">
        <v>4.0418982223314102E-2</v>
      </c>
      <c r="I621" s="181" t="s">
        <v>255</v>
      </c>
      <c r="J621" s="181" t="s">
        <v>246</v>
      </c>
      <c r="K621" s="179" t="s">
        <v>256</v>
      </c>
      <c r="L621" s="179" t="s">
        <v>248</v>
      </c>
      <c r="M621" s="179" t="s">
        <v>249</v>
      </c>
      <c r="N621" s="179" t="s">
        <v>56</v>
      </c>
      <c r="O621" s="182" t="s">
        <v>249</v>
      </c>
      <c r="P621" s="179" t="s">
        <v>249</v>
      </c>
      <c r="Q621" s="181" t="s">
        <v>257</v>
      </c>
      <c r="R621" s="183" t="s">
        <v>264</v>
      </c>
      <c r="S621" s="183" t="s">
        <v>252</v>
      </c>
      <c r="T621" s="172" t="s">
        <v>265</v>
      </c>
      <c r="U621" s="184">
        <v>12</v>
      </c>
    </row>
    <row r="622" spans="2:21" ht="16.5" x14ac:dyDescent="0.4">
      <c r="B622" s="154"/>
      <c r="C622" s="176">
        <v>46027</v>
      </c>
      <c r="D622" s="157" t="str">
        <f t="shared" ref="D622" si="524">IF($C622 &lt;&gt; "", IF(ISERROR(MATCH(C622, 祝日, 0)), TEXT($C622, "aaa"), "祝日"), "")</f>
        <v>月</v>
      </c>
      <c r="E622" s="177">
        <v>0.60607638888888893</v>
      </c>
      <c r="F622" s="178" t="s">
        <v>215</v>
      </c>
      <c r="G622" s="170" t="s">
        <v>254</v>
      </c>
      <c r="H622" s="180">
        <v>1.2672123087403499E-3</v>
      </c>
      <c r="I622" s="181" t="s">
        <v>255</v>
      </c>
      <c r="J622" s="181" t="s">
        <v>246</v>
      </c>
      <c r="K622" s="179" t="s">
        <v>247</v>
      </c>
      <c r="L622" s="179" t="s">
        <v>262</v>
      </c>
      <c r="M622" s="179" t="s">
        <v>249</v>
      </c>
      <c r="N622" s="179" t="s">
        <v>249</v>
      </c>
      <c r="O622" s="182" t="s">
        <v>249</v>
      </c>
      <c r="P622" s="179" t="s">
        <v>56</v>
      </c>
      <c r="Q622" s="181" t="s">
        <v>263</v>
      </c>
      <c r="R622" s="183" t="s">
        <v>264</v>
      </c>
      <c r="S622" s="183" t="s">
        <v>286</v>
      </c>
      <c r="T622" s="181"/>
      <c r="U622" s="184">
        <v>22</v>
      </c>
    </row>
    <row r="623" spans="2:21" ht="16.5" x14ac:dyDescent="0.4">
      <c r="B623" s="154"/>
      <c r="C623" s="176">
        <v>46027</v>
      </c>
      <c r="D623" s="157" t="str">
        <f t="shared" ref="D623" si="525">IF($C623 &lt;&gt; "", IF(ISERROR(MATCH(C623, 祝日, 0)), TEXT($C623, "aaa"), "祝日"), "")</f>
        <v>月</v>
      </c>
      <c r="E623" s="177">
        <v>0.6086111111111111</v>
      </c>
      <c r="F623" s="178" t="s">
        <v>215</v>
      </c>
      <c r="G623" s="170" t="s">
        <v>254</v>
      </c>
      <c r="H623" s="180">
        <v>2.4828759194527098E-2</v>
      </c>
      <c r="I623" s="181" t="s">
        <v>255</v>
      </c>
      <c r="J623" s="181" t="s">
        <v>246</v>
      </c>
      <c r="K623" s="179" t="s">
        <v>247</v>
      </c>
      <c r="L623" s="179" t="s">
        <v>262</v>
      </c>
      <c r="M623" s="179" t="s">
        <v>249</v>
      </c>
      <c r="N623" s="179" t="s">
        <v>249</v>
      </c>
      <c r="O623" s="182" t="s">
        <v>56</v>
      </c>
      <c r="P623" s="179" t="s">
        <v>249</v>
      </c>
      <c r="Q623" s="181" t="s">
        <v>263</v>
      </c>
      <c r="R623" s="183" t="s">
        <v>251</v>
      </c>
      <c r="S623" s="183" t="s">
        <v>306</v>
      </c>
      <c r="T623" s="181"/>
      <c r="U623" s="184" t="s">
        <v>278</v>
      </c>
    </row>
    <row r="624" spans="2:21" ht="16.5" x14ac:dyDescent="0.4">
      <c r="B624" s="154"/>
      <c r="C624" s="176">
        <v>46027</v>
      </c>
      <c r="D624" s="157" t="str">
        <f t="shared" ref="D624" si="526">IF($C624 &lt;&gt; "", IF(ISERROR(MATCH(C624, 祝日, 0)), TEXT($C624, "aaa"), "祝日"), "")</f>
        <v>月</v>
      </c>
      <c r="E624" s="177">
        <v>0.62358796296296293</v>
      </c>
      <c r="F624" s="178" t="s">
        <v>215</v>
      </c>
      <c r="G624" s="170" t="s">
        <v>254</v>
      </c>
      <c r="H624" s="180">
        <v>1.0553150807137901E-3</v>
      </c>
      <c r="I624" s="181" t="s">
        <v>255</v>
      </c>
      <c r="J624" s="181" t="s">
        <v>246</v>
      </c>
      <c r="K624" s="179" t="s">
        <v>256</v>
      </c>
      <c r="L624" s="179" t="s">
        <v>262</v>
      </c>
      <c r="M624" s="179" t="s">
        <v>56</v>
      </c>
      <c r="N624" s="179" t="s">
        <v>249</v>
      </c>
      <c r="O624" s="182" t="s">
        <v>249</v>
      </c>
      <c r="P624" s="179" t="s">
        <v>249</v>
      </c>
      <c r="Q624" s="181" t="s">
        <v>263</v>
      </c>
      <c r="R624" s="183" t="s">
        <v>264</v>
      </c>
      <c r="S624" s="183" t="s">
        <v>286</v>
      </c>
      <c r="T624" s="181"/>
      <c r="U624" s="184">
        <v>78</v>
      </c>
    </row>
    <row r="625" spans="2:21" ht="16.5" x14ac:dyDescent="0.4">
      <c r="B625" s="154"/>
      <c r="C625" s="176">
        <v>46027</v>
      </c>
      <c r="D625" s="157" t="str">
        <f t="shared" ref="D625" si="527">IF($C625 &lt;&gt; "", IF(ISERROR(MATCH(C625, 祝日, 0)), TEXT($C625, "aaa"), "祝日"), "")</f>
        <v>月</v>
      </c>
      <c r="E625" s="177">
        <v>0.6297800925925926</v>
      </c>
      <c r="F625" s="178" t="s">
        <v>215</v>
      </c>
      <c r="G625" s="170" t="s">
        <v>254</v>
      </c>
      <c r="H625" s="180">
        <v>4.0803906636302999E-4</v>
      </c>
      <c r="I625" s="181" t="s">
        <v>255</v>
      </c>
      <c r="J625" s="181" t="s">
        <v>246</v>
      </c>
      <c r="K625" s="179" t="s">
        <v>256</v>
      </c>
      <c r="L625" s="179" t="s">
        <v>248</v>
      </c>
      <c r="M625" s="179" t="s">
        <v>56</v>
      </c>
      <c r="N625" s="179" t="s">
        <v>249</v>
      </c>
      <c r="O625" s="182" t="s">
        <v>249</v>
      </c>
      <c r="P625" s="179" t="s">
        <v>249</v>
      </c>
      <c r="Q625" s="181" t="s">
        <v>257</v>
      </c>
      <c r="R625" s="183" t="s">
        <v>251</v>
      </c>
      <c r="S625" s="183" t="s">
        <v>321</v>
      </c>
      <c r="T625" s="181" t="s">
        <v>384</v>
      </c>
      <c r="U625" s="184">
        <v>112</v>
      </c>
    </row>
    <row r="626" spans="2:21" ht="33" x14ac:dyDescent="0.4">
      <c r="B626" s="154"/>
      <c r="C626" s="176">
        <v>46027</v>
      </c>
      <c r="D626" s="157" t="str">
        <f t="shared" ref="D626" si="528">IF($C626 &lt;&gt; "", IF(ISERROR(MATCH(C626, 祝日, 0)), TEXT($C626, "aaa"), "祝日"), "")</f>
        <v>月</v>
      </c>
      <c r="E626" s="177">
        <v>0.63675925925925925</v>
      </c>
      <c r="F626" s="178" t="s">
        <v>215</v>
      </c>
      <c r="G626" s="170" t="s">
        <v>254</v>
      </c>
      <c r="H626" s="180">
        <v>4.9478973380621002E-2</v>
      </c>
      <c r="I626" s="181" t="s">
        <v>255</v>
      </c>
      <c r="J626" s="181" t="s">
        <v>246</v>
      </c>
      <c r="K626" s="179" t="s">
        <v>280</v>
      </c>
      <c r="L626" s="179" t="s">
        <v>313</v>
      </c>
      <c r="M626" s="179" t="s">
        <v>249</v>
      </c>
      <c r="N626" s="179" t="s">
        <v>249</v>
      </c>
      <c r="O626" s="182" t="s">
        <v>249</v>
      </c>
      <c r="P626" s="179" t="s">
        <v>56</v>
      </c>
      <c r="Q626" s="181" t="s">
        <v>263</v>
      </c>
      <c r="R626" s="183" t="s">
        <v>264</v>
      </c>
      <c r="S626" s="183" t="s">
        <v>286</v>
      </c>
      <c r="T626" s="181" t="s">
        <v>320</v>
      </c>
      <c r="U626" s="184">
        <v>116</v>
      </c>
    </row>
    <row r="627" spans="2:21" ht="16.5" x14ac:dyDescent="0.4">
      <c r="B627" s="154"/>
      <c r="C627" s="176">
        <v>46027</v>
      </c>
      <c r="D627" s="157" t="str">
        <f t="shared" ref="D627" si="529">IF($C627 &lt;&gt; "", IF(ISERROR(MATCH(C627, 祝日, 0)), TEXT($C627, "aaa"), "祝日"), "")</f>
        <v>月</v>
      </c>
      <c r="E627" s="177">
        <v>0.65949074074074077</v>
      </c>
      <c r="F627" s="178" t="s">
        <v>215</v>
      </c>
      <c r="G627" s="170" t="s">
        <v>254</v>
      </c>
      <c r="H627" s="180">
        <v>3.5036213802871002E-2</v>
      </c>
      <c r="I627" s="181" t="s">
        <v>255</v>
      </c>
      <c r="J627" s="181" t="s">
        <v>246</v>
      </c>
      <c r="K627" s="179" t="s">
        <v>256</v>
      </c>
      <c r="L627" s="179" t="s">
        <v>248</v>
      </c>
      <c r="M627" s="179" t="s">
        <v>249</v>
      </c>
      <c r="N627" s="179" t="s">
        <v>56</v>
      </c>
      <c r="O627" s="182" t="s">
        <v>249</v>
      </c>
      <c r="P627" s="179" t="s">
        <v>249</v>
      </c>
      <c r="Q627" s="181" t="s">
        <v>257</v>
      </c>
      <c r="R627" s="183" t="s">
        <v>264</v>
      </c>
      <c r="S627" s="183" t="s">
        <v>271</v>
      </c>
      <c r="T627" s="172" t="s">
        <v>296</v>
      </c>
      <c r="U627" s="184">
        <v>12</v>
      </c>
    </row>
    <row r="628" spans="2:21" ht="16.5" x14ac:dyDescent="0.4">
      <c r="B628" s="154"/>
      <c r="C628" s="176">
        <v>46027</v>
      </c>
      <c r="D628" s="157" t="str">
        <f t="shared" ref="D628" si="530">IF($C628 &lt;&gt; "", IF(ISERROR(MATCH(C628, 祝日, 0)), TEXT($C628, "aaa"), "祝日"), "")</f>
        <v>月</v>
      </c>
      <c r="E628" s="177">
        <v>0.66143518518518518</v>
      </c>
      <c r="F628" s="178" t="s">
        <v>215</v>
      </c>
      <c r="G628" s="170" t="s">
        <v>254</v>
      </c>
      <c r="H628" s="180">
        <v>7.0895919959268403E-2</v>
      </c>
      <c r="I628" s="181" t="s">
        <v>255</v>
      </c>
      <c r="J628" s="181" t="s">
        <v>246</v>
      </c>
      <c r="K628" s="179" t="s">
        <v>256</v>
      </c>
      <c r="L628" s="179" t="s">
        <v>262</v>
      </c>
      <c r="M628" s="179" t="s">
        <v>56</v>
      </c>
      <c r="N628" s="179" t="s">
        <v>249</v>
      </c>
      <c r="O628" s="182" t="s">
        <v>249</v>
      </c>
      <c r="P628" s="179" t="s">
        <v>249</v>
      </c>
      <c r="Q628" s="181" t="s">
        <v>263</v>
      </c>
      <c r="R628" s="183" t="s">
        <v>264</v>
      </c>
      <c r="S628" s="183" t="s">
        <v>286</v>
      </c>
      <c r="T628" s="181"/>
      <c r="U628" s="184">
        <v>18</v>
      </c>
    </row>
    <row r="629" spans="2:21" ht="16.5" x14ac:dyDescent="0.4">
      <c r="B629" s="154"/>
      <c r="C629" s="176">
        <v>46027</v>
      </c>
      <c r="D629" s="157" t="str">
        <f t="shared" ref="D629" si="531">IF($C629 &lt;&gt; "", IF(ISERROR(MATCH(C629, 祝日, 0)), TEXT($C629, "aaa"), "祝日"), "")</f>
        <v>月</v>
      </c>
      <c r="E629" s="177">
        <v>0.66409722222222223</v>
      </c>
      <c r="F629" s="178" t="s">
        <v>215</v>
      </c>
      <c r="G629" s="170" t="s">
        <v>254</v>
      </c>
      <c r="H629" s="180">
        <v>7.5598303583846805E-3</v>
      </c>
      <c r="I629" s="181" t="s">
        <v>255</v>
      </c>
      <c r="J629" s="181" t="s">
        <v>246</v>
      </c>
      <c r="K629" s="179" t="s">
        <v>247</v>
      </c>
      <c r="L629" s="179" t="s">
        <v>262</v>
      </c>
      <c r="M629" s="179" t="s">
        <v>249</v>
      </c>
      <c r="N629" s="179" t="s">
        <v>249</v>
      </c>
      <c r="O629" s="182" t="s">
        <v>249</v>
      </c>
      <c r="P629" s="179" t="s">
        <v>56</v>
      </c>
      <c r="Q629" s="181" t="s">
        <v>263</v>
      </c>
      <c r="R629" s="183" t="s">
        <v>264</v>
      </c>
      <c r="S629" s="183" t="s">
        <v>286</v>
      </c>
      <c r="T629" s="181"/>
      <c r="U629" s="184">
        <v>26</v>
      </c>
    </row>
    <row r="630" spans="2:21" ht="16.5" x14ac:dyDescent="0.4">
      <c r="B630" s="154"/>
      <c r="C630" s="176">
        <v>46027</v>
      </c>
      <c r="D630" s="157" t="str">
        <f t="shared" ref="D630" si="532">IF($C630 &lt;&gt; "", IF(ISERROR(MATCH(C630, 祝日, 0)), TEXT($C630, "aaa"), "祝日"), "")</f>
        <v>月</v>
      </c>
      <c r="E630" s="177">
        <v>0.6855324074074074</v>
      </c>
      <c r="F630" s="178" t="s">
        <v>215</v>
      </c>
      <c r="G630" s="170" t="s">
        <v>254</v>
      </c>
      <c r="H630" s="180">
        <v>3.9527759638133E-2</v>
      </c>
      <c r="I630" s="181" t="s">
        <v>255</v>
      </c>
      <c r="J630" s="181" t="s">
        <v>246</v>
      </c>
      <c r="K630" s="179" t="s">
        <v>256</v>
      </c>
      <c r="L630" s="179" t="s">
        <v>262</v>
      </c>
      <c r="M630" s="179" t="s">
        <v>56</v>
      </c>
      <c r="N630" s="179" t="s">
        <v>249</v>
      </c>
      <c r="O630" s="182" t="s">
        <v>249</v>
      </c>
      <c r="P630" s="179" t="s">
        <v>249</v>
      </c>
      <c r="Q630" s="181" t="s">
        <v>263</v>
      </c>
      <c r="R630" s="183" t="s">
        <v>264</v>
      </c>
      <c r="S630" s="183" t="s">
        <v>286</v>
      </c>
      <c r="T630" s="181"/>
      <c r="U630" s="184">
        <v>96</v>
      </c>
    </row>
    <row r="631" spans="2:21" ht="16.5" x14ac:dyDescent="0.4">
      <c r="B631" s="154"/>
      <c r="C631" s="176">
        <v>46027</v>
      </c>
      <c r="D631" s="157" t="str">
        <f t="shared" ref="D631" si="533">IF($C631 &lt;&gt; "", IF(ISERROR(MATCH(C631, 祝日, 0)), TEXT($C631, "aaa"), "祝日"), "")</f>
        <v>月</v>
      </c>
      <c r="E631" s="177">
        <v>0.68869212962962967</v>
      </c>
      <c r="F631" s="178" t="s">
        <v>215</v>
      </c>
      <c r="G631" s="170" t="s">
        <v>254</v>
      </c>
      <c r="H631" s="180">
        <v>3.38189935935602E-2</v>
      </c>
      <c r="I631" s="181" t="s">
        <v>255</v>
      </c>
      <c r="J631" s="181" t="s">
        <v>246</v>
      </c>
      <c r="K631" s="179" t="s">
        <v>256</v>
      </c>
      <c r="L631" s="179" t="s">
        <v>262</v>
      </c>
      <c r="M631" s="179" t="s">
        <v>56</v>
      </c>
      <c r="N631" s="179" t="s">
        <v>249</v>
      </c>
      <c r="O631" s="182" t="s">
        <v>249</v>
      </c>
      <c r="P631" s="179" t="s">
        <v>249</v>
      </c>
      <c r="Q631" s="181" t="s">
        <v>250</v>
      </c>
      <c r="R631" s="183" t="s">
        <v>264</v>
      </c>
      <c r="S631" s="183" t="s">
        <v>259</v>
      </c>
      <c r="T631" s="172" t="s">
        <v>305</v>
      </c>
      <c r="U631" s="184">
        <v>23</v>
      </c>
    </row>
    <row r="632" spans="2:21" ht="16.5" x14ac:dyDescent="0.4">
      <c r="B632" s="154"/>
      <c r="C632" s="176">
        <v>46027</v>
      </c>
      <c r="D632" s="157" t="str">
        <f t="shared" ref="D632" si="534">IF($C632 &lt;&gt; "", IF(ISERROR(MATCH(C632, 祝日, 0)), TEXT($C632, "aaa"), "祝日"), "")</f>
        <v>月</v>
      </c>
      <c r="E632" s="177">
        <v>0.69133101851851853</v>
      </c>
      <c r="F632" s="178" t="s">
        <v>215</v>
      </c>
      <c r="G632" s="170" t="s">
        <v>254</v>
      </c>
      <c r="H632" s="180">
        <v>6.0246690608612603E-2</v>
      </c>
      <c r="I632" s="181" t="s">
        <v>255</v>
      </c>
      <c r="J632" s="181" t="s">
        <v>246</v>
      </c>
      <c r="K632" s="179" t="s">
        <v>247</v>
      </c>
      <c r="L632" s="179" t="s">
        <v>262</v>
      </c>
      <c r="M632" s="179" t="s">
        <v>249</v>
      </c>
      <c r="N632" s="179" t="s">
        <v>249</v>
      </c>
      <c r="O632" s="182" t="s">
        <v>249</v>
      </c>
      <c r="P632" s="179" t="s">
        <v>56</v>
      </c>
      <c r="Q632" s="181" t="s">
        <v>263</v>
      </c>
      <c r="R632" s="183" t="s">
        <v>264</v>
      </c>
      <c r="S632" s="183" t="s">
        <v>252</v>
      </c>
      <c r="T632" s="172" t="s">
        <v>265</v>
      </c>
      <c r="U632" s="184">
        <v>15</v>
      </c>
    </row>
    <row r="633" spans="2:21" ht="33" x14ac:dyDescent="0.4">
      <c r="B633" s="154"/>
      <c r="C633" s="176">
        <v>46027</v>
      </c>
      <c r="D633" s="157" t="str">
        <f t="shared" ref="D633" si="535">IF($C633 &lt;&gt; "", IF(ISERROR(MATCH(C633, 祝日, 0)), TEXT($C633, "aaa"), "祝日"), "")</f>
        <v>月</v>
      </c>
      <c r="E633" s="177">
        <v>0.69317129629629626</v>
      </c>
      <c r="F633" s="178" t="s">
        <v>215</v>
      </c>
      <c r="G633" s="170" t="s">
        <v>254</v>
      </c>
      <c r="H633" s="180">
        <v>6.9478973380621006E-2</v>
      </c>
      <c r="I633" s="181" t="s">
        <v>255</v>
      </c>
      <c r="J633" s="181" t="s">
        <v>246</v>
      </c>
      <c r="K633" s="179" t="s">
        <v>295</v>
      </c>
      <c r="L633" s="179" t="s">
        <v>262</v>
      </c>
      <c r="M633" s="179" t="s">
        <v>249</v>
      </c>
      <c r="N633" s="179" t="s">
        <v>249</v>
      </c>
      <c r="O633" s="182" t="s">
        <v>249</v>
      </c>
      <c r="P633" s="179" t="s">
        <v>56</v>
      </c>
      <c r="Q633" s="181" t="s">
        <v>263</v>
      </c>
      <c r="R633" s="183" t="s">
        <v>264</v>
      </c>
      <c r="S633" s="183" t="s">
        <v>286</v>
      </c>
      <c r="T633" s="181" t="s">
        <v>320</v>
      </c>
      <c r="U633" s="184">
        <v>116</v>
      </c>
    </row>
    <row r="634" spans="2:21" ht="16.5" x14ac:dyDescent="0.4">
      <c r="B634" s="154"/>
      <c r="C634" s="176">
        <v>46028</v>
      </c>
      <c r="D634" s="157" t="str">
        <f t="shared" ref="D634" si="536">IF($C634 &lt;&gt; "", IF(ISERROR(MATCH(C634, 祝日, 0)), TEXT($C634, "aaa"), "祝日"), "")</f>
        <v>火</v>
      </c>
      <c r="E634" s="177">
        <v>0.43804398148148149</v>
      </c>
      <c r="F634" s="178" t="s">
        <v>215</v>
      </c>
      <c r="G634" s="170" t="s">
        <v>254</v>
      </c>
      <c r="H634" s="180">
        <v>4.5116669957121699E-2</v>
      </c>
      <c r="I634" s="181" t="s">
        <v>255</v>
      </c>
      <c r="J634" s="181" t="s">
        <v>246</v>
      </c>
      <c r="K634" s="179" t="s">
        <v>247</v>
      </c>
      <c r="L634" s="179" t="s">
        <v>262</v>
      </c>
      <c r="M634" s="179" t="s">
        <v>249</v>
      </c>
      <c r="N634" s="179" t="s">
        <v>249</v>
      </c>
      <c r="O634" s="182" t="s">
        <v>249</v>
      </c>
      <c r="P634" s="179" t="s">
        <v>56</v>
      </c>
      <c r="Q634" s="181" t="s">
        <v>263</v>
      </c>
      <c r="R634" s="183" t="s">
        <v>264</v>
      </c>
      <c r="S634" s="183" t="s">
        <v>252</v>
      </c>
      <c r="T634" s="172" t="s">
        <v>265</v>
      </c>
      <c r="U634" s="184">
        <v>58</v>
      </c>
    </row>
    <row r="635" spans="2:21" ht="16.5" x14ac:dyDescent="0.4">
      <c r="B635" s="154"/>
      <c r="C635" s="176">
        <v>46028</v>
      </c>
      <c r="D635" s="157" t="str">
        <f t="shared" ref="D635" si="537">IF($C635 &lt;&gt; "", IF(ISERROR(MATCH(C635, 祝日, 0)), TEXT($C635, "aaa"), "祝日"), "")</f>
        <v>火</v>
      </c>
      <c r="E635" s="177">
        <v>0.44021990740740741</v>
      </c>
      <c r="F635" s="178" t="s">
        <v>215</v>
      </c>
      <c r="G635" s="170" t="s">
        <v>254</v>
      </c>
      <c r="H635" s="180">
        <v>4.1903293771147904E-2</v>
      </c>
      <c r="I635" s="181" t="s">
        <v>255</v>
      </c>
      <c r="J635" s="181" t="s">
        <v>246</v>
      </c>
      <c r="K635" s="179" t="s">
        <v>247</v>
      </c>
      <c r="L635" s="179" t="s">
        <v>262</v>
      </c>
      <c r="M635" s="179" t="s">
        <v>249</v>
      </c>
      <c r="N635" s="179" t="s">
        <v>249</v>
      </c>
      <c r="O635" s="182" t="s">
        <v>249</v>
      </c>
      <c r="P635" s="179" t="s">
        <v>56</v>
      </c>
      <c r="Q635" s="181" t="s">
        <v>263</v>
      </c>
      <c r="R635" s="183" t="s">
        <v>264</v>
      </c>
      <c r="S635" s="183" t="s">
        <v>252</v>
      </c>
      <c r="T635" s="172" t="s">
        <v>265</v>
      </c>
      <c r="U635" s="184">
        <v>62</v>
      </c>
    </row>
    <row r="636" spans="2:21" ht="16.5" x14ac:dyDescent="0.4">
      <c r="B636" s="154"/>
      <c r="C636" s="176">
        <v>46028</v>
      </c>
      <c r="D636" s="157" t="str">
        <f t="shared" ref="D636" si="538">IF($C636 &lt;&gt; "", IF(ISERROR(MATCH(C636, 祝日, 0)), TEXT($C636, "aaa"), "祝日"), "")</f>
        <v>火</v>
      </c>
      <c r="E636" s="177">
        <v>0.4453125</v>
      </c>
      <c r="F636" s="178" t="s">
        <v>215</v>
      </c>
      <c r="G636" s="170" t="s">
        <v>254</v>
      </c>
      <c r="H636" s="180">
        <v>4.9691907171555298E-2</v>
      </c>
      <c r="I636" s="181" t="s">
        <v>255</v>
      </c>
      <c r="J636" s="181" t="s">
        <v>246</v>
      </c>
      <c r="K636" s="179" t="s">
        <v>247</v>
      </c>
      <c r="L636" s="179" t="s">
        <v>262</v>
      </c>
      <c r="M636" s="179" t="s">
        <v>249</v>
      </c>
      <c r="N636" s="179" t="s">
        <v>249</v>
      </c>
      <c r="O636" s="182" t="s">
        <v>249</v>
      </c>
      <c r="P636" s="179" t="s">
        <v>56</v>
      </c>
      <c r="Q636" s="181" t="s">
        <v>263</v>
      </c>
      <c r="R636" s="183" t="s">
        <v>264</v>
      </c>
      <c r="S636" s="183" t="s">
        <v>286</v>
      </c>
      <c r="T636" s="181" t="s">
        <v>318</v>
      </c>
      <c r="U636" s="184">
        <v>84</v>
      </c>
    </row>
    <row r="637" spans="2:21" ht="16.5" x14ac:dyDescent="0.4">
      <c r="B637" s="154"/>
      <c r="C637" s="176">
        <v>46028</v>
      </c>
      <c r="D637" s="157" t="str">
        <f t="shared" ref="D637" si="539">IF($C637 &lt;&gt; "", IF(ISERROR(MATCH(C637, 祝日, 0)), TEXT($C637, "aaa"), "祝日"), "")</f>
        <v>火</v>
      </c>
      <c r="E637" s="177">
        <v>0.44966435185185183</v>
      </c>
      <c r="F637" s="178" t="s">
        <v>215</v>
      </c>
      <c r="G637" s="170" t="s">
        <v>254</v>
      </c>
      <c r="H637" s="180">
        <v>2.1419066476585501E-2</v>
      </c>
      <c r="I637" s="181" t="s">
        <v>255</v>
      </c>
      <c r="J637" s="181" t="s">
        <v>246</v>
      </c>
      <c r="K637" s="179" t="s">
        <v>256</v>
      </c>
      <c r="L637" s="179" t="s">
        <v>262</v>
      </c>
      <c r="M637" s="179" t="s">
        <v>249</v>
      </c>
      <c r="N637" s="179" t="s">
        <v>56</v>
      </c>
      <c r="O637" s="182" t="s">
        <v>249</v>
      </c>
      <c r="P637" s="179" t="s">
        <v>249</v>
      </c>
      <c r="Q637" s="181" t="s">
        <v>263</v>
      </c>
      <c r="R637" s="183" t="s">
        <v>264</v>
      </c>
      <c r="S637" s="183" t="s">
        <v>286</v>
      </c>
      <c r="T637" s="181"/>
      <c r="U637" s="184">
        <v>108</v>
      </c>
    </row>
    <row r="638" spans="2:21" ht="16.5" x14ac:dyDescent="0.4">
      <c r="B638" s="154"/>
      <c r="C638" s="176">
        <v>46028</v>
      </c>
      <c r="D638" s="157" t="str">
        <f>IF($C638 &lt;&gt; "", IF(ISERROR(MATCH(C638, 祝日, 0)), TEXT($C638, "aaa"), "祝日"), "")</f>
        <v>火</v>
      </c>
      <c r="E638" s="177">
        <v>0.49857638888888889</v>
      </c>
      <c r="F638" s="178" t="s">
        <v>215</v>
      </c>
      <c r="G638" s="170" t="s">
        <v>254</v>
      </c>
      <c r="H638" s="180">
        <v>6.8667534937386695E-4</v>
      </c>
      <c r="I638" s="181" t="s">
        <v>255</v>
      </c>
      <c r="J638" s="181" t="s">
        <v>246</v>
      </c>
      <c r="K638" s="179" t="s">
        <v>280</v>
      </c>
      <c r="L638" s="179" t="s">
        <v>262</v>
      </c>
      <c r="M638" s="179" t="s">
        <v>249</v>
      </c>
      <c r="N638" s="179" t="s">
        <v>56</v>
      </c>
      <c r="O638" s="182" t="s">
        <v>249</v>
      </c>
      <c r="P638" s="179" t="s">
        <v>249</v>
      </c>
      <c r="Q638" s="181" t="s">
        <v>263</v>
      </c>
      <c r="R638" s="183" t="s">
        <v>264</v>
      </c>
      <c r="S638" s="183" t="s">
        <v>286</v>
      </c>
      <c r="T638" s="181"/>
      <c r="U638" s="184">
        <v>77</v>
      </c>
    </row>
    <row r="639" spans="2:21" ht="16.5" x14ac:dyDescent="0.4">
      <c r="B639" s="154"/>
      <c r="C639" s="176">
        <v>46028</v>
      </c>
      <c r="D639" s="157" t="str">
        <f t="shared" ref="D639" si="540">IF($C639 &lt;&gt; "", IF(ISERROR(MATCH(C639, 祝日, 0)), TEXT($C639, "aaa"), "祝日"), "")</f>
        <v>火</v>
      </c>
      <c r="E639" s="177">
        <v>0.51123842592592594</v>
      </c>
      <c r="F639" s="178" t="s">
        <v>215</v>
      </c>
      <c r="G639" s="170" t="s">
        <v>254</v>
      </c>
      <c r="H639" s="180">
        <v>4.9876040541696399E-2</v>
      </c>
      <c r="I639" s="181" t="s">
        <v>255</v>
      </c>
      <c r="J639" s="181" t="s">
        <v>246</v>
      </c>
      <c r="K639" s="179" t="s">
        <v>247</v>
      </c>
      <c r="L639" s="179" t="s">
        <v>262</v>
      </c>
      <c r="M639" s="179" t="s">
        <v>249</v>
      </c>
      <c r="N639" s="179" t="s">
        <v>249</v>
      </c>
      <c r="O639" s="182" t="s">
        <v>249</v>
      </c>
      <c r="P639" s="179" t="s">
        <v>56</v>
      </c>
      <c r="Q639" s="181" t="s">
        <v>263</v>
      </c>
      <c r="R639" s="183" t="s">
        <v>264</v>
      </c>
      <c r="S639" s="183" t="s">
        <v>252</v>
      </c>
      <c r="T639" s="172" t="s">
        <v>265</v>
      </c>
      <c r="U639" s="184">
        <v>4</v>
      </c>
    </row>
    <row r="640" spans="2:21" ht="16.5" x14ac:dyDescent="0.4">
      <c r="B640" s="154"/>
      <c r="C640" s="176">
        <v>46028</v>
      </c>
      <c r="D640" s="157" t="str">
        <f t="shared" ref="D640" si="541">IF($C640 &lt;&gt; "", IF(ISERROR(MATCH(C640, 祝日, 0)), TEXT($C640, "aaa"), "祝日"), "")</f>
        <v>火</v>
      </c>
      <c r="E640" s="177">
        <v>0.63208333333333333</v>
      </c>
      <c r="F640" s="178" t="s">
        <v>215</v>
      </c>
      <c r="G640" s="170" t="s">
        <v>254</v>
      </c>
      <c r="H640" s="180">
        <v>4.5116669957121699E-2</v>
      </c>
      <c r="I640" s="181" t="s">
        <v>255</v>
      </c>
      <c r="J640" s="181" t="s">
        <v>246</v>
      </c>
      <c r="K640" s="179" t="s">
        <v>247</v>
      </c>
      <c r="L640" s="179" t="s">
        <v>262</v>
      </c>
      <c r="M640" s="179" t="s">
        <v>249</v>
      </c>
      <c r="N640" s="179" t="s">
        <v>249</v>
      </c>
      <c r="O640" s="182" t="s">
        <v>249</v>
      </c>
      <c r="P640" s="179" t="s">
        <v>56</v>
      </c>
      <c r="Q640" s="181" t="s">
        <v>263</v>
      </c>
      <c r="R640" s="183" t="s">
        <v>264</v>
      </c>
      <c r="S640" s="183" t="s">
        <v>252</v>
      </c>
      <c r="T640" s="172" t="s">
        <v>265</v>
      </c>
      <c r="U640" s="184">
        <v>115</v>
      </c>
    </row>
    <row r="641" spans="2:21" ht="16.5" x14ac:dyDescent="0.4">
      <c r="B641" s="154"/>
      <c r="C641" s="176">
        <v>46028</v>
      </c>
      <c r="D641" s="157" t="str">
        <f t="shared" ref="D641" si="542">IF($C641 &lt;&gt; "", IF(ISERROR(MATCH(C641, 祝日, 0)), TEXT($C641, "aaa"), "祝日"), "")</f>
        <v>火</v>
      </c>
      <c r="E641" s="177">
        <v>0.66497685185185185</v>
      </c>
      <c r="F641" s="178" t="s">
        <v>215</v>
      </c>
      <c r="G641" s="170" t="s">
        <v>254</v>
      </c>
      <c r="H641" s="180">
        <v>1.85713428915096E-3</v>
      </c>
      <c r="I641" s="181" t="s">
        <v>255</v>
      </c>
      <c r="J641" s="181" t="s">
        <v>246</v>
      </c>
      <c r="K641" s="179" t="s">
        <v>247</v>
      </c>
      <c r="L641" s="179" t="s">
        <v>262</v>
      </c>
      <c r="M641" s="179" t="s">
        <v>249</v>
      </c>
      <c r="N641" s="179" t="s">
        <v>249</v>
      </c>
      <c r="O641" s="182" t="s">
        <v>249</v>
      </c>
      <c r="P641" s="179" t="s">
        <v>56</v>
      </c>
      <c r="Q641" s="181" t="s">
        <v>263</v>
      </c>
      <c r="R641" s="183" t="s">
        <v>264</v>
      </c>
      <c r="S641" s="183" t="s">
        <v>252</v>
      </c>
      <c r="T641" s="172" t="s">
        <v>265</v>
      </c>
      <c r="U641" s="184">
        <v>32</v>
      </c>
    </row>
    <row r="642" spans="2:21" ht="16.5" x14ac:dyDescent="0.4">
      <c r="B642" s="154"/>
      <c r="C642" s="176">
        <v>46028</v>
      </c>
      <c r="D642" s="157" t="str">
        <f t="shared" ref="D642" si="543">IF($C642 &lt;&gt; "", IF(ISERROR(MATCH(C642, 祝日, 0)), TEXT($C642, "aaa"), "祝日"), "")</f>
        <v>火</v>
      </c>
      <c r="E642" s="177">
        <v>0.66696759259259264</v>
      </c>
      <c r="F642" s="178" t="s">
        <v>215</v>
      </c>
      <c r="G642" s="170" t="s">
        <v>254</v>
      </c>
      <c r="H642" s="180">
        <v>4.1903293771147904E-2</v>
      </c>
      <c r="I642" s="181" t="s">
        <v>255</v>
      </c>
      <c r="J642" s="181" t="s">
        <v>246</v>
      </c>
      <c r="K642" s="179" t="s">
        <v>256</v>
      </c>
      <c r="L642" s="179" t="s">
        <v>262</v>
      </c>
      <c r="M642" s="179" t="s">
        <v>249</v>
      </c>
      <c r="N642" s="179" t="s">
        <v>56</v>
      </c>
      <c r="O642" s="182" t="s">
        <v>249</v>
      </c>
      <c r="P642" s="179" t="s">
        <v>249</v>
      </c>
      <c r="Q642" s="181" t="s">
        <v>263</v>
      </c>
      <c r="R642" s="183" t="s">
        <v>251</v>
      </c>
      <c r="S642" s="183" t="s">
        <v>286</v>
      </c>
      <c r="T642" s="181"/>
      <c r="U642" s="184">
        <v>38</v>
      </c>
    </row>
    <row r="643" spans="2:21" ht="16.5" x14ac:dyDescent="0.4">
      <c r="B643" s="154"/>
      <c r="C643" s="176">
        <v>46028</v>
      </c>
      <c r="D643" s="157" t="str">
        <f t="shared" ref="D643" si="544">IF($C643 &lt;&gt; "", IF(ISERROR(MATCH(C643, 祝日, 0)), TEXT($C643, "aaa"), "祝日"), "")</f>
        <v>火</v>
      </c>
      <c r="E643" s="177">
        <v>0.68666666666666665</v>
      </c>
      <c r="F643" s="178" t="s">
        <v>215</v>
      </c>
      <c r="G643" s="170" t="s">
        <v>254</v>
      </c>
      <c r="H643" s="180">
        <v>6.2601214222673593E-4</v>
      </c>
      <c r="I643" s="181" t="s">
        <v>255</v>
      </c>
      <c r="J643" s="181" t="s">
        <v>246</v>
      </c>
      <c r="K643" s="179" t="s">
        <v>247</v>
      </c>
      <c r="L643" s="179" t="s">
        <v>262</v>
      </c>
      <c r="M643" s="179" t="s">
        <v>249</v>
      </c>
      <c r="N643" s="179" t="s">
        <v>249</v>
      </c>
      <c r="O643" s="182" t="s">
        <v>249</v>
      </c>
      <c r="P643" s="179" t="s">
        <v>56</v>
      </c>
      <c r="Q643" s="181" t="s">
        <v>263</v>
      </c>
      <c r="R643" s="183" t="s">
        <v>264</v>
      </c>
      <c r="S643" s="183" t="s">
        <v>286</v>
      </c>
      <c r="T643" s="181" t="s">
        <v>318</v>
      </c>
      <c r="U643" s="184">
        <v>115</v>
      </c>
    </row>
    <row r="644" spans="2:21" ht="16.5" x14ac:dyDescent="0.4">
      <c r="B644" s="154"/>
      <c r="C644" s="176">
        <v>46028</v>
      </c>
      <c r="D644" s="157" t="str">
        <f t="shared" ref="D644" si="545">IF($C644 &lt;&gt; "", IF(ISERROR(MATCH(C644, 祝日, 0)), TEXT($C644, "aaa"), "祝日"), "")</f>
        <v>火</v>
      </c>
      <c r="E644" s="177">
        <v>0.69015046296296301</v>
      </c>
      <c r="F644" s="178" t="s">
        <v>215</v>
      </c>
      <c r="G644" s="170" t="s">
        <v>254</v>
      </c>
      <c r="H644" s="180">
        <v>4.9691907171555298E-2</v>
      </c>
      <c r="I644" s="181" t="s">
        <v>255</v>
      </c>
      <c r="J644" s="181" t="s">
        <v>246</v>
      </c>
      <c r="K644" s="179" t="s">
        <v>247</v>
      </c>
      <c r="L644" s="179" t="s">
        <v>262</v>
      </c>
      <c r="M644" s="179" t="s">
        <v>249</v>
      </c>
      <c r="N644" s="179" t="s">
        <v>249</v>
      </c>
      <c r="O644" s="182" t="s">
        <v>249</v>
      </c>
      <c r="P644" s="179" t="s">
        <v>56</v>
      </c>
      <c r="Q644" s="181" t="s">
        <v>263</v>
      </c>
      <c r="R644" s="183" t="s">
        <v>264</v>
      </c>
      <c r="S644" s="183" t="s">
        <v>252</v>
      </c>
      <c r="T644" s="172" t="s">
        <v>265</v>
      </c>
      <c r="U644" s="184">
        <v>15</v>
      </c>
    </row>
    <row r="645" spans="2:21" ht="16.5" x14ac:dyDescent="0.4">
      <c r="B645" s="154"/>
      <c r="C645" s="176">
        <v>46029</v>
      </c>
      <c r="D645" s="157" t="str">
        <f t="shared" ref="D645" si="546">IF($C645 &lt;&gt; "", IF(ISERROR(MATCH(C645, 祝日, 0)), TEXT($C645, "aaa"), "祝日"), "")</f>
        <v>水</v>
      </c>
      <c r="E645" s="177">
        <v>0.44656249999999997</v>
      </c>
      <c r="F645" s="178" t="s">
        <v>217</v>
      </c>
      <c r="G645" s="170" t="s">
        <v>254</v>
      </c>
      <c r="H645" s="180">
        <v>2.6372747945921E-2</v>
      </c>
      <c r="I645" s="181" t="s">
        <v>255</v>
      </c>
      <c r="J645" s="181" t="s">
        <v>311</v>
      </c>
      <c r="K645" s="179" t="s">
        <v>247</v>
      </c>
      <c r="L645" s="179" t="s">
        <v>262</v>
      </c>
      <c r="M645" s="179" t="s">
        <v>249</v>
      </c>
      <c r="N645" s="179" t="s">
        <v>249</v>
      </c>
      <c r="O645" s="182" t="s">
        <v>249</v>
      </c>
      <c r="P645" s="179" t="s">
        <v>56</v>
      </c>
      <c r="Q645" s="181" t="s">
        <v>263</v>
      </c>
      <c r="R645" s="183" t="s">
        <v>264</v>
      </c>
      <c r="S645" s="183" t="s">
        <v>286</v>
      </c>
      <c r="T645" s="181" t="s">
        <v>318</v>
      </c>
      <c r="U645" s="184">
        <v>86</v>
      </c>
    </row>
    <row r="646" spans="2:21" ht="16.5" x14ac:dyDescent="0.4">
      <c r="B646" s="154"/>
      <c r="C646" s="176">
        <v>46029</v>
      </c>
      <c r="D646" s="157" t="str">
        <f t="shared" ref="D646" si="547">IF($C646 &lt;&gt; "", IF(ISERROR(MATCH(C646, 祝日, 0)), TEXT($C646, "aaa"), "祝日"), "")</f>
        <v>水</v>
      </c>
      <c r="E646" s="177">
        <v>0.44832175925925927</v>
      </c>
      <c r="F646" s="178" t="s">
        <v>217</v>
      </c>
      <c r="G646" s="170" t="s">
        <v>254</v>
      </c>
      <c r="H646" s="180">
        <v>4.2540192811986399E-2</v>
      </c>
      <c r="I646" s="181" t="s">
        <v>255</v>
      </c>
      <c r="J646" s="181" t="s">
        <v>311</v>
      </c>
      <c r="K646" s="179" t="s">
        <v>256</v>
      </c>
      <c r="L646" s="179" t="s">
        <v>262</v>
      </c>
      <c r="M646" s="179" t="s">
        <v>249</v>
      </c>
      <c r="N646" s="179" t="s">
        <v>56</v>
      </c>
      <c r="O646" s="182" t="s">
        <v>249</v>
      </c>
      <c r="P646" s="179" t="s">
        <v>249</v>
      </c>
      <c r="Q646" s="181" t="s">
        <v>250</v>
      </c>
      <c r="R646" s="183" t="s">
        <v>264</v>
      </c>
      <c r="S646" s="183" t="s">
        <v>259</v>
      </c>
      <c r="T646" s="181" t="s">
        <v>339</v>
      </c>
      <c r="U646" s="184">
        <v>92</v>
      </c>
    </row>
    <row r="647" spans="2:21" ht="16.5" x14ac:dyDescent="0.4">
      <c r="B647" s="154"/>
      <c r="C647" s="176">
        <v>46029</v>
      </c>
      <c r="D647" s="157" t="str">
        <f t="shared" ref="D647" si="548">IF($C647 &lt;&gt; "", IF(ISERROR(MATCH(C647, 祝日, 0)), TEXT($C647, "aaa"), "祝日"), "")</f>
        <v>水</v>
      </c>
      <c r="E647" s="177">
        <v>0.45076388888888891</v>
      </c>
      <c r="F647" s="178" t="s">
        <v>217</v>
      </c>
      <c r="G647" s="170" t="s">
        <v>254</v>
      </c>
      <c r="H647" s="180">
        <v>2.9964322893905798E-2</v>
      </c>
      <c r="I647" s="181" t="s">
        <v>255</v>
      </c>
      <c r="J647" s="181" t="s">
        <v>311</v>
      </c>
      <c r="K647" s="179" t="s">
        <v>256</v>
      </c>
      <c r="L647" s="179" t="s">
        <v>248</v>
      </c>
      <c r="M647" s="179" t="s">
        <v>56</v>
      </c>
      <c r="N647" s="179" t="s">
        <v>249</v>
      </c>
      <c r="O647" s="182" t="s">
        <v>249</v>
      </c>
      <c r="P647" s="179" t="s">
        <v>249</v>
      </c>
      <c r="Q647" s="181" t="s">
        <v>257</v>
      </c>
      <c r="R647" s="183" t="s">
        <v>264</v>
      </c>
      <c r="S647" s="183" t="s">
        <v>271</v>
      </c>
      <c r="T647" s="172" t="s">
        <v>326</v>
      </c>
      <c r="U647" s="184">
        <v>112</v>
      </c>
    </row>
    <row r="648" spans="2:21" ht="16.5" x14ac:dyDescent="0.4">
      <c r="B648" s="154"/>
      <c r="C648" s="176">
        <v>46029</v>
      </c>
      <c r="D648" s="157" t="str">
        <f t="shared" ref="D648" si="549">IF($C648 &lt;&gt; "", IF(ISERROR(MATCH(C648, 祝日, 0)), TEXT($C648, "aaa"), "祝日"), "")</f>
        <v>水</v>
      </c>
      <c r="E648" s="177">
        <v>0.47714120370370372</v>
      </c>
      <c r="F648" s="178" t="s">
        <v>218</v>
      </c>
      <c r="G648" s="170" t="s">
        <v>254</v>
      </c>
      <c r="H648" s="180">
        <v>8.1242737474041413E-2</v>
      </c>
      <c r="I648" s="181" t="s">
        <v>255</v>
      </c>
      <c r="J648" s="181" t="s">
        <v>311</v>
      </c>
      <c r="K648" s="179" t="s">
        <v>247</v>
      </c>
      <c r="L648" s="179" t="s">
        <v>313</v>
      </c>
      <c r="M648" s="179" t="s">
        <v>249</v>
      </c>
      <c r="N648" s="179" t="s">
        <v>249</v>
      </c>
      <c r="O648" s="182" t="s">
        <v>249</v>
      </c>
      <c r="P648" s="179" t="s">
        <v>56</v>
      </c>
      <c r="Q648" s="181" t="s">
        <v>263</v>
      </c>
      <c r="R648" s="183" t="s">
        <v>264</v>
      </c>
      <c r="S648" s="183" t="s">
        <v>286</v>
      </c>
      <c r="T648" s="181"/>
      <c r="U648" s="184">
        <v>7</v>
      </c>
    </row>
    <row r="649" spans="2:21" ht="16.5" x14ac:dyDescent="0.4">
      <c r="B649" s="154"/>
      <c r="C649" s="176">
        <v>46029</v>
      </c>
      <c r="D649" s="157" t="str">
        <f t="shared" ref="D649" si="550">IF($C649 &lt;&gt; "", IF(ISERROR(MATCH(C649, 祝日, 0)), TEXT($C649, "aaa"), "祝日"), "")</f>
        <v>水</v>
      </c>
      <c r="E649" s="177">
        <v>0.50118055555555552</v>
      </c>
      <c r="F649" s="178" t="s">
        <v>218</v>
      </c>
      <c r="G649" s="170" t="s">
        <v>254</v>
      </c>
      <c r="H649" s="180">
        <v>2.4542486122524198E-2</v>
      </c>
      <c r="I649" s="181" t="s">
        <v>255</v>
      </c>
      <c r="J649" s="181" t="s">
        <v>311</v>
      </c>
      <c r="K649" s="179" t="s">
        <v>256</v>
      </c>
      <c r="L649" s="179" t="s">
        <v>262</v>
      </c>
      <c r="M649" s="179" t="s">
        <v>56</v>
      </c>
      <c r="N649" s="179" t="s">
        <v>249</v>
      </c>
      <c r="O649" s="182" t="s">
        <v>249</v>
      </c>
      <c r="P649" s="179" t="s">
        <v>249</v>
      </c>
      <c r="Q649" s="181" t="s">
        <v>263</v>
      </c>
      <c r="R649" s="183" t="s">
        <v>264</v>
      </c>
      <c r="S649" s="183" t="s">
        <v>286</v>
      </c>
      <c r="T649" s="181"/>
      <c r="U649" s="184">
        <v>96</v>
      </c>
    </row>
    <row r="650" spans="2:21" ht="33" x14ac:dyDescent="0.4">
      <c r="B650" s="154"/>
      <c r="C650" s="176">
        <v>46029</v>
      </c>
      <c r="D650" s="157" t="str">
        <f t="shared" ref="D650" si="551">IF($C650 &lt;&gt; "", IF(ISERROR(MATCH(C650, 祝日, 0)), TEXT($C650, "aaa"), "祝日"), "")</f>
        <v>水</v>
      </c>
      <c r="E650" s="177">
        <v>0.50895833333333329</v>
      </c>
      <c r="F650" s="178" t="s">
        <v>218</v>
      </c>
      <c r="G650" s="170" t="s">
        <v>254</v>
      </c>
      <c r="H650" s="180">
        <v>8.2557411884206011E-2</v>
      </c>
      <c r="I650" s="181" t="s">
        <v>255</v>
      </c>
      <c r="J650" s="181" t="s">
        <v>311</v>
      </c>
      <c r="K650" s="179" t="s">
        <v>295</v>
      </c>
      <c r="L650" s="179" t="s">
        <v>262</v>
      </c>
      <c r="M650" s="179" t="s">
        <v>249</v>
      </c>
      <c r="N650" s="179" t="s">
        <v>249</v>
      </c>
      <c r="O650" s="182" t="s">
        <v>249</v>
      </c>
      <c r="P650" s="179" t="s">
        <v>56</v>
      </c>
      <c r="Q650" s="181" t="s">
        <v>263</v>
      </c>
      <c r="R650" s="183" t="s">
        <v>264</v>
      </c>
      <c r="S650" s="183" t="s">
        <v>286</v>
      </c>
      <c r="T650" s="181" t="s">
        <v>320</v>
      </c>
      <c r="U650" s="184">
        <v>116</v>
      </c>
    </row>
    <row r="651" spans="2:21" ht="16.5" x14ac:dyDescent="0.4">
      <c r="B651" s="154"/>
      <c r="C651" s="176">
        <v>46029</v>
      </c>
      <c r="D651" s="157" t="str">
        <f t="shared" ref="D651" si="552">IF($C651 &lt;&gt; "", IF(ISERROR(MATCH(C651, 祝日, 0)), TEXT($C651, "aaa"), "祝日"), "")</f>
        <v>水</v>
      </c>
      <c r="E651" s="177">
        <v>0.63335648148148149</v>
      </c>
      <c r="F651" s="178" t="s">
        <v>215</v>
      </c>
      <c r="G651" s="170" t="s">
        <v>254</v>
      </c>
      <c r="H651" s="180">
        <v>4.1337315636734095E-2</v>
      </c>
      <c r="I651" s="181" t="s">
        <v>255</v>
      </c>
      <c r="J651" s="181" t="s">
        <v>246</v>
      </c>
      <c r="K651" s="179" t="s">
        <v>247</v>
      </c>
      <c r="L651" s="179" t="s">
        <v>248</v>
      </c>
      <c r="M651" s="179" t="s">
        <v>249</v>
      </c>
      <c r="N651" s="179" t="s">
        <v>249</v>
      </c>
      <c r="O651" s="182" t="s">
        <v>249</v>
      </c>
      <c r="P651" s="179" t="s">
        <v>56</v>
      </c>
      <c r="Q651" s="181" t="s">
        <v>263</v>
      </c>
      <c r="R651" s="183" t="s">
        <v>264</v>
      </c>
      <c r="S651" s="183" t="s">
        <v>271</v>
      </c>
      <c r="T651" s="181" t="s">
        <v>385</v>
      </c>
      <c r="U651" s="184">
        <v>7</v>
      </c>
    </row>
    <row r="652" spans="2:21" ht="33" x14ac:dyDescent="0.4">
      <c r="B652" s="154"/>
      <c r="C652" s="176">
        <v>46029</v>
      </c>
      <c r="D652" s="157" t="str">
        <f t="shared" ref="D652" si="553">IF($C652 &lt;&gt; "", IF(ISERROR(MATCH(C652, 祝日, 0)), TEXT($C652, "aaa"), "祝日"), "")</f>
        <v>水</v>
      </c>
      <c r="E652" s="177">
        <v>0.63498842592592597</v>
      </c>
      <c r="F652" s="178" t="s">
        <v>215</v>
      </c>
      <c r="G652" s="170" t="s">
        <v>254</v>
      </c>
      <c r="H652" s="180">
        <v>6.3003361936729008E-2</v>
      </c>
      <c r="I652" s="181" t="s">
        <v>255</v>
      </c>
      <c r="J652" s="181" t="s">
        <v>246</v>
      </c>
      <c r="K652" s="179" t="s">
        <v>295</v>
      </c>
      <c r="L652" s="179" t="s">
        <v>262</v>
      </c>
      <c r="M652" s="179" t="s">
        <v>249</v>
      </c>
      <c r="N652" s="179" t="s">
        <v>249</v>
      </c>
      <c r="O652" s="182" t="s">
        <v>249</v>
      </c>
      <c r="P652" s="179" t="s">
        <v>56</v>
      </c>
      <c r="Q652" s="181" t="s">
        <v>263</v>
      </c>
      <c r="R652" s="183" t="s">
        <v>264</v>
      </c>
      <c r="S652" s="183" t="s">
        <v>286</v>
      </c>
      <c r="T652" s="181" t="s">
        <v>320</v>
      </c>
      <c r="U652" s="184">
        <v>116</v>
      </c>
    </row>
    <row r="653" spans="2:21" ht="33" x14ac:dyDescent="0.4">
      <c r="B653" s="154"/>
      <c r="C653" s="176">
        <v>46029</v>
      </c>
      <c r="D653" s="157" t="str">
        <f t="shared" ref="D653" si="554">IF($C653 &lt;&gt; "", IF(ISERROR(MATCH(C653, 祝日, 0)), TEXT($C653, "aaa"), "祝日"), "")</f>
        <v>水</v>
      </c>
      <c r="E653" s="177">
        <v>0.689849537037037</v>
      </c>
      <c r="F653" s="178" t="s">
        <v>215</v>
      </c>
      <c r="G653" s="170" t="s">
        <v>254</v>
      </c>
      <c r="H653" s="180">
        <v>8.8693914557152004E-2</v>
      </c>
      <c r="I653" s="181" t="s">
        <v>255</v>
      </c>
      <c r="J653" s="181" t="s">
        <v>246</v>
      </c>
      <c r="K653" s="179" t="s">
        <v>295</v>
      </c>
      <c r="L653" s="179" t="s">
        <v>262</v>
      </c>
      <c r="M653" s="179" t="s">
        <v>249</v>
      </c>
      <c r="N653" s="179" t="s">
        <v>249</v>
      </c>
      <c r="O653" s="182" t="s">
        <v>249</v>
      </c>
      <c r="P653" s="179" t="s">
        <v>56</v>
      </c>
      <c r="Q653" s="181" t="s">
        <v>263</v>
      </c>
      <c r="R653" s="183" t="s">
        <v>264</v>
      </c>
      <c r="S653" s="183" t="s">
        <v>286</v>
      </c>
      <c r="T653" s="181" t="s">
        <v>320</v>
      </c>
      <c r="U653" s="184">
        <v>116</v>
      </c>
    </row>
    <row r="654" spans="2:21" ht="33" x14ac:dyDescent="0.4">
      <c r="B654" s="154"/>
      <c r="C654" s="176">
        <v>46030</v>
      </c>
      <c r="D654" s="157" t="str">
        <f t="shared" ref="D654" si="555">IF($C654 &lt;&gt; "", IF(ISERROR(MATCH(C654, 祝日, 0)), TEXT($C654, "aaa"), "祝日"), "")</f>
        <v>木</v>
      </c>
      <c r="E654" s="177">
        <v>0.44952546296296297</v>
      </c>
      <c r="F654" s="178" t="s">
        <v>215</v>
      </c>
      <c r="G654" s="170" t="s">
        <v>254</v>
      </c>
      <c r="H654" s="180">
        <v>7.9646638842508694E-2</v>
      </c>
      <c r="I654" s="181" t="s">
        <v>255</v>
      </c>
      <c r="J654" s="181" t="s">
        <v>246</v>
      </c>
      <c r="K654" s="179" t="s">
        <v>247</v>
      </c>
      <c r="L654" s="179" t="s">
        <v>262</v>
      </c>
      <c r="M654" s="179" t="s">
        <v>249</v>
      </c>
      <c r="N654" s="179" t="s">
        <v>249</v>
      </c>
      <c r="O654" s="182" t="s">
        <v>249</v>
      </c>
      <c r="P654" s="179" t="s">
        <v>56</v>
      </c>
      <c r="Q654" s="181" t="s">
        <v>263</v>
      </c>
      <c r="R654" s="183" t="s">
        <v>264</v>
      </c>
      <c r="S654" s="183" t="s">
        <v>286</v>
      </c>
      <c r="T654" s="181" t="s">
        <v>386</v>
      </c>
      <c r="U654" s="184">
        <v>22</v>
      </c>
    </row>
    <row r="655" spans="2:21" ht="16.5" x14ac:dyDescent="0.4">
      <c r="B655" s="154"/>
      <c r="C655" s="176">
        <v>46030</v>
      </c>
      <c r="D655" s="157" t="str">
        <f t="shared" ref="D655" si="556">IF($C655 &lt;&gt; "", IF(ISERROR(MATCH(C655, 祝日, 0)), TEXT($C655, "aaa"), "祝日"), "")</f>
        <v>木</v>
      </c>
      <c r="E655" s="177">
        <v>0.45423611111111112</v>
      </c>
      <c r="F655" s="178" t="s">
        <v>215</v>
      </c>
      <c r="G655" s="170" t="s">
        <v>254</v>
      </c>
      <c r="H655" s="180">
        <v>0.122120264776724</v>
      </c>
      <c r="I655" s="181" t="s">
        <v>255</v>
      </c>
      <c r="J655" s="181" t="s">
        <v>246</v>
      </c>
      <c r="K655" s="179" t="s">
        <v>247</v>
      </c>
      <c r="L655" s="179" t="s">
        <v>262</v>
      </c>
      <c r="M655" s="179" t="s">
        <v>249</v>
      </c>
      <c r="N655" s="179" t="s">
        <v>249</v>
      </c>
      <c r="O655" s="182" t="s">
        <v>249</v>
      </c>
      <c r="P655" s="179" t="s">
        <v>56</v>
      </c>
      <c r="Q655" s="181" t="s">
        <v>263</v>
      </c>
      <c r="R655" s="183" t="s">
        <v>264</v>
      </c>
      <c r="S655" s="183" t="s">
        <v>252</v>
      </c>
      <c r="T655" s="172" t="s">
        <v>265</v>
      </c>
      <c r="U655" s="184">
        <v>4</v>
      </c>
    </row>
    <row r="656" spans="2:21" ht="16.5" x14ac:dyDescent="0.4">
      <c r="B656" s="154"/>
      <c r="C656" s="176">
        <v>46030</v>
      </c>
      <c r="D656" s="157" t="str">
        <f t="shared" ref="D656" si="557">IF($C656 &lt;&gt; "", IF(ISERROR(MATCH(C656, 祝日, 0)), TEXT($C656, "aaa"), "祝日"), "")</f>
        <v>木</v>
      </c>
      <c r="E656" s="177">
        <v>0.47747685185185185</v>
      </c>
      <c r="F656" s="178" t="s">
        <v>215</v>
      </c>
      <c r="G656" s="170" t="s">
        <v>254</v>
      </c>
      <c r="H656" s="180">
        <v>0.13927735537655098</v>
      </c>
      <c r="I656" s="181" t="s">
        <v>255</v>
      </c>
      <c r="J656" s="181" t="s">
        <v>246</v>
      </c>
      <c r="K656" s="179" t="s">
        <v>247</v>
      </c>
      <c r="L656" s="179" t="s">
        <v>313</v>
      </c>
      <c r="M656" s="179" t="s">
        <v>249</v>
      </c>
      <c r="N656" s="179" t="s">
        <v>249</v>
      </c>
      <c r="O656" s="182" t="s">
        <v>249</v>
      </c>
      <c r="P656" s="179" t="s">
        <v>56</v>
      </c>
      <c r="Q656" s="181" t="s">
        <v>263</v>
      </c>
      <c r="R656" s="183" t="s">
        <v>264</v>
      </c>
      <c r="S656" s="183" t="s">
        <v>286</v>
      </c>
      <c r="T656" s="181"/>
      <c r="U656" s="184">
        <v>7</v>
      </c>
    </row>
    <row r="657" spans="2:21" ht="16.5" x14ac:dyDescent="0.4">
      <c r="B657" s="154"/>
      <c r="C657" s="176">
        <v>46030</v>
      </c>
      <c r="D657" s="157" t="str">
        <f t="shared" ref="D657" si="558">IF($C657 &lt;&gt; "", IF(ISERROR(MATCH(C657, 祝日, 0)), TEXT($C657, "aaa"), "祝日"), "")</f>
        <v>木</v>
      </c>
      <c r="E657" s="177">
        <v>0.48175925925925928</v>
      </c>
      <c r="F657" s="178" t="s">
        <v>215</v>
      </c>
      <c r="G657" s="170" t="s">
        <v>254</v>
      </c>
      <c r="H657" s="180">
        <v>5.6787329678865704E-2</v>
      </c>
      <c r="I657" s="181" t="s">
        <v>255</v>
      </c>
      <c r="J657" s="181" t="s">
        <v>246</v>
      </c>
      <c r="K657" s="179" t="s">
        <v>247</v>
      </c>
      <c r="L657" s="179" t="s">
        <v>262</v>
      </c>
      <c r="M657" s="179" t="s">
        <v>249</v>
      </c>
      <c r="N657" s="179" t="s">
        <v>249</v>
      </c>
      <c r="O657" s="182" t="s">
        <v>249</v>
      </c>
      <c r="P657" s="179" t="s">
        <v>56</v>
      </c>
      <c r="Q657" s="181" t="s">
        <v>263</v>
      </c>
      <c r="R657" s="183" t="s">
        <v>264</v>
      </c>
      <c r="S657" s="183" t="s">
        <v>252</v>
      </c>
      <c r="T657" s="172" t="s">
        <v>265</v>
      </c>
      <c r="U657" s="184">
        <v>24</v>
      </c>
    </row>
    <row r="658" spans="2:21" ht="16.5" x14ac:dyDescent="0.4">
      <c r="B658" s="154"/>
      <c r="C658" s="176">
        <v>46030</v>
      </c>
      <c r="D658" s="157" t="str">
        <f t="shared" ref="D658" si="559">IF($C658 &lt;&gt; "", IF(ISERROR(MATCH(C658, 祝日, 0)), TEXT($C658, "aaa"), "祝日"), "")</f>
        <v>木</v>
      </c>
      <c r="E658" s="177">
        <v>0.48291666666666666</v>
      </c>
      <c r="F658" s="178" t="s">
        <v>215</v>
      </c>
      <c r="G658" s="170" t="s">
        <v>254</v>
      </c>
      <c r="H658" s="180">
        <v>0.10294450485769101</v>
      </c>
      <c r="I658" s="181" t="s">
        <v>255</v>
      </c>
      <c r="J658" s="181" t="s">
        <v>246</v>
      </c>
      <c r="K658" s="179" t="s">
        <v>247</v>
      </c>
      <c r="L658" s="179" t="s">
        <v>262</v>
      </c>
      <c r="M658" s="179" t="s">
        <v>249</v>
      </c>
      <c r="N658" s="179" t="s">
        <v>249</v>
      </c>
      <c r="O658" s="182" t="s">
        <v>56</v>
      </c>
      <c r="P658" s="179" t="s">
        <v>249</v>
      </c>
      <c r="Q658" s="181" t="s">
        <v>335</v>
      </c>
      <c r="R658" s="183" t="s">
        <v>264</v>
      </c>
      <c r="S658" s="183" t="s">
        <v>267</v>
      </c>
      <c r="T658" s="181"/>
      <c r="U658" s="184" t="s">
        <v>276</v>
      </c>
    </row>
    <row r="659" spans="2:21" ht="16.5" x14ac:dyDescent="0.4">
      <c r="B659" s="154"/>
      <c r="C659" s="176">
        <v>46030</v>
      </c>
      <c r="D659" s="157" t="str">
        <f t="shared" ref="D659" si="560">IF($C659 &lt;&gt; "", IF(ISERROR(MATCH(C659, 祝日, 0)), TEXT($C659, "aaa"), "祝日"), "")</f>
        <v>木</v>
      </c>
      <c r="E659" s="177">
        <v>0.48394675925925928</v>
      </c>
      <c r="F659" s="178" t="s">
        <v>215</v>
      </c>
      <c r="G659" s="170" t="s">
        <v>254</v>
      </c>
      <c r="H659" s="180">
        <v>0.151089555265839</v>
      </c>
      <c r="I659" s="181" t="s">
        <v>255</v>
      </c>
      <c r="J659" s="181" t="s">
        <v>246</v>
      </c>
      <c r="K659" s="179" t="s">
        <v>247</v>
      </c>
      <c r="L659" s="179" t="s">
        <v>262</v>
      </c>
      <c r="M659" s="179" t="s">
        <v>249</v>
      </c>
      <c r="N659" s="179" t="s">
        <v>249</v>
      </c>
      <c r="O659" s="182" t="s">
        <v>56</v>
      </c>
      <c r="P659" s="179" t="s">
        <v>249</v>
      </c>
      <c r="Q659" s="181" t="s">
        <v>335</v>
      </c>
      <c r="R659" s="183" t="s">
        <v>264</v>
      </c>
      <c r="S659" s="183" t="s">
        <v>267</v>
      </c>
      <c r="T659" s="181"/>
      <c r="U659" s="184" t="s">
        <v>277</v>
      </c>
    </row>
    <row r="660" spans="2:21" ht="16.5" x14ac:dyDescent="0.4">
      <c r="B660" s="154"/>
      <c r="C660" s="176">
        <v>46030</v>
      </c>
      <c r="D660" s="157" t="str">
        <f t="shared" ref="D660" si="561">IF($C660 &lt;&gt; "", IF(ISERROR(MATCH(C660, 祝日, 0)), TEXT($C660, "aaa"), "祝日"), "")</f>
        <v>木</v>
      </c>
      <c r="E660" s="177">
        <v>0.4851273148148148</v>
      </c>
      <c r="F660" s="178" t="s">
        <v>215</v>
      </c>
      <c r="G660" s="170" t="s">
        <v>254</v>
      </c>
      <c r="H660" s="180">
        <v>0.13927735499999999</v>
      </c>
      <c r="I660" s="181" t="s">
        <v>255</v>
      </c>
      <c r="J660" s="181" t="s">
        <v>246</v>
      </c>
      <c r="K660" s="179" t="s">
        <v>247</v>
      </c>
      <c r="L660" s="179" t="s">
        <v>262</v>
      </c>
      <c r="M660" s="179" t="s">
        <v>249</v>
      </c>
      <c r="N660" s="179" t="s">
        <v>249</v>
      </c>
      <c r="O660" s="182" t="s">
        <v>56</v>
      </c>
      <c r="P660" s="179" t="s">
        <v>249</v>
      </c>
      <c r="Q660" s="181" t="s">
        <v>335</v>
      </c>
      <c r="R660" s="183" t="s">
        <v>264</v>
      </c>
      <c r="S660" s="183" t="s">
        <v>267</v>
      </c>
      <c r="T660" s="181"/>
      <c r="U660" s="184" t="s">
        <v>278</v>
      </c>
    </row>
    <row r="661" spans="2:21" ht="16.5" x14ac:dyDescent="0.4">
      <c r="B661" s="154"/>
      <c r="C661" s="176">
        <v>46030</v>
      </c>
      <c r="D661" s="157" t="str">
        <f t="shared" ref="D661" si="562">IF($C661 &lt;&gt; "", IF(ISERROR(MATCH(C661, 祝日, 0)), TEXT($C661, "aaa"), "祝日"), "")</f>
        <v>木</v>
      </c>
      <c r="E661" s="177">
        <v>0.48684027777777777</v>
      </c>
      <c r="F661" s="178" t="s">
        <v>215</v>
      </c>
      <c r="G661" s="170" t="s">
        <v>254</v>
      </c>
      <c r="H661" s="180">
        <v>0.246329172803496</v>
      </c>
      <c r="I661" s="181" t="s">
        <v>255</v>
      </c>
      <c r="J661" s="181" t="s">
        <v>246</v>
      </c>
      <c r="K661" s="179" t="s">
        <v>247</v>
      </c>
      <c r="L661" s="179" t="s">
        <v>262</v>
      </c>
      <c r="M661" s="179" t="s">
        <v>249</v>
      </c>
      <c r="N661" s="179" t="s">
        <v>249</v>
      </c>
      <c r="O661" s="182" t="s">
        <v>56</v>
      </c>
      <c r="P661" s="179" t="s">
        <v>249</v>
      </c>
      <c r="Q661" s="181" t="s">
        <v>335</v>
      </c>
      <c r="R661" s="183" t="s">
        <v>264</v>
      </c>
      <c r="S661" s="183" t="s">
        <v>267</v>
      </c>
      <c r="T661" s="181"/>
      <c r="U661" s="184" t="s">
        <v>279</v>
      </c>
    </row>
    <row r="662" spans="2:21" ht="16.5" x14ac:dyDescent="0.4">
      <c r="B662" s="154"/>
      <c r="C662" s="176">
        <v>46030</v>
      </c>
      <c r="D662" s="157" t="str">
        <f t="shared" ref="D662" si="563">IF($C662 &lt;&gt; "", IF(ISERROR(MATCH(C662, 祝日, 0)), TEXT($C662, "aaa"), "祝日"), "")</f>
        <v>木</v>
      </c>
      <c r="E662" s="177">
        <v>0.48893518518518519</v>
      </c>
      <c r="F662" s="178" t="s">
        <v>215</v>
      </c>
      <c r="G662" s="170" t="s">
        <v>254</v>
      </c>
      <c r="H662" s="180">
        <v>0.151089555265839</v>
      </c>
      <c r="I662" s="181" t="s">
        <v>255</v>
      </c>
      <c r="J662" s="181" t="s">
        <v>246</v>
      </c>
      <c r="K662" s="179" t="s">
        <v>280</v>
      </c>
      <c r="L662" s="179" t="s">
        <v>262</v>
      </c>
      <c r="M662" s="179" t="s">
        <v>249</v>
      </c>
      <c r="N662" s="179" t="s">
        <v>249</v>
      </c>
      <c r="O662" s="182" t="s">
        <v>249</v>
      </c>
      <c r="P662" s="179" t="s">
        <v>56</v>
      </c>
      <c r="Q662" s="181" t="s">
        <v>263</v>
      </c>
      <c r="R662" s="183" t="s">
        <v>264</v>
      </c>
      <c r="S662" s="183" t="s">
        <v>267</v>
      </c>
      <c r="T662" s="181"/>
      <c r="U662" s="184">
        <v>39</v>
      </c>
    </row>
    <row r="663" spans="2:21" ht="16.5" x14ac:dyDescent="0.4">
      <c r="B663" s="154"/>
      <c r="C663" s="176">
        <v>46030</v>
      </c>
      <c r="D663" s="157" t="str">
        <f t="shared" ref="D663" si="564">IF($C663 &lt;&gt; "", IF(ISERROR(MATCH(C663, 祝日, 0)), TEXT($C663, "aaa"), "祝日"), "")</f>
        <v>木</v>
      </c>
      <c r="E663" s="177">
        <v>0.48959490740740741</v>
      </c>
      <c r="F663" s="178" t="s">
        <v>215</v>
      </c>
      <c r="G663" s="170" t="s">
        <v>254</v>
      </c>
      <c r="H663" s="180">
        <v>9.0800935301816807E-2</v>
      </c>
      <c r="I663" s="181" t="s">
        <v>255</v>
      </c>
      <c r="J663" s="181" t="s">
        <v>246</v>
      </c>
      <c r="K663" s="179" t="s">
        <v>247</v>
      </c>
      <c r="L663" s="179" t="s">
        <v>262</v>
      </c>
      <c r="M663" s="179" t="s">
        <v>249</v>
      </c>
      <c r="N663" s="179" t="s">
        <v>249</v>
      </c>
      <c r="O663" s="182" t="s">
        <v>56</v>
      </c>
      <c r="P663" s="179" t="s">
        <v>249</v>
      </c>
      <c r="Q663" s="181" t="s">
        <v>335</v>
      </c>
      <c r="R663" s="183" t="s">
        <v>264</v>
      </c>
      <c r="S663" s="183" t="s">
        <v>267</v>
      </c>
      <c r="T663" s="181"/>
      <c r="U663" s="184" t="s">
        <v>269</v>
      </c>
    </row>
    <row r="664" spans="2:21" ht="16.5" x14ac:dyDescent="0.4">
      <c r="B664" s="154"/>
      <c r="C664" s="176">
        <v>46030</v>
      </c>
      <c r="D664" s="157" t="str">
        <f t="shared" ref="D664" si="565">IF($C664 &lt;&gt; "", IF(ISERROR(MATCH(C664, 祝日, 0)), TEXT($C664, "aaa"), "祝日"), "")</f>
        <v>木</v>
      </c>
      <c r="E664" s="177">
        <v>0.49564814814814817</v>
      </c>
      <c r="F664" s="178" t="s">
        <v>215</v>
      </c>
      <c r="G664" s="170" t="s">
        <v>254</v>
      </c>
      <c r="H664" s="180">
        <v>0.14288832464921</v>
      </c>
      <c r="I664" s="181" t="s">
        <v>255</v>
      </c>
      <c r="J664" s="181" t="s">
        <v>246</v>
      </c>
      <c r="K664" s="179" t="s">
        <v>247</v>
      </c>
      <c r="L664" s="179" t="s">
        <v>262</v>
      </c>
      <c r="M664" s="179" t="s">
        <v>249</v>
      </c>
      <c r="N664" s="179" t="s">
        <v>249</v>
      </c>
      <c r="O664" s="182" t="s">
        <v>249</v>
      </c>
      <c r="P664" s="179" t="s">
        <v>56</v>
      </c>
      <c r="Q664" s="181" t="s">
        <v>263</v>
      </c>
      <c r="R664" s="183" t="s">
        <v>264</v>
      </c>
      <c r="S664" s="183" t="s">
        <v>286</v>
      </c>
      <c r="T664" s="181"/>
      <c r="U664" s="184">
        <v>60</v>
      </c>
    </row>
    <row r="665" spans="2:21" ht="16.5" x14ac:dyDescent="0.4">
      <c r="B665" s="154"/>
      <c r="C665" s="176">
        <v>46030</v>
      </c>
      <c r="D665" s="157" t="str">
        <f t="shared" ref="D665" si="566">IF($C665 &lt;&gt; "", IF(ISERROR(MATCH(C665, 祝日, 0)), TEXT($C665, "aaa"), "祝日"), "")</f>
        <v>木</v>
      </c>
      <c r="E665" s="177">
        <v>0.50121527777777775</v>
      </c>
      <c r="F665" s="178" t="s">
        <v>215</v>
      </c>
      <c r="G665" s="170" t="s">
        <v>254</v>
      </c>
      <c r="H665" s="180">
        <v>8.9505484362588101E-4</v>
      </c>
      <c r="I665" s="181" t="s">
        <v>255</v>
      </c>
      <c r="J665" s="181" t="s">
        <v>246</v>
      </c>
      <c r="K665" s="179" t="s">
        <v>247</v>
      </c>
      <c r="L665" s="179" t="s">
        <v>262</v>
      </c>
      <c r="M665" s="179" t="s">
        <v>249</v>
      </c>
      <c r="N665" s="179" t="s">
        <v>249</v>
      </c>
      <c r="O665" s="182" t="s">
        <v>249</v>
      </c>
      <c r="P665" s="179" t="s">
        <v>56</v>
      </c>
      <c r="Q665" s="181" t="s">
        <v>263</v>
      </c>
      <c r="R665" s="183" t="s">
        <v>264</v>
      </c>
      <c r="S665" s="183" t="s">
        <v>286</v>
      </c>
      <c r="T665" s="181" t="s">
        <v>318</v>
      </c>
      <c r="U665" s="184">
        <v>79</v>
      </c>
    </row>
    <row r="666" spans="2:21" ht="16.5" x14ac:dyDescent="0.4">
      <c r="B666" s="154"/>
      <c r="C666" s="176">
        <v>46030</v>
      </c>
      <c r="D666" s="157" t="str">
        <f t="shared" ref="D666" si="567">IF($C666 &lt;&gt; "", IF(ISERROR(MATCH(C666, 祝日, 0)), TEXT($C666, "aaa"), "祝日"), "")</f>
        <v>木</v>
      </c>
      <c r="E666" s="177">
        <v>0.50214120370370374</v>
      </c>
      <c r="F666" s="178" t="s">
        <v>215</v>
      </c>
      <c r="G666" s="170" t="s">
        <v>254</v>
      </c>
      <c r="H666" s="180">
        <v>7.5551260106220097E-2</v>
      </c>
      <c r="I666" s="181" t="s">
        <v>255</v>
      </c>
      <c r="J666" s="181" t="s">
        <v>246</v>
      </c>
      <c r="K666" s="179" t="s">
        <v>247</v>
      </c>
      <c r="L666" s="179" t="s">
        <v>262</v>
      </c>
      <c r="M666" s="179" t="s">
        <v>249</v>
      </c>
      <c r="N666" s="179" t="s">
        <v>249</v>
      </c>
      <c r="O666" s="182" t="s">
        <v>249</v>
      </c>
      <c r="P666" s="179" t="s">
        <v>56</v>
      </c>
      <c r="Q666" s="181" t="s">
        <v>263</v>
      </c>
      <c r="R666" s="183" t="s">
        <v>264</v>
      </c>
      <c r="S666" s="183" t="s">
        <v>252</v>
      </c>
      <c r="T666" s="172" t="s">
        <v>265</v>
      </c>
      <c r="U666" s="184">
        <v>82</v>
      </c>
    </row>
    <row r="667" spans="2:21" ht="16.5" x14ac:dyDescent="0.4">
      <c r="B667" s="154"/>
      <c r="C667" s="176">
        <v>46030</v>
      </c>
      <c r="D667" s="157" t="str">
        <f t="shared" ref="D667" si="568">IF($C667 &lt;&gt; "", IF(ISERROR(MATCH(C667, 祝日, 0)), TEXT($C667, "aaa"), "祝日"), "")</f>
        <v>木</v>
      </c>
      <c r="E667" s="177">
        <v>0.50363425925925931</v>
      </c>
      <c r="F667" s="178" t="s">
        <v>215</v>
      </c>
      <c r="G667" s="170" t="s">
        <v>254</v>
      </c>
      <c r="H667" s="180">
        <v>1.03476026382607E-2</v>
      </c>
      <c r="I667" s="181" t="s">
        <v>255</v>
      </c>
      <c r="J667" s="181" t="s">
        <v>246</v>
      </c>
      <c r="K667" s="179" t="s">
        <v>256</v>
      </c>
      <c r="L667" s="179" t="s">
        <v>262</v>
      </c>
      <c r="M667" s="179" t="s">
        <v>249</v>
      </c>
      <c r="N667" s="179" t="s">
        <v>249</v>
      </c>
      <c r="O667" s="182" t="s">
        <v>56</v>
      </c>
      <c r="P667" s="179" t="s">
        <v>249</v>
      </c>
      <c r="Q667" s="181" t="s">
        <v>263</v>
      </c>
      <c r="R667" s="183" t="s">
        <v>251</v>
      </c>
      <c r="S667" s="183" t="s">
        <v>267</v>
      </c>
      <c r="T667" s="181"/>
      <c r="U667" s="184">
        <v>88</v>
      </c>
    </row>
    <row r="668" spans="2:21" ht="16.5" x14ac:dyDescent="0.4">
      <c r="B668" s="154"/>
      <c r="C668" s="176">
        <v>46030</v>
      </c>
      <c r="D668" s="157" t="str">
        <f t="shared" ref="D668" si="569">IF($C668 &lt;&gt; "", IF(ISERROR(MATCH(C668, 祝日, 0)), TEXT($C668, "aaa"), "祝日"), "")</f>
        <v>木</v>
      </c>
      <c r="E668" s="177">
        <v>0.50537037037037036</v>
      </c>
      <c r="F668" s="178" t="s">
        <v>215</v>
      </c>
      <c r="G668" s="170" t="s">
        <v>254</v>
      </c>
      <c r="H668" s="180">
        <v>2.7656158502463701E-4</v>
      </c>
      <c r="I668" s="181" t="s">
        <v>255</v>
      </c>
      <c r="J668" s="181" t="s">
        <v>246</v>
      </c>
      <c r="K668" s="179" t="s">
        <v>256</v>
      </c>
      <c r="L668" s="179" t="s">
        <v>262</v>
      </c>
      <c r="M668" s="179" t="s">
        <v>56</v>
      </c>
      <c r="N668" s="179" t="s">
        <v>249</v>
      </c>
      <c r="O668" s="182" t="s">
        <v>249</v>
      </c>
      <c r="P668" s="179" t="s">
        <v>249</v>
      </c>
      <c r="Q668" s="181" t="s">
        <v>263</v>
      </c>
      <c r="R668" s="183" t="s">
        <v>264</v>
      </c>
      <c r="S668" s="183" t="s">
        <v>286</v>
      </c>
      <c r="T668" s="181"/>
      <c r="U668" s="184">
        <v>96</v>
      </c>
    </row>
    <row r="669" spans="2:21" ht="16.5" x14ac:dyDescent="0.4">
      <c r="B669" s="154"/>
      <c r="C669" s="176">
        <v>46030</v>
      </c>
      <c r="D669" s="157" t="str">
        <f t="shared" ref="D669" si="570">IF($C669 &lt;&gt; "", IF(ISERROR(MATCH(C669, 祝日, 0)), TEXT($C669, "aaa"), "祝日"), "")</f>
        <v>木</v>
      </c>
      <c r="E669" s="177">
        <v>0.50511574074074073</v>
      </c>
      <c r="F669" s="178" t="s">
        <v>215</v>
      </c>
      <c r="G669" s="170" t="s">
        <v>254</v>
      </c>
      <c r="H669" s="180">
        <v>3.6205893861919698E-2</v>
      </c>
      <c r="I669" s="181" t="s">
        <v>255</v>
      </c>
      <c r="J669" s="181" t="s">
        <v>246</v>
      </c>
      <c r="K669" s="179" t="s">
        <v>247</v>
      </c>
      <c r="L669" s="179" t="s">
        <v>262</v>
      </c>
      <c r="M669" s="179" t="s">
        <v>249</v>
      </c>
      <c r="N669" s="179" t="s">
        <v>249</v>
      </c>
      <c r="O669" s="182" t="s">
        <v>249</v>
      </c>
      <c r="P669" s="179" t="s">
        <v>56</v>
      </c>
      <c r="Q669" s="181" t="s">
        <v>263</v>
      </c>
      <c r="R669" s="183" t="s">
        <v>251</v>
      </c>
      <c r="S669" s="183" t="s">
        <v>286</v>
      </c>
      <c r="T669" s="181"/>
      <c r="U669" s="184">
        <v>95</v>
      </c>
    </row>
    <row r="670" spans="2:21" ht="16.5" x14ac:dyDescent="0.4">
      <c r="B670" s="154"/>
      <c r="C670" s="176">
        <v>46030</v>
      </c>
      <c r="D670" s="157" t="str">
        <f t="shared" ref="D670" si="571">IF($C670 &lt;&gt; "", IF(ISERROR(MATCH(C670, 祝日, 0)), TEXT($C670, "aaa"), "祝日"), "")</f>
        <v>木</v>
      </c>
      <c r="E670" s="177">
        <v>0.50752314814814814</v>
      </c>
      <c r="F670" s="178" t="s">
        <v>215</v>
      </c>
      <c r="G670" s="170" t="s">
        <v>254</v>
      </c>
      <c r="H670" s="180">
        <v>2.7577254270538196E-4</v>
      </c>
      <c r="I670" s="181" t="s">
        <v>255</v>
      </c>
      <c r="J670" s="181" t="s">
        <v>246</v>
      </c>
      <c r="K670" s="179" t="s">
        <v>256</v>
      </c>
      <c r="L670" s="179" t="s">
        <v>248</v>
      </c>
      <c r="M670" s="179" t="s">
        <v>56</v>
      </c>
      <c r="N670" s="179" t="s">
        <v>249</v>
      </c>
      <c r="O670" s="182" t="s">
        <v>249</v>
      </c>
      <c r="P670" s="179" t="s">
        <v>249</v>
      </c>
      <c r="Q670" s="181" t="s">
        <v>257</v>
      </c>
      <c r="R670" s="183" t="s">
        <v>264</v>
      </c>
      <c r="S670" s="183" t="s">
        <v>271</v>
      </c>
      <c r="T670" s="172" t="s">
        <v>326</v>
      </c>
      <c r="U670" s="184">
        <v>112</v>
      </c>
    </row>
    <row r="671" spans="2:21" ht="16.5" x14ac:dyDescent="0.4">
      <c r="B671" s="154"/>
      <c r="C671" s="176">
        <v>46030</v>
      </c>
      <c r="D671" s="157" t="str">
        <f t="shared" ref="D671" si="572">IF($C671 &lt;&gt; "", IF(ISERROR(MATCH(C671, 祝日, 0)), TEXT($C671, "aaa"), "祝日"), "")</f>
        <v>木</v>
      </c>
      <c r="E671" s="177">
        <v>0.50951388888888893</v>
      </c>
      <c r="F671" s="178" t="s">
        <v>215</v>
      </c>
      <c r="G671" s="170" t="s">
        <v>254</v>
      </c>
      <c r="H671" s="180">
        <v>5.8600328412410807E-2</v>
      </c>
      <c r="I671" s="181" t="s">
        <v>255</v>
      </c>
      <c r="J671" s="181" t="s">
        <v>246</v>
      </c>
      <c r="K671" s="179" t="s">
        <v>247</v>
      </c>
      <c r="L671" s="179" t="s">
        <v>262</v>
      </c>
      <c r="M671" s="179" t="s">
        <v>249</v>
      </c>
      <c r="N671" s="179" t="s">
        <v>249</v>
      </c>
      <c r="O671" s="182" t="s">
        <v>249</v>
      </c>
      <c r="P671" s="179" t="s">
        <v>56</v>
      </c>
      <c r="Q671" s="181" t="s">
        <v>263</v>
      </c>
      <c r="R671" s="183" t="s">
        <v>264</v>
      </c>
      <c r="S671" s="183" t="s">
        <v>286</v>
      </c>
      <c r="T671" s="181"/>
      <c r="U671" s="184">
        <v>21</v>
      </c>
    </row>
    <row r="672" spans="2:21" ht="16.5" x14ac:dyDescent="0.4">
      <c r="B672" s="154"/>
      <c r="C672" s="176">
        <v>46030</v>
      </c>
      <c r="D672" s="157" t="str">
        <f t="shared" ref="D672" si="573">IF($C672 &lt;&gt; "", IF(ISERROR(MATCH(C672, 祝日, 0)), TEXT($C672, "aaa"), "祝日"), "")</f>
        <v>木</v>
      </c>
      <c r="E672" s="177">
        <v>0.51013888888888892</v>
      </c>
      <c r="F672" s="178" t="s">
        <v>215</v>
      </c>
      <c r="G672" s="170" t="s">
        <v>254</v>
      </c>
      <c r="H672" s="180">
        <v>6.1675983209569303E-2</v>
      </c>
      <c r="I672" s="181" t="s">
        <v>255</v>
      </c>
      <c r="J672" s="181" t="s">
        <v>246</v>
      </c>
      <c r="K672" s="179" t="s">
        <v>256</v>
      </c>
      <c r="L672" s="179" t="s">
        <v>262</v>
      </c>
      <c r="M672" s="179" t="s">
        <v>56</v>
      </c>
      <c r="N672" s="179" t="s">
        <v>249</v>
      </c>
      <c r="O672" s="182" t="s">
        <v>249</v>
      </c>
      <c r="P672" s="179" t="s">
        <v>249</v>
      </c>
      <c r="Q672" s="181" t="s">
        <v>263</v>
      </c>
      <c r="R672" s="183" t="s">
        <v>264</v>
      </c>
      <c r="S672" s="183" t="s">
        <v>286</v>
      </c>
      <c r="T672" s="181" t="s">
        <v>387</v>
      </c>
      <c r="U672" s="184">
        <v>18</v>
      </c>
    </row>
    <row r="673" spans="2:21" ht="16.5" x14ac:dyDescent="0.4">
      <c r="B673" s="154"/>
      <c r="C673" s="176">
        <v>46030</v>
      </c>
      <c r="D673" s="157" t="str">
        <f t="shared" ref="D673" si="574">IF($C673 &lt;&gt; "", IF(ISERROR(MATCH(C673, 祝日, 0)), TEXT($C673, "aaa"), "祝日"), "")</f>
        <v>木</v>
      </c>
      <c r="E673" s="177">
        <v>0.51285879629629627</v>
      </c>
      <c r="F673" s="178" t="s">
        <v>215</v>
      </c>
      <c r="G673" s="170" t="s">
        <v>254</v>
      </c>
      <c r="H673" s="180">
        <v>9.519128014930639E-2</v>
      </c>
      <c r="I673" s="181" t="s">
        <v>255</v>
      </c>
      <c r="J673" s="181" t="s">
        <v>246</v>
      </c>
      <c r="K673" s="179" t="s">
        <v>256</v>
      </c>
      <c r="L673" s="179" t="s">
        <v>313</v>
      </c>
      <c r="M673" s="179" t="s">
        <v>249</v>
      </c>
      <c r="N673" s="179" t="s">
        <v>56</v>
      </c>
      <c r="O673" s="182" t="s">
        <v>249</v>
      </c>
      <c r="P673" s="179" t="s">
        <v>249</v>
      </c>
      <c r="Q673" s="181" t="s">
        <v>263</v>
      </c>
      <c r="R673" s="183" t="s">
        <v>264</v>
      </c>
      <c r="S673" s="183" t="s">
        <v>252</v>
      </c>
      <c r="T673" s="172" t="s">
        <v>265</v>
      </c>
      <c r="U673" s="184">
        <v>3</v>
      </c>
    </row>
    <row r="674" spans="2:21" ht="16.5" x14ac:dyDescent="0.4">
      <c r="B674" s="154"/>
      <c r="C674" s="176">
        <v>46030</v>
      </c>
      <c r="D674" s="157" t="str">
        <f t="shared" ref="D674" si="575">IF($C674 &lt;&gt; "", IF(ISERROR(MATCH(C674, 祝日, 0)), TEXT($C674, "aaa"), "祝日"), "")</f>
        <v>木</v>
      </c>
      <c r="E674" s="177">
        <v>0.60515046296296293</v>
      </c>
      <c r="F674" s="178" t="s">
        <v>215</v>
      </c>
      <c r="G674" s="170" t="s">
        <v>254</v>
      </c>
      <c r="H674" s="180">
        <v>2.3536990131623699E-2</v>
      </c>
      <c r="I674" s="181" t="s">
        <v>255</v>
      </c>
      <c r="J674" s="181" t="s">
        <v>246</v>
      </c>
      <c r="K674" s="179" t="s">
        <v>280</v>
      </c>
      <c r="L674" s="179" t="s">
        <v>262</v>
      </c>
      <c r="M674" s="179" t="s">
        <v>249</v>
      </c>
      <c r="N674" s="179" t="s">
        <v>249</v>
      </c>
      <c r="O674" s="182" t="s">
        <v>249</v>
      </c>
      <c r="P674" s="179" t="s">
        <v>56</v>
      </c>
      <c r="Q674" s="181" t="s">
        <v>263</v>
      </c>
      <c r="R674" s="183" t="s">
        <v>264</v>
      </c>
      <c r="S674" s="183" t="s">
        <v>286</v>
      </c>
      <c r="T674" s="181"/>
      <c r="U674" s="184">
        <v>19</v>
      </c>
    </row>
    <row r="675" spans="2:21" ht="16.5" x14ac:dyDescent="0.4">
      <c r="B675" s="154"/>
      <c r="C675" s="176">
        <v>46030</v>
      </c>
      <c r="D675" s="157" t="str">
        <f t="shared" ref="D675" si="576">IF($C675 &lt;&gt; "", IF(ISERROR(MATCH(C675, 祝日, 0)), TEXT($C675, "aaa"), "祝日"), "")</f>
        <v>木</v>
      </c>
      <c r="E675" s="177">
        <v>0.61002314814814818</v>
      </c>
      <c r="F675" s="178" t="s">
        <v>215</v>
      </c>
      <c r="G675" s="170" t="s">
        <v>254</v>
      </c>
      <c r="H675" s="180">
        <v>1.3416177952592101E-3</v>
      </c>
      <c r="I675" s="181" t="s">
        <v>255</v>
      </c>
      <c r="J675" s="181" t="s">
        <v>246</v>
      </c>
      <c r="K675" s="179" t="s">
        <v>280</v>
      </c>
      <c r="L675" s="179" t="s">
        <v>262</v>
      </c>
      <c r="M675" s="179" t="s">
        <v>249</v>
      </c>
      <c r="N675" s="179" t="s">
        <v>249</v>
      </c>
      <c r="O675" s="182" t="s">
        <v>249</v>
      </c>
      <c r="P675" s="179" t="s">
        <v>56</v>
      </c>
      <c r="Q675" s="181" t="s">
        <v>388</v>
      </c>
      <c r="R675" s="183" t="s">
        <v>251</v>
      </c>
      <c r="S675" s="183" t="s">
        <v>286</v>
      </c>
      <c r="T675" s="181"/>
      <c r="U675" s="184">
        <v>31</v>
      </c>
    </row>
    <row r="676" spans="2:21" ht="16.5" x14ac:dyDescent="0.4">
      <c r="B676" s="154"/>
      <c r="C676" s="176">
        <v>46030</v>
      </c>
      <c r="D676" s="157" t="str">
        <f t="shared" ref="D676" si="577">IF($C676 &lt;&gt; "", IF(ISERROR(MATCH(C676, 祝日, 0)), TEXT($C676, "aaa"), "祝日"), "")</f>
        <v>木</v>
      </c>
      <c r="E676" s="177">
        <v>0.6196990740740741</v>
      </c>
      <c r="F676" s="178" t="s">
        <v>218</v>
      </c>
      <c r="G676" s="170" t="s">
        <v>254</v>
      </c>
      <c r="H676" s="180">
        <v>3.3879644105323896E-2</v>
      </c>
      <c r="I676" s="181" t="s">
        <v>255</v>
      </c>
      <c r="J676" s="181" t="s">
        <v>246</v>
      </c>
      <c r="K676" s="179" t="s">
        <v>256</v>
      </c>
      <c r="L676" s="179" t="s">
        <v>313</v>
      </c>
      <c r="M676" s="179" t="s">
        <v>249</v>
      </c>
      <c r="N676" s="179" t="s">
        <v>56</v>
      </c>
      <c r="O676" s="182" t="s">
        <v>249</v>
      </c>
      <c r="P676" s="179" t="s">
        <v>249</v>
      </c>
      <c r="Q676" s="181" t="s">
        <v>250</v>
      </c>
      <c r="R676" s="183" t="s">
        <v>264</v>
      </c>
      <c r="S676" s="183" t="s">
        <v>286</v>
      </c>
      <c r="T676" s="181"/>
      <c r="U676" s="184">
        <v>65</v>
      </c>
    </row>
    <row r="677" spans="2:21" ht="16.5" x14ac:dyDescent="0.4">
      <c r="B677" s="154"/>
      <c r="C677" s="176">
        <v>46030</v>
      </c>
      <c r="D677" s="157" t="str">
        <f t="shared" ref="D677" si="578">IF($C677 &lt;&gt; "", IF(ISERROR(MATCH(C677, 祝日, 0)), TEXT($C677, "aaa"), "祝日"), "")</f>
        <v>木</v>
      </c>
      <c r="E677" s="177">
        <v>0.62092592592592588</v>
      </c>
      <c r="F677" s="178" t="s">
        <v>218</v>
      </c>
      <c r="G677" s="170" t="s">
        <v>254</v>
      </c>
      <c r="H677" s="180">
        <v>4.76455656839282E-2</v>
      </c>
      <c r="I677" s="181" t="s">
        <v>255</v>
      </c>
      <c r="J677" s="181" t="s">
        <v>246</v>
      </c>
      <c r="K677" s="179" t="s">
        <v>256</v>
      </c>
      <c r="L677" s="179" t="s">
        <v>262</v>
      </c>
      <c r="M677" s="179" t="s">
        <v>249</v>
      </c>
      <c r="N677" s="179" t="s">
        <v>56</v>
      </c>
      <c r="O677" s="182" t="s">
        <v>249</v>
      </c>
      <c r="P677" s="179" t="s">
        <v>249</v>
      </c>
      <c r="Q677" s="181" t="s">
        <v>263</v>
      </c>
      <c r="R677" s="183" t="s">
        <v>264</v>
      </c>
      <c r="S677" s="183" t="s">
        <v>252</v>
      </c>
      <c r="T677" s="172" t="s">
        <v>265</v>
      </c>
      <c r="U677" s="184">
        <v>69</v>
      </c>
    </row>
    <row r="678" spans="2:21" ht="16.5" x14ac:dyDescent="0.4">
      <c r="B678" s="154"/>
      <c r="C678" s="176">
        <v>46030</v>
      </c>
      <c r="D678" s="157" t="str">
        <f t="shared" ref="D678" si="579">IF($C678 &lt;&gt; "", IF(ISERROR(MATCH(C678, 祝日, 0)), TEXT($C678, "aaa"), "祝日"), "")</f>
        <v>木</v>
      </c>
      <c r="E678" s="177">
        <v>0.62353009259259262</v>
      </c>
      <c r="F678" s="178" t="s">
        <v>218</v>
      </c>
      <c r="G678" s="170" t="s">
        <v>254</v>
      </c>
      <c r="H678" s="180">
        <v>1.9931090009456798E-2</v>
      </c>
      <c r="I678" s="181" t="s">
        <v>255</v>
      </c>
      <c r="J678" s="181" t="s">
        <v>246</v>
      </c>
      <c r="K678" s="179" t="s">
        <v>256</v>
      </c>
      <c r="L678" s="179" t="s">
        <v>262</v>
      </c>
      <c r="M678" s="179" t="s">
        <v>56</v>
      </c>
      <c r="N678" s="179" t="s">
        <v>249</v>
      </c>
      <c r="O678" s="182" t="s">
        <v>249</v>
      </c>
      <c r="P678" s="179" t="s">
        <v>249</v>
      </c>
      <c r="Q678" s="181" t="s">
        <v>263</v>
      </c>
      <c r="R678" s="183" t="s">
        <v>264</v>
      </c>
      <c r="S678" s="183" t="s">
        <v>286</v>
      </c>
      <c r="T678" s="181"/>
      <c r="U678" s="184">
        <v>78</v>
      </c>
    </row>
    <row r="679" spans="2:21" ht="16.5" x14ac:dyDescent="0.4">
      <c r="B679" s="154"/>
      <c r="C679" s="176">
        <v>46030</v>
      </c>
      <c r="D679" s="157" t="str">
        <f t="shared" ref="D679" si="580">IF($C679 &lt;&gt; "", IF(ISERROR(MATCH(C679, 祝日, 0)), TEXT($C679, "aaa"), "祝日"), "")</f>
        <v>木</v>
      </c>
      <c r="E679" s="177">
        <v>0.63016203703703699</v>
      </c>
      <c r="F679" s="178" t="s">
        <v>218</v>
      </c>
      <c r="G679" s="170" t="s">
        <v>254</v>
      </c>
      <c r="H679" s="180">
        <v>3.3847099394685699E-2</v>
      </c>
      <c r="I679" s="181" t="s">
        <v>255</v>
      </c>
      <c r="J679" s="181" t="s">
        <v>246</v>
      </c>
      <c r="K679" s="179" t="s">
        <v>256</v>
      </c>
      <c r="L679" s="179" t="s">
        <v>248</v>
      </c>
      <c r="M679" s="179" t="s">
        <v>56</v>
      </c>
      <c r="N679" s="179" t="s">
        <v>249</v>
      </c>
      <c r="O679" s="182" t="s">
        <v>249</v>
      </c>
      <c r="P679" s="179" t="s">
        <v>249</v>
      </c>
      <c r="Q679" s="181" t="s">
        <v>257</v>
      </c>
      <c r="R679" s="183" t="s">
        <v>264</v>
      </c>
      <c r="S679" s="183" t="s">
        <v>271</v>
      </c>
      <c r="T679" s="172" t="s">
        <v>326</v>
      </c>
      <c r="U679" s="184">
        <v>112</v>
      </c>
    </row>
    <row r="680" spans="2:21" ht="16.5" x14ac:dyDescent="0.4">
      <c r="B680" s="154"/>
      <c r="C680" s="176">
        <v>46030</v>
      </c>
      <c r="D680" s="157" t="str">
        <f t="shared" ref="D680" si="581">IF($C680 &lt;&gt; "", IF(ISERROR(MATCH(C680, 祝日, 0)), TEXT($C680, "aaa"), "祝日"), "")</f>
        <v>木</v>
      </c>
      <c r="E680" s="177">
        <v>0.63178240740740743</v>
      </c>
      <c r="F680" s="178" t="s">
        <v>218</v>
      </c>
      <c r="G680" s="170" t="s">
        <v>254</v>
      </c>
      <c r="H680" s="180">
        <v>1.7418410658618398E-2</v>
      </c>
      <c r="I680" s="181" t="s">
        <v>255</v>
      </c>
      <c r="J680" s="181" t="s">
        <v>246</v>
      </c>
      <c r="K680" s="179" t="s">
        <v>256</v>
      </c>
      <c r="L680" s="179" t="s">
        <v>262</v>
      </c>
      <c r="M680" s="179" t="s">
        <v>56</v>
      </c>
      <c r="N680" s="179" t="s">
        <v>249</v>
      </c>
      <c r="O680" s="182" t="s">
        <v>249</v>
      </c>
      <c r="P680" s="179" t="s">
        <v>249</v>
      </c>
      <c r="Q680" s="181" t="s">
        <v>250</v>
      </c>
      <c r="R680" s="183" t="s">
        <v>264</v>
      </c>
      <c r="S680" s="183" t="s">
        <v>259</v>
      </c>
      <c r="T680" s="172" t="s">
        <v>305</v>
      </c>
      <c r="U680" s="184">
        <v>23</v>
      </c>
    </row>
    <row r="681" spans="2:21" ht="16.5" x14ac:dyDescent="0.4">
      <c r="B681" s="154"/>
      <c r="C681" s="176">
        <v>46030</v>
      </c>
      <c r="D681" s="157" t="str">
        <f t="shared" ref="D681" si="582">IF($C681 &lt;&gt; "", IF(ISERROR(MATCH(C681, 祝日, 0)), TEXT($C681, "aaa"), "祝日"), "")</f>
        <v>木</v>
      </c>
      <c r="E681" s="177">
        <v>0.63274305555555554</v>
      </c>
      <c r="F681" s="178" t="s">
        <v>218</v>
      </c>
      <c r="G681" s="170" t="s">
        <v>254</v>
      </c>
      <c r="H681" s="180">
        <v>3.7664864115485697E-2</v>
      </c>
      <c r="I681" s="181" t="s">
        <v>255</v>
      </c>
      <c r="J681" s="181" t="s">
        <v>246</v>
      </c>
      <c r="K681" s="179" t="s">
        <v>247</v>
      </c>
      <c r="L681" s="179" t="s">
        <v>262</v>
      </c>
      <c r="M681" s="179" t="s">
        <v>249</v>
      </c>
      <c r="N681" s="179" t="s">
        <v>249</v>
      </c>
      <c r="O681" s="182" t="s">
        <v>249</v>
      </c>
      <c r="P681" s="179" t="s">
        <v>56</v>
      </c>
      <c r="Q681" s="181" t="s">
        <v>263</v>
      </c>
      <c r="R681" s="183" t="s">
        <v>251</v>
      </c>
      <c r="S681" s="183" t="s">
        <v>286</v>
      </c>
      <c r="T681" s="181"/>
      <c r="U681" s="184">
        <v>21</v>
      </c>
    </row>
    <row r="682" spans="2:21" ht="16.5" x14ac:dyDescent="0.4">
      <c r="B682" s="154"/>
      <c r="C682" s="176">
        <v>46030</v>
      </c>
      <c r="D682" s="157" t="str">
        <f t="shared" ref="D682" si="583">IF($C682 &lt;&gt; "", IF(ISERROR(MATCH(C682, 祝日, 0)), TEXT($C682, "aaa"), "祝日"), "")</f>
        <v>木</v>
      </c>
      <c r="E682" s="177">
        <v>0.63520833333333337</v>
      </c>
      <c r="F682" s="178" t="s">
        <v>218</v>
      </c>
      <c r="G682" s="170" t="s">
        <v>254</v>
      </c>
      <c r="H682" s="180">
        <v>6.7709916441832413E-2</v>
      </c>
      <c r="I682" s="181" t="s">
        <v>255</v>
      </c>
      <c r="J682" s="181" t="s">
        <v>246</v>
      </c>
      <c r="K682" s="179" t="s">
        <v>247</v>
      </c>
      <c r="L682" s="179" t="s">
        <v>248</v>
      </c>
      <c r="M682" s="179" t="s">
        <v>249</v>
      </c>
      <c r="N682" s="179" t="s">
        <v>249</v>
      </c>
      <c r="O682" s="182" t="s">
        <v>249</v>
      </c>
      <c r="P682" s="179" t="s">
        <v>56</v>
      </c>
      <c r="Q682" s="181" t="s">
        <v>263</v>
      </c>
      <c r="R682" s="183" t="s">
        <v>264</v>
      </c>
      <c r="S682" s="183" t="s">
        <v>286</v>
      </c>
      <c r="T682" s="181"/>
      <c r="U682" s="184">
        <v>7</v>
      </c>
    </row>
    <row r="683" spans="2:21" ht="16.5" x14ac:dyDescent="0.4">
      <c r="B683" s="154"/>
      <c r="C683" s="176">
        <v>46030</v>
      </c>
      <c r="D683" s="157" t="str">
        <f t="shared" ref="D683" si="584">IF($C683 &lt;&gt; "", IF(ISERROR(MATCH(C683, 祝日, 0)), TEXT($C683, "aaa"), "祝日"), "")</f>
        <v>木</v>
      </c>
      <c r="E683" s="177">
        <v>0.6630787037037037</v>
      </c>
      <c r="F683" s="178" t="s">
        <v>218</v>
      </c>
      <c r="G683" s="170" t="s">
        <v>254</v>
      </c>
      <c r="H683" s="180">
        <v>5.9843009018514005E-2</v>
      </c>
      <c r="I683" s="181" t="s">
        <v>255</v>
      </c>
      <c r="J683" s="181" t="s">
        <v>246</v>
      </c>
      <c r="K683" s="179" t="s">
        <v>247</v>
      </c>
      <c r="L683" s="179" t="s">
        <v>262</v>
      </c>
      <c r="M683" s="179" t="s">
        <v>249</v>
      </c>
      <c r="N683" s="179" t="s">
        <v>249</v>
      </c>
      <c r="O683" s="182" t="s">
        <v>56</v>
      </c>
      <c r="P683" s="179" t="s">
        <v>249</v>
      </c>
      <c r="Q683" s="181" t="s">
        <v>263</v>
      </c>
      <c r="R683" s="183" t="s">
        <v>264</v>
      </c>
      <c r="S683" s="183" t="s">
        <v>267</v>
      </c>
      <c r="T683" s="181"/>
      <c r="U683" s="184" t="s">
        <v>276</v>
      </c>
    </row>
    <row r="684" spans="2:21" ht="16.5" x14ac:dyDescent="0.4">
      <c r="B684" s="154"/>
      <c r="C684" s="176">
        <v>46030</v>
      </c>
      <c r="D684" s="157" t="str">
        <f t="shared" ref="D684" si="585">IF($C684 &lt;&gt; "", IF(ISERROR(MATCH(C684, 祝日, 0)), TEXT($C684, "aaa"), "祝日"), "")</f>
        <v>木</v>
      </c>
      <c r="E684" s="177">
        <v>0.67450231481481482</v>
      </c>
      <c r="F684" s="178" t="s">
        <v>215</v>
      </c>
      <c r="G684" s="170" t="s">
        <v>254</v>
      </c>
      <c r="H684" s="180">
        <v>1.03476026382607E-2</v>
      </c>
      <c r="I684" s="181" t="s">
        <v>255</v>
      </c>
      <c r="J684" s="181" t="s">
        <v>246</v>
      </c>
      <c r="K684" s="179" t="s">
        <v>247</v>
      </c>
      <c r="L684" s="179" t="s">
        <v>262</v>
      </c>
      <c r="M684" s="179" t="s">
        <v>249</v>
      </c>
      <c r="N684" s="179" t="s">
        <v>249</v>
      </c>
      <c r="O684" s="182" t="s">
        <v>249</v>
      </c>
      <c r="P684" s="179" t="s">
        <v>56</v>
      </c>
      <c r="Q684" s="181" t="s">
        <v>263</v>
      </c>
      <c r="R684" s="183" t="s">
        <v>264</v>
      </c>
      <c r="S684" s="183" t="s">
        <v>286</v>
      </c>
      <c r="T684" s="181"/>
      <c r="U684" s="184">
        <v>60</v>
      </c>
    </row>
    <row r="685" spans="2:21" ht="16.5" x14ac:dyDescent="0.4">
      <c r="B685" s="154"/>
      <c r="C685" s="176">
        <v>46030</v>
      </c>
      <c r="D685" s="157" t="str">
        <f t="shared" ref="D685" si="586">IF($C685 &lt;&gt; "", IF(ISERROR(MATCH(C685, 祝日, 0)), TEXT($C685, "aaa"), "祝日"), "")</f>
        <v>木</v>
      </c>
      <c r="E685" s="177">
        <v>0.68278935185185186</v>
      </c>
      <c r="F685" s="178" t="s">
        <v>215</v>
      </c>
      <c r="G685" s="170" t="s">
        <v>254</v>
      </c>
      <c r="H685" s="180">
        <v>2.7656158502463701E-4</v>
      </c>
      <c r="I685" s="181" t="s">
        <v>255</v>
      </c>
      <c r="J685" s="181" t="s">
        <v>246</v>
      </c>
      <c r="K685" s="179" t="s">
        <v>247</v>
      </c>
      <c r="L685" s="179" t="s">
        <v>262</v>
      </c>
      <c r="M685" s="179" t="s">
        <v>249</v>
      </c>
      <c r="N685" s="179" t="s">
        <v>249</v>
      </c>
      <c r="O685" s="182" t="s">
        <v>249</v>
      </c>
      <c r="P685" s="179" t="s">
        <v>56</v>
      </c>
      <c r="Q685" s="181" t="s">
        <v>263</v>
      </c>
      <c r="R685" s="183" t="s">
        <v>264</v>
      </c>
      <c r="S685" s="183" t="s">
        <v>286</v>
      </c>
      <c r="T685" s="181"/>
      <c r="U685" s="184">
        <v>86</v>
      </c>
    </row>
    <row r="686" spans="2:21" ht="16.5" x14ac:dyDescent="0.4">
      <c r="B686" s="154"/>
      <c r="C686" s="176">
        <v>46030</v>
      </c>
      <c r="D686" s="157" t="str">
        <f t="shared" ref="D686" si="587">IF($C686 &lt;&gt; "", IF(ISERROR(MATCH(C686, 祝日, 0)), TEXT($C686, "aaa"), "祝日"), "")</f>
        <v>木</v>
      </c>
      <c r="E686" s="177">
        <v>0.68732638888888886</v>
      </c>
      <c r="F686" s="178" t="s">
        <v>215</v>
      </c>
      <c r="G686" s="170" t="s">
        <v>254</v>
      </c>
      <c r="H686" s="180">
        <v>3.6205893861919698E-2</v>
      </c>
      <c r="I686" s="181" t="s">
        <v>255</v>
      </c>
      <c r="J686" s="181" t="s">
        <v>246</v>
      </c>
      <c r="K686" s="179" t="s">
        <v>256</v>
      </c>
      <c r="L686" s="179" t="s">
        <v>248</v>
      </c>
      <c r="M686" s="179" t="s">
        <v>56</v>
      </c>
      <c r="N686" s="179" t="s">
        <v>249</v>
      </c>
      <c r="O686" s="182" t="s">
        <v>249</v>
      </c>
      <c r="P686" s="179" t="s">
        <v>249</v>
      </c>
      <c r="Q686" s="181" t="s">
        <v>257</v>
      </c>
      <c r="R686" s="183" t="s">
        <v>264</v>
      </c>
      <c r="S686" s="183" t="s">
        <v>271</v>
      </c>
      <c r="T686" s="172" t="s">
        <v>326</v>
      </c>
      <c r="U686" s="184">
        <v>112</v>
      </c>
    </row>
    <row r="687" spans="2:21" ht="16.5" x14ac:dyDescent="0.4">
      <c r="B687" s="154"/>
      <c r="C687" s="176">
        <v>46030</v>
      </c>
      <c r="D687" s="157" t="str">
        <f t="shared" ref="D687" si="588">IF($C687 &lt;&gt; "", IF(ISERROR(MATCH(C687, 祝日, 0)), TEXT($C687, "aaa"), "祝日"), "")</f>
        <v>木</v>
      </c>
      <c r="E687" s="177">
        <v>0.69270833333333337</v>
      </c>
      <c r="F687" s="178" t="s">
        <v>215</v>
      </c>
      <c r="G687" s="170" t="s">
        <v>254</v>
      </c>
      <c r="H687" s="180">
        <v>2.7577254270538196E-4</v>
      </c>
      <c r="I687" s="181" t="s">
        <v>255</v>
      </c>
      <c r="J687" s="181" t="s">
        <v>246</v>
      </c>
      <c r="K687" s="179" t="s">
        <v>280</v>
      </c>
      <c r="L687" s="179" t="s">
        <v>262</v>
      </c>
      <c r="M687" s="179" t="s">
        <v>249</v>
      </c>
      <c r="N687" s="179" t="s">
        <v>249</v>
      </c>
      <c r="O687" s="182" t="s">
        <v>249</v>
      </c>
      <c r="P687" s="179" t="s">
        <v>56</v>
      </c>
      <c r="Q687" s="181" t="s">
        <v>263</v>
      </c>
      <c r="R687" s="183" t="s">
        <v>264</v>
      </c>
      <c r="S687" s="183" t="s">
        <v>252</v>
      </c>
      <c r="T687" s="172" t="s">
        <v>265</v>
      </c>
      <c r="U687" s="184">
        <v>4</v>
      </c>
    </row>
    <row r="688" spans="2:21" ht="33" x14ac:dyDescent="0.4">
      <c r="B688" s="154"/>
      <c r="C688" s="176">
        <v>46030</v>
      </c>
      <c r="D688" s="157" t="str">
        <f t="shared" ref="D688" si="589">IF($C688 &lt;&gt; "", IF(ISERROR(MATCH(C688, 祝日, 0)), TEXT($C688, "aaa"), "祝日"), "")</f>
        <v>木</v>
      </c>
      <c r="E688" s="177">
        <v>0.69371527777777775</v>
      </c>
      <c r="F688" s="178" t="s">
        <v>215</v>
      </c>
      <c r="G688" s="170" t="s">
        <v>254</v>
      </c>
      <c r="H688" s="180">
        <v>6.7709916441832413E-2</v>
      </c>
      <c r="I688" s="181" t="s">
        <v>255</v>
      </c>
      <c r="J688" s="181" t="s">
        <v>246</v>
      </c>
      <c r="K688" s="179" t="s">
        <v>295</v>
      </c>
      <c r="L688" s="179" t="s">
        <v>262</v>
      </c>
      <c r="M688" s="179" t="s">
        <v>249</v>
      </c>
      <c r="N688" s="179" t="s">
        <v>249</v>
      </c>
      <c r="O688" s="182" t="s">
        <v>249</v>
      </c>
      <c r="P688" s="179" t="s">
        <v>56</v>
      </c>
      <c r="Q688" s="181" t="s">
        <v>263</v>
      </c>
      <c r="R688" s="183" t="s">
        <v>264</v>
      </c>
      <c r="S688" s="183" t="s">
        <v>286</v>
      </c>
      <c r="T688" s="181" t="s">
        <v>320</v>
      </c>
      <c r="U688" s="184">
        <v>116</v>
      </c>
    </row>
    <row r="689" spans="2:21" ht="16.5" x14ac:dyDescent="0.4">
      <c r="B689" s="154"/>
      <c r="C689" s="176">
        <v>46031</v>
      </c>
      <c r="D689" s="157" t="str">
        <f t="shared" ref="D689" si="590">IF($C689 &lt;&gt; "", IF(ISERROR(MATCH(C689, 祝日, 0)), TEXT($C689, "aaa"), "祝日"), "")</f>
        <v>金</v>
      </c>
      <c r="E689" s="177">
        <v>0.44519675925925928</v>
      </c>
      <c r="F689" s="178" t="s">
        <v>215</v>
      </c>
      <c r="G689" s="170" t="s">
        <v>254</v>
      </c>
      <c r="H689" s="180">
        <v>4.3895008999999999E-2</v>
      </c>
      <c r="I689" s="181" t="s">
        <v>255</v>
      </c>
      <c r="J689" s="181" t="s">
        <v>246</v>
      </c>
      <c r="K689" s="179" t="s">
        <v>247</v>
      </c>
      <c r="L689" s="179" t="s">
        <v>262</v>
      </c>
      <c r="M689" s="179" t="s">
        <v>249</v>
      </c>
      <c r="N689" s="179" t="s">
        <v>249</v>
      </c>
      <c r="O689" s="182" t="s">
        <v>249</v>
      </c>
      <c r="P689" s="179" t="s">
        <v>56</v>
      </c>
      <c r="Q689" s="181" t="s">
        <v>263</v>
      </c>
      <c r="R689" s="183" t="s">
        <v>264</v>
      </c>
      <c r="S689" s="183" t="s">
        <v>252</v>
      </c>
      <c r="T689" s="172" t="s">
        <v>265</v>
      </c>
      <c r="U689" s="184">
        <v>82</v>
      </c>
    </row>
    <row r="690" spans="2:21" ht="16.5" x14ac:dyDescent="0.4">
      <c r="B690" s="154"/>
      <c r="C690" s="176">
        <v>46031</v>
      </c>
      <c r="D690" s="157" t="str">
        <f t="shared" ref="D690" si="591">IF($C690 &lt;&gt; "", IF(ISERROR(MATCH(C690, 祝日, 0)), TEXT($C690, "aaa"), "祝日"), "")</f>
        <v>金</v>
      </c>
      <c r="E690" s="177">
        <v>0.4811111111111111</v>
      </c>
      <c r="F690" s="178" t="s">
        <v>215</v>
      </c>
      <c r="G690" s="170" t="s">
        <v>254</v>
      </c>
      <c r="H690" s="180">
        <v>3.1787816000000003E-2</v>
      </c>
      <c r="I690" s="181" t="s">
        <v>255</v>
      </c>
      <c r="J690" s="181" t="s">
        <v>246</v>
      </c>
      <c r="K690" s="179" t="s">
        <v>247</v>
      </c>
      <c r="L690" s="179" t="s">
        <v>262</v>
      </c>
      <c r="M690" s="179" t="s">
        <v>249</v>
      </c>
      <c r="N690" s="179" t="s">
        <v>249</v>
      </c>
      <c r="O690" s="182" t="s">
        <v>249</v>
      </c>
      <c r="P690" s="179" t="s">
        <v>56</v>
      </c>
      <c r="Q690" s="181" t="s">
        <v>263</v>
      </c>
      <c r="R690" s="183" t="s">
        <v>264</v>
      </c>
      <c r="S690" s="183" t="s">
        <v>252</v>
      </c>
      <c r="T690" s="172" t="s">
        <v>265</v>
      </c>
      <c r="U690" s="184">
        <v>22</v>
      </c>
    </row>
    <row r="691" spans="2:21" ht="16.5" x14ac:dyDescent="0.4">
      <c r="B691" s="154"/>
      <c r="C691" s="176">
        <v>46031</v>
      </c>
      <c r="D691" s="157" t="str">
        <f t="shared" ref="D691" si="592">IF($C691 &lt;&gt; "", IF(ISERROR(MATCH(C691, 祝日, 0)), TEXT($C691, "aaa"), "祝日"), "")</f>
        <v>金</v>
      </c>
      <c r="E691" s="177">
        <v>0.48289351851851853</v>
      </c>
      <c r="F691" s="178" t="s">
        <v>215</v>
      </c>
      <c r="G691" s="170" t="s">
        <v>254</v>
      </c>
      <c r="H691" s="180">
        <v>4.7105424999999999E-2</v>
      </c>
      <c r="I691" s="181" t="s">
        <v>255</v>
      </c>
      <c r="J691" s="181" t="s">
        <v>246</v>
      </c>
      <c r="K691" s="179" t="s">
        <v>247</v>
      </c>
      <c r="L691" s="179" t="s">
        <v>262</v>
      </c>
      <c r="M691" s="179" t="s">
        <v>249</v>
      </c>
      <c r="N691" s="179" t="s">
        <v>249</v>
      </c>
      <c r="O691" s="182" t="s">
        <v>249</v>
      </c>
      <c r="P691" s="179" t="s">
        <v>56</v>
      </c>
      <c r="Q691" s="181" t="s">
        <v>263</v>
      </c>
      <c r="R691" s="183" t="s">
        <v>264</v>
      </c>
      <c r="S691" s="183" t="s">
        <v>252</v>
      </c>
      <c r="T691" s="172" t="s">
        <v>265</v>
      </c>
      <c r="U691" s="184">
        <v>24</v>
      </c>
    </row>
    <row r="692" spans="2:21" ht="16.5" x14ac:dyDescent="0.4">
      <c r="B692" s="154"/>
      <c r="C692" s="176">
        <v>46031</v>
      </c>
      <c r="D692" s="157" t="str">
        <f t="shared" ref="D692" si="593">IF($C692 &lt;&gt; "", IF(ISERROR(MATCH(C692, 祝日, 0)), TEXT($C692, "aaa"), "祝日"), "")</f>
        <v>金</v>
      </c>
      <c r="E692" s="177">
        <v>0.49267361111111113</v>
      </c>
      <c r="F692" s="178" t="s">
        <v>215</v>
      </c>
      <c r="G692" s="170" t="s">
        <v>254</v>
      </c>
      <c r="H692" s="180">
        <v>0.130280381</v>
      </c>
      <c r="I692" s="181" t="s">
        <v>255</v>
      </c>
      <c r="J692" s="181" t="s">
        <v>246</v>
      </c>
      <c r="K692" s="179" t="s">
        <v>247</v>
      </c>
      <c r="L692" s="179" t="s">
        <v>262</v>
      </c>
      <c r="M692" s="179" t="s">
        <v>249</v>
      </c>
      <c r="N692" s="179" t="s">
        <v>249</v>
      </c>
      <c r="O692" s="182" t="s">
        <v>249</v>
      </c>
      <c r="P692" s="179" t="s">
        <v>56</v>
      </c>
      <c r="Q692" s="181" t="s">
        <v>263</v>
      </c>
      <c r="R692" s="183" t="s">
        <v>264</v>
      </c>
      <c r="S692" s="183" t="s">
        <v>286</v>
      </c>
      <c r="T692" s="181"/>
      <c r="U692" s="184">
        <v>54</v>
      </c>
    </row>
    <row r="693" spans="2:21" ht="16.5" x14ac:dyDescent="0.4">
      <c r="B693" s="154"/>
      <c r="C693" s="176">
        <v>46031</v>
      </c>
      <c r="D693" s="157" t="str">
        <f t="shared" ref="D693" si="594">IF($C693 &lt;&gt; "", IF(ISERROR(MATCH(C693, 祝日, 0)), TEXT($C693, "aaa"), "祝日"), "")</f>
        <v>金</v>
      </c>
      <c r="E693" s="177">
        <v>0.50005787037037042</v>
      </c>
      <c r="F693" s="178" t="s">
        <v>215</v>
      </c>
      <c r="G693" s="170" t="s">
        <v>254</v>
      </c>
      <c r="H693" s="180">
        <v>4.5053999999999998E-4</v>
      </c>
      <c r="I693" s="181" t="s">
        <v>255</v>
      </c>
      <c r="J693" s="181" t="s">
        <v>246</v>
      </c>
      <c r="K693" s="179" t="s">
        <v>280</v>
      </c>
      <c r="L693" s="179" t="s">
        <v>262</v>
      </c>
      <c r="M693" s="179" t="s">
        <v>249</v>
      </c>
      <c r="N693" s="179" t="s">
        <v>56</v>
      </c>
      <c r="O693" s="182" t="s">
        <v>249</v>
      </c>
      <c r="P693" s="179" t="s">
        <v>249</v>
      </c>
      <c r="Q693" s="181" t="s">
        <v>263</v>
      </c>
      <c r="R693" s="183" t="s">
        <v>251</v>
      </c>
      <c r="S693" s="183" t="s">
        <v>267</v>
      </c>
      <c r="T693" s="181"/>
      <c r="U693" s="184">
        <v>77</v>
      </c>
    </row>
    <row r="694" spans="2:21" ht="16.5" x14ac:dyDescent="0.4">
      <c r="B694" s="154"/>
      <c r="C694" s="176">
        <v>46031</v>
      </c>
      <c r="D694" s="157" t="str">
        <f t="shared" ref="D694" si="595">IF($C694 &lt;&gt; "", IF(ISERROR(MATCH(C694, 祝日, 0)), TEXT($C694, "aaa"), "祝日"), "")</f>
        <v>金</v>
      </c>
      <c r="E694" s="177">
        <v>0.50725694444444447</v>
      </c>
      <c r="F694" s="178" t="s">
        <v>215</v>
      </c>
      <c r="G694" s="170" t="s">
        <v>254</v>
      </c>
      <c r="H694" s="180">
        <v>2.9819239000000001E-2</v>
      </c>
      <c r="I694" s="181" t="s">
        <v>255</v>
      </c>
      <c r="J694" s="181" t="s">
        <v>246</v>
      </c>
      <c r="K694" s="179" t="s">
        <v>256</v>
      </c>
      <c r="L694" s="179" t="s">
        <v>248</v>
      </c>
      <c r="M694" s="179" t="s">
        <v>56</v>
      </c>
      <c r="N694" s="179" t="s">
        <v>249</v>
      </c>
      <c r="O694" s="182" t="s">
        <v>249</v>
      </c>
      <c r="P694" s="179" t="s">
        <v>249</v>
      </c>
      <c r="Q694" s="181" t="s">
        <v>257</v>
      </c>
      <c r="R694" s="183" t="s">
        <v>264</v>
      </c>
      <c r="S694" s="183" t="s">
        <v>271</v>
      </c>
      <c r="T694" s="172" t="s">
        <v>326</v>
      </c>
      <c r="U694" s="184">
        <v>112</v>
      </c>
    </row>
    <row r="695" spans="2:21" ht="16.5" x14ac:dyDescent="0.4">
      <c r="B695" s="154"/>
      <c r="C695" s="176">
        <v>46031</v>
      </c>
      <c r="D695" s="157" t="str">
        <f t="shared" ref="D695" si="596">IF($C695 &lt;&gt; "", IF(ISERROR(MATCH(C695, 祝日, 0)), TEXT($C695, "aaa"), "祝日"), "")</f>
        <v>金</v>
      </c>
      <c r="E695" s="177">
        <v>0.51020833333333337</v>
      </c>
      <c r="F695" s="178" t="s">
        <v>215</v>
      </c>
      <c r="G695" s="170" t="s">
        <v>254</v>
      </c>
      <c r="H695" s="180">
        <v>5.1793180000000001E-2</v>
      </c>
      <c r="I695" s="181" t="s">
        <v>255</v>
      </c>
      <c r="J695" s="181" t="s">
        <v>246</v>
      </c>
      <c r="K695" s="179" t="s">
        <v>256</v>
      </c>
      <c r="L695" s="179" t="s">
        <v>262</v>
      </c>
      <c r="M695" s="179" t="s">
        <v>56</v>
      </c>
      <c r="N695" s="179" t="s">
        <v>249</v>
      </c>
      <c r="O695" s="182" t="s">
        <v>249</v>
      </c>
      <c r="P695" s="179" t="s">
        <v>249</v>
      </c>
      <c r="Q695" s="181" t="s">
        <v>263</v>
      </c>
      <c r="R695" s="183" t="s">
        <v>264</v>
      </c>
      <c r="S695" s="183" t="s">
        <v>286</v>
      </c>
      <c r="T695" s="181"/>
      <c r="U695" s="184">
        <v>18</v>
      </c>
    </row>
    <row r="696" spans="2:21" ht="16.5" x14ac:dyDescent="0.4">
      <c r="B696" s="154"/>
      <c r="C696" s="176">
        <v>46031</v>
      </c>
      <c r="D696" s="157" t="str">
        <f t="shared" ref="D696" si="597">IF($C696 &lt;&gt; "", IF(ISERROR(MATCH(C696, 祝日, 0)), TEXT($C696, "aaa"), "祝日"), "")</f>
        <v>金</v>
      </c>
      <c r="E696" s="177">
        <v>0.62635416666666666</v>
      </c>
      <c r="F696" s="178" t="s">
        <v>215</v>
      </c>
      <c r="G696" s="170" t="s">
        <v>254</v>
      </c>
      <c r="H696" s="180">
        <v>3.6463774257324602E-4</v>
      </c>
      <c r="I696" s="181" t="s">
        <v>255</v>
      </c>
      <c r="J696" s="181" t="s">
        <v>246</v>
      </c>
      <c r="K696" s="179" t="s">
        <v>247</v>
      </c>
      <c r="L696" s="179" t="s">
        <v>262</v>
      </c>
      <c r="M696" s="179" t="s">
        <v>249</v>
      </c>
      <c r="N696" s="179" t="s">
        <v>249</v>
      </c>
      <c r="O696" s="182" t="s">
        <v>249</v>
      </c>
      <c r="P696" s="179" t="s">
        <v>56</v>
      </c>
      <c r="Q696" s="181" t="s">
        <v>263</v>
      </c>
      <c r="R696" s="183" t="s">
        <v>264</v>
      </c>
      <c r="S696" s="183" t="s">
        <v>252</v>
      </c>
      <c r="T696" s="172" t="s">
        <v>265</v>
      </c>
      <c r="U696" s="184">
        <v>87</v>
      </c>
    </row>
    <row r="697" spans="2:21" ht="16.5" x14ac:dyDescent="0.4">
      <c r="B697" s="154"/>
      <c r="C697" s="176">
        <v>46031</v>
      </c>
      <c r="D697" s="157" t="str">
        <f t="shared" ref="D697" si="598">IF($C697 &lt;&gt; "", IF(ISERROR(MATCH(C697, 祝日, 0)), TEXT($C697, "aaa"), "祝日"), "")</f>
        <v>金</v>
      </c>
      <c r="E697" s="177">
        <v>0.63015046296296295</v>
      </c>
      <c r="F697" s="178" t="s">
        <v>215</v>
      </c>
      <c r="G697" s="170" t="s">
        <v>254</v>
      </c>
      <c r="H697" s="180">
        <v>5.4296959534676295E-2</v>
      </c>
      <c r="I697" s="181" t="s">
        <v>255</v>
      </c>
      <c r="J697" s="181" t="s">
        <v>246</v>
      </c>
      <c r="K697" s="179" t="s">
        <v>256</v>
      </c>
      <c r="L697" s="179" t="s">
        <v>248</v>
      </c>
      <c r="M697" s="179" t="s">
        <v>56</v>
      </c>
      <c r="N697" s="179" t="s">
        <v>249</v>
      </c>
      <c r="O697" s="182" t="s">
        <v>249</v>
      </c>
      <c r="P697" s="179" t="s">
        <v>249</v>
      </c>
      <c r="Q697" s="181" t="s">
        <v>257</v>
      </c>
      <c r="R697" s="183" t="s">
        <v>264</v>
      </c>
      <c r="S697" s="183" t="s">
        <v>271</v>
      </c>
      <c r="T697" s="172" t="s">
        <v>326</v>
      </c>
      <c r="U697" s="184">
        <v>112</v>
      </c>
    </row>
    <row r="698" spans="2:21" ht="16.5" x14ac:dyDescent="0.4">
      <c r="B698" s="154"/>
      <c r="C698" s="176">
        <v>46031</v>
      </c>
      <c r="D698" s="157" t="str">
        <f t="shared" ref="D698" si="599">IF($C698 &lt;&gt; "", IF(ISERROR(MATCH(C698, 祝日, 0)), TEXT($C698, "aaa"), "祝日"), "")</f>
        <v>金</v>
      </c>
      <c r="E698" s="177">
        <v>0.63550925925925927</v>
      </c>
      <c r="F698" s="178" t="s">
        <v>215</v>
      </c>
      <c r="G698" s="170" t="s">
        <v>254</v>
      </c>
      <c r="H698" s="180">
        <v>2.4231472918893704E-3</v>
      </c>
      <c r="I698" s="181" t="s">
        <v>255</v>
      </c>
      <c r="J698" s="181" t="s">
        <v>246</v>
      </c>
      <c r="K698" s="179" t="s">
        <v>256</v>
      </c>
      <c r="L698" s="179" t="s">
        <v>313</v>
      </c>
      <c r="M698" s="179" t="s">
        <v>249</v>
      </c>
      <c r="N698" s="179" t="s">
        <v>56</v>
      </c>
      <c r="O698" s="182" t="s">
        <v>249</v>
      </c>
      <c r="P698" s="179" t="s">
        <v>249</v>
      </c>
      <c r="Q698" s="181" t="s">
        <v>263</v>
      </c>
      <c r="R698" s="183" t="s">
        <v>251</v>
      </c>
      <c r="S698" s="183" t="s">
        <v>271</v>
      </c>
      <c r="T698" s="172" t="s">
        <v>362</v>
      </c>
      <c r="U698" s="184">
        <v>12</v>
      </c>
    </row>
    <row r="699" spans="2:21" ht="33" x14ac:dyDescent="0.4">
      <c r="B699" s="154"/>
      <c r="C699" s="176">
        <v>46031</v>
      </c>
      <c r="D699" s="157" t="str">
        <f t="shared" ref="D699" si="600">IF($C699 &lt;&gt; "", IF(ISERROR(MATCH(C699, 祝日, 0)), TEXT($C699, "aaa"), "祝日"), "")</f>
        <v>金</v>
      </c>
      <c r="E699" s="177">
        <v>0.63734953703703701</v>
      </c>
      <c r="F699" s="178" t="s">
        <v>215</v>
      </c>
      <c r="G699" s="170" t="s">
        <v>254</v>
      </c>
      <c r="H699" s="180">
        <v>4.1711444819274003E-2</v>
      </c>
      <c r="I699" s="181" t="s">
        <v>255</v>
      </c>
      <c r="J699" s="181" t="s">
        <v>246</v>
      </c>
      <c r="K699" s="179" t="s">
        <v>295</v>
      </c>
      <c r="L699" s="179" t="s">
        <v>262</v>
      </c>
      <c r="M699" s="179" t="s">
        <v>249</v>
      </c>
      <c r="N699" s="179" t="s">
        <v>249</v>
      </c>
      <c r="O699" s="182" t="s">
        <v>249</v>
      </c>
      <c r="P699" s="179" t="s">
        <v>56</v>
      </c>
      <c r="Q699" s="181" t="s">
        <v>263</v>
      </c>
      <c r="R699" s="183" t="s">
        <v>264</v>
      </c>
      <c r="S699" s="183" t="s">
        <v>286</v>
      </c>
      <c r="T699" s="181" t="s">
        <v>320</v>
      </c>
      <c r="U699" s="184">
        <v>116</v>
      </c>
    </row>
    <row r="700" spans="2:21" ht="33" x14ac:dyDescent="0.4">
      <c r="B700" s="154"/>
      <c r="C700" s="176">
        <v>46031</v>
      </c>
      <c r="D700" s="157" t="str">
        <f t="shared" ref="D700" si="601">IF($C700 &lt;&gt; "", IF(ISERROR(MATCH(C700, 祝日, 0)), TEXT($C700, "aaa"), "祝日"), "")</f>
        <v>金</v>
      </c>
      <c r="E700" s="177">
        <v>0.66128472222222223</v>
      </c>
      <c r="F700" s="178" t="s">
        <v>215</v>
      </c>
      <c r="G700" s="170" t="s">
        <v>254</v>
      </c>
      <c r="H700" s="180">
        <v>4.5140606972967103E-2</v>
      </c>
      <c r="I700" s="181" t="s">
        <v>255</v>
      </c>
      <c r="J700" s="181" t="s">
        <v>246</v>
      </c>
      <c r="K700" s="179" t="s">
        <v>256</v>
      </c>
      <c r="L700" s="179" t="s">
        <v>262</v>
      </c>
      <c r="M700" s="179" t="s">
        <v>56</v>
      </c>
      <c r="N700" s="179" t="s">
        <v>249</v>
      </c>
      <c r="O700" s="182" t="s">
        <v>249</v>
      </c>
      <c r="P700" s="179" t="s">
        <v>249</v>
      </c>
      <c r="Q700" s="181" t="s">
        <v>263</v>
      </c>
      <c r="R700" s="183" t="s">
        <v>264</v>
      </c>
      <c r="S700" s="183" t="s">
        <v>286</v>
      </c>
      <c r="T700" s="181" t="s">
        <v>389</v>
      </c>
      <c r="U700" s="184">
        <v>18</v>
      </c>
    </row>
    <row r="701" spans="2:21" ht="33" x14ac:dyDescent="0.4">
      <c r="B701" s="154"/>
      <c r="C701" s="176">
        <v>46031</v>
      </c>
      <c r="D701" s="157" t="str">
        <f t="shared" ref="D701" si="602">IF($C701 &lt;&gt; "", IF(ISERROR(MATCH(C701, 祝日, 0)), TEXT($C701, "aaa"), "祝日"), "")</f>
        <v>金</v>
      </c>
      <c r="E701" s="177">
        <v>0.66135416666666669</v>
      </c>
      <c r="F701" s="178" t="s">
        <v>215</v>
      </c>
      <c r="G701" s="170" t="s">
        <v>254</v>
      </c>
      <c r="H701" s="180">
        <v>5.7878351858006702E-2</v>
      </c>
      <c r="I701" s="181" t="s">
        <v>255</v>
      </c>
      <c r="J701" s="181" t="s">
        <v>246</v>
      </c>
      <c r="K701" s="179" t="s">
        <v>280</v>
      </c>
      <c r="L701" s="179" t="s">
        <v>262</v>
      </c>
      <c r="M701" s="179" t="s">
        <v>249</v>
      </c>
      <c r="N701" s="179" t="s">
        <v>249</v>
      </c>
      <c r="O701" s="182" t="s">
        <v>249</v>
      </c>
      <c r="P701" s="179" t="s">
        <v>56</v>
      </c>
      <c r="Q701" s="181" t="s">
        <v>263</v>
      </c>
      <c r="R701" s="183" t="s">
        <v>264</v>
      </c>
      <c r="S701" s="183" t="s">
        <v>306</v>
      </c>
      <c r="T701" s="181" t="s">
        <v>390</v>
      </c>
      <c r="U701" s="184">
        <v>19</v>
      </c>
    </row>
    <row r="702" spans="2:21" ht="16.5" x14ac:dyDescent="0.4">
      <c r="B702" s="154"/>
      <c r="C702" s="176">
        <v>46031</v>
      </c>
      <c r="D702" s="157" t="str">
        <f t="shared" ref="D702" si="603">IF($C702 &lt;&gt; "", IF(ISERROR(MATCH(C702, 祝日, 0)), TEXT($C702, "aaa"), "祝日"), "")</f>
        <v>金</v>
      </c>
      <c r="E702" s="177">
        <v>0.68395833333333333</v>
      </c>
      <c r="F702" s="178" t="s">
        <v>215</v>
      </c>
      <c r="G702" s="170" t="s">
        <v>254</v>
      </c>
      <c r="H702" s="180">
        <v>1.63504072457559E-3</v>
      </c>
      <c r="I702" s="181" t="s">
        <v>255</v>
      </c>
      <c r="J702" s="181" t="s">
        <v>246</v>
      </c>
      <c r="K702" s="179" t="s">
        <v>247</v>
      </c>
      <c r="L702" s="179" t="s">
        <v>262</v>
      </c>
      <c r="M702" s="179" t="s">
        <v>249</v>
      </c>
      <c r="N702" s="179" t="s">
        <v>249</v>
      </c>
      <c r="O702" s="182" t="s">
        <v>249</v>
      </c>
      <c r="P702" s="179" t="s">
        <v>56</v>
      </c>
      <c r="Q702" s="181" t="s">
        <v>263</v>
      </c>
      <c r="R702" s="183" t="s">
        <v>251</v>
      </c>
      <c r="S702" s="183" t="s">
        <v>286</v>
      </c>
      <c r="T702" s="181"/>
      <c r="U702" s="184">
        <v>93</v>
      </c>
    </row>
    <row r="703" spans="2:21" ht="16.5" x14ac:dyDescent="0.4">
      <c r="B703" s="154"/>
      <c r="C703" s="176">
        <v>46031</v>
      </c>
      <c r="D703" s="157" t="str">
        <f t="shared" ref="D703" si="604">IF($C703 &lt;&gt; "", IF(ISERROR(MATCH(C703, 祝日, 0)), TEXT($C703, "aaa"), "祝日"), "")</f>
        <v>金</v>
      </c>
      <c r="E703" s="177">
        <v>0.68618055555555557</v>
      </c>
      <c r="F703" s="178" t="s">
        <v>215</v>
      </c>
      <c r="G703" s="170" t="s">
        <v>254</v>
      </c>
      <c r="H703" s="180">
        <v>1.4536037094278002E-2</v>
      </c>
      <c r="I703" s="181" t="s">
        <v>255</v>
      </c>
      <c r="J703" s="181" t="s">
        <v>246</v>
      </c>
      <c r="K703" s="179" t="s">
        <v>256</v>
      </c>
      <c r="L703" s="179" t="s">
        <v>262</v>
      </c>
      <c r="M703" s="179" t="s">
        <v>249</v>
      </c>
      <c r="N703" s="179" t="s">
        <v>56</v>
      </c>
      <c r="O703" s="182" t="s">
        <v>249</v>
      </c>
      <c r="P703" s="179" t="s">
        <v>249</v>
      </c>
      <c r="Q703" s="181" t="s">
        <v>335</v>
      </c>
      <c r="R703" s="183" t="s">
        <v>264</v>
      </c>
      <c r="S703" s="183" t="s">
        <v>286</v>
      </c>
      <c r="T703" s="181"/>
      <c r="U703" s="184">
        <v>108</v>
      </c>
    </row>
    <row r="704" spans="2:21" ht="33" x14ac:dyDescent="0.4">
      <c r="B704" s="154"/>
      <c r="C704" s="176">
        <v>46031</v>
      </c>
      <c r="D704" s="157" t="str">
        <f t="shared" ref="D704" si="605">IF($C704 &lt;&gt; "", IF(ISERROR(MATCH(C704, 祝日, 0)), TEXT($C704, "aaa"), "祝日"), "")</f>
        <v>金</v>
      </c>
      <c r="E704" s="177">
        <v>0.6889467592592593</v>
      </c>
      <c r="F704" s="178" t="s">
        <v>215</v>
      </c>
      <c r="G704" s="170" t="s">
        <v>254</v>
      </c>
      <c r="H704" s="180">
        <v>2.3734550609434703E-3</v>
      </c>
      <c r="I704" s="181" t="s">
        <v>255</v>
      </c>
      <c r="J704" s="181" t="s">
        <v>246</v>
      </c>
      <c r="K704" s="179" t="s">
        <v>247</v>
      </c>
      <c r="L704" s="179" t="s">
        <v>262</v>
      </c>
      <c r="M704" s="179" t="s">
        <v>249</v>
      </c>
      <c r="N704" s="179" t="s">
        <v>249</v>
      </c>
      <c r="O704" s="182" t="s">
        <v>56</v>
      </c>
      <c r="P704" s="179" t="s">
        <v>249</v>
      </c>
      <c r="Q704" s="181" t="s">
        <v>263</v>
      </c>
      <c r="R704" s="183" t="s">
        <v>251</v>
      </c>
      <c r="S704" s="183" t="s">
        <v>286</v>
      </c>
      <c r="T704" s="181"/>
      <c r="U704" s="184" t="s">
        <v>304</v>
      </c>
    </row>
    <row r="705" spans="2:21" ht="16.5" x14ac:dyDescent="0.4">
      <c r="B705" s="154"/>
      <c r="C705" s="176">
        <v>46031</v>
      </c>
      <c r="D705" s="157" t="str">
        <f t="shared" ref="D705" si="606">IF($C705 &lt;&gt; "", IF(ISERROR(MATCH(C705, 祝日, 0)), TEXT($C705, "aaa"), "祝日"), "")</f>
        <v>金</v>
      </c>
      <c r="E705" s="177">
        <v>0.69240740740740736</v>
      </c>
      <c r="F705" s="178" t="s">
        <v>215</v>
      </c>
      <c r="G705" s="170" t="s">
        <v>254</v>
      </c>
      <c r="H705" s="180">
        <v>8.2674432277481308E-2</v>
      </c>
      <c r="I705" s="181" t="s">
        <v>255</v>
      </c>
      <c r="J705" s="181" t="s">
        <v>246</v>
      </c>
      <c r="K705" s="179" t="s">
        <v>280</v>
      </c>
      <c r="L705" s="179" t="s">
        <v>262</v>
      </c>
      <c r="M705" s="179" t="s">
        <v>249</v>
      </c>
      <c r="N705" s="179" t="s">
        <v>249</v>
      </c>
      <c r="O705" s="182" t="s">
        <v>249</v>
      </c>
      <c r="P705" s="179" t="s">
        <v>56</v>
      </c>
      <c r="Q705" s="181" t="s">
        <v>263</v>
      </c>
      <c r="R705" s="183" t="s">
        <v>264</v>
      </c>
      <c r="S705" s="183" t="s">
        <v>252</v>
      </c>
      <c r="T705" s="172" t="s">
        <v>265</v>
      </c>
      <c r="U705" s="184">
        <v>15</v>
      </c>
    </row>
    <row r="706" spans="2:21" ht="16.5" x14ac:dyDescent="0.4">
      <c r="B706" s="154"/>
      <c r="C706" s="176">
        <v>46031</v>
      </c>
      <c r="D706" s="157" t="str">
        <f t="shared" ref="D706" si="607">IF($C706 &lt;&gt; "", IF(ISERROR(MATCH(C706, 祝日, 0)), TEXT($C706, "aaa"), "祝日"), "")</f>
        <v>金</v>
      </c>
      <c r="E706" s="177">
        <v>0.69469907407407405</v>
      </c>
      <c r="F706" s="178" t="s">
        <v>215</v>
      </c>
      <c r="G706" s="170" t="s">
        <v>254</v>
      </c>
      <c r="H706" s="180">
        <v>8.4126263356399202E-4</v>
      </c>
      <c r="I706" s="181" t="s">
        <v>255</v>
      </c>
      <c r="J706" s="181" t="s">
        <v>246</v>
      </c>
      <c r="K706" s="179" t="s">
        <v>256</v>
      </c>
      <c r="L706" s="179" t="s">
        <v>313</v>
      </c>
      <c r="M706" s="179" t="s">
        <v>249</v>
      </c>
      <c r="N706" s="179" t="s">
        <v>56</v>
      </c>
      <c r="O706" s="182" t="s">
        <v>249</v>
      </c>
      <c r="P706" s="179" t="s">
        <v>249</v>
      </c>
      <c r="Q706" s="181" t="s">
        <v>250</v>
      </c>
      <c r="R706" s="183" t="s">
        <v>264</v>
      </c>
      <c r="S706" s="183" t="s">
        <v>267</v>
      </c>
      <c r="T706" s="181"/>
      <c r="U706" s="184">
        <v>3</v>
      </c>
    </row>
    <row r="707" spans="2:21" ht="16.5" x14ac:dyDescent="0.4">
      <c r="B707" s="154"/>
      <c r="C707" s="176">
        <v>46031</v>
      </c>
      <c r="D707" s="157" t="str">
        <f t="shared" ref="D707" si="608">IF($C707 &lt;&gt; "", IF(ISERROR(MATCH(C707, 祝日, 0)), TEXT($C707, "aaa"), "祝日"), "")</f>
        <v>金</v>
      </c>
      <c r="E707" s="177">
        <v>0.69502314814814814</v>
      </c>
      <c r="F707" s="178" t="s">
        <v>215</v>
      </c>
      <c r="G707" s="170" t="s">
        <v>254</v>
      </c>
      <c r="H707" s="180">
        <v>4.6923600000000003E-2</v>
      </c>
      <c r="I707" s="181" t="s">
        <v>255</v>
      </c>
      <c r="J707" s="181" t="s">
        <v>246</v>
      </c>
      <c r="K707" s="179" t="s">
        <v>256</v>
      </c>
      <c r="L707" s="179" t="s">
        <v>313</v>
      </c>
      <c r="M707" s="179" t="s">
        <v>249</v>
      </c>
      <c r="N707" s="179" t="s">
        <v>56</v>
      </c>
      <c r="O707" s="182" t="s">
        <v>249</v>
      </c>
      <c r="P707" s="179" t="s">
        <v>249</v>
      </c>
      <c r="Q707" s="181" t="s">
        <v>250</v>
      </c>
      <c r="R707" s="183" t="s">
        <v>264</v>
      </c>
      <c r="S707" s="183" t="s">
        <v>306</v>
      </c>
      <c r="T707" s="181"/>
      <c r="U707" s="184">
        <v>3</v>
      </c>
    </row>
    <row r="708" spans="2:21" ht="16.5" x14ac:dyDescent="0.4">
      <c r="B708" s="154"/>
      <c r="C708" s="176">
        <v>46035</v>
      </c>
      <c r="D708" s="157" t="str">
        <f t="shared" ref="D708" si="609">IF($C708 &lt;&gt; "", IF(ISERROR(MATCH(C708, 祝日, 0)), TEXT($C708, "aaa"), "祝日"), "")</f>
        <v>火</v>
      </c>
      <c r="E708" s="177">
        <v>0.42075231481481479</v>
      </c>
      <c r="F708" s="178" t="s">
        <v>215</v>
      </c>
      <c r="G708" s="170" t="s">
        <v>254</v>
      </c>
      <c r="H708" s="180">
        <v>2.2504546005569701E-2</v>
      </c>
      <c r="I708" s="181" t="s">
        <v>255</v>
      </c>
      <c r="J708" s="181" t="s">
        <v>246</v>
      </c>
      <c r="K708" s="179" t="s">
        <v>280</v>
      </c>
      <c r="L708" s="179" t="s">
        <v>248</v>
      </c>
      <c r="M708" s="179" t="s">
        <v>249</v>
      </c>
      <c r="N708" s="179" t="s">
        <v>249</v>
      </c>
      <c r="O708" s="182" t="s">
        <v>249</v>
      </c>
      <c r="P708" s="179" t="s">
        <v>56</v>
      </c>
      <c r="Q708" s="181" t="s">
        <v>263</v>
      </c>
      <c r="R708" s="183" t="s">
        <v>264</v>
      </c>
      <c r="S708" s="183" t="s">
        <v>252</v>
      </c>
      <c r="T708" s="172" t="s">
        <v>265</v>
      </c>
      <c r="U708" s="184">
        <v>2</v>
      </c>
    </row>
    <row r="709" spans="2:21" ht="16.5" x14ac:dyDescent="0.4">
      <c r="B709" s="154"/>
      <c r="C709" s="176">
        <v>46035</v>
      </c>
      <c r="D709" s="157" t="str">
        <f t="shared" ref="D709" si="610">IF($C709 &lt;&gt; "", IF(ISERROR(MATCH(C709, 祝日, 0)), TEXT($C709, "aaa"), "祝日"), "")</f>
        <v>火</v>
      </c>
      <c r="E709" s="177">
        <v>0.42133101851851851</v>
      </c>
      <c r="F709" s="178" t="s">
        <v>215</v>
      </c>
      <c r="G709" s="170" t="s">
        <v>254</v>
      </c>
      <c r="H709" s="180">
        <v>0.14434580679445802</v>
      </c>
      <c r="I709" s="181" t="s">
        <v>255</v>
      </c>
      <c r="J709" s="181" t="s">
        <v>246</v>
      </c>
      <c r="K709" s="179" t="s">
        <v>247</v>
      </c>
      <c r="L709" s="179" t="s">
        <v>262</v>
      </c>
      <c r="M709" s="179" t="s">
        <v>249</v>
      </c>
      <c r="N709" s="179" t="s">
        <v>249</v>
      </c>
      <c r="O709" s="182" t="s">
        <v>249</v>
      </c>
      <c r="P709" s="179" t="s">
        <v>56</v>
      </c>
      <c r="Q709" s="181" t="s">
        <v>263</v>
      </c>
      <c r="R709" s="183" t="s">
        <v>264</v>
      </c>
      <c r="S709" s="183" t="s">
        <v>321</v>
      </c>
      <c r="T709" s="181"/>
      <c r="U709" s="184">
        <v>4</v>
      </c>
    </row>
    <row r="710" spans="2:21" ht="16.5" x14ac:dyDescent="0.4">
      <c r="B710" s="154"/>
      <c r="C710" s="176">
        <v>46035</v>
      </c>
      <c r="D710" s="157" t="str">
        <f t="shared" ref="D710" si="611">IF($C710 &lt;&gt; "", IF(ISERROR(MATCH(C710, 祝日, 0)), TEXT($C710, "aaa"), "祝日"), "")</f>
        <v>火</v>
      </c>
      <c r="E710" s="177">
        <v>0.4490277777777778</v>
      </c>
      <c r="F710" s="178" t="s">
        <v>215</v>
      </c>
      <c r="G710" s="170" t="s">
        <v>254</v>
      </c>
      <c r="H710" s="180">
        <v>3.9582290791386601E-2</v>
      </c>
      <c r="I710" s="181" t="s">
        <v>255</v>
      </c>
      <c r="J710" s="181" t="s">
        <v>246</v>
      </c>
      <c r="K710" s="179" t="s">
        <v>256</v>
      </c>
      <c r="L710" s="179" t="s">
        <v>248</v>
      </c>
      <c r="M710" s="179" t="s">
        <v>56</v>
      </c>
      <c r="N710" s="179" t="s">
        <v>249</v>
      </c>
      <c r="O710" s="182" t="s">
        <v>249</v>
      </c>
      <c r="P710" s="179" t="s">
        <v>249</v>
      </c>
      <c r="Q710" s="181" t="s">
        <v>257</v>
      </c>
      <c r="R710" s="183" t="s">
        <v>264</v>
      </c>
      <c r="S710" s="183" t="s">
        <v>271</v>
      </c>
      <c r="T710" s="172" t="s">
        <v>326</v>
      </c>
      <c r="U710" s="184">
        <v>112</v>
      </c>
    </row>
    <row r="711" spans="2:21" ht="16.5" x14ac:dyDescent="0.4">
      <c r="B711" s="154"/>
      <c r="C711" s="176">
        <v>46035</v>
      </c>
      <c r="D711" s="157" t="str">
        <f t="shared" ref="D711" si="612">IF($C711 &lt;&gt; "", IF(ISERROR(MATCH(C711, 祝日, 0)), TEXT($C711, "aaa"), "祝日"), "")</f>
        <v>火</v>
      </c>
      <c r="E711" s="177">
        <v>0.4511574074074074</v>
      </c>
      <c r="F711" s="178" t="s">
        <v>215</v>
      </c>
      <c r="G711" s="170" t="s">
        <v>254</v>
      </c>
      <c r="H711" s="180">
        <v>4.5246406091221207E-2</v>
      </c>
      <c r="I711" s="181" t="s">
        <v>255</v>
      </c>
      <c r="J711" s="181" t="s">
        <v>246</v>
      </c>
      <c r="K711" s="179" t="s">
        <v>247</v>
      </c>
      <c r="L711" s="179" t="s">
        <v>262</v>
      </c>
      <c r="M711" s="179" t="s">
        <v>249</v>
      </c>
      <c r="N711" s="179" t="s">
        <v>249</v>
      </c>
      <c r="O711" s="182" t="s">
        <v>249</v>
      </c>
      <c r="P711" s="179" t="s">
        <v>56</v>
      </c>
      <c r="Q711" s="181" t="s">
        <v>263</v>
      </c>
      <c r="R711" s="183" t="s">
        <v>264</v>
      </c>
      <c r="S711" s="183" t="s">
        <v>252</v>
      </c>
      <c r="T711" s="172" t="s">
        <v>265</v>
      </c>
      <c r="U711" s="184">
        <v>22</v>
      </c>
    </row>
    <row r="712" spans="2:21" ht="16.5" x14ac:dyDescent="0.4">
      <c r="B712" s="154"/>
      <c r="C712" s="176">
        <v>46035</v>
      </c>
      <c r="D712" s="157" t="str">
        <f t="shared" ref="D712" si="613">IF($C712 &lt;&gt; "", IF(ISERROR(MATCH(C712, 祝日, 0)), TEXT($C712, "aaa"), "祝日"), "")</f>
        <v>火</v>
      </c>
      <c r="E712" s="177">
        <v>0.45300925925925928</v>
      </c>
      <c r="F712" s="178" t="s">
        <v>215</v>
      </c>
      <c r="G712" s="170" t="s">
        <v>254</v>
      </c>
      <c r="H712" s="180">
        <v>2.2985614350255801E-2</v>
      </c>
      <c r="I712" s="181" t="s">
        <v>255</v>
      </c>
      <c r="J712" s="181" t="s">
        <v>246</v>
      </c>
      <c r="K712" s="179" t="s">
        <v>247</v>
      </c>
      <c r="L712" s="179" t="s">
        <v>262</v>
      </c>
      <c r="M712" s="179" t="s">
        <v>249</v>
      </c>
      <c r="N712" s="179" t="s">
        <v>249</v>
      </c>
      <c r="O712" s="182" t="s">
        <v>249</v>
      </c>
      <c r="P712" s="179" t="s">
        <v>56</v>
      </c>
      <c r="Q712" s="181" t="s">
        <v>263</v>
      </c>
      <c r="R712" s="183" t="s">
        <v>264</v>
      </c>
      <c r="S712" s="183" t="s">
        <v>252</v>
      </c>
      <c r="T712" s="172" t="s">
        <v>265</v>
      </c>
      <c r="U712" s="184">
        <v>15</v>
      </c>
    </row>
    <row r="713" spans="2:21" ht="16.5" x14ac:dyDescent="0.4">
      <c r="B713" s="154"/>
      <c r="C713" s="176">
        <v>46035</v>
      </c>
      <c r="D713" s="157" t="str">
        <f t="shared" ref="D713" si="614">IF($C713 &lt;&gt; "", IF(ISERROR(MATCH(C713, 祝日, 0)), TEXT($C713, "aaa"), "祝日"), "")</f>
        <v>火</v>
      </c>
      <c r="E713" s="177">
        <v>0.45515046296296297</v>
      </c>
      <c r="F713" s="178" t="s">
        <v>215</v>
      </c>
      <c r="G713" s="170" t="s">
        <v>254</v>
      </c>
      <c r="H713" s="180">
        <v>3.6541303194224002E-2</v>
      </c>
      <c r="I713" s="181" t="s">
        <v>255</v>
      </c>
      <c r="J713" s="181" t="s">
        <v>246</v>
      </c>
      <c r="K713" s="179" t="s">
        <v>256</v>
      </c>
      <c r="L713" s="179" t="s">
        <v>262</v>
      </c>
      <c r="M713" s="179" t="s">
        <v>56</v>
      </c>
      <c r="N713" s="179" t="s">
        <v>249</v>
      </c>
      <c r="O713" s="182" t="s">
        <v>249</v>
      </c>
      <c r="P713" s="179" t="s">
        <v>249</v>
      </c>
      <c r="Q713" s="181" t="s">
        <v>263</v>
      </c>
      <c r="R713" s="183" t="s">
        <v>264</v>
      </c>
      <c r="S713" s="183" t="s">
        <v>321</v>
      </c>
      <c r="T713" s="181"/>
      <c r="U713" s="184">
        <v>5</v>
      </c>
    </row>
    <row r="714" spans="2:21" ht="16.5" x14ac:dyDescent="0.4">
      <c r="B714" s="154"/>
      <c r="C714" s="176">
        <v>46035</v>
      </c>
      <c r="D714" s="157" t="str">
        <f t="shared" ref="D714" si="615">IF($C714 &lt;&gt; "", IF(ISERROR(MATCH(C714, 祝日, 0)), TEXT($C714, "aaa"), "祝日"), "")</f>
        <v>火</v>
      </c>
      <c r="E714" s="177">
        <v>0.47738425925925926</v>
      </c>
      <c r="F714" s="178" t="s">
        <v>215</v>
      </c>
      <c r="G714" s="170" t="s">
        <v>254</v>
      </c>
      <c r="H714" s="180">
        <v>0.15878830243147202</v>
      </c>
      <c r="I714" s="181" t="s">
        <v>255</v>
      </c>
      <c r="J714" s="181" t="s">
        <v>246</v>
      </c>
      <c r="K714" s="179" t="s">
        <v>256</v>
      </c>
      <c r="L714" s="179" t="s">
        <v>248</v>
      </c>
      <c r="M714" s="179" t="s">
        <v>249</v>
      </c>
      <c r="N714" s="179" t="s">
        <v>56</v>
      </c>
      <c r="O714" s="182" t="s">
        <v>249</v>
      </c>
      <c r="P714" s="179" t="s">
        <v>249</v>
      </c>
      <c r="Q714" s="181" t="s">
        <v>250</v>
      </c>
      <c r="R714" s="183" t="s">
        <v>264</v>
      </c>
      <c r="S714" s="183" t="s">
        <v>321</v>
      </c>
      <c r="T714" s="181"/>
      <c r="U714" s="184">
        <v>3</v>
      </c>
    </row>
    <row r="715" spans="2:21" ht="16.5" x14ac:dyDescent="0.4">
      <c r="B715" s="154"/>
      <c r="C715" s="176">
        <v>46035</v>
      </c>
      <c r="D715" s="157" t="str">
        <f t="shared" ref="D715" si="616">IF($C715 &lt;&gt; "", IF(ISERROR(MATCH(C715, 祝日, 0)), TEXT($C715, "aaa"), "祝日"), "")</f>
        <v>火</v>
      </c>
      <c r="E715" s="177">
        <v>0.48194444444444445</v>
      </c>
      <c r="F715" s="178" t="s">
        <v>215</v>
      </c>
      <c r="G715" s="170" t="s">
        <v>254</v>
      </c>
      <c r="H715" s="180">
        <v>5.9120275929461898E-3</v>
      </c>
      <c r="I715" s="181" t="s">
        <v>255</v>
      </c>
      <c r="J715" s="181" t="s">
        <v>246</v>
      </c>
      <c r="K715" s="179" t="s">
        <v>247</v>
      </c>
      <c r="L715" s="179" t="s">
        <v>262</v>
      </c>
      <c r="M715" s="179" t="s">
        <v>249</v>
      </c>
      <c r="N715" s="179" t="s">
        <v>249</v>
      </c>
      <c r="O715" s="182" t="s">
        <v>249</v>
      </c>
      <c r="P715" s="179" t="s">
        <v>56</v>
      </c>
      <c r="Q715" s="181" t="s">
        <v>263</v>
      </c>
      <c r="R715" s="183" t="s">
        <v>251</v>
      </c>
      <c r="S715" s="183" t="s">
        <v>267</v>
      </c>
      <c r="T715" s="181"/>
      <c r="U715" s="184">
        <v>22</v>
      </c>
    </row>
    <row r="716" spans="2:21" ht="16.5" x14ac:dyDescent="0.4">
      <c r="B716" s="154"/>
      <c r="C716" s="176">
        <v>46035</v>
      </c>
      <c r="D716" s="157" t="str">
        <f t="shared" ref="D716" si="617">IF($C716 &lt;&gt; "", IF(ISERROR(MATCH(C716, 祝日, 0)), TEXT($C716, "aaa"), "祝日"), "")</f>
        <v>火</v>
      </c>
      <c r="E716" s="177">
        <v>0.48290509259259257</v>
      </c>
      <c r="F716" s="178" t="s">
        <v>215</v>
      </c>
      <c r="G716" s="170" t="s">
        <v>254</v>
      </c>
      <c r="H716" s="180">
        <v>2.1316089415201099E-2</v>
      </c>
      <c r="I716" s="181" t="s">
        <v>255</v>
      </c>
      <c r="J716" s="181" t="s">
        <v>246</v>
      </c>
      <c r="K716" s="179" t="s">
        <v>247</v>
      </c>
      <c r="L716" s="179" t="s">
        <v>262</v>
      </c>
      <c r="M716" s="179" t="s">
        <v>249</v>
      </c>
      <c r="N716" s="179" t="s">
        <v>249</v>
      </c>
      <c r="O716" s="182" t="s">
        <v>249</v>
      </c>
      <c r="P716" s="179" t="s">
        <v>56</v>
      </c>
      <c r="Q716" s="181" t="s">
        <v>263</v>
      </c>
      <c r="R716" s="183" t="s">
        <v>264</v>
      </c>
      <c r="S716" s="183" t="s">
        <v>252</v>
      </c>
      <c r="T716" s="172" t="s">
        <v>265</v>
      </c>
      <c r="U716" s="184">
        <v>24</v>
      </c>
    </row>
    <row r="717" spans="2:21" ht="16.5" x14ac:dyDescent="0.4">
      <c r="B717" s="154"/>
      <c r="C717" s="176">
        <v>46035</v>
      </c>
      <c r="D717" s="157" t="str">
        <f t="shared" ref="D717" si="618">IF($C717 &lt;&gt; "", IF(ISERROR(MATCH(C717, 祝日, 0)), TEXT($C717, "aaa"), "祝日"), "")</f>
        <v>火</v>
      </c>
      <c r="E717" s="177">
        <v>0.49827546296296299</v>
      </c>
      <c r="F717" s="178" t="s">
        <v>215</v>
      </c>
      <c r="G717" s="170" t="s">
        <v>254</v>
      </c>
      <c r="H717" s="180">
        <v>2.1409606976933698E-2</v>
      </c>
      <c r="I717" s="181" t="s">
        <v>255</v>
      </c>
      <c r="J717" s="181" t="s">
        <v>246</v>
      </c>
      <c r="K717" s="179" t="s">
        <v>256</v>
      </c>
      <c r="L717" s="179" t="s">
        <v>262</v>
      </c>
      <c r="M717" s="179" t="s">
        <v>249</v>
      </c>
      <c r="N717" s="179" t="s">
        <v>56</v>
      </c>
      <c r="O717" s="182" t="s">
        <v>249</v>
      </c>
      <c r="P717" s="179" t="s">
        <v>249</v>
      </c>
      <c r="Q717" s="181" t="s">
        <v>263</v>
      </c>
      <c r="R717" s="183" t="s">
        <v>251</v>
      </c>
      <c r="S717" s="183" t="s">
        <v>286</v>
      </c>
      <c r="T717" s="181" t="s">
        <v>331</v>
      </c>
      <c r="U717" s="184">
        <v>69</v>
      </c>
    </row>
    <row r="718" spans="2:21" ht="16.5" x14ac:dyDescent="0.4">
      <c r="B718" s="154"/>
      <c r="C718" s="176">
        <v>46035</v>
      </c>
      <c r="D718" s="157" t="str">
        <f t="shared" ref="D718" si="619">IF($C718 &lt;&gt; "", IF(ISERROR(MATCH(C718, 祝日, 0)), TEXT($C718, "aaa"), "祝日"), "")</f>
        <v>火</v>
      </c>
      <c r="E718" s="177">
        <v>0.50339120370370372</v>
      </c>
      <c r="F718" s="178" t="s">
        <v>215</v>
      </c>
      <c r="G718" s="170" t="s">
        <v>254</v>
      </c>
      <c r="H718" s="180">
        <v>8.8669743513995397E-2</v>
      </c>
      <c r="I718" s="181" t="s">
        <v>255</v>
      </c>
      <c r="J718" s="181" t="s">
        <v>246</v>
      </c>
      <c r="K718" s="179" t="s">
        <v>247</v>
      </c>
      <c r="L718" s="179" t="s">
        <v>262</v>
      </c>
      <c r="M718" s="179" t="s">
        <v>249</v>
      </c>
      <c r="N718" s="179" t="s">
        <v>249</v>
      </c>
      <c r="O718" s="182" t="s">
        <v>249</v>
      </c>
      <c r="P718" s="179" t="s">
        <v>56</v>
      </c>
      <c r="Q718" s="181" t="s">
        <v>263</v>
      </c>
      <c r="R718" s="183" t="s">
        <v>258</v>
      </c>
      <c r="S718" s="183" t="s">
        <v>271</v>
      </c>
      <c r="T718" s="181"/>
      <c r="U718" s="184">
        <v>84</v>
      </c>
    </row>
    <row r="719" spans="2:21" ht="16.5" x14ac:dyDescent="0.4">
      <c r="B719" s="154"/>
      <c r="C719" s="176">
        <v>46035</v>
      </c>
      <c r="D719" s="157" t="str">
        <f t="shared" ref="D719" si="620">IF($C719 &lt;&gt; "", IF(ISERROR(MATCH(C719, 祝日, 0)), TEXT($C719, "aaa"), "祝日"), "")</f>
        <v>火</v>
      </c>
      <c r="E719" s="177">
        <v>0.50656250000000003</v>
      </c>
      <c r="F719" s="178" t="s">
        <v>215</v>
      </c>
      <c r="G719" s="170" t="s">
        <v>254</v>
      </c>
      <c r="H719" s="180">
        <v>1.28724733055128E-2</v>
      </c>
      <c r="I719" s="181" t="s">
        <v>255</v>
      </c>
      <c r="J719" s="181" t="s">
        <v>246</v>
      </c>
      <c r="K719" s="179" t="s">
        <v>247</v>
      </c>
      <c r="L719" s="179" t="s">
        <v>262</v>
      </c>
      <c r="M719" s="179" t="s">
        <v>249</v>
      </c>
      <c r="N719" s="179" t="s">
        <v>249</v>
      </c>
      <c r="O719" s="182" t="s">
        <v>249</v>
      </c>
      <c r="P719" s="179" t="s">
        <v>56</v>
      </c>
      <c r="Q719" s="181" t="s">
        <v>263</v>
      </c>
      <c r="R719" s="183" t="s">
        <v>264</v>
      </c>
      <c r="S719" s="183" t="s">
        <v>306</v>
      </c>
      <c r="T719" s="181"/>
      <c r="U719" s="184">
        <v>95</v>
      </c>
    </row>
    <row r="720" spans="2:21" ht="16.5" x14ac:dyDescent="0.4">
      <c r="B720" s="154"/>
      <c r="C720" s="176">
        <v>46035</v>
      </c>
      <c r="D720" s="157" t="str">
        <f t="shared" ref="D720" si="621">IF($C720 &lt;&gt; "", IF(ISERROR(MATCH(C720, 祝日, 0)), TEXT($C720, "aaa"), "祝日"), "")</f>
        <v>火</v>
      </c>
      <c r="E720" s="177">
        <v>0.50928240740740738</v>
      </c>
      <c r="F720" s="178" t="s">
        <v>215</v>
      </c>
      <c r="G720" s="170" t="s">
        <v>254</v>
      </c>
      <c r="H720" s="180">
        <v>3.9907770667195398E-2</v>
      </c>
      <c r="I720" s="181" t="s">
        <v>255</v>
      </c>
      <c r="J720" s="181" t="s">
        <v>246</v>
      </c>
      <c r="K720" s="179" t="s">
        <v>256</v>
      </c>
      <c r="L720" s="179" t="s">
        <v>248</v>
      </c>
      <c r="M720" s="179" t="s">
        <v>56</v>
      </c>
      <c r="N720" s="179" t="s">
        <v>249</v>
      </c>
      <c r="O720" s="182" t="s">
        <v>249</v>
      </c>
      <c r="P720" s="179" t="s">
        <v>249</v>
      </c>
      <c r="Q720" s="181" t="s">
        <v>257</v>
      </c>
      <c r="R720" s="183" t="s">
        <v>264</v>
      </c>
      <c r="S720" s="183" t="s">
        <v>271</v>
      </c>
      <c r="T720" s="172" t="s">
        <v>326</v>
      </c>
      <c r="U720" s="184">
        <v>112</v>
      </c>
    </row>
    <row r="721" spans="2:21" ht="16.5" x14ac:dyDescent="0.4">
      <c r="B721" s="154"/>
      <c r="C721" s="176">
        <v>46035</v>
      </c>
      <c r="D721" s="157" t="str">
        <f t="shared" ref="D721" si="622">IF($C721 &lt;&gt; "", IF(ISERROR(MATCH(C721, 祝日, 0)), TEXT($C721, "aaa"), "祝日"), "")</f>
        <v>火</v>
      </c>
      <c r="E721" s="177">
        <v>0.51490740740740737</v>
      </c>
      <c r="F721" s="178" t="s">
        <v>215</v>
      </c>
      <c r="G721" s="170" t="s">
        <v>254</v>
      </c>
      <c r="H721" s="180">
        <v>3.8619000000000001E-2</v>
      </c>
      <c r="I721" s="181" t="s">
        <v>255</v>
      </c>
      <c r="J721" s="181" t="s">
        <v>246</v>
      </c>
      <c r="K721" s="179" t="s">
        <v>256</v>
      </c>
      <c r="L721" s="179" t="s">
        <v>262</v>
      </c>
      <c r="M721" s="179" t="s">
        <v>56</v>
      </c>
      <c r="N721" s="179" t="s">
        <v>249</v>
      </c>
      <c r="O721" s="182" t="s">
        <v>249</v>
      </c>
      <c r="P721" s="179" t="s">
        <v>249</v>
      </c>
      <c r="Q721" s="181" t="s">
        <v>263</v>
      </c>
      <c r="R721" s="183" t="s">
        <v>264</v>
      </c>
      <c r="S721" s="183" t="s">
        <v>321</v>
      </c>
      <c r="T721" s="181"/>
      <c r="U721" s="184">
        <v>5</v>
      </c>
    </row>
    <row r="722" spans="2:21" ht="16.5" x14ac:dyDescent="0.4">
      <c r="B722" s="154"/>
      <c r="C722" s="176">
        <v>46035</v>
      </c>
      <c r="D722" s="157" t="str">
        <f t="shared" ref="D722" si="623">IF($C722 &lt;&gt; "", IF(ISERROR(MATCH(C722, 祝日, 0)), TEXT($C722, "aaa"), "祝日"), "")</f>
        <v>火</v>
      </c>
      <c r="E722" s="177">
        <v>0.60152777777777777</v>
      </c>
      <c r="F722" s="178" t="s">
        <v>215</v>
      </c>
      <c r="G722" s="170" t="s">
        <v>254</v>
      </c>
      <c r="H722" s="180">
        <v>4.7365612471433505E-2</v>
      </c>
      <c r="I722" s="181" t="s">
        <v>255</v>
      </c>
      <c r="J722" s="181" t="s">
        <v>246</v>
      </c>
      <c r="K722" s="179" t="s">
        <v>256</v>
      </c>
      <c r="L722" s="179" t="s">
        <v>248</v>
      </c>
      <c r="M722" s="179" t="s">
        <v>249</v>
      </c>
      <c r="N722" s="179" t="s">
        <v>56</v>
      </c>
      <c r="O722" s="182" t="s">
        <v>249</v>
      </c>
      <c r="P722" s="179" t="s">
        <v>249</v>
      </c>
      <c r="Q722" s="181" t="s">
        <v>257</v>
      </c>
      <c r="R722" s="183" t="s">
        <v>264</v>
      </c>
      <c r="S722" s="183" t="s">
        <v>321</v>
      </c>
      <c r="T722" s="181"/>
      <c r="U722" s="184">
        <v>3</v>
      </c>
    </row>
    <row r="723" spans="2:21" ht="16.5" x14ac:dyDescent="0.4">
      <c r="B723" s="154"/>
      <c r="C723" s="176">
        <v>46035</v>
      </c>
      <c r="D723" s="157" t="str">
        <f t="shared" ref="D723" si="624">IF($C723 &lt;&gt; "", IF(ISERROR(MATCH(C723, 祝日, 0)), TEXT($C723, "aaa"), "祝日"), "")</f>
        <v>火</v>
      </c>
      <c r="E723" s="177">
        <v>0.6052777777777778</v>
      </c>
      <c r="F723" s="178" t="s">
        <v>215</v>
      </c>
      <c r="G723" s="170" t="s">
        <v>254</v>
      </c>
      <c r="H723" s="180">
        <v>7.195071376915541E-4</v>
      </c>
      <c r="I723" s="181" t="s">
        <v>255</v>
      </c>
      <c r="J723" s="181" t="s">
        <v>246</v>
      </c>
      <c r="K723" s="179" t="s">
        <v>280</v>
      </c>
      <c r="L723" s="179" t="s">
        <v>262</v>
      </c>
      <c r="M723" s="179" t="s">
        <v>249</v>
      </c>
      <c r="N723" s="179" t="s">
        <v>249</v>
      </c>
      <c r="O723" s="182" t="s">
        <v>249</v>
      </c>
      <c r="P723" s="179" t="s">
        <v>56</v>
      </c>
      <c r="Q723" s="181" t="s">
        <v>263</v>
      </c>
      <c r="R723" s="183" t="s">
        <v>251</v>
      </c>
      <c r="S723" s="183" t="s">
        <v>286</v>
      </c>
      <c r="T723" s="181"/>
      <c r="U723" s="184">
        <v>17</v>
      </c>
    </row>
    <row r="724" spans="2:21" ht="16.5" x14ac:dyDescent="0.4">
      <c r="B724" s="154"/>
      <c r="C724" s="176">
        <v>46035</v>
      </c>
      <c r="D724" s="157" t="str">
        <f t="shared" ref="D724" si="625">IF($C724 &lt;&gt; "", IF(ISERROR(MATCH(C724, 祝日, 0)), TEXT($C724, "aaa"), "祝日"), "")</f>
        <v>火</v>
      </c>
      <c r="E724" s="177">
        <v>0.62745370370370368</v>
      </c>
      <c r="F724" s="178" t="s">
        <v>215</v>
      </c>
      <c r="G724" s="170" t="s">
        <v>254</v>
      </c>
      <c r="H724" s="180">
        <v>2.99002404948772E-2</v>
      </c>
      <c r="I724" s="181" t="s">
        <v>255</v>
      </c>
      <c r="J724" s="181" t="s">
        <v>246</v>
      </c>
      <c r="K724" s="179" t="s">
        <v>247</v>
      </c>
      <c r="L724" s="179" t="s">
        <v>262</v>
      </c>
      <c r="M724" s="179" t="s">
        <v>249</v>
      </c>
      <c r="N724" s="179" t="s">
        <v>249</v>
      </c>
      <c r="O724" s="182" t="s">
        <v>249</v>
      </c>
      <c r="P724" s="179" t="s">
        <v>56</v>
      </c>
      <c r="Q724" s="181" t="s">
        <v>263</v>
      </c>
      <c r="R724" s="183" t="s">
        <v>264</v>
      </c>
      <c r="S724" s="183" t="s">
        <v>286</v>
      </c>
      <c r="T724" s="181"/>
      <c r="U724" s="184">
        <v>89</v>
      </c>
    </row>
    <row r="725" spans="2:21" ht="16.5" x14ac:dyDescent="0.4">
      <c r="B725" s="154"/>
      <c r="C725" s="176">
        <v>46035</v>
      </c>
      <c r="D725" s="157" t="str">
        <f t="shared" ref="D725" si="626">IF($C725 &lt;&gt; "", IF(ISERROR(MATCH(C725, 祝日, 0)), TEXT($C725, "aaa"), "祝日"), "")</f>
        <v>火</v>
      </c>
      <c r="E725" s="177">
        <v>0.62885416666666671</v>
      </c>
      <c r="F725" s="178" t="s">
        <v>215</v>
      </c>
      <c r="G725" s="170" t="s">
        <v>254</v>
      </c>
      <c r="H725" s="180">
        <v>2.2348343288301202E-2</v>
      </c>
      <c r="I725" s="181" t="s">
        <v>255</v>
      </c>
      <c r="J725" s="181" t="s">
        <v>246</v>
      </c>
      <c r="K725" s="179" t="s">
        <v>256</v>
      </c>
      <c r="L725" s="179" t="s">
        <v>262</v>
      </c>
      <c r="M725" s="179" t="s">
        <v>249</v>
      </c>
      <c r="N725" s="179" t="s">
        <v>56</v>
      </c>
      <c r="O725" s="182" t="s">
        <v>249</v>
      </c>
      <c r="P725" s="179" t="s">
        <v>249</v>
      </c>
      <c r="Q725" s="181" t="s">
        <v>250</v>
      </c>
      <c r="R725" s="183" t="s">
        <v>264</v>
      </c>
      <c r="S725" s="183" t="s">
        <v>259</v>
      </c>
      <c r="T725" s="181" t="s">
        <v>339</v>
      </c>
      <c r="U725" s="184">
        <v>92</v>
      </c>
    </row>
    <row r="726" spans="2:21" ht="16.5" x14ac:dyDescent="0.4">
      <c r="B726" s="154"/>
      <c r="C726" s="176">
        <v>46035</v>
      </c>
      <c r="D726" s="157" t="str">
        <f t="shared" ref="D726" si="627">IF($C726 &lt;&gt; "", IF(ISERROR(MATCH(C726, 祝日, 0)), TEXT($C726, "aaa"), "祝日"), "")</f>
        <v>火</v>
      </c>
      <c r="E726" s="177">
        <v>0.63297453703703699</v>
      </c>
      <c r="F726" s="178" t="s">
        <v>215</v>
      </c>
      <c r="G726" s="170" t="s">
        <v>254</v>
      </c>
      <c r="H726" s="180">
        <v>2.3159194204664002E-2</v>
      </c>
      <c r="I726" s="181" t="s">
        <v>255</v>
      </c>
      <c r="J726" s="181" t="s">
        <v>246</v>
      </c>
      <c r="K726" s="179" t="s">
        <v>247</v>
      </c>
      <c r="L726" s="179" t="s">
        <v>262</v>
      </c>
      <c r="M726" s="179" t="s">
        <v>249</v>
      </c>
      <c r="N726" s="179" t="s">
        <v>249</v>
      </c>
      <c r="O726" s="182" t="s">
        <v>249</v>
      </c>
      <c r="P726" s="179" t="s">
        <v>56</v>
      </c>
      <c r="Q726" s="181" t="s">
        <v>263</v>
      </c>
      <c r="R726" s="183" t="s">
        <v>264</v>
      </c>
      <c r="S726" s="183" t="s">
        <v>271</v>
      </c>
      <c r="T726" s="181"/>
      <c r="U726" s="184">
        <v>22</v>
      </c>
    </row>
    <row r="727" spans="2:21" ht="16.5" x14ac:dyDescent="0.4">
      <c r="B727" s="154"/>
      <c r="C727" s="176">
        <v>46035</v>
      </c>
      <c r="D727" s="157" t="str">
        <f t="shared" ref="D727" si="628">IF($C727 &lt;&gt; "", IF(ISERROR(MATCH(C727, 祝日, 0)), TEXT($C727, "aaa"), "祝日"), "")</f>
        <v>火</v>
      </c>
      <c r="E727" s="177">
        <v>0.63723379629629628</v>
      </c>
      <c r="F727" s="178" t="s">
        <v>215</v>
      </c>
      <c r="G727" s="170" t="s">
        <v>254</v>
      </c>
      <c r="H727" s="180">
        <v>4.7365612471433505E-2</v>
      </c>
      <c r="I727" s="181" t="s">
        <v>255</v>
      </c>
      <c r="J727" s="181" t="s">
        <v>246</v>
      </c>
      <c r="K727" s="179" t="s">
        <v>256</v>
      </c>
      <c r="L727" s="179" t="s">
        <v>262</v>
      </c>
      <c r="M727" s="179" t="s">
        <v>56</v>
      </c>
      <c r="N727" s="179" t="s">
        <v>249</v>
      </c>
      <c r="O727" s="182" t="s">
        <v>249</v>
      </c>
      <c r="P727" s="179" t="s">
        <v>249</v>
      </c>
      <c r="Q727" s="181" t="s">
        <v>263</v>
      </c>
      <c r="R727" s="183" t="s">
        <v>264</v>
      </c>
      <c r="S727" s="183" t="s">
        <v>321</v>
      </c>
      <c r="T727" s="181"/>
      <c r="U727" s="184">
        <v>5</v>
      </c>
    </row>
    <row r="728" spans="2:21" ht="16.5" x14ac:dyDescent="0.4">
      <c r="B728" s="154"/>
      <c r="C728" s="176">
        <v>46035</v>
      </c>
      <c r="D728" s="157" t="str">
        <f t="shared" ref="D728" si="629">IF($C728 &lt;&gt; "", IF(ISERROR(MATCH(C728, 祝日, 0)), TEXT($C728, "aaa"), "祝日"), "")</f>
        <v>火</v>
      </c>
      <c r="E728" s="177">
        <v>0.65700231481481486</v>
      </c>
      <c r="F728" s="178" t="s">
        <v>215</v>
      </c>
      <c r="G728" s="170" t="s">
        <v>254</v>
      </c>
      <c r="H728" s="180">
        <v>2.0985795202201199E-4</v>
      </c>
      <c r="I728" s="181" t="s">
        <v>255</v>
      </c>
      <c r="J728" s="181" t="s">
        <v>246</v>
      </c>
      <c r="K728" s="179" t="s">
        <v>256</v>
      </c>
      <c r="L728" s="179" t="s">
        <v>248</v>
      </c>
      <c r="M728" s="179" t="s">
        <v>249</v>
      </c>
      <c r="N728" s="179" t="s">
        <v>56</v>
      </c>
      <c r="O728" s="182" t="s">
        <v>249</v>
      </c>
      <c r="P728" s="179" t="s">
        <v>249</v>
      </c>
      <c r="Q728" s="181" t="s">
        <v>257</v>
      </c>
      <c r="R728" s="183" t="s">
        <v>264</v>
      </c>
      <c r="S728" s="183" t="s">
        <v>321</v>
      </c>
      <c r="T728" s="181"/>
      <c r="U728" s="184">
        <v>3</v>
      </c>
    </row>
    <row r="729" spans="2:21" ht="16.5" x14ac:dyDescent="0.4">
      <c r="B729" s="154"/>
      <c r="C729" s="176">
        <v>46035</v>
      </c>
      <c r="D729" s="157" t="str">
        <f t="shared" ref="D729" si="630">IF($C729 &lt;&gt; "", IF(ISERROR(MATCH(C729, 祝日, 0)), TEXT($C729, "aaa"), "祝日"), "")</f>
        <v>火</v>
      </c>
      <c r="E729" s="177">
        <v>0.6588194444444444</v>
      </c>
      <c r="F729" s="178" t="s">
        <v>215</v>
      </c>
      <c r="G729" s="170" t="s">
        <v>254</v>
      </c>
      <c r="H729" s="180">
        <v>7.195071376915541E-4</v>
      </c>
      <c r="I729" s="181" t="s">
        <v>255</v>
      </c>
      <c r="J729" s="181" t="s">
        <v>246</v>
      </c>
      <c r="K729" s="179" t="s">
        <v>256</v>
      </c>
      <c r="L729" s="179" t="s">
        <v>248</v>
      </c>
      <c r="M729" s="179" t="s">
        <v>249</v>
      </c>
      <c r="N729" s="179" t="s">
        <v>56</v>
      </c>
      <c r="O729" s="182" t="s">
        <v>249</v>
      </c>
      <c r="P729" s="179" t="s">
        <v>249</v>
      </c>
      <c r="Q729" s="181" t="s">
        <v>257</v>
      </c>
      <c r="R729" s="183" t="s">
        <v>264</v>
      </c>
      <c r="S729" s="183" t="s">
        <v>271</v>
      </c>
      <c r="T729" s="172" t="s">
        <v>296</v>
      </c>
      <c r="U729" s="184">
        <v>12</v>
      </c>
    </row>
    <row r="730" spans="2:21" ht="16.5" x14ac:dyDescent="0.4">
      <c r="B730" s="154"/>
      <c r="C730" s="176">
        <v>46035</v>
      </c>
      <c r="D730" s="157" t="str">
        <f t="shared" ref="D730" si="631">IF($C730 &lt;&gt; "", IF(ISERROR(MATCH(C730, 祝日, 0)), TEXT($C730, "aaa"), "祝日"), "")</f>
        <v>火</v>
      </c>
      <c r="E730" s="177">
        <v>0.67505787037037035</v>
      </c>
      <c r="F730" s="178" t="s">
        <v>215</v>
      </c>
      <c r="G730" s="170" t="s">
        <v>254</v>
      </c>
      <c r="H730" s="180">
        <v>1.33402603339875E-3</v>
      </c>
      <c r="I730" s="181" t="s">
        <v>255</v>
      </c>
      <c r="J730" s="181" t="s">
        <v>246</v>
      </c>
      <c r="K730" s="179" t="s">
        <v>256</v>
      </c>
      <c r="L730" s="179" t="s">
        <v>262</v>
      </c>
      <c r="M730" s="179" t="s">
        <v>249</v>
      </c>
      <c r="N730" s="179" t="s">
        <v>56</v>
      </c>
      <c r="O730" s="182" t="s">
        <v>249</v>
      </c>
      <c r="P730" s="179" t="s">
        <v>249</v>
      </c>
      <c r="Q730" s="181" t="s">
        <v>263</v>
      </c>
      <c r="R730" s="183" t="s">
        <v>251</v>
      </c>
      <c r="S730" s="183" t="s">
        <v>267</v>
      </c>
      <c r="T730" s="181"/>
      <c r="U730" s="184">
        <v>69</v>
      </c>
    </row>
    <row r="731" spans="2:21" ht="16.5" x14ac:dyDescent="0.4">
      <c r="B731" s="154"/>
      <c r="C731" s="176">
        <v>46035</v>
      </c>
      <c r="D731" s="157" t="str">
        <f t="shared" ref="D731" si="632">IF($C731 &lt;&gt; "", IF(ISERROR(MATCH(C731, 祝日, 0)), TEXT($C731, "aaa"), "祝日"), "")</f>
        <v>火</v>
      </c>
      <c r="E731" s="177">
        <v>0.68619212962962961</v>
      </c>
      <c r="F731" s="178" t="s">
        <v>215</v>
      </c>
      <c r="G731" s="170" t="s">
        <v>254</v>
      </c>
      <c r="H731" s="180">
        <v>6.1304606223762403E-4</v>
      </c>
      <c r="I731" s="181" t="s">
        <v>255</v>
      </c>
      <c r="J731" s="181" t="s">
        <v>246</v>
      </c>
      <c r="K731" s="179" t="s">
        <v>280</v>
      </c>
      <c r="L731" s="179" t="s">
        <v>262</v>
      </c>
      <c r="M731" s="179" t="s">
        <v>249</v>
      </c>
      <c r="N731" s="179" t="s">
        <v>249</v>
      </c>
      <c r="O731" s="182" t="s">
        <v>249</v>
      </c>
      <c r="P731" s="179" t="s">
        <v>56</v>
      </c>
      <c r="Q731" s="181" t="s">
        <v>263</v>
      </c>
      <c r="R731" s="183" t="s">
        <v>264</v>
      </c>
      <c r="S731" s="183" t="s">
        <v>252</v>
      </c>
      <c r="T731" s="181" t="s">
        <v>391</v>
      </c>
      <c r="U731" s="184">
        <v>19</v>
      </c>
    </row>
    <row r="732" spans="2:21" ht="16.5" x14ac:dyDescent="0.4">
      <c r="B732" s="154"/>
      <c r="C732" s="176">
        <v>46035</v>
      </c>
      <c r="D732" s="157" t="str">
        <f t="shared" ref="D732" si="633">IF($C732 &lt;&gt; "", IF(ISERROR(MATCH(C732, 祝日, 0)), TEXT($C732, "aaa"), "祝日"), "")</f>
        <v>火</v>
      </c>
      <c r="E732" s="177">
        <v>0.68944444444444442</v>
      </c>
      <c r="F732" s="178" t="s">
        <v>215</v>
      </c>
      <c r="G732" s="170" t="s">
        <v>254</v>
      </c>
      <c r="H732" s="180">
        <v>3.1206116163577804E-4</v>
      </c>
      <c r="I732" s="181" t="s">
        <v>255</v>
      </c>
      <c r="J732" s="181" t="s">
        <v>246</v>
      </c>
      <c r="K732" s="179" t="s">
        <v>280</v>
      </c>
      <c r="L732" s="179" t="s">
        <v>262</v>
      </c>
      <c r="M732" s="179" t="s">
        <v>249</v>
      </c>
      <c r="N732" s="179" t="s">
        <v>249</v>
      </c>
      <c r="O732" s="182" t="s">
        <v>249</v>
      </c>
      <c r="P732" s="179" t="s">
        <v>56</v>
      </c>
      <c r="Q732" s="181" t="s">
        <v>263</v>
      </c>
      <c r="R732" s="183" t="s">
        <v>264</v>
      </c>
      <c r="S732" s="183" t="s">
        <v>252</v>
      </c>
      <c r="T732" s="172" t="s">
        <v>265</v>
      </c>
      <c r="U732" s="184">
        <v>4</v>
      </c>
    </row>
    <row r="733" spans="2:21" ht="16.5" x14ac:dyDescent="0.4">
      <c r="B733" s="154"/>
      <c r="C733" s="176">
        <v>46036</v>
      </c>
      <c r="D733" s="157" t="str">
        <f t="shared" ref="D733" si="634">IF($C733 &lt;&gt; "", IF(ISERROR(MATCH(C733, 祝日, 0)), TEXT($C733, "aaa"), "祝日"), "")</f>
        <v>水</v>
      </c>
      <c r="E733" s="177">
        <v>0.44844907407407408</v>
      </c>
      <c r="F733" s="178" t="s">
        <v>215</v>
      </c>
      <c r="G733" s="170" t="s">
        <v>254</v>
      </c>
      <c r="H733" s="180">
        <v>5.0707031900000001E-4</v>
      </c>
      <c r="I733" s="181" t="s">
        <v>255</v>
      </c>
      <c r="J733" s="181" t="s">
        <v>246</v>
      </c>
      <c r="K733" s="179" t="s">
        <v>247</v>
      </c>
      <c r="L733" s="179" t="s">
        <v>262</v>
      </c>
      <c r="M733" s="179" t="s">
        <v>249</v>
      </c>
      <c r="N733" s="179" t="s">
        <v>249</v>
      </c>
      <c r="O733" s="182" t="s">
        <v>249</v>
      </c>
      <c r="P733" s="179" t="s">
        <v>56</v>
      </c>
      <c r="Q733" s="181" t="s">
        <v>263</v>
      </c>
      <c r="R733" s="183" t="s">
        <v>251</v>
      </c>
      <c r="S733" s="183" t="s">
        <v>286</v>
      </c>
      <c r="T733" s="181" t="s">
        <v>318</v>
      </c>
      <c r="U733" s="184">
        <v>102</v>
      </c>
    </row>
    <row r="734" spans="2:21" ht="16.5" x14ac:dyDescent="0.4">
      <c r="B734" s="154"/>
      <c r="C734" s="176">
        <v>46036</v>
      </c>
      <c r="D734" s="157" t="str">
        <f t="shared" ref="D734" si="635">IF($C734 &lt;&gt; "", IF(ISERROR(MATCH(C734, 祝日, 0)), TEXT($C734, "aaa"), "祝日"), "")</f>
        <v>水</v>
      </c>
      <c r="E734" s="177">
        <v>0.45092592592592595</v>
      </c>
      <c r="F734" s="178" t="s">
        <v>215</v>
      </c>
      <c r="G734" s="170" t="s">
        <v>254</v>
      </c>
      <c r="H734" s="180">
        <v>4.1385927310000001E-2</v>
      </c>
      <c r="I734" s="181" t="s">
        <v>255</v>
      </c>
      <c r="J734" s="181" t="s">
        <v>246</v>
      </c>
      <c r="K734" s="179" t="s">
        <v>256</v>
      </c>
      <c r="L734" s="179" t="s">
        <v>248</v>
      </c>
      <c r="M734" s="179" t="s">
        <v>56</v>
      </c>
      <c r="N734" s="179" t="s">
        <v>249</v>
      </c>
      <c r="O734" s="182" t="s">
        <v>249</v>
      </c>
      <c r="P734" s="179" t="s">
        <v>249</v>
      </c>
      <c r="Q734" s="181" t="s">
        <v>257</v>
      </c>
      <c r="R734" s="183" t="s">
        <v>264</v>
      </c>
      <c r="S734" s="183" t="s">
        <v>271</v>
      </c>
      <c r="T734" s="172" t="s">
        <v>326</v>
      </c>
      <c r="U734" s="184">
        <v>112</v>
      </c>
    </row>
    <row r="735" spans="2:21" ht="33" x14ac:dyDescent="0.4">
      <c r="B735" s="154"/>
      <c r="C735" s="176">
        <v>46036</v>
      </c>
      <c r="D735" s="157" t="str">
        <f t="shared" ref="D735" si="636">IF($C735 &lt;&gt; "", IF(ISERROR(MATCH(C735, 祝日, 0)), TEXT($C735, "aaa"), "祝日"), "")</f>
        <v>水</v>
      </c>
      <c r="E735" s="177">
        <v>0.45775462962962965</v>
      </c>
      <c r="F735" s="178" t="s">
        <v>215</v>
      </c>
      <c r="G735" s="170" t="s">
        <v>254</v>
      </c>
      <c r="H735" s="180">
        <v>3.8544442630000002E-2</v>
      </c>
      <c r="I735" s="181" t="s">
        <v>255</v>
      </c>
      <c r="J735" s="181" t="s">
        <v>246</v>
      </c>
      <c r="K735" s="179" t="s">
        <v>295</v>
      </c>
      <c r="L735" s="179" t="s">
        <v>262</v>
      </c>
      <c r="M735" s="179" t="s">
        <v>249</v>
      </c>
      <c r="N735" s="179" t="s">
        <v>249</v>
      </c>
      <c r="O735" s="182" t="s">
        <v>249</v>
      </c>
      <c r="P735" s="179" t="s">
        <v>56</v>
      </c>
      <c r="Q735" s="181" t="s">
        <v>263</v>
      </c>
      <c r="R735" s="183" t="s">
        <v>264</v>
      </c>
      <c r="S735" s="183" t="s">
        <v>286</v>
      </c>
      <c r="T735" s="181" t="s">
        <v>320</v>
      </c>
      <c r="U735" s="184">
        <v>116</v>
      </c>
    </row>
    <row r="736" spans="2:21" ht="16.5" x14ac:dyDescent="0.4">
      <c r="B736" s="154"/>
      <c r="C736" s="176">
        <v>46036</v>
      </c>
      <c r="D736" s="157" t="str">
        <f t="shared" ref="D736" si="637">IF($C736 &lt;&gt; "", IF(ISERROR(MATCH(C736, 祝日, 0)), TEXT($C736, "aaa"), "祝日"), "")</f>
        <v>水</v>
      </c>
      <c r="E736" s="177">
        <v>0.50245370370370368</v>
      </c>
      <c r="F736" s="178" t="s">
        <v>215</v>
      </c>
      <c r="G736" s="170" t="s">
        <v>254</v>
      </c>
      <c r="H736" s="180">
        <v>2.55937232033812E-2</v>
      </c>
      <c r="I736" s="181" t="s">
        <v>255</v>
      </c>
      <c r="J736" s="181" t="s">
        <v>246</v>
      </c>
      <c r="K736" s="179" t="s">
        <v>247</v>
      </c>
      <c r="L736" s="179" t="s">
        <v>262</v>
      </c>
      <c r="M736" s="179" t="s">
        <v>249</v>
      </c>
      <c r="N736" s="179" t="s">
        <v>249</v>
      </c>
      <c r="O736" s="182" t="s">
        <v>249</v>
      </c>
      <c r="P736" s="179" t="s">
        <v>56</v>
      </c>
      <c r="Q736" s="181" t="s">
        <v>263</v>
      </c>
      <c r="R736" s="183" t="s">
        <v>258</v>
      </c>
      <c r="S736" s="183" t="s">
        <v>271</v>
      </c>
      <c r="T736" s="181"/>
      <c r="U736" s="184">
        <v>109</v>
      </c>
    </row>
    <row r="737" spans="2:21" ht="16.5" x14ac:dyDescent="0.4">
      <c r="B737" s="154"/>
      <c r="C737" s="176">
        <v>46036</v>
      </c>
      <c r="D737" s="157" t="str">
        <f t="shared" ref="D737" si="638">IF($C737 &lt;&gt; "", IF(ISERROR(MATCH(C737, 祝日, 0)), TEXT($C737, "aaa"), "祝日"), "")</f>
        <v>水</v>
      </c>
      <c r="E737" s="177">
        <v>0.50440972222222225</v>
      </c>
      <c r="F737" s="178" t="s">
        <v>215</v>
      </c>
      <c r="G737" s="170" t="s">
        <v>254</v>
      </c>
      <c r="H737" s="180">
        <v>1.9118654401623601E-2</v>
      </c>
      <c r="I737" s="181" t="s">
        <v>255</v>
      </c>
      <c r="J737" s="181" t="s">
        <v>246</v>
      </c>
      <c r="K737" s="179" t="s">
        <v>256</v>
      </c>
      <c r="L737" s="179" t="s">
        <v>262</v>
      </c>
      <c r="M737" s="179" t="s">
        <v>56</v>
      </c>
      <c r="N737" s="179" t="s">
        <v>249</v>
      </c>
      <c r="O737" s="182" t="s">
        <v>249</v>
      </c>
      <c r="P737" s="179" t="s">
        <v>249</v>
      </c>
      <c r="Q737" s="181" t="s">
        <v>250</v>
      </c>
      <c r="R737" s="183" t="s">
        <v>264</v>
      </c>
      <c r="S737" s="183" t="s">
        <v>259</v>
      </c>
      <c r="T737" s="172" t="s">
        <v>305</v>
      </c>
      <c r="U737" s="184">
        <v>23</v>
      </c>
    </row>
    <row r="738" spans="2:21" ht="16.5" x14ac:dyDescent="0.4">
      <c r="B738" s="154"/>
      <c r="C738" s="176">
        <v>46036</v>
      </c>
      <c r="D738" s="157" t="str">
        <f t="shared" ref="D738" si="639">IF($C738 &lt;&gt; "", IF(ISERROR(MATCH(C738, 祝日, 0)), TEXT($C738, "aaa"), "祝日"), "")</f>
        <v>水</v>
      </c>
      <c r="E738" s="177">
        <v>0.5067476851851852</v>
      </c>
      <c r="F738" s="178" t="s">
        <v>215</v>
      </c>
      <c r="G738" s="170" t="s">
        <v>254</v>
      </c>
      <c r="H738" s="180">
        <v>1.29076789668734E-3</v>
      </c>
      <c r="I738" s="181" t="s">
        <v>255</v>
      </c>
      <c r="J738" s="181" t="s">
        <v>246</v>
      </c>
      <c r="K738" s="179" t="s">
        <v>280</v>
      </c>
      <c r="L738" s="179" t="s">
        <v>262</v>
      </c>
      <c r="M738" s="179" t="s">
        <v>249</v>
      </c>
      <c r="N738" s="179" t="s">
        <v>249</v>
      </c>
      <c r="O738" s="182" t="s">
        <v>249</v>
      </c>
      <c r="P738" s="179" t="s">
        <v>56</v>
      </c>
      <c r="Q738" s="181" t="s">
        <v>263</v>
      </c>
      <c r="R738" s="183" t="s">
        <v>264</v>
      </c>
      <c r="S738" s="183" t="s">
        <v>252</v>
      </c>
      <c r="T738" s="172" t="s">
        <v>265</v>
      </c>
      <c r="U738" s="184">
        <v>15</v>
      </c>
    </row>
    <row r="739" spans="2:21" ht="33" x14ac:dyDescent="0.4">
      <c r="B739" s="154"/>
      <c r="C739" s="176">
        <v>46036</v>
      </c>
      <c r="D739" s="157" t="str">
        <f t="shared" ref="D739" si="640">IF($C739 &lt;&gt; "", IF(ISERROR(MATCH(C739, 祝日, 0)), TEXT($C739, "aaa"), "祝日"), "")</f>
        <v>水</v>
      </c>
      <c r="E739" s="177">
        <v>0.50885416666666672</v>
      </c>
      <c r="F739" s="178" t="s">
        <v>215</v>
      </c>
      <c r="G739" s="170" t="s">
        <v>254</v>
      </c>
      <c r="H739" s="171">
        <v>0.1274789818</v>
      </c>
      <c r="I739" s="181" t="s">
        <v>255</v>
      </c>
      <c r="J739" s="181" t="s">
        <v>246</v>
      </c>
      <c r="K739" s="179" t="s">
        <v>295</v>
      </c>
      <c r="L739" s="179" t="s">
        <v>262</v>
      </c>
      <c r="M739" s="179" t="s">
        <v>249</v>
      </c>
      <c r="N739" s="179" t="s">
        <v>249</v>
      </c>
      <c r="O739" s="182" t="s">
        <v>249</v>
      </c>
      <c r="P739" s="179" t="s">
        <v>56</v>
      </c>
      <c r="Q739" s="181" t="s">
        <v>263</v>
      </c>
      <c r="R739" s="183" t="s">
        <v>264</v>
      </c>
      <c r="S739" s="183" t="s">
        <v>286</v>
      </c>
      <c r="T739" s="181" t="s">
        <v>320</v>
      </c>
      <c r="U739" s="184">
        <v>116</v>
      </c>
    </row>
    <row r="740" spans="2:21" ht="16.5" x14ac:dyDescent="0.4">
      <c r="B740" s="154"/>
      <c r="C740" s="176">
        <v>46036</v>
      </c>
      <c r="D740" s="157" t="str">
        <f t="shared" ref="D740" si="641">IF($C740 &lt;&gt; "", IF(ISERROR(MATCH(C740, 祝日, 0)), TEXT($C740, "aaa"), "祝日"), "")</f>
        <v>水</v>
      </c>
      <c r="E740" s="177">
        <v>0.62353009259259262</v>
      </c>
      <c r="F740" s="178" t="s">
        <v>215</v>
      </c>
      <c r="G740" s="170" t="s">
        <v>254</v>
      </c>
      <c r="H740" s="180">
        <v>6.3457025442186703E-4</v>
      </c>
      <c r="I740" s="181" t="s">
        <v>255</v>
      </c>
      <c r="J740" s="181" t="s">
        <v>246</v>
      </c>
      <c r="K740" s="179" t="s">
        <v>256</v>
      </c>
      <c r="L740" s="179" t="s">
        <v>262</v>
      </c>
      <c r="M740" s="179" t="s">
        <v>56</v>
      </c>
      <c r="N740" s="179" t="s">
        <v>249</v>
      </c>
      <c r="O740" s="182" t="s">
        <v>249</v>
      </c>
      <c r="P740" s="179" t="s">
        <v>249</v>
      </c>
      <c r="Q740" s="181" t="s">
        <v>263</v>
      </c>
      <c r="R740" s="183" t="s">
        <v>258</v>
      </c>
      <c r="S740" s="183" t="s">
        <v>286</v>
      </c>
      <c r="T740" s="181"/>
      <c r="U740" s="184">
        <v>78</v>
      </c>
    </row>
    <row r="741" spans="2:21" ht="16.5" x14ac:dyDescent="0.4">
      <c r="B741" s="154"/>
      <c r="C741" s="176">
        <v>46036</v>
      </c>
      <c r="D741" s="157" t="str">
        <f t="shared" ref="D741" si="642">IF($C741 &lt;&gt; "", IF(ISERROR(MATCH(C741, 祝日, 0)), TEXT($C741, "aaa"), "祝日"), "")</f>
        <v>水</v>
      </c>
      <c r="E741" s="177">
        <v>0.63209490740740737</v>
      </c>
      <c r="F741" s="178" t="s">
        <v>215</v>
      </c>
      <c r="G741" s="170" t="s">
        <v>254</v>
      </c>
      <c r="H741" s="180">
        <v>4.4147420148777004E-2</v>
      </c>
      <c r="I741" s="181" t="s">
        <v>255</v>
      </c>
      <c r="J741" s="181" t="s">
        <v>246</v>
      </c>
      <c r="K741" s="179" t="s">
        <v>256</v>
      </c>
      <c r="L741" s="179" t="s">
        <v>262</v>
      </c>
      <c r="M741" s="179" t="s">
        <v>56</v>
      </c>
      <c r="N741" s="179" t="s">
        <v>249</v>
      </c>
      <c r="O741" s="182" t="s">
        <v>249</v>
      </c>
      <c r="P741" s="179" t="s">
        <v>249</v>
      </c>
      <c r="Q741" s="181" t="s">
        <v>263</v>
      </c>
      <c r="R741" s="183" t="s">
        <v>264</v>
      </c>
      <c r="S741" s="183" t="s">
        <v>286</v>
      </c>
      <c r="T741" s="181"/>
      <c r="U741" s="184">
        <v>18</v>
      </c>
    </row>
    <row r="742" spans="2:21" ht="33" x14ac:dyDescent="0.4">
      <c r="B742" s="154"/>
      <c r="C742" s="176">
        <v>46036</v>
      </c>
      <c r="D742" s="157" t="str">
        <f>IF($C742 &lt;&gt; "", IF(ISERROR(MATCH(C742, 祝日, 0)), TEXT($C742, "aaa"), "祝日"), "")</f>
        <v>水</v>
      </c>
      <c r="E742" s="177">
        <v>0.63604166666666662</v>
      </c>
      <c r="F742" s="178" t="s">
        <v>215</v>
      </c>
      <c r="G742" s="170" t="s">
        <v>254</v>
      </c>
      <c r="H742" s="180">
        <v>3.0423704570000001E-2</v>
      </c>
      <c r="I742" s="181" t="s">
        <v>255</v>
      </c>
      <c r="J742" s="181" t="s">
        <v>246</v>
      </c>
      <c r="K742" s="179" t="s">
        <v>295</v>
      </c>
      <c r="L742" s="179" t="s">
        <v>262</v>
      </c>
      <c r="M742" s="179" t="s">
        <v>249</v>
      </c>
      <c r="N742" s="179" t="s">
        <v>249</v>
      </c>
      <c r="O742" s="182" t="s">
        <v>249</v>
      </c>
      <c r="P742" s="179" t="s">
        <v>56</v>
      </c>
      <c r="Q742" s="181" t="s">
        <v>263</v>
      </c>
      <c r="R742" s="183" t="s">
        <v>264</v>
      </c>
      <c r="S742" s="183" t="s">
        <v>286</v>
      </c>
      <c r="T742" s="181" t="s">
        <v>320</v>
      </c>
      <c r="U742" s="184">
        <v>116</v>
      </c>
    </row>
    <row r="743" spans="2:21" ht="16.5" x14ac:dyDescent="0.4">
      <c r="B743" s="154"/>
      <c r="C743" s="176">
        <v>46036</v>
      </c>
      <c r="D743" s="157" t="str">
        <f t="shared" ref="D743" si="643">IF($C743 &lt;&gt; "", IF(ISERROR(MATCH(C743, 祝日, 0)), TEXT($C743, "aaa"), "祝日"), "")</f>
        <v>水</v>
      </c>
      <c r="E743" s="177">
        <v>0.65737268518518521</v>
      </c>
      <c r="F743" s="178" t="s">
        <v>215</v>
      </c>
      <c r="G743" s="170" t="s">
        <v>254</v>
      </c>
      <c r="H743" s="171">
        <v>2.510138097E-2</v>
      </c>
      <c r="I743" s="181" t="s">
        <v>255</v>
      </c>
      <c r="J743" s="181" t="s">
        <v>246</v>
      </c>
      <c r="K743" s="179" t="s">
        <v>256</v>
      </c>
      <c r="L743" s="179" t="s">
        <v>248</v>
      </c>
      <c r="M743" s="179" t="s">
        <v>249</v>
      </c>
      <c r="N743" s="179" t="s">
        <v>56</v>
      </c>
      <c r="O743" s="182" t="s">
        <v>249</v>
      </c>
      <c r="P743" s="179" t="s">
        <v>249</v>
      </c>
      <c r="Q743" s="181" t="s">
        <v>257</v>
      </c>
      <c r="R743" s="183" t="s">
        <v>264</v>
      </c>
      <c r="S743" s="183" t="s">
        <v>271</v>
      </c>
      <c r="T743" s="172" t="s">
        <v>296</v>
      </c>
      <c r="U743" s="184">
        <v>3</v>
      </c>
    </row>
    <row r="744" spans="2:21" ht="16.5" x14ac:dyDescent="0.4">
      <c r="B744" s="154"/>
      <c r="C744" s="176">
        <v>46036</v>
      </c>
      <c r="D744" s="157" t="str">
        <f t="shared" ref="D744" si="644">IF($C744 &lt;&gt; "", IF(ISERROR(MATCH(C744, 祝日, 0)), TEXT($C744, "aaa"), "祝日"), "")</f>
        <v>水</v>
      </c>
      <c r="E744" s="177">
        <v>0.66223379629629631</v>
      </c>
      <c r="F744" s="178" t="s">
        <v>215</v>
      </c>
      <c r="G744" s="170" t="s">
        <v>254</v>
      </c>
      <c r="H744" s="171">
        <v>1.4782588880000001E-2</v>
      </c>
      <c r="I744" s="181" t="s">
        <v>255</v>
      </c>
      <c r="J744" s="181" t="s">
        <v>246</v>
      </c>
      <c r="K744" s="179" t="s">
        <v>280</v>
      </c>
      <c r="L744" s="179" t="s">
        <v>262</v>
      </c>
      <c r="M744" s="179" t="s">
        <v>249</v>
      </c>
      <c r="N744" s="179" t="s">
        <v>249</v>
      </c>
      <c r="O744" s="182" t="s">
        <v>249</v>
      </c>
      <c r="P744" s="179" t="s">
        <v>56</v>
      </c>
      <c r="Q744" s="181" t="s">
        <v>263</v>
      </c>
      <c r="R744" s="183" t="s">
        <v>264</v>
      </c>
      <c r="S744" s="183" t="s">
        <v>252</v>
      </c>
      <c r="T744" s="172" t="s">
        <v>265</v>
      </c>
      <c r="U744" s="184">
        <v>22</v>
      </c>
    </row>
    <row r="745" spans="2:21" ht="16.5" x14ac:dyDescent="0.4">
      <c r="B745" s="154"/>
      <c r="C745" s="176">
        <v>46036</v>
      </c>
      <c r="D745" s="157" t="str">
        <f t="shared" ref="D745" si="645">IF($C745 &lt;&gt; "", IF(ISERROR(MATCH(C745, 祝日, 0)), TEXT($C745, "aaa"), "祝日"), "")</f>
        <v>水</v>
      </c>
      <c r="E745" s="177">
        <v>0.68194444444444446</v>
      </c>
      <c r="F745" s="178" t="s">
        <v>215</v>
      </c>
      <c r="G745" s="170" t="s">
        <v>254</v>
      </c>
      <c r="H745" s="171">
        <v>6.1588474720000001E-2</v>
      </c>
      <c r="I745" s="181" t="s">
        <v>255</v>
      </c>
      <c r="J745" s="181" t="s">
        <v>246</v>
      </c>
      <c r="K745" s="179" t="s">
        <v>247</v>
      </c>
      <c r="L745" s="179" t="s">
        <v>262</v>
      </c>
      <c r="M745" s="179" t="s">
        <v>249</v>
      </c>
      <c r="N745" s="179" t="s">
        <v>249</v>
      </c>
      <c r="O745" s="182" t="s">
        <v>249</v>
      </c>
      <c r="P745" s="179" t="s">
        <v>56</v>
      </c>
      <c r="Q745" s="181" t="s">
        <v>263</v>
      </c>
      <c r="R745" s="183" t="s">
        <v>264</v>
      </c>
      <c r="S745" s="183" t="s">
        <v>286</v>
      </c>
      <c r="T745" s="181" t="s">
        <v>318</v>
      </c>
      <c r="U745" s="184">
        <v>84</v>
      </c>
    </row>
    <row r="746" spans="2:21" ht="16.5" x14ac:dyDescent="0.4">
      <c r="B746" s="154"/>
      <c r="C746" s="176">
        <v>46037</v>
      </c>
      <c r="D746" s="157" t="str">
        <f t="shared" ref="D746" si="646">IF($C746 &lt;&gt; "", IF(ISERROR(MATCH(C746, 祝日, 0)), TEXT($C746, "aaa"), "祝日"), "")</f>
        <v>木</v>
      </c>
      <c r="E746" s="177">
        <v>0.43364583333333334</v>
      </c>
      <c r="F746" s="178" t="s">
        <v>215</v>
      </c>
      <c r="G746" s="170" t="s">
        <v>254</v>
      </c>
      <c r="H746" s="180">
        <v>3.00882477119934E-2</v>
      </c>
      <c r="I746" s="181" t="s">
        <v>255</v>
      </c>
      <c r="J746" s="181" t="s">
        <v>246</v>
      </c>
      <c r="K746" s="179" t="s">
        <v>247</v>
      </c>
      <c r="L746" s="179" t="s">
        <v>262</v>
      </c>
      <c r="M746" s="179" t="s">
        <v>249</v>
      </c>
      <c r="N746" s="179" t="s">
        <v>249</v>
      </c>
      <c r="O746" s="182" t="s">
        <v>249</v>
      </c>
      <c r="P746" s="179" t="s">
        <v>56</v>
      </c>
      <c r="Q746" s="181" t="s">
        <v>263</v>
      </c>
      <c r="R746" s="183" t="s">
        <v>251</v>
      </c>
      <c r="S746" s="183" t="s">
        <v>286</v>
      </c>
      <c r="T746" s="181"/>
      <c r="U746" s="184">
        <v>48</v>
      </c>
    </row>
    <row r="747" spans="2:21" ht="16.5" x14ac:dyDescent="0.4">
      <c r="B747" s="154"/>
      <c r="C747" s="176">
        <v>46037</v>
      </c>
      <c r="D747" s="157" t="str">
        <f t="shared" ref="D747" si="647">IF($C747 &lt;&gt; "", IF(ISERROR(MATCH(C747, 祝日, 0)), TEXT($C747, "aaa"), "祝日"), "")</f>
        <v>木</v>
      </c>
      <c r="E747" s="177">
        <v>0.4387152777777778</v>
      </c>
      <c r="F747" s="178" t="s">
        <v>215</v>
      </c>
      <c r="G747" s="170" t="s">
        <v>254</v>
      </c>
      <c r="H747" s="180">
        <v>3.6349151171666198E-2</v>
      </c>
      <c r="I747" s="181" t="s">
        <v>255</v>
      </c>
      <c r="J747" s="181" t="s">
        <v>246</v>
      </c>
      <c r="K747" s="179" t="s">
        <v>247</v>
      </c>
      <c r="L747" s="179" t="s">
        <v>262</v>
      </c>
      <c r="M747" s="179" t="s">
        <v>249</v>
      </c>
      <c r="N747" s="179" t="s">
        <v>249</v>
      </c>
      <c r="O747" s="182" t="s">
        <v>249</v>
      </c>
      <c r="P747" s="179" t="s">
        <v>56</v>
      </c>
      <c r="Q747" s="181" t="s">
        <v>263</v>
      </c>
      <c r="R747" s="183" t="s">
        <v>251</v>
      </c>
      <c r="S747" s="183" t="s">
        <v>286</v>
      </c>
      <c r="T747" s="181"/>
      <c r="U747" s="184">
        <v>60</v>
      </c>
    </row>
    <row r="748" spans="2:21" ht="16.5" x14ac:dyDescent="0.4">
      <c r="B748" s="154"/>
      <c r="C748" s="176">
        <v>46037</v>
      </c>
      <c r="D748" s="157" t="str">
        <f t="shared" ref="D748" si="648">IF($C748 &lt;&gt; "", IF(ISERROR(MATCH(C748, 祝日, 0)), TEXT($C748, "aaa"), "祝日"), "")</f>
        <v>木</v>
      </c>
      <c r="E748" s="177">
        <v>0.44009259259259259</v>
      </c>
      <c r="F748" s="178" t="s">
        <v>215</v>
      </c>
      <c r="G748" s="170" t="s">
        <v>254</v>
      </c>
      <c r="H748" s="180">
        <v>1.2274888523504598E-3</v>
      </c>
      <c r="I748" s="181" t="s">
        <v>255</v>
      </c>
      <c r="J748" s="181" t="s">
        <v>246</v>
      </c>
      <c r="K748" s="179" t="s">
        <v>280</v>
      </c>
      <c r="L748" s="179" t="s">
        <v>262</v>
      </c>
      <c r="M748" s="179" t="s">
        <v>249</v>
      </c>
      <c r="N748" s="179" t="s">
        <v>249</v>
      </c>
      <c r="O748" s="182" t="s">
        <v>249</v>
      </c>
      <c r="P748" s="179" t="s">
        <v>56</v>
      </c>
      <c r="Q748" s="181" t="s">
        <v>263</v>
      </c>
      <c r="R748" s="183" t="s">
        <v>251</v>
      </c>
      <c r="S748" s="183" t="s">
        <v>286</v>
      </c>
      <c r="T748" s="181"/>
      <c r="U748" s="184">
        <v>64</v>
      </c>
    </row>
    <row r="749" spans="2:21" ht="16.5" x14ac:dyDescent="0.4">
      <c r="B749" s="154"/>
      <c r="C749" s="176">
        <v>46037</v>
      </c>
      <c r="D749" s="157" t="str">
        <f t="shared" ref="D749" si="649">IF($C749 &lt;&gt; "", IF(ISERROR(MATCH(C749, 祝日, 0)), TEXT($C749, "aaa"), "祝日"), "")</f>
        <v>木</v>
      </c>
      <c r="E749" s="177">
        <v>0.44594907407407408</v>
      </c>
      <c r="F749" s="178" t="s">
        <v>215</v>
      </c>
      <c r="G749" s="170" t="s">
        <v>254</v>
      </c>
      <c r="H749" s="180">
        <v>5.8749821991951896E-2</v>
      </c>
      <c r="I749" s="181" t="s">
        <v>255</v>
      </c>
      <c r="J749" s="181" t="s">
        <v>246</v>
      </c>
      <c r="K749" s="179" t="s">
        <v>247</v>
      </c>
      <c r="L749" s="179" t="s">
        <v>262</v>
      </c>
      <c r="M749" s="179" t="s">
        <v>249</v>
      </c>
      <c r="N749" s="179" t="s">
        <v>249</v>
      </c>
      <c r="O749" s="182" t="s">
        <v>249</v>
      </c>
      <c r="P749" s="179" t="s">
        <v>56</v>
      </c>
      <c r="Q749" s="181" t="s">
        <v>263</v>
      </c>
      <c r="R749" s="183" t="s">
        <v>264</v>
      </c>
      <c r="S749" s="183" t="s">
        <v>321</v>
      </c>
      <c r="T749" s="181" t="s">
        <v>392</v>
      </c>
      <c r="U749" s="184">
        <v>86</v>
      </c>
    </row>
    <row r="750" spans="2:21" ht="16.5" x14ac:dyDescent="0.4">
      <c r="B750" s="154"/>
      <c r="C750" s="176">
        <v>46037</v>
      </c>
      <c r="D750" s="157" t="str">
        <f t="shared" ref="D750" si="650">IF($C750 &lt;&gt; "", IF(ISERROR(MATCH(C750, 祝日, 0)), TEXT($C750, "aaa"), "祝日"), "")</f>
        <v>木</v>
      </c>
      <c r="E750" s="177">
        <v>0.45200231481481479</v>
      </c>
      <c r="F750" s="178" t="s">
        <v>215</v>
      </c>
      <c r="G750" s="170" t="s">
        <v>254</v>
      </c>
      <c r="H750" s="180">
        <v>4.5143618257575707E-2</v>
      </c>
      <c r="I750" s="181" t="s">
        <v>255</v>
      </c>
      <c r="J750" s="181" t="s">
        <v>246</v>
      </c>
      <c r="K750" s="179" t="s">
        <v>256</v>
      </c>
      <c r="L750" s="179" t="s">
        <v>262</v>
      </c>
      <c r="M750" s="179" t="s">
        <v>56</v>
      </c>
      <c r="N750" s="179" t="s">
        <v>249</v>
      </c>
      <c r="O750" s="182" t="s">
        <v>249</v>
      </c>
      <c r="P750" s="179" t="s">
        <v>249</v>
      </c>
      <c r="Q750" s="181" t="s">
        <v>263</v>
      </c>
      <c r="R750" s="183" t="s">
        <v>264</v>
      </c>
      <c r="S750" s="183" t="s">
        <v>286</v>
      </c>
      <c r="T750" s="181"/>
      <c r="U750" s="184">
        <v>18</v>
      </c>
    </row>
    <row r="751" spans="2:21" ht="16.5" x14ac:dyDescent="0.4">
      <c r="B751" s="154"/>
      <c r="C751" s="176">
        <v>46037</v>
      </c>
      <c r="D751" s="157" t="str">
        <f t="shared" ref="D751" si="651">IF($C751 &lt;&gt; "", IF(ISERROR(MATCH(C751, 祝日, 0)), TEXT($C751, "aaa"), "祝日"), "")</f>
        <v>木</v>
      </c>
      <c r="E751" s="177">
        <v>0.45263888888888887</v>
      </c>
      <c r="F751" s="178" t="s">
        <v>215</v>
      </c>
      <c r="G751" s="170" t="s">
        <v>254</v>
      </c>
      <c r="H751" s="180">
        <v>0.11204316433900001</v>
      </c>
      <c r="I751" s="181" t="s">
        <v>255</v>
      </c>
      <c r="J751" s="181" t="s">
        <v>246</v>
      </c>
      <c r="K751" s="179" t="s">
        <v>247</v>
      </c>
      <c r="L751" s="179" t="s">
        <v>262</v>
      </c>
      <c r="M751" s="179" t="s">
        <v>249</v>
      </c>
      <c r="N751" s="179" t="s">
        <v>249</v>
      </c>
      <c r="O751" s="182" t="s">
        <v>249</v>
      </c>
      <c r="P751" s="179" t="s">
        <v>56</v>
      </c>
      <c r="Q751" s="181" t="s">
        <v>263</v>
      </c>
      <c r="R751" s="183" t="s">
        <v>264</v>
      </c>
      <c r="S751" s="183" t="s">
        <v>252</v>
      </c>
      <c r="T751" s="172" t="s">
        <v>265</v>
      </c>
      <c r="U751" s="184">
        <v>15</v>
      </c>
    </row>
    <row r="752" spans="2:21" ht="16.5" x14ac:dyDescent="0.4">
      <c r="B752" s="154"/>
      <c r="C752" s="176">
        <v>46037</v>
      </c>
      <c r="D752" s="157" t="str">
        <f t="shared" ref="D752" si="652">IF($C752 &lt;&gt; "", IF(ISERROR(MATCH(C752, 祝日, 0)), TEXT($C752, "aaa"), "祝日"), "")</f>
        <v>木</v>
      </c>
      <c r="E752" s="177">
        <v>0.45493055555555556</v>
      </c>
      <c r="F752" s="178" t="s">
        <v>215</v>
      </c>
      <c r="G752" s="170" t="s">
        <v>254</v>
      </c>
      <c r="H752" s="180">
        <v>8.5294370563699998E-2</v>
      </c>
      <c r="I752" s="181" t="s">
        <v>255</v>
      </c>
      <c r="J752" s="181" t="s">
        <v>246</v>
      </c>
      <c r="K752" s="179" t="s">
        <v>256</v>
      </c>
      <c r="L752" s="179" t="s">
        <v>313</v>
      </c>
      <c r="M752" s="179" t="s">
        <v>249</v>
      </c>
      <c r="N752" s="179" t="s">
        <v>56</v>
      </c>
      <c r="O752" s="182" t="s">
        <v>249</v>
      </c>
      <c r="P752" s="179" t="s">
        <v>249</v>
      </c>
      <c r="Q752" s="181" t="s">
        <v>263</v>
      </c>
      <c r="R752" s="183" t="s">
        <v>251</v>
      </c>
      <c r="S752" s="183" t="s">
        <v>267</v>
      </c>
      <c r="T752" s="181"/>
      <c r="U752" s="184">
        <v>3</v>
      </c>
    </row>
    <row r="753" spans="2:21" ht="16.5" x14ac:dyDescent="0.4">
      <c r="B753" s="154"/>
      <c r="C753" s="176">
        <v>46037</v>
      </c>
      <c r="D753" s="157" t="str">
        <f t="shared" ref="D753" si="653">IF($C753 &lt;&gt; "", IF(ISERROR(MATCH(C753, 祝日, 0)), TEXT($C753, "aaa"), "祝日"), "")</f>
        <v>木</v>
      </c>
      <c r="E753" s="177">
        <v>0.48096064814814815</v>
      </c>
      <c r="F753" s="178" t="s">
        <v>215</v>
      </c>
      <c r="G753" s="170" t="s">
        <v>254</v>
      </c>
      <c r="H753" s="180">
        <v>3.7896952194443702E-2</v>
      </c>
      <c r="I753" s="181" t="s">
        <v>255</v>
      </c>
      <c r="J753" s="181" t="s">
        <v>246</v>
      </c>
      <c r="K753" s="179" t="s">
        <v>280</v>
      </c>
      <c r="L753" s="179" t="s">
        <v>262</v>
      </c>
      <c r="M753" s="179" t="s">
        <v>249</v>
      </c>
      <c r="N753" s="179" t="s">
        <v>249</v>
      </c>
      <c r="O753" s="182" t="s">
        <v>249</v>
      </c>
      <c r="P753" s="179" t="s">
        <v>56</v>
      </c>
      <c r="Q753" s="181" t="s">
        <v>263</v>
      </c>
      <c r="R753" s="183" t="s">
        <v>264</v>
      </c>
      <c r="S753" s="183" t="s">
        <v>286</v>
      </c>
      <c r="T753" s="181"/>
      <c r="U753" s="184">
        <v>19</v>
      </c>
    </row>
    <row r="754" spans="2:21" ht="16.5" x14ac:dyDescent="0.4">
      <c r="B754" s="154"/>
      <c r="C754" s="176">
        <v>46037</v>
      </c>
      <c r="D754" s="157" t="str">
        <f t="shared" ref="D754" si="654">IF($C754 &lt;&gt; "", IF(ISERROR(MATCH(C754, 祝日, 0)), TEXT($C754, "aaa"), "祝日"), "")</f>
        <v>木</v>
      </c>
      <c r="E754" s="177">
        <v>0.48101851851851851</v>
      </c>
      <c r="F754" s="178" t="s">
        <v>215</v>
      </c>
      <c r="G754" s="170" t="s">
        <v>254</v>
      </c>
      <c r="H754" s="180">
        <v>1.91565486088109E-2</v>
      </c>
      <c r="I754" s="181" t="s">
        <v>255</v>
      </c>
      <c r="J754" s="181" t="s">
        <v>246</v>
      </c>
      <c r="K754" s="179" t="s">
        <v>247</v>
      </c>
      <c r="L754" s="179" t="s">
        <v>262</v>
      </c>
      <c r="M754" s="179" t="s">
        <v>249</v>
      </c>
      <c r="N754" s="179" t="s">
        <v>249</v>
      </c>
      <c r="O754" s="182" t="s">
        <v>249</v>
      </c>
      <c r="P754" s="179" t="s">
        <v>56</v>
      </c>
      <c r="Q754" s="181" t="s">
        <v>263</v>
      </c>
      <c r="R754" s="183" t="s">
        <v>264</v>
      </c>
      <c r="S754" s="183" t="s">
        <v>286</v>
      </c>
      <c r="T754" s="181"/>
      <c r="U754" s="184">
        <v>21</v>
      </c>
    </row>
    <row r="755" spans="2:21" ht="33" x14ac:dyDescent="0.4">
      <c r="B755" s="154"/>
      <c r="C755" s="176">
        <v>46037</v>
      </c>
      <c r="D755" s="157" t="str">
        <f t="shared" ref="D755" si="655">IF($C755 &lt;&gt; "", IF(ISERROR(MATCH(C755, 祝日, 0)), TEXT($C755, "aaa"), "祝日"), "")</f>
        <v>木</v>
      </c>
      <c r="E755" s="177">
        <v>0.48140046296296296</v>
      </c>
      <c r="F755" s="178" t="s">
        <v>215</v>
      </c>
      <c r="G755" s="170" t="s">
        <v>254</v>
      </c>
      <c r="H755" s="180">
        <v>3.8939427033852607E-2</v>
      </c>
      <c r="I755" s="181" t="s">
        <v>255</v>
      </c>
      <c r="J755" s="181" t="s">
        <v>246</v>
      </c>
      <c r="K755" s="179" t="s">
        <v>247</v>
      </c>
      <c r="L755" s="179" t="s">
        <v>262</v>
      </c>
      <c r="M755" s="179" t="s">
        <v>249</v>
      </c>
      <c r="N755" s="179" t="s">
        <v>249</v>
      </c>
      <c r="O755" s="182" t="s">
        <v>56</v>
      </c>
      <c r="P755" s="179" t="s">
        <v>249</v>
      </c>
      <c r="Q755" s="181" t="s">
        <v>263</v>
      </c>
      <c r="R755" s="183" t="s">
        <v>258</v>
      </c>
      <c r="S755" s="183" t="s">
        <v>267</v>
      </c>
      <c r="T755" s="181" t="s">
        <v>393</v>
      </c>
      <c r="U755" s="184" t="s">
        <v>275</v>
      </c>
    </row>
    <row r="756" spans="2:21" ht="16.5" x14ac:dyDescent="0.4">
      <c r="B756" s="154"/>
      <c r="C756" s="176">
        <v>46037</v>
      </c>
      <c r="D756" s="157" t="str">
        <f t="shared" ref="D756" si="656">IF($C756 &lt;&gt; "", IF(ISERROR(MATCH(C756, 祝日, 0)), TEXT($C756, "aaa"), "祝日"), "")</f>
        <v>木</v>
      </c>
      <c r="E756" s="177">
        <v>0.48640046296296297</v>
      </c>
      <c r="F756" s="178" t="s">
        <v>215</v>
      </c>
      <c r="G756" s="170" t="s">
        <v>254</v>
      </c>
      <c r="H756" s="180">
        <v>4.7680935480381603E-2</v>
      </c>
      <c r="I756" s="181" t="s">
        <v>255</v>
      </c>
      <c r="J756" s="181" t="s">
        <v>246</v>
      </c>
      <c r="K756" s="179" t="s">
        <v>247</v>
      </c>
      <c r="L756" s="179" t="s">
        <v>262</v>
      </c>
      <c r="M756" s="179" t="s">
        <v>249</v>
      </c>
      <c r="N756" s="179" t="s">
        <v>249</v>
      </c>
      <c r="O756" s="182" t="s">
        <v>249</v>
      </c>
      <c r="P756" s="179" t="s">
        <v>56</v>
      </c>
      <c r="Q756" s="181" t="s">
        <v>263</v>
      </c>
      <c r="R756" s="183" t="s">
        <v>264</v>
      </c>
      <c r="S756" s="183" t="s">
        <v>267</v>
      </c>
      <c r="T756" s="181" t="s">
        <v>272</v>
      </c>
      <c r="U756" s="184">
        <v>26</v>
      </c>
    </row>
    <row r="757" spans="2:21" ht="16.5" x14ac:dyDescent="0.4">
      <c r="B757" s="154"/>
      <c r="C757" s="176">
        <v>46037</v>
      </c>
      <c r="D757" s="157" t="str">
        <f t="shared" ref="D757" si="657">IF($C757 &lt;&gt; "", IF(ISERROR(MATCH(C757, 祝日, 0)), TEXT($C757, "aaa"), "祝日"), "")</f>
        <v>木</v>
      </c>
      <c r="E757" s="177">
        <v>0.48969907407407409</v>
      </c>
      <c r="F757" s="178" t="s">
        <v>215</v>
      </c>
      <c r="G757" s="170" t="s">
        <v>254</v>
      </c>
      <c r="H757" s="180">
        <v>1.0550896774069701E-2</v>
      </c>
      <c r="I757" s="181" t="s">
        <v>255</v>
      </c>
      <c r="J757" s="181" t="s">
        <v>246</v>
      </c>
      <c r="K757" s="179" t="s">
        <v>247</v>
      </c>
      <c r="L757" s="179" t="s">
        <v>262</v>
      </c>
      <c r="M757" s="179" t="s">
        <v>249</v>
      </c>
      <c r="N757" s="179" t="s">
        <v>249</v>
      </c>
      <c r="O757" s="182" t="s">
        <v>56</v>
      </c>
      <c r="P757" s="179" t="s">
        <v>249</v>
      </c>
      <c r="Q757" s="181" t="s">
        <v>263</v>
      </c>
      <c r="R757" s="183" t="s">
        <v>264</v>
      </c>
      <c r="S757" s="183" t="s">
        <v>286</v>
      </c>
      <c r="T757" s="181" t="s">
        <v>394</v>
      </c>
      <c r="U757" s="184" t="s">
        <v>298</v>
      </c>
    </row>
    <row r="758" spans="2:21" ht="16.5" x14ac:dyDescent="0.4">
      <c r="B758" s="154"/>
      <c r="C758" s="176">
        <v>46037</v>
      </c>
      <c r="D758" s="157" t="str">
        <f t="shared" ref="D758" si="658">IF($C758 &lt;&gt; "", IF(ISERROR(MATCH(C758, 祝日, 0)), TEXT($C758, "aaa"), "祝日"), "")</f>
        <v>木</v>
      </c>
      <c r="E758" s="177">
        <v>0.49799768518518517</v>
      </c>
      <c r="F758" s="178" t="s">
        <v>215</v>
      </c>
      <c r="G758" s="170" t="s">
        <v>254</v>
      </c>
      <c r="H758" s="180">
        <v>3.8939427033852607E-2</v>
      </c>
      <c r="I758" s="181" t="s">
        <v>255</v>
      </c>
      <c r="J758" s="181" t="s">
        <v>246</v>
      </c>
      <c r="K758" s="179" t="s">
        <v>256</v>
      </c>
      <c r="L758" s="179" t="s">
        <v>262</v>
      </c>
      <c r="M758" s="179" t="s">
        <v>56</v>
      </c>
      <c r="N758" s="179" t="s">
        <v>249</v>
      </c>
      <c r="O758" s="182" t="s">
        <v>249</v>
      </c>
      <c r="P758" s="179" t="s">
        <v>249</v>
      </c>
      <c r="Q758" s="181" t="s">
        <v>263</v>
      </c>
      <c r="R758" s="183" t="s">
        <v>258</v>
      </c>
      <c r="S758" s="183" t="s">
        <v>271</v>
      </c>
      <c r="T758" s="181" t="s">
        <v>341</v>
      </c>
      <c r="U758" s="184">
        <v>63</v>
      </c>
    </row>
    <row r="759" spans="2:21" ht="16.5" x14ac:dyDescent="0.4">
      <c r="B759" s="154"/>
      <c r="C759" s="176">
        <v>46037</v>
      </c>
      <c r="D759" s="157" t="str">
        <f t="shared" ref="D759" si="659">IF($C759 &lt;&gt; "", IF(ISERROR(MATCH(C759, 祝日, 0)), TEXT($C759, "aaa"), "祝日"), "")</f>
        <v>木</v>
      </c>
      <c r="E759" s="177">
        <v>0.50344907407407402</v>
      </c>
      <c r="F759" s="178" t="s">
        <v>215</v>
      </c>
      <c r="G759" s="170" t="s">
        <v>254</v>
      </c>
      <c r="H759" s="180">
        <v>7.9573933598413304E-2</v>
      </c>
      <c r="I759" s="181" t="s">
        <v>255</v>
      </c>
      <c r="J759" s="181" t="s">
        <v>246</v>
      </c>
      <c r="K759" s="179" t="s">
        <v>247</v>
      </c>
      <c r="L759" s="179" t="s">
        <v>262</v>
      </c>
      <c r="M759" s="179" t="s">
        <v>249</v>
      </c>
      <c r="N759" s="179" t="s">
        <v>249</v>
      </c>
      <c r="O759" s="182" t="s">
        <v>249</v>
      </c>
      <c r="P759" s="179" t="s">
        <v>56</v>
      </c>
      <c r="Q759" s="181" t="s">
        <v>263</v>
      </c>
      <c r="R759" s="183" t="s">
        <v>264</v>
      </c>
      <c r="S759" s="183" t="s">
        <v>321</v>
      </c>
      <c r="T759" s="181" t="s">
        <v>392</v>
      </c>
      <c r="U759" s="184">
        <v>86</v>
      </c>
    </row>
    <row r="760" spans="2:21" ht="16.5" x14ac:dyDescent="0.4">
      <c r="B760" s="154"/>
      <c r="C760" s="176">
        <v>46037</v>
      </c>
      <c r="D760" s="157" t="str">
        <f>IF($C760 &lt;&gt; "", IF(ISERROR(MATCH(C760, 祝日, 0)), TEXT($C760, "aaa"), "祝日"), "")</f>
        <v>木</v>
      </c>
      <c r="E760" s="177">
        <v>0.50656250000000003</v>
      </c>
      <c r="F760" s="178" t="s">
        <v>215</v>
      </c>
      <c r="G760" s="170" t="s">
        <v>254</v>
      </c>
      <c r="H760" s="180">
        <v>1.1481927436757999E-2</v>
      </c>
      <c r="I760" s="181" t="s">
        <v>255</v>
      </c>
      <c r="J760" s="181" t="s">
        <v>246</v>
      </c>
      <c r="K760" s="179" t="s">
        <v>280</v>
      </c>
      <c r="L760" s="179" t="s">
        <v>262</v>
      </c>
      <c r="M760" s="179" t="s">
        <v>249</v>
      </c>
      <c r="N760" s="179" t="s">
        <v>249</v>
      </c>
      <c r="O760" s="182" t="s">
        <v>56</v>
      </c>
      <c r="P760" s="179" t="s">
        <v>249</v>
      </c>
      <c r="Q760" s="181" t="s">
        <v>263</v>
      </c>
      <c r="R760" s="183" t="s">
        <v>264</v>
      </c>
      <c r="S760" s="183" t="s">
        <v>286</v>
      </c>
      <c r="T760" s="181" t="s">
        <v>342</v>
      </c>
      <c r="U760" s="184" t="s">
        <v>293</v>
      </c>
    </row>
    <row r="761" spans="2:21" ht="16.5" x14ac:dyDescent="0.4">
      <c r="B761" s="154"/>
      <c r="C761" s="176">
        <v>46037</v>
      </c>
      <c r="D761" s="157" t="str">
        <f t="shared" ref="D761" si="660">IF($C761 &lt;&gt; "", IF(ISERROR(MATCH(C761, 祝日, 0)), TEXT($C761, "aaa"), "祝日"), "")</f>
        <v>木</v>
      </c>
      <c r="E761" s="177">
        <v>0.51037037037037036</v>
      </c>
      <c r="F761" s="178" t="s">
        <v>215</v>
      </c>
      <c r="G761" s="170" t="s">
        <v>254</v>
      </c>
      <c r="H761" s="180">
        <v>4.5918857846555998E-4</v>
      </c>
      <c r="I761" s="181" t="s">
        <v>255</v>
      </c>
      <c r="J761" s="181" t="s">
        <v>246</v>
      </c>
      <c r="K761" s="179" t="s">
        <v>256</v>
      </c>
      <c r="L761" s="179" t="s">
        <v>262</v>
      </c>
      <c r="M761" s="179" t="s">
        <v>56</v>
      </c>
      <c r="N761" s="179" t="s">
        <v>249</v>
      </c>
      <c r="O761" s="182" t="s">
        <v>249</v>
      </c>
      <c r="P761" s="179" t="s">
        <v>249</v>
      </c>
      <c r="Q761" s="181" t="s">
        <v>263</v>
      </c>
      <c r="R761" s="183" t="s">
        <v>264</v>
      </c>
      <c r="S761" s="183" t="s">
        <v>286</v>
      </c>
      <c r="T761" s="181"/>
      <c r="U761" s="184">
        <v>18</v>
      </c>
    </row>
    <row r="762" spans="2:21" ht="16.5" x14ac:dyDescent="0.4">
      <c r="B762" s="154"/>
      <c r="C762" s="176">
        <v>46037</v>
      </c>
      <c r="D762" s="157" t="str">
        <f t="shared" ref="D762" si="661">IF($C762 &lt;&gt; "", IF(ISERROR(MATCH(C762, 祝日, 0)), TEXT($C762, "aaa"), "祝日"), "")</f>
        <v>木</v>
      </c>
      <c r="E762" s="177">
        <v>0.61875000000000002</v>
      </c>
      <c r="F762" s="178" t="s">
        <v>215</v>
      </c>
      <c r="G762" s="170" t="s">
        <v>254</v>
      </c>
      <c r="H762" s="180">
        <v>0.152669717675633</v>
      </c>
      <c r="I762" s="181" t="s">
        <v>255</v>
      </c>
      <c r="J762" s="181" t="s">
        <v>246</v>
      </c>
      <c r="K762" s="179" t="s">
        <v>247</v>
      </c>
      <c r="L762" s="179" t="s">
        <v>262</v>
      </c>
      <c r="M762" s="179" t="s">
        <v>249</v>
      </c>
      <c r="N762" s="179" t="s">
        <v>249</v>
      </c>
      <c r="O762" s="182" t="s">
        <v>249</v>
      </c>
      <c r="P762" s="179" t="s">
        <v>56</v>
      </c>
      <c r="Q762" s="181" t="s">
        <v>263</v>
      </c>
      <c r="R762" s="183" t="s">
        <v>264</v>
      </c>
      <c r="S762" s="183" t="s">
        <v>286</v>
      </c>
      <c r="T762" s="181"/>
      <c r="U762" s="184">
        <v>60</v>
      </c>
    </row>
    <row r="763" spans="2:21" ht="16.5" x14ac:dyDescent="0.4">
      <c r="B763" s="154"/>
      <c r="C763" s="176">
        <v>46037</v>
      </c>
      <c r="D763" s="157" t="str">
        <f t="shared" ref="D763" si="662">IF($C763 &lt;&gt; "", IF(ISERROR(MATCH(C763, 祝日, 0)), TEXT($C763, "aaa"), "祝日"), "")</f>
        <v>木</v>
      </c>
      <c r="E763" s="177">
        <v>0.62592592592592589</v>
      </c>
      <c r="F763" s="178" t="s">
        <v>215</v>
      </c>
      <c r="G763" s="170" t="s">
        <v>254</v>
      </c>
      <c r="H763" s="180">
        <v>6.7500100530128601E-2</v>
      </c>
      <c r="I763" s="181" t="s">
        <v>255</v>
      </c>
      <c r="J763" s="181" t="s">
        <v>246</v>
      </c>
      <c r="K763" s="179" t="s">
        <v>247</v>
      </c>
      <c r="L763" s="179" t="s">
        <v>262</v>
      </c>
      <c r="M763" s="179" t="s">
        <v>249</v>
      </c>
      <c r="N763" s="179" t="s">
        <v>249</v>
      </c>
      <c r="O763" s="182" t="s">
        <v>249</v>
      </c>
      <c r="P763" s="179" t="s">
        <v>56</v>
      </c>
      <c r="Q763" s="181" t="s">
        <v>263</v>
      </c>
      <c r="R763" s="183" t="s">
        <v>264</v>
      </c>
      <c r="S763" s="183" t="s">
        <v>321</v>
      </c>
      <c r="T763" s="181" t="s">
        <v>392</v>
      </c>
      <c r="U763" s="184">
        <v>86</v>
      </c>
    </row>
    <row r="764" spans="2:21" ht="33" x14ac:dyDescent="0.4">
      <c r="B764" s="154"/>
      <c r="C764" s="176">
        <v>46037</v>
      </c>
      <c r="D764" s="157" t="str">
        <f t="shared" ref="D764" si="663">IF($C764 &lt;&gt; "", IF(ISERROR(MATCH(C764, 祝日, 0)), TEXT($C764, "aaa"), "祝日"), "")</f>
        <v>木</v>
      </c>
      <c r="E764" s="177">
        <v>0.627349537037037</v>
      </c>
      <c r="F764" s="178" t="s">
        <v>215</v>
      </c>
      <c r="G764" s="170" t="s">
        <v>254</v>
      </c>
      <c r="H764" s="180">
        <v>3.4476101048031199E-2</v>
      </c>
      <c r="I764" s="181" t="s">
        <v>255</v>
      </c>
      <c r="J764" s="181" t="s">
        <v>246</v>
      </c>
      <c r="K764" s="179" t="s">
        <v>256</v>
      </c>
      <c r="L764" s="179" t="s">
        <v>262</v>
      </c>
      <c r="M764" s="179" t="s">
        <v>249</v>
      </c>
      <c r="N764" s="179" t="s">
        <v>56</v>
      </c>
      <c r="O764" s="182" t="s">
        <v>249</v>
      </c>
      <c r="P764" s="179" t="s">
        <v>249</v>
      </c>
      <c r="Q764" s="181" t="s">
        <v>250</v>
      </c>
      <c r="R764" s="183" t="s">
        <v>264</v>
      </c>
      <c r="S764" s="183" t="s">
        <v>271</v>
      </c>
      <c r="T764" s="181" t="s">
        <v>334</v>
      </c>
      <c r="U764" s="184">
        <v>92</v>
      </c>
    </row>
    <row r="765" spans="2:21" ht="16.5" x14ac:dyDescent="0.4">
      <c r="B765" s="154"/>
      <c r="C765" s="176">
        <v>46037</v>
      </c>
      <c r="D765" s="157" t="str">
        <f t="shared" ref="D765" si="664">IF($C765 &lt;&gt; "", IF(ISERROR(MATCH(C765, 祝日, 0)), TEXT($C765, "aaa"), "祝日"), "")</f>
        <v>木</v>
      </c>
      <c r="E765" s="177">
        <v>0.62884259259259256</v>
      </c>
      <c r="F765" s="178" t="s">
        <v>215</v>
      </c>
      <c r="G765" s="170" t="s">
        <v>254</v>
      </c>
      <c r="H765" s="180">
        <v>1.7945702578445102E-2</v>
      </c>
      <c r="I765" s="181" t="s">
        <v>255</v>
      </c>
      <c r="J765" s="181" t="s">
        <v>246</v>
      </c>
      <c r="K765" s="179" t="s">
        <v>247</v>
      </c>
      <c r="L765" s="179" t="s">
        <v>262</v>
      </c>
      <c r="M765" s="179" t="s">
        <v>249</v>
      </c>
      <c r="N765" s="179" t="s">
        <v>249</v>
      </c>
      <c r="O765" s="182" t="s">
        <v>249</v>
      </c>
      <c r="P765" s="179" t="s">
        <v>56</v>
      </c>
      <c r="Q765" s="181" t="s">
        <v>263</v>
      </c>
      <c r="R765" s="183" t="s">
        <v>264</v>
      </c>
      <c r="S765" s="183" t="s">
        <v>286</v>
      </c>
      <c r="T765" s="181" t="s">
        <v>342</v>
      </c>
      <c r="U765" s="184">
        <v>106</v>
      </c>
    </row>
    <row r="766" spans="2:21" ht="16.5" x14ac:dyDescent="0.4">
      <c r="B766" s="154"/>
      <c r="C766" s="176">
        <v>46037</v>
      </c>
      <c r="D766" s="157" t="str">
        <f t="shared" ref="D766" si="665">IF($C766 &lt;&gt; "", IF(ISERROR(MATCH(C766, 祝日, 0)), TEXT($C766, "aaa"), "祝日"), "")</f>
        <v>木</v>
      </c>
      <c r="E766" s="177">
        <v>0.62980324074074079</v>
      </c>
      <c r="F766" s="178" t="s">
        <v>215</v>
      </c>
      <c r="G766" s="170" t="s">
        <v>254</v>
      </c>
      <c r="H766" s="180">
        <v>6.8138926247375502E-5</v>
      </c>
      <c r="I766" s="181" t="s">
        <v>255</v>
      </c>
      <c r="J766" s="181" t="s">
        <v>246</v>
      </c>
      <c r="K766" s="179" t="s">
        <v>256</v>
      </c>
      <c r="L766" s="179" t="s">
        <v>262</v>
      </c>
      <c r="M766" s="179" t="s">
        <v>249</v>
      </c>
      <c r="N766" s="179" t="s">
        <v>56</v>
      </c>
      <c r="O766" s="182" t="s">
        <v>249</v>
      </c>
      <c r="P766" s="179" t="s">
        <v>249</v>
      </c>
      <c r="Q766" s="181" t="s">
        <v>263</v>
      </c>
      <c r="R766" s="183" t="s">
        <v>251</v>
      </c>
      <c r="S766" s="183" t="s">
        <v>267</v>
      </c>
      <c r="T766" s="181"/>
      <c r="U766" s="184">
        <v>108</v>
      </c>
    </row>
    <row r="767" spans="2:21" ht="16.5" x14ac:dyDescent="0.4">
      <c r="B767" s="154"/>
      <c r="C767" s="176">
        <v>46037</v>
      </c>
      <c r="D767" s="157" t="str">
        <f t="shared" ref="D767" si="666">IF($C767 &lt;&gt; "", IF(ISERROR(MATCH(C767, 祝日, 0)), TEXT($C767, "aaa"), "祝日"), "")</f>
        <v>木</v>
      </c>
      <c r="E767" s="177">
        <v>0.63420138888888888</v>
      </c>
      <c r="F767" s="178" t="s">
        <v>215</v>
      </c>
      <c r="G767" s="170" t="s">
        <v>254</v>
      </c>
      <c r="H767" s="180">
        <v>6.2592408535085908E-2</v>
      </c>
      <c r="I767" s="181" t="s">
        <v>255</v>
      </c>
      <c r="J767" s="181" t="s">
        <v>246</v>
      </c>
      <c r="K767" s="179" t="s">
        <v>247</v>
      </c>
      <c r="L767" s="179" t="s">
        <v>262</v>
      </c>
      <c r="M767" s="179" t="s">
        <v>249</v>
      </c>
      <c r="N767" s="179" t="s">
        <v>249</v>
      </c>
      <c r="O767" s="182" t="s">
        <v>249</v>
      </c>
      <c r="P767" s="179" t="s">
        <v>56</v>
      </c>
      <c r="Q767" s="181" t="s">
        <v>263</v>
      </c>
      <c r="R767" s="183" t="s">
        <v>264</v>
      </c>
      <c r="S767" s="183" t="s">
        <v>286</v>
      </c>
      <c r="T767" s="181"/>
      <c r="U767" s="184">
        <v>17</v>
      </c>
    </row>
    <row r="768" spans="2:21" ht="16.5" x14ac:dyDescent="0.4">
      <c r="B768" s="154"/>
      <c r="C768" s="176">
        <v>46037</v>
      </c>
      <c r="D768" s="157" t="str">
        <f t="shared" ref="D768" si="667">IF($C768 &lt;&gt; "", IF(ISERROR(MATCH(C768, 祝日, 0)), TEXT($C768, "aaa"), "祝日"), "")</f>
        <v>木</v>
      </c>
      <c r="E768" s="177">
        <v>0.65981481481481485</v>
      </c>
      <c r="F768" s="178" t="s">
        <v>215</v>
      </c>
      <c r="G768" s="170" t="s">
        <v>254</v>
      </c>
      <c r="H768" s="180">
        <v>5.3184311216581896E-2</v>
      </c>
      <c r="I768" s="181" t="s">
        <v>255</v>
      </c>
      <c r="J768" s="181" t="s">
        <v>246</v>
      </c>
      <c r="K768" s="179" t="s">
        <v>256</v>
      </c>
      <c r="L768" s="179" t="s">
        <v>248</v>
      </c>
      <c r="M768" s="179" t="s">
        <v>249</v>
      </c>
      <c r="N768" s="179" t="s">
        <v>56</v>
      </c>
      <c r="O768" s="182" t="s">
        <v>249</v>
      </c>
      <c r="P768" s="179" t="s">
        <v>249</v>
      </c>
      <c r="Q768" s="181" t="s">
        <v>257</v>
      </c>
      <c r="R768" s="183" t="s">
        <v>264</v>
      </c>
      <c r="S768" s="183" t="s">
        <v>271</v>
      </c>
      <c r="T768" s="172" t="s">
        <v>296</v>
      </c>
      <c r="U768" s="184">
        <v>12</v>
      </c>
    </row>
    <row r="769" spans="2:21" ht="16.5" x14ac:dyDescent="0.4">
      <c r="B769" s="154"/>
      <c r="C769" s="176">
        <v>46037</v>
      </c>
      <c r="D769" s="157" t="str">
        <f t="shared" ref="D769" si="668">IF($C769 &lt;&gt; "", IF(ISERROR(MATCH(C769, 祝日, 0)), TEXT($C769, "aaa"), "祝日"), "")</f>
        <v>木</v>
      </c>
      <c r="E769" s="177">
        <v>0.66105324074074079</v>
      </c>
      <c r="F769" s="178" t="s">
        <v>215</v>
      </c>
      <c r="G769" s="170" t="s">
        <v>254</v>
      </c>
      <c r="H769" s="180">
        <v>6.2226700382105905E-2</v>
      </c>
      <c r="I769" s="181" t="s">
        <v>255</v>
      </c>
      <c r="J769" s="181" t="s">
        <v>246</v>
      </c>
      <c r="K769" s="179" t="s">
        <v>256</v>
      </c>
      <c r="L769" s="179" t="s">
        <v>262</v>
      </c>
      <c r="M769" s="179" t="s">
        <v>56</v>
      </c>
      <c r="N769" s="179" t="s">
        <v>249</v>
      </c>
      <c r="O769" s="182" t="s">
        <v>249</v>
      </c>
      <c r="P769" s="179" t="s">
        <v>249</v>
      </c>
      <c r="Q769" s="181" t="s">
        <v>263</v>
      </c>
      <c r="R769" s="183" t="s">
        <v>264</v>
      </c>
      <c r="S769" s="183" t="s">
        <v>267</v>
      </c>
      <c r="T769" s="181" t="s">
        <v>383</v>
      </c>
      <c r="U769" s="184">
        <v>18</v>
      </c>
    </row>
    <row r="770" spans="2:21" ht="16.5" x14ac:dyDescent="0.4">
      <c r="B770" s="154"/>
      <c r="C770" s="176">
        <v>46037</v>
      </c>
      <c r="D770" s="157" t="str">
        <f t="shared" ref="D770" si="669">IF($C770 &lt;&gt; "", IF(ISERROR(MATCH(C770, 祝日, 0)), TEXT($C770, "aaa"), "祝日"), "")</f>
        <v>木</v>
      </c>
      <c r="E770" s="177">
        <v>0.67122685185185182</v>
      </c>
      <c r="F770" s="178" t="s">
        <v>215</v>
      </c>
      <c r="G770" s="170" t="s">
        <v>254</v>
      </c>
      <c r="H770" s="180">
        <v>0.14916190130968701</v>
      </c>
      <c r="I770" s="181" t="s">
        <v>255</v>
      </c>
      <c r="J770" s="181" t="s">
        <v>246</v>
      </c>
      <c r="K770" s="179" t="s">
        <v>280</v>
      </c>
      <c r="L770" s="179" t="s">
        <v>262</v>
      </c>
      <c r="M770" s="179" t="s">
        <v>249</v>
      </c>
      <c r="N770" s="179" t="s">
        <v>249</v>
      </c>
      <c r="O770" s="182" t="s">
        <v>249</v>
      </c>
      <c r="P770" s="179" t="s">
        <v>56</v>
      </c>
      <c r="Q770" s="181" t="s">
        <v>263</v>
      </c>
      <c r="R770" s="183" t="s">
        <v>264</v>
      </c>
      <c r="S770" s="183" t="s">
        <v>286</v>
      </c>
      <c r="T770" s="181"/>
      <c r="U770" s="184">
        <v>54</v>
      </c>
    </row>
    <row r="771" spans="2:21" ht="16.5" x14ac:dyDescent="0.4">
      <c r="B771" s="154"/>
      <c r="C771" s="176">
        <v>46037</v>
      </c>
      <c r="D771" s="157" t="str">
        <f t="shared" ref="D771" si="670">IF($C771 &lt;&gt; "", IF(ISERROR(MATCH(C771, 祝日, 0)), TEXT($C771, "aaa"), "祝日"), "")</f>
        <v>木</v>
      </c>
      <c r="E771" s="177">
        <v>0.6766550925925926</v>
      </c>
      <c r="F771" s="178" t="s">
        <v>215</v>
      </c>
      <c r="G771" s="170" t="s">
        <v>254</v>
      </c>
      <c r="H771" s="180">
        <v>1.5957427349250899E-2</v>
      </c>
      <c r="I771" s="181" t="s">
        <v>255</v>
      </c>
      <c r="J771" s="181" t="s">
        <v>246</v>
      </c>
      <c r="K771" s="179" t="s">
        <v>247</v>
      </c>
      <c r="L771" s="179" t="s">
        <v>262</v>
      </c>
      <c r="M771" s="179" t="s">
        <v>249</v>
      </c>
      <c r="N771" s="179" t="s">
        <v>249</v>
      </c>
      <c r="O771" s="182" t="s">
        <v>56</v>
      </c>
      <c r="P771" s="179" t="s">
        <v>249</v>
      </c>
      <c r="Q771" s="181" t="s">
        <v>263</v>
      </c>
      <c r="R771" s="183" t="s">
        <v>264</v>
      </c>
      <c r="S771" s="183" t="s">
        <v>286</v>
      </c>
      <c r="T771" s="181" t="s">
        <v>395</v>
      </c>
      <c r="U771" s="184" t="s">
        <v>315</v>
      </c>
    </row>
    <row r="772" spans="2:21" ht="16.5" x14ac:dyDescent="0.4">
      <c r="B772" s="154"/>
      <c r="C772" s="176">
        <v>46037</v>
      </c>
      <c r="D772" s="157" t="str">
        <f t="shared" ref="D772" si="671">IF($C772 &lt;&gt; "", IF(ISERROR(MATCH(C772, 祝日, 0)), TEXT($C772, "aaa"), "祝日"), "")</f>
        <v>木</v>
      </c>
      <c r="E772" s="177">
        <v>0.6827199074074074</v>
      </c>
      <c r="F772" s="178" t="s">
        <v>215</v>
      </c>
      <c r="G772" s="170" t="s">
        <v>254</v>
      </c>
      <c r="H772" s="180">
        <v>2.6558418655691202E-3</v>
      </c>
      <c r="I772" s="181" t="s">
        <v>255</v>
      </c>
      <c r="J772" s="181" t="s">
        <v>246</v>
      </c>
      <c r="K772" s="179" t="s">
        <v>247</v>
      </c>
      <c r="L772" s="179" t="s">
        <v>262</v>
      </c>
      <c r="M772" s="179" t="s">
        <v>249</v>
      </c>
      <c r="N772" s="179" t="s">
        <v>249</v>
      </c>
      <c r="O772" s="182" t="s">
        <v>249</v>
      </c>
      <c r="P772" s="179" t="s">
        <v>56</v>
      </c>
      <c r="Q772" s="181" t="s">
        <v>263</v>
      </c>
      <c r="R772" s="183" t="s">
        <v>264</v>
      </c>
      <c r="S772" s="183" t="s">
        <v>286</v>
      </c>
      <c r="T772" s="181"/>
      <c r="U772" s="184">
        <v>86</v>
      </c>
    </row>
    <row r="773" spans="2:21" ht="16.5" x14ac:dyDescent="0.4">
      <c r="B773" s="154"/>
      <c r="C773" s="176">
        <v>46037</v>
      </c>
      <c r="D773" s="157" t="str">
        <f t="shared" ref="D773" si="672">IF($C773 &lt;&gt; "", IF(ISERROR(MATCH(C773, 祝日, 0)), TEXT($C773, "aaa"), "祝日"), "")</f>
        <v>木</v>
      </c>
      <c r="E773" s="177">
        <v>0.68336805555555558</v>
      </c>
      <c r="F773" s="178" t="s">
        <v>215</v>
      </c>
      <c r="G773" s="170" t="s">
        <v>254</v>
      </c>
      <c r="H773" s="180">
        <v>6.5706206580181004E-2</v>
      </c>
      <c r="I773" s="181" t="s">
        <v>255</v>
      </c>
      <c r="J773" s="181" t="s">
        <v>246</v>
      </c>
      <c r="K773" s="179" t="s">
        <v>247</v>
      </c>
      <c r="L773" s="179" t="s">
        <v>262</v>
      </c>
      <c r="M773" s="179" t="s">
        <v>249</v>
      </c>
      <c r="N773" s="179" t="s">
        <v>249</v>
      </c>
      <c r="O773" s="182" t="s">
        <v>249</v>
      </c>
      <c r="P773" s="179" t="s">
        <v>56</v>
      </c>
      <c r="Q773" s="181" t="s">
        <v>263</v>
      </c>
      <c r="R773" s="183" t="s">
        <v>264</v>
      </c>
      <c r="S773" s="183" t="s">
        <v>286</v>
      </c>
      <c r="T773" s="181" t="s">
        <v>318</v>
      </c>
      <c r="U773" s="184">
        <v>89</v>
      </c>
    </row>
    <row r="774" spans="2:21" ht="16.5" x14ac:dyDescent="0.4">
      <c r="B774" s="154"/>
      <c r="C774" s="176">
        <v>46037</v>
      </c>
      <c r="D774" s="157" t="str">
        <f t="shared" ref="D774" si="673">IF($C774 &lt;&gt; "", IF(ISERROR(MATCH(C774, 祝日, 0)), TEXT($C774, "aaa"), "祝日"), "")</f>
        <v>木</v>
      </c>
      <c r="E774" s="177">
        <v>0.68906250000000002</v>
      </c>
      <c r="F774" s="178" t="s">
        <v>215</v>
      </c>
      <c r="G774" s="170" t="s">
        <v>254</v>
      </c>
      <c r="H774" s="180">
        <v>0.22035608961594202</v>
      </c>
      <c r="I774" s="181" t="s">
        <v>255</v>
      </c>
      <c r="J774" s="181" t="s">
        <v>246</v>
      </c>
      <c r="K774" s="179" t="s">
        <v>247</v>
      </c>
      <c r="L774" s="179" t="s">
        <v>262</v>
      </c>
      <c r="M774" s="179" t="s">
        <v>249</v>
      </c>
      <c r="N774" s="179" t="s">
        <v>249</v>
      </c>
      <c r="O774" s="182" t="s">
        <v>249</v>
      </c>
      <c r="P774" s="179" t="s">
        <v>56</v>
      </c>
      <c r="Q774" s="181" t="s">
        <v>263</v>
      </c>
      <c r="R774" s="183" t="s">
        <v>264</v>
      </c>
      <c r="S774" s="183" t="s">
        <v>252</v>
      </c>
      <c r="T774" s="172" t="s">
        <v>265</v>
      </c>
      <c r="U774" s="184">
        <v>21</v>
      </c>
    </row>
    <row r="775" spans="2:21" ht="16.5" x14ac:dyDescent="0.4">
      <c r="B775" s="154"/>
      <c r="C775" s="176">
        <v>46037</v>
      </c>
      <c r="D775" s="157" t="str">
        <f t="shared" ref="D775" si="674">IF($C775 &lt;&gt; "", IF(ISERROR(MATCH(C775, 祝日, 0)), TEXT($C775, "aaa"), "祝日"), "")</f>
        <v>木</v>
      </c>
      <c r="E775" s="177">
        <v>0.69337962962962962</v>
      </c>
      <c r="F775" s="178" t="s">
        <v>215</v>
      </c>
      <c r="G775" s="170" t="s">
        <v>254</v>
      </c>
      <c r="H775" s="180">
        <v>0.13491230000000001</v>
      </c>
      <c r="I775" s="181" t="s">
        <v>255</v>
      </c>
      <c r="J775" s="181" t="s">
        <v>246</v>
      </c>
      <c r="K775" s="179" t="s">
        <v>256</v>
      </c>
      <c r="L775" s="179" t="s">
        <v>313</v>
      </c>
      <c r="M775" s="179" t="s">
        <v>249</v>
      </c>
      <c r="N775" s="179" t="s">
        <v>56</v>
      </c>
      <c r="O775" s="182" t="s">
        <v>249</v>
      </c>
      <c r="P775" s="179" t="s">
        <v>249</v>
      </c>
      <c r="Q775" s="181" t="s">
        <v>250</v>
      </c>
      <c r="R775" s="183" t="s">
        <v>251</v>
      </c>
      <c r="S775" s="183" t="s">
        <v>271</v>
      </c>
      <c r="T775" s="181" t="s">
        <v>396</v>
      </c>
      <c r="U775" s="184">
        <v>3</v>
      </c>
    </row>
    <row r="776" spans="2:21" ht="16.5" x14ac:dyDescent="0.4">
      <c r="B776" s="154"/>
      <c r="C776" s="176">
        <v>46038</v>
      </c>
      <c r="D776" s="157" t="str">
        <f t="shared" ref="D776" si="675">IF($C776 &lt;&gt; "", IF(ISERROR(MATCH(C776, 祝日, 0)), TEXT($C776, "aaa"), "祝日"), "")</f>
        <v>金</v>
      </c>
      <c r="E776" s="177">
        <v>0.42158564814814814</v>
      </c>
      <c r="F776" s="178" t="s">
        <v>215</v>
      </c>
      <c r="G776" s="170" t="s">
        <v>254</v>
      </c>
      <c r="H776" s="180">
        <v>4.5143618257575707E-2</v>
      </c>
      <c r="I776" s="181" t="s">
        <v>255</v>
      </c>
      <c r="J776" s="181" t="s">
        <v>246</v>
      </c>
      <c r="K776" s="179" t="s">
        <v>256</v>
      </c>
      <c r="L776" s="179" t="s">
        <v>248</v>
      </c>
      <c r="M776" s="179" t="s">
        <v>249</v>
      </c>
      <c r="N776" s="179" t="s">
        <v>56</v>
      </c>
      <c r="O776" s="182" t="s">
        <v>249</v>
      </c>
      <c r="P776" s="179" t="s">
        <v>249</v>
      </c>
      <c r="Q776" s="181" t="s">
        <v>257</v>
      </c>
      <c r="R776" s="183" t="s">
        <v>264</v>
      </c>
      <c r="S776" s="183" t="s">
        <v>321</v>
      </c>
      <c r="T776" s="181"/>
      <c r="U776" s="184">
        <v>3</v>
      </c>
    </row>
    <row r="777" spans="2:21" ht="16.5" x14ac:dyDescent="0.4">
      <c r="B777" s="154"/>
      <c r="C777" s="176">
        <v>46038</v>
      </c>
      <c r="D777" s="157" t="str">
        <f t="shared" ref="D777" si="676">IF($C777 &lt;&gt; "", IF(ISERROR(MATCH(C777, 祝日, 0)), TEXT($C777, "aaa"), "祝日"), "")</f>
        <v>金</v>
      </c>
      <c r="E777" s="177">
        <v>0.45326388888888891</v>
      </c>
      <c r="F777" s="178" t="s">
        <v>215</v>
      </c>
      <c r="G777" s="170" t="s">
        <v>254</v>
      </c>
      <c r="H777" s="180">
        <v>4.1711444819274003E-2</v>
      </c>
      <c r="I777" s="181" t="s">
        <v>255</v>
      </c>
      <c r="J777" s="181" t="s">
        <v>246</v>
      </c>
      <c r="K777" s="179" t="s">
        <v>256</v>
      </c>
      <c r="L777" s="179" t="s">
        <v>262</v>
      </c>
      <c r="M777" s="179" t="s">
        <v>56</v>
      </c>
      <c r="N777" s="179" t="s">
        <v>249</v>
      </c>
      <c r="O777" s="182" t="s">
        <v>249</v>
      </c>
      <c r="P777" s="179" t="s">
        <v>249</v>
      </c>
      <c r="Q777" s="181" t="s">
        <v>263</v>
      </c>
      <c r="R777" s="183" t="s">
        <v>258</v>
      </c>
      <c r="S777" s="183" t="s">
        <v>286</v>
      </c>
      <c r="T777" s="181"/>
      <c r="U777" s="184">
        <v>14</v>
      </c>
    </row>
    <row r="778" spans="2:21" ht="33" x14ac:dyDescent="0.4">
      <c r="B778" s="154"/>
      <c r="C778" s="176">
        <v>46038</v>
      </c>
      <c r="D778" s="157" t="str">
        <f t="shared" ref="D778" si="677">IF($C778 &lt;&gt; "", IF(ISERROR(MATCH(C778, 祝日, 0)), TEXT($C778, "aaa"), "祝日"), "")</f>
        <v>金</v>
      </c>
      <c r="E778" s="177">
        <v>0.45590277777777777</v>
      </c>
      <c r="F778" s="178" t="s">
        <v>215</v>
      </c>
      <c r="G778" s="170" t="s">
        <v>254</v>
      </c>
      <c r="H778" s="180">
        <v>9.9824937599999997E-2</v>
      </c>
      <c r="I778" s="181" t="s">
        <v>255</v>
      </c>
      <c r="J778" s="181" t="s">
        <v>246</v>
      </c>
      <c r="K778" s="179" t="s">
        <v>295</v>
      </c>
      <c r="L778" s="179" t="s">
        <v>262</v>
      </c>
      <c r="M778" s="179" t="s">
        <v>249</v>
      </c>
      <c r="N778" s="179" t="s">
        <v>249</v>
      </c>
      <c r="O778" s="182" t="s">
        <v>249</v>
      </c>
      <c r="P778" s="179" t="s">
        <v>56</v>
      </c>
      <c r="Q778" s="181" t="s">
        <v>263</v>
      </c>
      <c r="R778" s="183" t="s">
        <v>264</v>
      </c>
      <c r="S778" s="183" t="s">
        <v>286</v>
      </c>
      <c r="T778" s="181" t="s">
        <v>320</v>
      </c>
      <c r="U778" s="184">
        <v>116</v>
      </c>
    </row>
    <row r="779" spans="2:21" ht="16.5" x14ac:dyDescent="0.4">
      <c r="B779" s="154"/>
      <c r="C779" s="176">
        <v>46038</v>
      </c>
      <c r="D779" s="157" t="str">
        <f t="shared" ref="D779" si="678">IF($C779 &lt;&gt; "", IF(ISERROR(MATCH(C779, 祝日, 0)), TEXT($C779, "aaa"), "祝日"), "")</f>
        <v>金</v>
      </c>
      <c r="E779" s="177">
        <v>0.48120370370370369</v>
      </c>
      <c r="F779" s="178" t="s">
        <v>215</v>
      </c>
      <c r="G779" s="170" t="s">
        <v>254</v>
      </c>
      <c r="H779" s="180">
        <v>8.0168436899999993E-4</v>
      </c>
      <c r="I779" s="181" t="s">
        <v>255</v>
      </c>
      <c r="J779" s="181" t="s">
        <v>246</v>
      </c>
      <c r="K779" s="179" t="s">
        <v>247</v>
      </c>
      <c r="L779" s="179" t="s">
        <v>262</v>
      </c>
      <c r="M779" s="179" t="s">
        <v>249</v>
      </c>
      <c r="N779" s="179" t="s">
        <v>249</v>
      </c>
      <c r="O779" s="182" t="s">
        <v>249</v>
      </c>
      <c r="P779" s="179" t="s">
        <v>56</v>
      </c>
      <c r="Q779" s="181" t="s">
        <v>263</v>
      </c>
      <c r="R779" s="183" t="s">
        <v>264</v>
      </c>
      <c r="S779" s="183" t="s">
        <v>252</v>
      </c>
      <c r="T779" s="172" t="s">
        <v>265</v>
      </c>
      <c r="U779" s="184">
        <v>24</v>
      </c>
    </row>
    <row r="780" spans="2:21" ht="16.5" x14ac:dyDescent="0.4">
      <c r="B780" s="154"/>
      <c r="C780" s="176">
        <v>46038</v>
      </c>
      <c r="D780" s="157" t="str">
        <f t="shared" ref="D780" si="679">IF($C780 &lt;&gt; "", IF(ISERROR(MATCH(C780, 祝日, 0)), TEXT($C780, "aaa"), "祝日"), "")</f>
        <v>金</v>
      </c>
      <c r="E780" s="177">
        <v>0.50331018518518522</v>
      </c>
      <c r="F780" s="178" t="s">
        <v>215</v>
      </c>
      <c r="G780" s="170" t="s">
        <v>254</v>
      </c>
      <c r="H780" s="180">
        <v>2.7656158502463701E-4</v>
      </c>
      <c r="I780" s="181" t="s">
        <v>255</v>
      </c>
      <c r="J780" s="181" t="s">
        <v>246</v>
      </c>
      <c r="K780" s="179" t="s">
        <v>256</v>
      </c>
      <c r="L780" s="179" t="s">
        <v>248</v>
      </c>
      <c r="M780" s="179" t="s">
        <v>56</v>
      </c>
      <c r="N780" s="179" t="s">
        <v>249</v>
      </c>
      <c r="O780" s="182" t="s">
        <v>249</v>
      </c>
      <c r="P780" s="179" t="s">
        <v>249</v>
      </c>
      <c r="Q780" s="181" t="s">
        <v>257</v>
      </c>
      <c r="R780" s="183" t="s">
        <v>264</v>
      </c>
      <c r="S780" s="183" t="s">
        <v>271</v>
      </c>
      <c r="T780" s="172" t="s">
        <v>326</v>
      </c>
      <c r="U780" s="184">
        <v>112</v>
      </c>
    </row>
    <row r="781" spans="2:21" ht="33" x14ac:dyDescent="0.4">
      <c r="B781" s="154"/>
      <c r="C781" s="176">
        <v>46038</v>
      </c>
      <c r="D781" s="157" t="str">
        <f t="shared" ref="D781" si="680">IF($C781 &lt;&gt; "", IF(ISERROR(MATCH(C781, 祝日, 0)), TEXT($C781, "aaa"), "祝日"), "")</f>
        <v>金</v>
      </c>
      <c r="E781" s="177">
        <v>0.50540509259259259</v>
      </c>
      <c r="F781" s="178" t="s">
        <v>215</v>
      </c>
      <c r="G781" s="170" t="s">
        <v>254</v>
      </c>
      <c r="H781" s="180">
        <v>3.6205893861919698E-2</v>
      </c>
      <c r="I781" s="181" t="s">
        <v>255</v>
      </c>
      <c r="J781" s="181" t="s">
        <v>246</v>
      </c>
      <c r="K781" s="179" t="s">
        <v>247</v>
      </c>
      <c r="L781" s="179" t="s">
        <v>262</v>
      </c>
      <c r="M781" s="179" t="s">
        <v>249</v>
      </c>
      <c r="N781" s="179" t="s">
        <v>249</v>
      </c>
      <c r="O781" s="182" t="s">
        <v>56</v>
      </c>
      <c r="P781" s="179" t="s">
        <v>249</v>
      </c>
      <c r="Q781" s="181" t="s">
        <v>263</v>
      </c>
      <c r="R781" s="183" t="s">
        <v>264</v>
      </c>
      <c r="S781" s="183" t="s">
        <v>252</v>
      </c>
      <c r="T781" s="172" t="s">
        <v>265</v>
      </c>
      <c r="U781" s="184" t="s">
        <v>275</v>
      </c>
    </row>
    <row r="782" spans="2:21" ht="16.5" x14ac:dyDescent="0.4">
      <c r="B782" s="154"/>
      <c r="C782" s="176">
        <v>46038</v>
      </c>
      <c r="D782" s="157" t="str">
        <f t="shared" ref="D782" si="681">IF($C782 &lt;&gt; "", IF(ISERROR(MATCH(C782, 祝日, 0)), TEXT($C782, "aaa"), "祝日"), "")</f>
        <v>金</v>
      </c>
      <c r="E782" s="177">
        <v>0.5060069444444445</v>
      </c>
      <c r="F782" s="178" t="s">
        <v>215</v>
      </c>
      <c r="G782" s="170" t="s">
        <v>254</v>
      </c>
      <c r="H782" s="180">
        <v>2.7577254270538196E-4</v>
      </c>
      <c r="I782" s="181" t="s">
        <v>255</v>
      </c>
      <c r="J782" s="181" t="s">
        <v>246</v>
      </c>
      <c r="K782" s="179" t="s">
        <v>256</v>
      </c>
      <c r="L782" s="179" t="s">
        <v>262</v>
      </c>
      <c r="M782" s="179" t="s">
        <v>56</v>
      </c>
      <c r="N782" s="179" t="s">
        <v>249</v>
      </c>
      <c r="O782" s="182" t="s">
        <v>249</v>
      </c>
      <c r="P782" s="179" t="s">
        <v>249</v>
      </c>
      <c r="Q782" s="181" t="s">
        <v>263</v>
      </c>
      <c r="R782" s="183" t="s">
        <v>264</v>
      </c>
      <c r="S782" s="183" t="s">
        <v>286</v>
      </c>
      <c r="T782" s="181"/>
      <c r="U782" s="184">
        <v>18</v>
      </c>
    </row>
    <row r="783" spans="2:21" ht="33" x14ac:dyDescent="0.4">
      <c r="B783" s="154"/>
      <c r="C783" s="176">
        <v>46038</v>
      </c>
      <c r="D783" s="157" t="str">
        <f t="shared" ref="D783" si="682">IF($C783 &lt;&gt; "", IF(ISERROR(MATCH(C783, 祝日, 0)), TEXT($C783, "aaa"), "祝日"), "")</f>
        <v>金</v>
      </c>
      <c r="E783" s="177">
        <v>0.50966435185185188</v>
      </c>
      <c r="F783" s="178" t="s">
        <v>215</v>
      </c>
      <c r="G783" s="170" t="s">
        <v>254</v>
      </c>
      <c r="H783" s="180">
        <v>0.14691684630000001</v>
      </c>
      <c r="I783" s="181" t="s">
        <v>255</v>
      </c>
      <c r="J783" s="181" t="s">
        <v>246</v>
      </c>
      <c r="K783" s="179" t="s">
        <v>295</v>
      </c>
      <c r="L783" s="179" t="s">
        <v>262</v>
      </c>
      <c r="M783" s="179" t="s">
        <v>249</v>
      </c>
      <c r="N783" s="179" t="s">
        <v>249</v>
      </c>
      <c r="O783" s="182" t="s">
        <v>249</v>
      </c>
      <c r="P783" s="179" t="s">
        <v>56</v>
      </c>
      <c r="Q783" s="181" t="s">
        <v>263</v>
      </c>
      <c r="R783" s="183" t="s">
        <v>264</v>
      </c>
      <c r="S783" s="183" t="s">
        <v>286</v>
      </c>
      <c r="T783" s="181" t="s">
        <v>320</v>
      </c>
      <c r="U783" s="184">
        <v>116</v>
      </c>
    </row>
    <row r="784" spans="2:21" ht="16.5" x14ac:dyDescent="0.4">
      <c r="B784" s="154"/>
      <c r="C784" s="176">
        <v>46038</v>
      </c>
      <c r="D784" s="157" t="str">
        <f t="shared" ref="D784" si="683">IF($C784 &lt;&gt; "", IF(ISERROR(MATCH(C784, 祝日, 0)), TEXT($C784, "aaa"), "祝日"), "")</f>
        <v>金</v>
      </c>
      <c r="E784" s="177">
        <v>0.60187500000000005</v>
      </c>
      <c r="F784" s="178" t="s">
        <v>215</v>
      </c>
      <c r="G784" s="170" t="s">
        <v>254</v>
      </c>
      <c r="H784" s="180">
        <v>3.3936888848640601E-2</v>
      </c>
      <c r="I784" s="181" t="s">
        <v>255</v>
      </c>
      <c r="J784" s="181" t="s">
        <v>246</v>
      </c>
      <c r="K784" s="179" t="s">
        <v>256</v>
      </c>
      <c r="L784" s="179" t="s">
        <v>248</v>
      </c>
      <c r="M784" s="179" t="s">
        <v>249</v>
      </c>
      <c r="N784" s="179" t="s">
        <v>56</v>
      </c>
      <c r="O784" s="182" t="s">
        <v>249</v>
      </c>
      <c r="P784" s="179" t="s">
        <v>249</v>
      </c>
      <c r="Q784" s="181" t="s">
        <v>257</v>
      </c>
      <c r="R784" s="183" t="s">
        <v>264</v>
      </c>
      <c r="S784" s="183" t="s">
        <v>271</v>
      </c>
      <c r="T784" s="172" t="s">
        <v>296</v>
      </c>
      <c r="U784" s="184">
        <v>3</v>
      </c>
    </row>
    <row r="785" spans="2:21" ht="16.5" x14ac:dyDescent="0.4">
      <c r="B785" s="154"/>
      <c r="C785" s="176">
        <v>46038</v>
      </c>
      <c r="D785" s="157" t="str">
        <f t="shared" ref="D785" si="684">IF($C785 &lt;&gt; "", IF(ISERROR(MATCH(C785, 祝日, 0)), TEXT($C785, "aaa"), "祝日"), "")</f>
        <v>金</v>
      </c>
      <c r="E785" s="177">
        <v>0.62384259259259256</v>
      </c>
      <c r="F785" s="178" t="s">
        <v>215</v>
      </c>
      <c r="G785" s="170" t="s">
        <v>254</v>
      </c>
      <c r="H785" s="180">
        <v>4.2836146955291102E-2</v>
      </c>
      <c r="I785" s="181" t="s">
        <v>255</v>
      </c>
      <c r="J785" s="181" t="s">
        <v>246</v>
      </c>
      <c r="K785" s="179" t="s">
        <v>256</v>
      </c>
      <c r="L785" s="179" t="s">
        <v>262</v>
      </c>
      <c r="M785" s="179" t="s">
        <v>56</v>
      </c>
      <c r="N785" s="179" t="s">
        <v>249</v>
      </c>
      <c r="O785" s="182" t="s">
        <v>249</v>
      </c>
      <c r="P785" s="179" t="s">
        <v>249</v>
      </c>
      <c r="Q785" s="181" t="s">
        <v>263</v>
      </c>
      <c r="R785" s="183" t="s">
        <v>258</v>
      </c>
      <c r="S785" s="183" t="s">
        <v>271</v>
      </c>
      <c r="T785" s="181" t="s">
        <v>341</v>
      </c>
      <c r="U785" s="184">
        <v>78</v>
      </c>
    </row>
    <row r="786" spans="2:21" ht="16.5" x14ac:dyDescent="0.4">
      <c r="B786" s="154"/>
      <c r="C786" s="176">
        <v>46038</v>
      </c>
      <c r="D786" s="157" t="str">
        <f t="shared" ref="D786" si="685">IF($C786 &lt;&gt; "", IF(ISERROR(MATCH(C786, 祝日, 0)), TEXT($C786, "aaa"), "祝日"), "")</f>
        <v>金</v>
      </c>
      <c r="E786" s="177">
        <v>0.63012731481481477</v>
      </c>
      <c r="F786" s="178" t="s">
        <v>215</v>
      </c>
      <c r="G786" s="170" t="s">
        <v>254</v>
      </c>
      <c r="H786" s="180">
        <v>3.7454112807571806E-2</v>
      </c>
      <c r="I786" s="181" t="s">
        <v>255</v>
      </c>
      <c r="J786" s="181" t="s">
        <v>246</v>
      </c>
      <c r="K786" s="179" t="s">
        <v>256</v>
      </c>
      <c r="L786" s="179" t="s">
        <v>248</v>
      </c>
      <c r="M786" s="179" t="s">
        <v>56</v>
      </c>
      <c r="N786" s="179" t="s">
        <v>249</v>
      </c>
      <c r="O786" s="182" t="s">
        <v>249</v>
      </c>
      <c r="P786" s="179" t="s">
        <v>249</v>
      </c>
      <c r="Q786" s="181" t="s">
        <v>257</v>
      </c>
      <c r="R786" s="183" t="s">
        <v>264</v>
      </c>
      <c r="S786" s="183" t="s">
        <v>271</v>
      </c>
      <c r="T786" s="172" t="s">
        <v>326</v>
      </c>
      <c r="U786" s="184">
        <v>112</v>
      </c>
    </row>
    <row r="787" spans="2:21" ht="16.5" x14ac:dyDescent="0.4">
      <c r="B787" s="154"/>
      <c r="C787" s="176">
        <v>46038</v>
      </c>
      <c r="D787" s="157" t="str">
        <f t="shared" ref="D787" si="686">IF($C787 &lt;&gt; "", IF(ISERROR(MATCH(C787, 祝日, 0)), TEXT($C787, "aaa"), "祝日"), "")</f>
        <v>金</v>
      </c>
      <c r="E787" s="177">
        <v>0.63164351851851852</v>
      </c>
      <c r="F787" s="178" t="s">
        <v>215</v>
      </c>
      <c r="G787" s="170" t="s">
        <v>254</v>
      </c>
      <c r="H787" s="180">
        <v>2.3264746734706802E-2</v>
      </c>
      <c r="I787" s="181" t="s">
        <v>255</v>
      </c>
      <c r="J787" s="181" t="s">
        <v>246</v>
      </c>
      <c r="K787" s="179" t="s">
        <v>256</v>
      </c>
      <c r="L787" s="179" t="s">
        <v>262</v>
      </c>
      <c r="M787" s="179" t="s">
        <v>56</v>
      </c>
      <c r="N787" s="179" t="s">
        <v>249</v>
      </c>
      <c r="O787" s="182" t="s">
        <v>249</v>
      </c>
      <c r="P787" s="179" t="s">
        <v>249</v>
      </c>
      <c r="Q787" s="181" t="s">
        <v>250</v>
      </c>
      <c r="R787" s="183" t="s">
        <v>264</v>
      </c>
      <c r="S787" s="183" t="s">
        <v>259</v>
      </c>
      <c r="T787" s="172" t="s">
        <v>305</v>
      </c>
      <c r="U787" s="184">
        <v>23</v>
      </c>
    </row>
    <row r="788" spans="2:21" ht="16.5" x14ac:dyDescent="0.4">
      <c r="B788" s="154"/>
      <c r="C788" s="176">
        <v>46038</v>
      </c>
      <c r="D788" s="157" t="str">
        <f t="shared" ref="D788" si="687">IF($C788 &lt;&gt; "", IF(ISERROR(MATCH(C788, 祝日, 0)), TEXT($C788, "aaa"), "祝日"), "")</f>
        <v>金</v>
      </c>
      <c r="E788" s="177">
        <v>0.63629629629629625</v>
      </c>
      <c r="F788" s="178" t="s">
        <v>215</v>
      </c>
      <c r="G788" s="170" t="s">
        <v>254</v>
      </c>
      <c r="H788" s="180">
        <v>5.2295393727103998E-2</v>
      </c>
      <c r="I788" s="181" t="s">
        <v>255</v>
      </c>
      <c r="J788" s="181" t="s">
        <v>246</v>
      </c>
      <c r="K788" s="179" t="s">
        <v>280</v>
      </c>
      <c r="L788" s="179" t="s">
        <v>262</v>
      </c>
      <c r="M788" s="179" t="s">
        <v>249</v>
      </c>
      <c r="N788" s="179" t="s">
        <v>249</v>
      </c>
      <c r="O788" s="182" t="s">
        <v>249</v>
      </c>
      <c r="P788" s="179" t="s">
        <v>56</v>
      </c>
      <c r="Q788" s="181" t="s">
        <v>263</v>
      </c>
      <c r="R788" s="183" t="s">
        <v>264</v>
      </c>
      <c r="S788" s="183" t="s">
        <v>252</v>
      </c>
      <c r="T788" s="181" t="s">
        <v>366</v>
      </c>
      <c r="U788" s="184">
        <v>4</v>
      </c>
    </row>
    <row r="789" spans="2:21" ht="16.5" x14ac:dyDescent="0.4">
      <c r="B789" s="154"/>
      <c r="C789" s="176">
        <v>46038</v>
      </c>
      <c r="D789" s="157" t="str">
        <f t="shared" ref="D789" si="688">IF($C789 &lt;&gt; "", IF(ISERROR(MATCH(C789, 祝日, 0)), TEXT($C789, "aaa"), "祝日"), "")</f>
        <v>金</v>
      </c>
      <c r="E789" s="177">
        <v>0.65725694444444449</v>
      </c>
      <c r="F789" s="178" t="s">
        <v>215</v>
      </c>
      <c r="G789" s="170" t="s">
        <v>254</v>
      </c>
      <c r="H789" s="180">
        <v>3.4520684008338597E-2</v>
      </c>
      <c r="I789" s="181" t="s">
        <v>255</v>
      </c>
      <c r="J789" s="181" t="s">
        <v>246</v>
      </c>
      <c r="K789" s="179" t="s">
        <v>256</v>
      </c>
      <c r="L789" s="179" t="s">
        <v>248</v>
      </c>
      <c r="M789" s="179" t="s">
        <v>249</v>
      </c>
      <c r="N789" s="179" t="s">
        <v>56</v>
      </c>
      <c r="O789" s="182" t="s">
        <v>249</v>
      </c>
      <c r="P789" s="179" t="s">
        <v>249</v>
      </c>
      <c r="Q789" s="181" t="s">
        <v>257</v>
      </c>
      <c r="R789" s="183" t="s">
        <v>264</v>
      </c>
      <c r="S789" s="183" t="s">
        <v>271</v>
      </c>
      <c r="T789" s="172" t="s">
        <v>296</v>
      </c>
      <c r="U789" s="184">
        <v>3</v>
      </c>
    </row>
    <row r="790" spans="2:21" ht="16.5" x14ac:dyDescent="0.4">
      <c r="B790" s="154"/>
      <c r="C790" s="176">
        <v>46038</v>
      </c>
      <c r="D790" s="157" t="str">
        <f t="shared" ref="D790" si="689">IF($C790 &lt;&gt; "", IF(ISERROR(MATCH(C790, 祝日, 0)), TEXT($C790, "aaa"), "祝日"), "")</f>
        <v>金</v>
      </c>
      <c r="E790" s="177">
        <v>0.66806712962962966</v>
      </c>
      <c r="F790" s="178" t="s">
        <v>215</v>
      </c>
      <c r="G790" s="170" t="s">
        <v>254</v>
      </c>
      <c r="H790" s="180">
        <v>3.9844611089445404E-2</v>
      </c>
      <c r="I790" s="181" t="s">
        <v>255</v>
      </c>
      <c r="J790" s="181" t="s">
        <v>246</v>
      </c>
      <c r="K790" s="179" t="s">
        <v>280</v>
      </c>
      <c r="L790" s="179" t="s">
        <v>262</v>
      </c>
      <c r="M790" s="179" t="s">
        <v>249</v>
      </c>
      <c r="N790" s="179" t="s">
        <v>56</v>
      </c>
      <c r="O790" s="182" t="s">
        <v>249</v>
      </c>
      <c r="P790" s="179" t="s">
        <v>249</v>
      </c>
      <c r="Q790" s="181" t="s">
        <v>263</v>
      </c>
      <c r="R790" s="183" t="s">
        <v>264</v>
      </c>
      <c r="S790" s="183" t="s">
        <v>252</v>
      </c>
      <c r="T790" s="172" t="s">
        <v>265</v>
      </c>
      <c r="U790" s="184">
        <v>38</v>
      </c>
    </row>
    <row r="791" spans="2:21" ht="16.5" x14ac:dyDescent="0.4">
      <c r="B791" s="154"/>
      <c r="C791" s="176">
        <v>46038</v>
      </c>
      <c r="D791" s="157" t="str">
        <f t="shared" ref="D791" si="690">IF($C791 &lt;&gt; "", IF(ISERROR(MATCH(C791, 祝日, 0)), TEXT($C791, "aaa"), "祝日"), "")</f>
        <v>金</v>
      </c>
      <c r="E791" s="177">
        <v>0.67953703703703705</v>
      </c>
      <c r="F791" s="178" t="s">
        <v>215</v>
      </c>
      <c r="G791" s="170" t="s">
        <v>254</v>
      </c>
      <c r="H791" s="180">
        <v>2.6147598129741901E-3</v>
      </c>
      <c r="I791" s="181" t="s">
        <v>255</v>
      </c>
      <c r="J791" s="181" t="s">
        <v>246</v>
      </c>
      <c r="K791" s="179" t="s">
        <v>247</v>
      </c>
      <c r="L791" s="179" t="s">
        <v>262</v>
      </c>
      <c r="M791" s="179" t="s">
        <v>249</v>
      </c>
      <c r="N791" s="179" t="s">
        <v>249</v>
      </c>
      <c r="O791" s="182" t="s">
        <v>56</v>
      </c>
      <c r="P791" s="179" t="s">
        <v>249</v>
      </c>
      <c r="Q791" s="181" t="s">
        <v>263</v>
      </c>
      <c r="R791" s="183" t="s">
        <v>251</v>
      </c>
      <c r="S791" s="183" t="s">
        <v>306</v>
      </c>
      <c r="T791" s="181"/>
      <c r="U791" s="184" t="s">
        <v>285</v>
      </c>
    </row>
    <row r="792" spans="2:21" ht="33" x14ac:dyDescent="0.4">
      <c r="B792" s="154"/>
      <c r="C792" s="176">
        <v>46038</v>
      </c>
      <c r="D792" s="157" t="str">
        <f t="shared" ref="D792" si="691">IF($C792 &lt;&gt; "", IF(ISERROR(MATCH(C792, 祝日, 0)), TEXT($C792, "aaa"), "祝日"), "")</f>
        <v>金</v>
      </c>
      <c r="E792" s="177">
        <v>0.69278935185185186</v>
      </c>
      <c r="F792" s="178" t="s">
        <v>215</v>
      </c>
      <c r="G792" s="170" t="s">
        <v>254</v>
      </c>
      <c r="H792" s="180">
        <v>5.38422E-2</v>
      </c>
      <c r="I792" s="181" t="s">
        <v>255</v>
      </c>
      <c r="J792" s="181" t="s">
        <v>246</v>
      </c>
      <c r="K792" s="179" t="s">
        <v>295</v>
      </c>
      <c r="L792" s="179" t="s">
        <v>262</v>
      </c>
      <c r="M792" s="179" t="s">
        <v>249</v>
      </c>
      <c r="N792" s="179" t="s">
        <v>249</v>
      </c>
      <c r="O792" s="182" t="s">
        <v>249</v>
      </c>
      <c r="P792" s="179" t="s">
        <v>56</v>
      </c>
      <c r="Q792" s="181" t="s">
        <v>263</v>
      </c>
      <c r="R792" s="183" t="s">
        <v>264</v>
      </c>
      <c r="S792" s="183" t="s">
        <v>286</v>
      </c>
      <c r="T792" s="181" t="s">
        <v>320</v>
      </c>
      <c r="U792" s="184">
        <v>116</v>
      </c>
    </row>
    <row r="793" spans="2:21" ht="16.5" x14ac:dyDescent="0.4">
      <c r="B793" s="154"/>
      <c r="C793" s="176">
        <v>46041</v>
      </c>
      <c r="D793" s="157" t="str">
        <f t="shared" ref="D793" si="692">IF($C793 &lt;&gt; "", IF(ISERROR(MATCH(C793, 祝日, 0)), TEXT($C793, "aaa"), "祝日"), "")</f>
        <v>月</v>
      </c>
      <c r="E793" s="177">
        <v>0.42098379629629629</v>
      </c>
      <c r="F793" s="178" t="s">
        <v>215</v>
      </c>
      <c r="G793" s="170" t="s">
        <v>254</v>
      </c>
      <c r="H793" s="180">
        <v>3.5360072745723205E-2</v>
      </c>
      <c r="I793" s="181" t="s">
        <v>255</v>
      </c>
      <c r="J793" s="181" t="s">
        <v>246</v>
      </c>
      <c r="K793" s="179" t="s">
        <v>256</v>
      </c>
      <c r="L793" s="179" t="s">
        <v>248</v>
      </c>
      <c r="M793" s="179" t="s">
        <v>249</v>
      </c>
      <c r="N793" s="179" t="s">
        <v>56</v>
      </c>
      <c r="O793" s="182" t="s">
        <v>249</v>
      </c>
      <c r="P793" s="179" t="s">
        <v>249</v>
      </c>
      <c r="Q793" s="181" t="s">
        <v>257</v>
      </c>
      <c r="R793" s="183" t="s">
        <v>264</v>
      </c>
      <c r="S793" s="183" t="s">
        <v>271</v>
      </c>
      <c r="T793" s="172" t="s">
        <v>296</v>
      </c>
      <c r="U793" s="184">
        <v>3</v>
      </c>
    </row>
    <row r="794" spans="2:21" ht="16.5" x14ac:dyDescent="0.4">
      <c r="B794" s="154"/>
      <c r="C794" s="176">
        <v>46041</v>
      </c>
      <c r="D794" s="157" t="str">
        <f t="shared" ref="D794" si="693">IF($C794 &lt;&gt; "", IF(ISERROR(MATCH(C794, 祝日, 0)), TEXT($C794, "aaa"), "祝日"), "")</f>
        <v>月</v>
      </c>
      <c r="E794" s="177">
        <v>0.44668981481481479</v>
      </c>
      <c r="F794" s="178" t="s">
        <v>218</v>
      </c>
      <c r="G794" s="170" t="s">
        <v>254</v>
      </c>
      <c r="H794" s="180">
        <v>4.3687297060545499E-4</v>
      </c>
      <c r="I794" s="181" t="s">
        <v>255</v>
      </c>
      <c r="J794" s="181" t="s">
        <v>246</v>
      </c>
      <c r="K794" s="179" t="s">
        <v>256</v>
      </c>
      <c r="L794" s="179" t="s">
        <v>262</v>
      </c>
      <c r="M794" s="179" t="s">
        <v>56</v>
      </c>
      <c r="N794" s="179" t="s">
        <v>249</v>
      </c>
      <c r="O794" s="182" t="s">
        <v>249</v>
      </c>
      <c r="P794" s="179" t="s">
        <v>249</v>
      </c>
      <c r="Q794" s="181" t="s">
        <v>263</v>
      </c>
      <c r="R794" s="183" t="s">
        <v>251</v>
      </c>
      <c r="S794" s="183" t="s">
        <v>286</v>
      </c>
      <c r="T794" s="181"/>
      <c r="U794" s="184">
        <v>83</v>
      </c>
    </row>
    <row r="795" spans="2:21" ht="16.5" x14ac:dyDescent="0.4">
      <c r="B795" s="154"/>
      <c r="C795" s="176">
        <v>46041</v>
      </c>
      <c r="D795" s="157" t="str">
        <f t="shared" ref="D795" si="694">IF($C795 &lt;&gt; "", IF(ISERROR(MATCH(C795, 祝日, 0)), TEXT($C795, "aaa"), "祝日"), "")</f>
        <v>月</v>
      </c>
      <c r="E795" s="177">
        <v>0.44788194444444446</v>
      </c>
      <c r="F795" s="178" t="s">
        <v>218</v>
      </c>
      <c r="G795" s="170" t="s">
        <v>254</v>
      </c>
      <c r="H795" s="180">
        <v>7.1642798013929498E-4</v>
      </c>
      <c r="I795" s="181" t="s">
        <v>255</v>
      </c>
      <c r="J795" s="181" t="s">
        <v>246</v>
      </c>
      <c r="K795" s="179" t="s">
        <v>247</v>
      </c>
      <c r="L795" s="179" t="s">
        <v>262</v>
      </c>
      <c r="M795" s="179" t="s">
        <v>249</v>
      </c>
      <c r="N795" s="179" t="s">
        <v>249</v>
      </c>
      <c r="O795" s="182" t="s">
        <v>249</v>
      </c>
      <c r="P795" s="179" t="s">
        <v>56</v>
      </c>
      <c r="Q795" s="181" t="s">
        <v>335</v>
      </c>
      <c r="R795" s="183" t="s">
        <v>251</v>
      </c>
      <c r="S795" s="183" t="s">
        <v>286</v>
      </c>
      <c r="T795" s="181"/>
      <c r="U795" s="184">
        <v>86</v>
      </c>
    </row>
    <row r="796" spans="2:21" ht="16.5" x14ac:dyDescent="0.4">
      <c r="B796" s="154"/>
      <c r="C796" s="176">
        <v>46041</v>
      </c>
      <c r="D796" s="157" t="str">
        <f t="shared" ref="D796" si="695">IF($C796 &lt;&gt; "", IF(ISERROR(MATCH(C796, 祝日, 0)), TEXT($C796, "aaa"), "祝日"), "")</f>
        <v>月</v>
      </c>
      <c r="E796" s="177">
        <v>0.45652777777777775</v>
      </c>
      <c r="F796" s="178" t="s">
        <v>215</v>
      </c>
      <c r="G796" s="170" t="s">
        <v>254</v>
      </c>
      <c r="H796" s="180">
        <v>0.106142864416986</v>
      </c>
      <c r="I796" s="181" t="s">
        <v>255</v>
      </c>
      <c r="J796" s="181" t="s">
        <v>246</v>
      </c>
      <c r="K796" s="179" t="s">
        <v>247</v>
      </c>
      <c r="L796" s="179" t="s">
        <v>248</v>
      </c>
      <c r="M796" s="179" t="s">
        <v>249</v>
      </c>
      <c r="N796" s="179" t="s">
        <v>249</v>
      </c>
      <c r="O796" s="182" t="s">
        <v>249</v>
      </c>
      <c r="P796" s="179" t="s">
        <v>56</v>
      </c>
      <c r="Q796" s="181" t="s">
        <v>263</v>
      </c>
      <c r="R796" s="183" t="s">
        <v>264</v>
      </c>
      <c r="S796" s="183" t="s">
        <v>286</v>
      </c>
      <c r="T796" s="181"/>
      <c r="U796" s="184">
        <v>7</v>
      </c>
    </row>
    <row r="797" spans="2:21" ht="16.5" x14ac:dyDescent="0.4">
      <c r="B797" s="154"/>
      <c r="C797" s="176">
        <v>46041</v>
      </c>
      <c r="D797" s="157" t="str">
        <f t="shared" ref="D797" si="696">IF($C797 &lt;&gt; "", IF(ISERROR(MATCH(C797, 祝日, 0)), TEXT($C797, "aaa"), "祝日"), "")</f>
        <v>月</v>
      </c>
      <c r="E797" s="177">
        <v>0.50449074074074074</v>
      </c>
      <c r="F797" s="178" t="s">
        <v>218</v>
      </c>
      <c r="G797" s="170" t="s">
        <v>254</v>
      </c>
      <c r="H797" s="180">
        <v>4.8859273864456203E-3</v>
      </c>
      <c r="I797" s="181" t="s">
        <v>255</v>
      </c>
      <c r="J797" s="181" t="s">
        <v>246</v>
      </c>
      <c r="K797" s="179" t="s">
        <v>256</v>
      </c>
      <c r="L797" s="179" t="s">
        <v>262</v>
      </c>
      <c r="M797" s="179" t="s">
        <v>56</v>
      </c>
      <c r="N797" s="179" t="s">
        <v>249</v>
      </c>
      <c r="O797" s="182" t="s">
        <v>249</v>
      </c>
      <c r="P797" s="179" t="s">
        <v>249</v>
      </c>
      <c r="Q797" s="181" t="s">
        <v>263</v>
      </c>
      <c r="R797" s="183" t="s">
        <v>251</v>
      </c>
      <c r="S797" s="183" t="s">
        <v>271</v>
      </c>
      <c r="T797" s="181" t="s">
        <v>341</v>
      </c>
      <c r="U797" s="184">
        <v>96</v>
      </c>
    </row>
    <row r="798" spans="2:21" ht="16.5" x14ac:dyDescent="0.4">
      <c r="B798" s="154"/>
      <c r="C798" s="176">
        <v>46041</v>
      </c>
      <c r="D798" s="157" t="str">
        <f t="shared" ref="D798" si="697">IF($C798 &lt;&gt; "", IF(ISERROR(MATCH(C798, 祝日, 0)), TEXT($C798, "aaa"), "祝日"), "")</f>
        <v>月</v>
      </c>
      <c r="E798" s="177">
        <v>0.50819444444444439</v>
      </c>
      <c r="F798" s="178" t="s">
        <v>218</v>
      </c>
      <c r="G798" s="170" t="s">
        <v>254</v>
      </c>
      <c r="H798" s="180">
        <v>3.0013446147897402E-2</v>
      </c>
      <c r="I798" s="181" t="s">
        <v>255</v>
      </c>
      <c r="J798" s="181" t="s">
        <v>246</v>
      </c>
      <c r="K798" s="179" t="s">
        <v>256</v>
      </c>
      <c r="L798" s="179" t="s">
        <v>248</v>
      </c>
      <c r="M798" s="179" t="s">
        <v>56</v>
      </c>
      <c r="N798" s="179" t="s">
        <v>249</v>
      </c>
      <c r="O798" s="182" t="s">
        <v>249</v>
      </c>
      <c r="P798" s="179" t="s">
        <v>249</v>
      </c>
      <c r="Q798" s="181" t="s">
        <v>257</v>
      </c>
      <c r="R798" s="183" t="s">
        <v>264</v>
      </c>
      <c r="S798" s="183" t="s">
        <v>271</v>
      </c>
      <c r="T798" s="172" t="s">
        <v>326</v>
      </c>
      <c r="U798" s="184">
        <v>112</v>
      </c>
    </row>
    <row r="799" spans="2:21" ht="33" x14ac:dyDescent="0.4">
      <c r="B799" s="154"/>
      <c r="C799" s="176">
        <v>46041</v>
      </c>
      <c r="D799" s="157" t="str">
        <f t="shared" ref="D799" si="698">IF($C799 &lt;&gt; "", IF(ISERROR(MATCH(C799, 祝日, 0)), TEXT($C799, "aaa"), "祝日"), "")</f>
        <v>月</v>
      </c>
      <c r="E799" s="177">
        <v>0.50988425925925929</v>
      </c>
      <c r="F799" s="178" t="s">
        <v>218</v>
      </c>
      <c r="G799" s="170" t="s">
        <v>254</v>
      </c>
      <c r="H799" s="180">
        <v>6.7199048098312009E-2</v>
      </c>
      <c r="I799" s="181" t="s">
        <v>255</v>
      </c>
      <c r="J799" s="181" t="s">
        <v>246</v>
      </c>
      <c r="K799" s="179" t="s">
        <v>247</v>
      </c>
      <c r="L799" s="179" t="s">
        <v>262</v>
      </c>
      <c r="M799" s="179" t="s">
        <v>249</v>
      </c>
      <c r="N799" s="179" t="s">
        <v>249</v>
      </c>
      <c r="O799" s="182" t="s">
        <v>56</v>
      </c>
      <c r="P799" s="179" t="s">
        <v>249</v>
      </c>
      <c r="Q799" s="181" t="s">
        <v>263</v>
      </c>
      <c r="R799" s="183" t="s">
        <v>264</v>
      </c>
      <c r="S799" s="183" t="s">
        <v>252</v>
      </c>
      <c r="T799" s="181" t="s">
        <v>397</v>
      </c>
      <c r="U799" s="184" t="s">
        <v>275</v>
      </c>
    </row>
    <row r="800" spans="2:21" ht="33" x14ac:dyDescent="0.4">
      <c r="B800" s="154"/>
      <c r="C800" s="176">
        <v>46041</v>
      </c>
      <c r="D800" s="157" t="str">
        <f t="shared" ref="D800" si="699">IF($C800 &lt;&gt; "", IF(ISERROR(MATCH(C800, 祝日, 0)), TEXT($C800, "aaa"), "祝日"), "")</f>
        <v>月</v>
      </c>
      <c r="E800" s="177">
        <v>0.51278935185185182</v>
      </c>
      <c r="F800" s="178" t="s">
        <v>218</v>
      </c>
      <c r="G800" s="170" t="s">
        <v>254</v>
      </c>
      <c r="H800" s="180">
        <v>0.10262100806801801</v>
      </c>
      <c r="I800" s="181" t="s">
        <v>255</v>
      </c>
      <c r="J800" s="181" t="s">
        <v>246</v>
      </c>
      <c r="K800" s="179" t="s">
        <v>295</v>
      </c>
      <c r="L800" s="179" t="s">
        <v>262</v>
      </c>
      <c r="M800" s="179" t="s">
        <v>249</v>
      </c>
      <c r="N800" s="179" t="s">
        <v>249</v>
      </c>
      <c r="O800" s="182" t="s">
        <v>249</v>
      </c>
      <c r="P800" s="179" t="s">
        <v>56</v>
      </c>
      <c r="Q800" s="181" t="s">
        <v>263</v>
      </c>
      <c r="R800" s="183" t="s">
        <v>264</v>
      </c>
      <c r="S800" s="183" t="s">
        <v>321</v>
      </c>
      <c r="T800" s="181" t="s">
        <v>398</v>
      </c>
      <c r="U800" s="184">
        <v>116</v>
      </c>
    </row>
    <row r="801" spans="2:21" ht="16.5" x14ac:dyDescent="0.4">
      <c r="B801" s="154"/>
      <c r="C801" s="176">
        <v>46041</v>
      </c>
      <c r="D801" s="157" t="str">
        <f t="shared" ref="D801" si="700">IF($C801 &lt;&gt; "", IF(ISERROR(MATCH(C801, 祝日, 0)), TEXT($C801, "aaa"), "祝日"), "")</f>
        <v>月</v>
      </c>
      <c r="E801" s="177">
        <v>0.60616898148148146</v>
      </c>
      <c r="F801" s="178" t="s">
        <v>215</v>
      </c>
      <c r="G801" s="170" t="s">
        <v>254</v>
      </c>
      <c r="H801" s="180">
        <v>4.0573401791934104E-2</v>
      </c>
      <c r="I801" s="181" t="s">
        <v>255</v>
      </c>
      <c r="J801" s="181" t="s">
        <v>246</v>
      </c>
      <c r="K801" s="179" t="s">
        <v>247</v>
      </c>
      <c r="L801" s="179" t="s">
        <v>262</v>
      </c>
      <c r="M801" s="179" t="s">
        <v>249</v>
      </c>
      <c r="N801" s="179" t="s">
        <v>249</v>
      </c>
      <c r="O801" s="182" t="s">
        <v>249</v>
      </c>
      <c r="P801" s="179" t="s">
        <v>56</v>
      </c>
      <c r="Q801" s="181" t="s">
        <v>263</v>
      </c>
      <c r="R801" s="183" t="s">
        <v>264</v>
      </c>
      <c r="S801" s="183" t="s">
        <v>252</v>
      </c>
      <c r="T801" s="172" t="s">
        <v>265</v>
      </c>
      <c r="U801" s="184">
        <v>24</v>
      </c>
    </row>
    <row r="802" spans="2:21" ht="16.5" x14ac:dyDescent="0.4">
      <c r="B802" s="154"/>
      <c r="C802" s="176">
        <v>46041</v>
      </c>
      <c r="D802" s="157" t="str">
        <f t="shared" ref="D802" si="701">IF($C802 &lt;&gt; "", IF(ISERROR(MATCH(C802, 祝日, 0)), TEXT($C802, "aaa"), "祝日"), "")</f>
        <v>月</v>
      </c>
      <c r="E802" s="177">
        <v>0.62865740740740739</v>
      </c>
      <c r="F802" s="178" t="s">
        <v>215</v>
      </c>
      <c r="G802" s="170" t="s">
        <v>254</v>
      </c>
      <c r="H802" s="180">
        <v>4.2051629706800299E-2</v>
      </c>
      <c r="I802" s="181" t="s">
        <v>255</v>
      </c>
      <c r="J802" s="181" t="s">
        <v>246</v>
      </c>
      <c r="K802" s="179" t="s">
        <v>256</v>
      </c>
      <c r="L802" s="179" t="s">
        <v>262</v>
      </c>
      <c r="M802" s="179" t="s">
        <v>56</v>
      </c>
      <c r="N802" s="179" t="s">
        <v>249</v>
      </c>
      <c r="O802" s="182" t="s">
        <v>249</v>
      </c>
      <c r="P802" s="179" t="s">
        <v>249</v>
      </c>
      <c r="Q802" s="181" t="s">
        <v>250</v>
      </c>
      <c r="R802" s="183" t="s">
        <v>264</v>
      </c>
      <c r="S802" s="183" t="s">
        <v>259</v>
      </c>
      <c r="T802" s="172" t="s">
        <v>305</v>
      </c>
      <c r="U802" s="184">
        <v>23</v>
      </c>
    </row>
    <row r="803" spans="2:21" ht="16.5" x14ac:dyDescent="0.4">
      <c r="B803" s="154"/>
      <c r="C803" s="176">
        <v>46041</v>
      </c>
      <c r="D803" s="157" t="str">
        <f t="shared" ref="D803" si="702">IF($C803 &lt;&gt; "", IF(ISERROR(MATCH(C803, 祝日, 0)), TEXT($C803, "aaa"), "祝日"), "")</f>
        <v>月</v>
      </c>
      <c r="E803" s="177">
        <v>0.65740740740740744</v>
      </c>
      <c r="F803" s="178" t="s">
        <v>215</v>
      </c>
      <c r="G803" s="170" t="s">
        <v>254</v>
      </c>
      <c r="H803" s="180">
        <v>5.0628291766018498E-2</v>
      </c>
      <c r="I803" s="181" t="s">
        <v>255</v>
      </c>
      <c r="J803" s="181" t="s">
        <v>246</v>
      </c>
      <c r="K803" s="179" t="s">
        <v>256</v>
      </c>
      <c r="L803" s="179" t="s">
        <v>248</v>
      </c>
      <c r="M803" s="179" t="s">
        <v>249</v>
      </c>
      <c r="N803" s="179" t="s">
        <v>56</v>
      </c>
      <c r="O803" s="182" t="s">
        <v>249</v>
      </c>
      <c r="P803" s="179" t="s">
        <v>249</v>
      </c>
      <c r="Q803" s="181" t="s">
        <v>257</v>
      </c>
      <c r="R803" s="183" t="s">
        <v>264</v>
      </c>
      <c r="S803" s="183" t="s">
        <v>271</v>
      </c>
      <c r="T803" s="172" t="s">
        <v>296</v>
      </c>
      <c r="U803" s="184">
        <v>3</v>
      </c>
    </row>
    <row r="804" spans="2:21" ht="16.5" x14ac:dyDescent="0.4">
      <c r="B804" s="154"/>
      <c r="C804" s="176">
        <v>46041</v>
      </c>
      <c r="D804" s="157" t="str">
        <f t="shared" ref="D804" si="703">IF($C804 &lt;&gt; "", IF(ISERROR(MATCH(C804, 祝日, 0)), TEXT($C804, "aaa"), "祝日"), "")</f>
        <v>月</v>
      </c>
      <c r="E804" s="177">
        <v>0.65802083333333339</v>
      </c>
      <c r="F804" s="178" t="s">
        <v>215</v>
      </c>
      <c r="G804" s="170" t="s">
        <v>254</v>
      </c>
      <c r="H804" s="180">
        <v>8.3017892053237105E-2</v>
      </c>
      <c r="I804" s="181" t="s">
        <v>255</v>
      </c>
      <c r="J804" s="181" t="s">
        <v>246</v>
      </c>
      <c r="K804" s="179" t="s">
        <v>247</v>
      </c>
      <c r="L804" s="179" t="s">
        <v>313</v>
      </c>
      <c r="M804" s="179" t="s">
        <v>249</v>
      </c>
      <c r="N804" s="179" t="s">
        <v>249</v>
      </c>
      <c r="O804" s="182" t="s">
        <v>249</v>
      </c>
      <c r="P804" s="179" t="s">
        <v>56</v>
      </c>
      <c r="Q804" s="181" t="s">
        <v>263</v>
      </c>
      <c r="R804" s="183" t="s">
        <v>264</v>
      </c>
      <c r="S804" s="183" t="s">
        <v>252</v>
      </c>
      <c r="T804" s="181" t="s">
        <v>343</v>
      </c>
      <c r="U804" s="184">
        <v>7</v>
      </c>
    </row>
    <row r="805" spans="2:21" ht="16.5" x14ac:dyDescent="0.4">
      <c r="B805" s="154"/>
      <c r="C805" s="176">
        <v>46041</v>
      </c>
      <c r="D805" s="157" t="str">
        <f t="shared" ref="D805" si="704">IF($C805 &lt;&gt; "", IF(ISERROR(MATCH(C805, 祝日, 0)), TEXT($C805, "aaa"), "祝日"), "")</f>
        <v>月</v>
      </c>
      <c r="E805" s="177">
        <v>0.66973379629629626</v>
      </c>
      <c r="F805" s="178" t="s">
        <v>215</v>
      </c>
      <c r="G805" s="170" t="s">
        <v>254</v>
      </c>
      <c r="H805" s="180">
        <v>8.5239281104444904E-4</v>
      </c>
      <c r="I805" s="181" t="s">
        <v>255</v>
      </c>
      <c r="J805" s="181" t="s">
        <v>246</v>
      </c>
      <c r="K805" s="179" t="s">
        <v>256</v>
      </c>
      <c r="L805" s="179" t="s">
        <v>262</v>
      </c>
      <c r="M805" s="179" t="s">
        <v>249</v>
      </c>
      <c r="N805" s="179" t="s">
        <v>56</v>
      </c>
      <c r="O805" s="182" t="s">
        <v>249</v>
      </c>
      <c r="P805" s="179" t="s">
        <v>249</v>
      </c>
      <c r="Q805" s="181" t="s">
        <v>263</v>
      </c>
      <c r="R805" s="183" t="s">
        <v>251</v>
      </c>
      <c r="S805" s="183" t="s">
        <v>267</v>
      </c>
      <c r="T805" s="181"/>
      <c r="U805" s="184">
        <v>41</v>
      </c>
    </row>
    <row r="806" spans="2:21" ht="16.5" x14ac:dyDescent="0.4">
      <c r="B806" s="154"/>
      <c r="C806" s="176">
        <v>46041</v>
      </c>
      <c r="D806" s="157" t="str">
        <f t="shared" ref="D806" si="705">IF($C806 &lt;&gt; "", IF(ISERROR(MATCH(C806, 祝日, 0)), TEXT($C806, "aaa"), "祝日"), "")</f>
        <v>月</v>
      </c>
      <c r="E806" s="177">
        <v>0.68870370370370371</v>
      </c>
      <c r="F806" s="178" t="s">
        <v>215</v>
      </c>
      <c r="G806" s="170" t="s">
        <v>254</v>
      </c>
      <c r="H806" s="180">
        <v>1.39962074036753E-2</v>
      </c>
      <c r="I806" s="181" t="s">
        <v>255</v>
      </c>
      <c r="J806" s="181" t="s">
        <v>246</v>
      </c>
      <c r="K806" s="179" t="s">
        <v>256</v>
      </c>
      <c r="L806" s="179" t="s">
        <v>262</v>
      </c>
      <c r="M806" s="179" t="s">
        <v>56</v>
      </c>
      <c r="N806" s="179" t="s">
        <v>249</v>
      </c>
      <c r="O806" s="182" t="s">
        <v>249</v>
      </c>
      <c r="P806" s="179" t="s">
        <v>249</v>
      </c>
      <c r="Q806" s="181" t="s">
        <v>250</v>
      </c>
      <c r="R806" s="183" t="s">
        <v>264</v>
      </c>
      <c r="S806" s="183" t="s">
        <v>259</v>
      </c>
      <c r="T806" s="172" t="s">
        <v>305</v>
      </c>
      <c r="U806" s="184">
        <v>23</v>
      </c>
    </row>
    <row r="807" spans="2:21" ht="16.5" x14ac:dyDescent="0.4">
      <c r="B807" s="154"/>
      <c r="C807" s="176">
        <v>46041</v>
      </c>
      <c r="D807" s="157" t="str">
        <f t="shared" ref="D807" si="706">IF($C807 &lt;&gt; "", IF(ISERROR(MATCH(C807, 祝日, 0)), TEXT($C807, "aaa"), "祝日"), "")</f>
        <v>月</v>
      </c>
      <c r="E807" s="177">
        <v>0.69359953703703703</v>
      </c>
      <c r="F807" s="178" t="s">
        <v>215</v>
      </c>
      <c r="G807" s="170" t="s">
        <v>254</v>
      </c>
      <c r="H807" s="180">
        <v>4.0952200000000001E-2</v>
      </c>
      <c r="I807" s="181" t="s">
        <v>255</v>
      </c>
      <c r="J807" s="181" t="s">
        <v>246</v>
      </c>
      <c r="K807" s="179" t="s">
        <v>247</v>
      </c>
      <c r="L807" s="179" t="s">
        <v>262</v>
      </c>
      <c r="M807" s="179" t="s">
        <v>249</v>
      </c>
      <c r="N807" s="179" t="s">
        <v>249</v>
      </c>
      <c r="O807" s="182" t="s">
        <v>249</v>
      </c>
      <c r="P807" s="179" t="s">
        <v>56</v>
      </c>
      <c r="Q807" s="181" t="s">
        <v>263</v>
      </c>
      <c r="R807" s="183" t="s">
        <v>264</v>
      </c>
      <c r="S807" s="183" t="s">
        <v>252</v>
      </c>
      <c r="T807" s="172" t="s">
        <v>265</v>
      </c>
      <c r="U807" s="184">
        <v>4</v>
      </c>
    </row>
    <row r="808" spans="2:21" ht="16.5" x14ac:dyDescent="0.4">
      <c r="B808" s="154"/>
      <c r="C808" s="176">
        <v>46042</v>
      </c>
      <c r="D808" s="157" t="str">
        <f t="shared" ref="D808" si="707">IF($C808 &lt;&gt; "", IF(ISERROR(MATCH(C808, 祝日, 0)), TEXT($C808, "aaa"), "祝日"), "")</f>
        <v>火</v>
      </c>
      <c r="E808" s="177">
        <v>0.42311342592592593</v>
      </c>
      <c r="F808" s="178" t="s">
        <v>215</v>
      </c>
      <c r="G808" s="170" t="s">
        <v>254</v>
      </c>
      <c r="H808" s="180">
        <v>3.3755475968877402E-2</v>
      </c>
      <c r="I808" s="181" t="s">
        <v>255</v>
      </c>
      <c r="J808" s="181" t="s">
        <v>246</v>
      </c>
      <c r="K808" s="179" t="s">
        <v>256</v>
      </c>
      <c r="L808" s="179" t="s">
        <v>248</v>
      </c>
      <c r="M808" s="179" t="s">
        <v>249</v>
      </c>
      <c r="N808" s="179" t="s">
        <v>56</v>
      </c>
      <c r="O808" s="182" t="s">
        <v>249</v>
      </c>
      <c r="P808" s="179" t="s">
        <v>249</v>
      </c>
      <c r="Q808" s="181" t="s">
        <v>257</v>
      </c>
      <c r="R808" s="183" t="s">
        <v>264</v>
      </c>
      <c r="S808" s="183" t="s">
        <v>271</v>
      </c>
      <c r="T808" s="172" t="s">
        <v>296</v>
      </c>
      <c r="U808" s="184">
        <v>3</v>
      </c>
    </row>
    <row r="809" spans="2:21" ht="16.5" x14ac:dyDescent="0.4">
      <c r="B809" s="154"/>
      <c r="C809" s="176">
        <v>46042</v>
      </c>
      <c r="D809" s="157" t="str">
        <f t="shared" ref="D809" si="708">IF($C809 &lt;&gt; "", IF(ISERROR(MATCH(C809, 祝日, 0)), TEXT($C809, "aaa"), "祝日"), "")</f>
        <v>火</v>
      </c>
      <c r="E809" s="177">
        <v>0.44966435185185183</v>
      </c>
      <c r="F809" s="178" t="s">
        <v>215</v>
      </c>
      <c r="G809" s="170" t="s">
        <v>254</v>
      </c>
      <c r="H809" s="180">
        <v>1.2401967466582E-2</v>
      </c>
      <c r="I809" s="181" t="s">
        <v>255</v>
      </c>
      <c r="J809" s="181" t="s">
        <v>246</v>
      </c>
      <c r="K809" s="179" t="s">
        <v>256</v>
      </c>
      <c r="L809" s="179" t="s">
        <v>262</v>
      </c>
      <c r="M809" s="179" t="s">
        <v>56</v>
      </c>
      <c r="N809" s="179" t="s">
        <v>249</v>
      </c>
      <c r="O809" s="182" t="s">
        <v>249</v>
      </c>
      <c r="P809" s="179" t="s">
        <v>249</v>
      </c>
      <c r="Q809" s="181" t="s">
        <v>250</v>
      </c>
      <c r="R809" s="183" t="s">
        <v>264</v>
      </c>
      <c r="S809" s="183" t="s">
        <v>259</v>
      </c>
      <c r="T809" s="172" t="s">
        <v>305</v>
      </c>
      <c r="U809" s="184">
        <v>23</v>
      </c>
    </row>
    <row r="810" spans="2:21" ht="16.5" x14ac:dyDescent="0.4">
      <c r="B810" s="154"/>
      <c r="C810" s="176">
        <v>46042</v>
      </c>
      <c r="D810" s="157" t="str">
        <f t="shared" ref="D810" si="709">IF($C810 &lt;&gt; "", IF(ISERROR(MATCH(C810, 祝日, 0)), TEXT($C810, "aaa"), "祝日"), "")</f>
        <v>火</v>
      </c>
      <c r="E810" s="177">
        <v>0.47789351851851852</v>
      </c>
      <c r="F810" s="178" t="s">
        <v>218</v>
      </c>
      <c r="G810" s="170" t="s">
        <v>254</v>
      </c>
      <c r="H810" s="180">
        <v>5.5636226289663596E-2</v>
      </c>
      <c r="I810" s="181" t="s">
        <v>255</v>
      </c>
      <c r="J810" s="181" t="s">
        <v>246</v>
      </c>
      <c r="K810" s="179" t="s">
        <v>247</v>
      </c>
      <c r="L810" s="179" t="s">
        <v>313</v>
      </c>
      <c r="M810" s="179" t="s">
        <v>249</v>
      </c>
      <c r="N810" s="179" t="s">
        <v>249</v>
      </c>
      <c r="O810" s="182" t="s">
        <v>249</v>
      </c>
      <c r="P810" s="179" t="s">
        <v>56</v>
      </c>
      <c r="Q810" s="181" t="s">
        <v>263</v>
      </c>
      <c r="R810" s="183" t="s">
        <v>264</v>
      </c>
      <c r="S810" s="183" t="s">
        <v>252</v>
      </c>
      <c r="T810" s="172" t="s">
        <v>265</v>
      </c>
      <c r="U810" s="184">
        <v>7</v>
      </c>
    </row>
    <row r="811" spans="2:21" ht="16.5" x14ac:dyDescent="0.4">
      <c r="B811" s="154"/>
      <c r="C811" s="176">
        <v>46042</v>
      </c>
      <c r="D811" s="157" t="str">
        <f t="shared" ref="D811" si="710">IF($C811 &lt;&gt; "", IF(ISERROR(MATCH(C811, 祝日, 0)), TEXT($C811, "aaa"), "祝日"), "")</f>
        <v>火</v>
      </c>
      <c r="E811" s="177">
        <v>0.48148148148148145</v>
      </c>
      <c r="F811" s="178" t="s">
        <v>218</v>
      </c>
      <c r="G811" s="170" t="s">
        <v>254</v>
      </c>
      <c r="H811" s="180">
        <v>2.18461179060617E-2</v>
      </c>
      <c r="I811" s="181" t="s">
        <v>255</v>
      </c>
      <c r="J811" s="181" t="s">
        <v>246</v>
      </c>
      <c r="K811" s="179" t="s">
        <v>247</v>
      </c>
      <c r="L811" s="179" t="s">
        <v>262</v>
      </c>
      <c r="M811" s="179" t="s">
        <v>249</v>
      </c>
      <c r="N811" s="179" t="s">
        <v>249</v>
      </c>
      <c r="O811" s="182" t="s">
        <v>249</v>
      </c>
      <c r="P811" s="179" t="s">
        <v>56</v>
      </c>
      <c r="Q811" s="181" t="s">
        <v>263</v>
      </c>
      <c r="R811" s="183" t="s">
        <v>264</v>
      </c>
      <c r="S811" s="183" t="s">
        <v>286</v>
      </c>
      <c r="T811" s="181"/>
      <c r="U811" s="184">
        <v>21</v>
      </c>
    </row>
    <row r="812" spans="2:21" ht="16.5" x14ac:dyDescent="0.4">
      <c r="B812" s="154"/>
      <c r="C812" s="176">
        <v>46042</v>
      </c>
      <c r="D812" s="157" t="str">
        <f t="shared" ref="D812" si="711">IF($C812 &lt;&gt; "", IF(ISERROR(MATCH(C812, 祝日, 0)), TEXT($C812, "aaa"), "祝日"), "")</f>
        <v>火</v>
      </c>
      <c r="E812" s="177">
        <v>0.48135416666666669</v>
      </c>
      <c r="F812" s="178" t="s">
        <v>218</v>
      </c>
      <c r="G812" s="170" t="s">
        <v>254</v>
      </c>
      <c r="H812" s="180">
        <v>2.77556178107063E-2</v>
      </c>
      <c r="I812" s="181" t="s">
        <v>255</v>
      </c>
      <c r="J812" s="181" t="s">
        <v>246</v>
      </c>
      <c r="K812" s="179" t="s">
        <v>256</v>
      </c>
      <c r="L812" s="179" t="s">
        <v>262</v>
      </c>
      <c r="M812" s="179" t="s">
        <v>249</v>
      </c>
      <c r="N812" s="179" t="s">
        <v>249</v>
      </c>
      <c r="O812" s="182" t="s">
        <v>249</v>
      </c>
      <c r="P812" s="179" t="s">
        <v>56</v>
      </c>
      <c r="Q812" s="181" t="s">
        <v>263</v>
      </c>
      <c r="R812" s="183" t="s">
        <v>264</v>
      </c>
      <c r="S812" s="183" t="s">
        <v>286</v>
      </c>
      <c r="T812" s="181"/>
      <c r="U812" s="184">
        <v>20</v>
      </c>
    </row>
    <row r="813" spans="2:21" ht="16.5" x14ac:dyDescent="0.4">
      <c r="B813" s="154"/>
      <c r="C813" s="176">
        <v>46042</v>
      </c>
      <c r="D813" s="157" t="str">
        <f t="shared" ref="D813" si="712">IF($C813 &lt;&gt; "", IF(ISERROR(MATCH(C813, 祝日, 0)), TEXT($C813, "aaa"), "祝日"), "")</f>
        <v>火</v>
      </c>
      <c r="E813" s="177">
        <v>0.48249999999999998</v>
      </c>
      <c r="F813" s="178" t="s">
        <v>218</v>
      </c>
      <c r="G813" s="170" t="s">
        <v>254</v>
      </c>
      <c r="H813" s="180">
        <v>6.4112067809888101E-3</v>
      </c>
      <c r="I813" s="181" t="s">
        <v>255</v>
      </c>
      <c r="J813" s="181" t="s">
        <v>246</v>
      </c>
      <c r="K813" s="179" t="s">
        <v>247</v>
      </c>
      <c r="L813" s="179" t="s">
        <v>262</v>
      </c>
      <c r="M813" s="179" t="s">
        <v>249</v>
      </c>
      <c r="N813" s="179" t="s">
        <v>249</v>
      </c>
      <c r="O813" s="182" t="s">
        <v>249</v>
      </c>
      <c r="P813" s="179" t="s">
        <v>56</v>
      </c>
      <c r="Q813" s="181" t="s">
        <v>263</v>
      </c>
      <c r="R813" s="183" t="s">
        <v>251</v>
      </c>
      <c r="S813" s="183" t="s">
        <v>271</v>
      </c>
      <c r="T813" s="181"/>
      <c r="U813" s="184">
        <v>22</v>
      </c>
    </row>
    <row r="814" spans="2:21" ht="16.5" x14ac:dyDescent="0.4">
      <c r="B814" s="154"/>
      <c r="C814" s="176">
        <v>46042</v>
      </c>
      <c r="D814" s="157" t="str">
        <f t="shared" ref="D814" si="713">IF($C814 &lt;&gt; "", IF(ISERROR(MATCH(C814, 祝日, 0)), TEXT($C814, "aaa"), "祝日"), "")</f>
        <v>火</v>
      </c>
      <c r="E814" s="177">
        <v>0.4836226851851852</v>
      </c>
      <c r="F814" s="178" t="s">
        <v>218</v>
      </c>
      <c r="G814" s="170" t="s">
        <v>254</v>
      </c>
      <c r="H814" s="180">
        <v>8.0623828374048103E-3</v>
      </c>
      <c r="I814" s="181" t="s">
        <v>255</v>
      </c>
      <c r="J814" s="181" t="s">
        <v>246</v>
      </c>
      <c r="K814" s="179" t="s">
        <v>247</v>
      </c>
      <c r="L814" s="179" t="s">
        <v>262</v>
      </c>
      <c r="M814" s="179" t="s">
        <v>249</v>
      </c>
      <c r="N814" s="179" t="s">
        <v>249</v>
      </c>
      <c r="O814" s="182" t="s">
        <v>249</v>
      </c>
      <c r="P814" s="179" t="s">
        <v>56</v>
      </c>
      <c r="Q814" s="181" t="s">
        <v>263</v>
      </c>
      <c r="R814" s="183" t="s">
        <v>264</v>
      </c>
      <c r="S814" s="183" t="s">
        <v>271</v>
      </c>
      <c r="T814" s="181"/>
      <c r="U814" s="184">
        <v>24</v>
      </c>
    </row>
    <row r="815" spans="2:21" ht="16.5" x14ac:dyDescent="0.4">
      <c r="B815" s="154"/>
      <c r="C815" s="176">
        <v>46042</v>
      </c>
      <c r="D815" s="157" t="str">
        <f t="shared" ref="D815" si="714">IF($C815 &lt;&gt; "", IF(ISERROR(MATCH(C815, 祝日, 0)), TEXT($C815, "aaa"), "祝日"), "")</f>
        <v>火</v>
      </c>
      <c r="E815" s="177">
        <v>0.48792824074074076</v>
      </c>
      <c r="F815" s="178" t="s">
        <v>218</v>
      </c>
      <c r="G815" s="170" t="s">
        <v>254</v>
      </c>
      <c r="H815" s="180">
        <v>1.8339163716068099E-2</v>
      </c>
      <c r="I815" s="181" t="s">
        <v>255</v>
      </c>
      <c r="J815" s="181" t="s">
        <v>246</v>
      </c>
      <c r="K815" s="179" t="s">
        <v>256</v>
      </c>
      <c r="L815" s="179" t="s">
        <v>262</v>
      </c>
      <c r="M815" s="179" t="s">
        <v>249</v>
      </c>
      <c r="N815" s="179" t="s">
        <v>56</v>
      </c>
      <c r="O815" s="182" t="s">
        <v>249</v>
      </c>
      <c r="P815" s="179" t="s">
        <v>249</v>
      </c>
      <c r="Q815" s="181" t="s">
        <v>263</v>
      </c>
      <c r="R815" s="183" t="s">
        <v>264</v>
      </c>
      <c r="S815" s="183" t="s">
        <v>286</v>
      </c>
      <c r="T815" s="181" t="s">
        <v>399</v>
      </c>
      <c r="U815" s="184">
        <v>33</v>
      </c>
    </row>
    <row r="816" spans="2:21" ht="16.5" x14ac:dyDescent="0.4">
      <c r="B816" s="154"/>
      <c r="C816" s="176">
        <v>46042</v>
      </c>
      <c r="D816" s="157" t="str">
        <f t="shared" ref="D816" si="715">IF($C816 &lt;&gt; "", IF(ISERROR(MATCH(C816, 祝日, 0)), TEXT($C816, "aaa"), "祝日"), "")</f>
        <v>火</v>
      </c>
      <c r="E816" s="177">
        <v>0.49858796296296298</v>
      </c>
      <c r="F816" s="178" t="s">
        <v>218</v>
      </c>
      <c r="G816" s="170" t="s">
        <v>254</v>
      </c>
      <c r="H816" s="180">
        <v>2.5666626990417399E-2</v>
      </c>
      <c r="I816" s="181" t="s">
        <v>255</v>
      </c>
      <c r="J816" s="181" t="s">
        <v>246</v>
      </c>
      <c r="K816" s="179" t="s">
        <v>247</v>
      </c>
      <c r="L816" s="179" t="s">
        <v>262</v>
      </c>
      <c r="M816" s="179" t="s">
        <v>249</v>
      </c>
      <c r="N816" s="179" t="s">
        <v>249</v>
      </c>
      <c r="O816" s="182" t="s">
        <v>249</v>
      </c>
      <c r="P816" s="179" t="s">
        <v>56</v>
      </c>
      <c r="Q816" s="181" t="s">
        <v>263</v>
      </c>
      <c r="R816" s="183" t="s">
        <v>264</v>
      </c>
      <c r="S816" s="183" t="s">
        <v>252</v>
      </c>
      <c r="T816" s="172" t="s">
        <v>265</v>
      </c>
      <c r="U816" s="184">
        <v>68</v>
      </c>
    </row>
    <row r="817" spans="2:21" ht="16.5" x14ac:dyDescent="0.4">
      <c r="B817" s="154"/>
      <c r="C817" s="176">
        <v>46042</v>
      </c>
      <c r="D817" s="157" t="str">
        <f t="shared" ref="D817" si="716">IF($C817 &lt;&gt; "", IF(ISERROR(MATCH(C817, 祝日, 0)), TEXT($C817, "aaa"), "祝日"), "")</f>
        <v>火</v>
      </c>
      <c r="E817" s="177">
        <v>0.50519675925925922</v>
      </c>
      <c r="F817" s="178" t="s">
        <v>218</v>
      </c>
      <c r="G817" s="170" t="s">
        <v>254</v>
      </c>
      <c r="H817" s="180">
        <v>1.52673967776878E-2</v>
      </c>
      <c r="I817" s="181" t="s">
        <v>255</v>
      </c>
      <c r="J817" s="181" t="s">
        <v>246</v>
      </c>
      <c r="K817" s="179" t="s">
        <v>247</v>
      </c>
      <c r="L817" s="179" t="s">
        <v>262</v>
      </c>
      <c r="M817" s="179" t="s">
        <v>249</v>
      </c>
      <c r="N817" s="179" t="s">
        <v>249</v>
      </c>
      <c r="O817" s="182" t="s">
        <v>249</v>
      </c>
      <c r="P817" s="179" t="s">
        <v>56</v>
      </c>
      <c r="Q817" s="181" t="s">
        <v>263</v>
      </c>
      <c r="R817" s="183" t="s">
        <v>264</v>
      </c>
      <c r="S817" s="183" t="s">
        <v>286</v>
      </c>
      <c r="T817" s="181"/>
      <c r="U817" s="184">
        <v>93</v>
      </c>
    </row>
    <row r="818" spans="2:21" ht="16.5" x14ac:dyDescent="0.4">
      <c r="B818" s="154"/>
      <c r="C818" s="176">
        <v>46042</v>
      </c>
      <c r="D818" s="157" t="str">
        <f t="shared" ref="D818" si="717">IF($C818 &lt;&gt; "", IF(ISERROR(MATCH(C818, 祝日, 0)), TEXT($C818, "aaa"), "祝日"), "")</f>
        <v>火</v>
      </c>
      <c r="E818" s="177">
        <v>0.50899305555555552</v>
      </c>
      <c r="F818" s="178" t="s">
        <v>218</v>
      </c>
      <c r="G818" s="170" t="s">
        <v>254</v>
      </c>
      <c r="H818" s="180">
        <v>7.8069944027172903E-3</v>
      </c>
      <c r="I818" s="181" t="s">
        <v>255</v>
      </c>
      <c r="J818" s="181" t="s">
        <v>246</v>
      </c>
      <c r="K818" s="179" t="s">
        <v>247</v>
      </c>
      <c r="L818" s="179" t="s">
        <v>262</v>
      </c>
      <c r="M818" s="179" t="s">
        <v>249</v>
      </c>
      <c r="N818" s="179" t="s">
        <v>249</v>
      </c>
      <c r="O818" s="182" t="s">
        <v>249</v>
      </c>
      <c r="P818" s="179" t="s">
        <v>56</v>
      </c>
      <c r="Q818" s="181" t="s">
        <v>263</v>
      </c>
      <c r="R818" s="183" t="s">
        <v>264</v>
      </c>
      <c r="S818" s="183" t="s">
        <v>271</v>
      </c>
      <c r="T818" s="181"/>
      <c r="U818" s="184">
        <v>22</v>
      </c>
    </row>
    <row r="819" spans="2:21" ht="16.5" x14ac:dyDescent="0.4">
      <c r="B819" s="154"/>
      <c r="C819" s="176">
        <v>46042</v>
      </c>
      <c r="D819" s="157" t="str">
        <f t="shared" ref="D819" si="718">IF($C819 &lt;&gt; "", IF(ISERROR(MATCH(C819, 祝日, 0)), TEXT($C819, "aaa"), "祝日"), "")</f>
        <v>火</v>
      </c>
      <c r="E819" s="177">
        <v>0.51245370370370369</v>
      </c>
      <c r="F819" s="178" t="s">
        <v>218</v>
      </c>
      <c r="G819" s="170" t="s">
        <v>254</v>
      </c>
      <c r="H819" s="180">
        <v>5.94743601020069E-2</v>
      </c>
      <c r="I819" s="181" t="s">
        <v>255</v>
      </c>
      <c r="J819" s="181" t="s">
        <v>246</v>
      </c>
      <c r="K819" s="179" t="s">
        <v>247</v>
      </c>
      <c r="L819" s="179" t="s">
        <v>262</v>
      </c>
      <c r="M819" s="179" t="s">
        <v>249</v>
      </c>
      <c r="N819" s="179" t="s">
        <v>249</v>
      </c>
      <c r="O819" s="182" t="s">
        <v>249</v>
      </c>
      <c r="P819" s="179" t="s">
        <v>56</v>
      </c>
      <c r="Q819" s="181" t="s">
        <v>263</v>
      </c>
      <c r="R819" s="183" t="s">
        <v>264</v>
      </c>
      <c r="S819" s="183" t="s">
        <v>252</v>
      </c>
      <c r="T819" s="181" t="s">
        <v>400</v>
      </c>
      <c r="U819" s="184">
        <v>4</v>
      </c>
    </row>
    <row r="820" spans="2:21" ht="33" x14ac:dyDescent="0.4">
      <c r="B820" s="154"/>
      <c r="C820" s="176">
        <v>46042</v>
      </c>
      <c r="D820" s="157" t="str">
        <f t="shared" ref="D820" si="719">IF($C820 &lt;&gt; "", IF(ISERROR(MATCH(C820, 祝日, 0)), TEXT($C820, "aaa"), "祝日"), "")</f>
        <v>火</v>
      </c>
      <c r="E820" s="177">
        <v>0.51287037037037042</v>
      </c>
      <c r="F820" s="178" t="s">
        <v>218</v>
      </c>
      <c r="G820" s="170" t="s">
        <v>254</v>
      </c>
      <c r="H820" s="180">
        <v>3.8544442630000002E-2</v>
      </c>
      <c r="I820" s="181" t="s">
        <v>255</v>
      </c>
      <c r="J820" s="181" t="s">
        <v>246</v>
      </c>
      <c r="K820" s="179" t="s">
        <v>295</v>
      </c>
      <c r="L820" s="179" t="s">
        <v>262</v>
      </c>
      <c r="M820" s="179" t="s">
        <v>249</v>
      </c>
      <c r="N820" s="179" t="s">
        <v>249</v>
      </c>
      <c r="O820" s="182" t="s">
        <v>249</v>
      </c>
      <c r="P820" s="179" t="s">
        <v>56</v>
      </c>
      <c r="Q820" s="181" t="s">
        <v>263</v>
      </c>
      <c r="R820" s="183" t="s">
        <v>264</v>
      </c>
      <c r="S820" s="183" t="s">
        <v>286</v>
      </c>
      <c r="T820" s="181" t="s">
        <v>320</v>
      </c>
      <c r="U820" s="184">
        <v>116</v>
      </c>
    </row>
    <row r="821" spans="2:21" ht="33" x14ac:dyDescent="0.4">
      <c r="B821" s="154"/>
      <c r="C821" s="176">
        <v>46042</v>
      </c>
      <c r="D821" s="157" t="str">
        <f t="shared" ref="D821" si="720">IF($C821 &lt;&gt; "", IF(ISERROR(MATCH(C821, 祝日, 0)), TEXT($C821, "aaa"), "祝日"), "")</f>
        <v>火</v>
      </c>
      <c r="E821" s="177">
        <v>0.60420138888888886</v>
      </c>
      <c r="F821" s="178" t="s">
        <v>218</v>
      </c>
      <c r="G821" s="170" t="s">
        <v>254</v>
      </c>
      <c r="H821" s="180">
        <v>5.3571426069077795E-4</v>
      </c>
      <c r="I821" s="181" t="s">
        <v>255</v>
      </c>
      <c r="J821" s="181" t="s">
        <v>246</v>
      </c>
      <c r="K821" s="179" t="s">
        <v>247</v>
      </c>
      <c r="L821" s="179" t="s">
        <v>262</v>
      </c>
      <c r="M821" s="179" t="s">
        <v>249</v>
      </c>
      <c r="N821" s="179" t="s">
        <v>249</v>
      </c>
      <c r="O821" s="182" t="s">
        <v>56</v>
      </c>
      <c r="P821" s="179" t="s">
        <v>249</v>
      </c>
      <c r="Q821" s="181" t="s">
        <v>263</v>
      </c>
      <c r="R821" s="183" t="s">
        <v>264</v>
      </c>
      <c r="S821" s="183" t="s">
        <v>271</v>
      </c>
      <c r="T821" s="181"/>
      <c r="U821" s="184" t="s">
        <v>273</v>
      </c>
    </row>
    <row r="822" spans="2:21" ht="16.5" x14ac:dyDescent="0.4">
      <c r="B822" s="154"/>
      <c r="C822" s="176">
        <v>46042</v>
      </c>
      <c r="D822" s="157" t="str">
        <f t="shared" ref="D822" si="721">IF($C822 &lt;&gt; "", IF(ISERROR(MATCH(C822, 祝日, 0)), TEXT($C822, "aaa"), "祝日"), "")</f>
        <v>火</v>
      </c>
      <c r="E822" s="177">
        <v>0.60960648148148144</v>
      </c>
      <c r="F822" s="178" t="s">
        <v>218</v>
      </c>
      <c r="G822" s="170" t="s">
        <v>254</v>
      </c>
      <c r="H822" s="180">
        <v>3.8378775388953301E-4</v>
      </c>
      <c r="I822" s="181" t="s">
        <v>255</v>
      </c>
      <c r="J822" s="181" t="s">
        <v>246</v>
      </c>
      <c r="K822" s="179" t="s">
        <v>256</v>
      </c>
      <c r="L822" s="179" t="s">
        <v>262</v>
      </c>
      <c r="M822" s="179" t="s">
        <v>249</v>
      </c>
      <c r="N822" s="179" t="s">
        <v>56</v>
      </c>
      <c r="O822" s="182" t="s">
        <v>249</v>
      </c>
      <c r="P822" s="179" t="s">
        <v>249</v>
      </c>
      <c r="Q822" s="181" t="s">
        <v>263</v>
      </c>
      <c r="R822" s="183" t="s">
        <v>264</v>
      </c>
      <c r="S822" s="183" t="s">
        <v>267</v>
      </c>
      <c r="T822" s="181" t="s">
        <v>399</v>
      </c>
      <c r="U822" s="184">
        <v>33</v>
      </c>
    </row>
    <row r="823" spans="2:21" ht="16.5" x14ac:dyDescent="0.4">
      <c r="B823" s="154"/>
      <c r="C823" s="176">
        <v>46042</v>
      </c>
      <c r="D823" s="157" t="str">
        <f t="shared" ref="D823" si="722">IF($C823 &lt;&gt; "", IF(ISERROR(MATCH(C823, 祝日, 0)), TEXT($C823, "aaa"), "祝日"), "")</f>
        <v>火</v>
      </c>
      <c r="E823" s="177">
        <v>0.61403935185185188</v>
      </c>
      <c r="F823" s="178" t="s">
        <v>218</v>
      </c>
      <c r="G823" s="170" t="s">
        <v>254</v>
      </c>
      <c r="H823" s="180">
        <v>0.11805772259578799</v>
      </c>
      <c r="I823" s="181" t="s">
        <v>255</v>
      </c>
      <c r="J823" s="181" t="s">
        <v>246</v>
      </c>
      <c r="K823" s="179" t="s">
        <v>247</v>
      </c>
      <c r="L823" s="179" t="s">
        <v>262</v>
      </c>
      <c r="M823" s="179" t="s">
        <v>249</v>
      </c>
      <c r="N823" s="179" t="s">
        <v>249</v>
      </c>
      <c r="O823" s="182" t="s">
        <v>56</v>
      </c>
      <c r="P823" s="179" t="s">
        <v>249</v>
      </c>
      <c r="Q823" s="181" t="s">
        <v>335</v>
      </c>
      <c r="R823" s="183" t="s">
        <v>251</v>
      </c>
      <c r="S823" s="183" t="s">
        <v>321</v>
      </c>
      <c r="T823" s="181"/>
      <c r="U823" s="184" t="s">
        <v>301</v>
      </c>
    </row>
    <row r="824" spans="2:21" ht="16.5" x14ac:dyDescent="0.4">
      <c r="B824" s="154"/>
      <c r="C824" s="176">
        <v>46042</v>
      </c>
      <c r="D824" s="157" t="str">
        <f t="shared" ref="D824" si="723">IF($C824 &lt;&gt; "", IF(ISERROR(MATCH(C824, 祝日, 0)), TEXT($C824, "aaa"), "祝日"), "")</f>
        <v>火</v>
      </c>
      <c r="E824" s="177">
        <v>0.62284722222222222</v>
      </c>
      <c r="F824" s="178" t="s">
        <v>218</v>
      </c>
      <c r="G824" s="170" t="s">
        <v>254</v>
      </c>
      <c r="H824" s="180">
        <v>2.6503236521859002E-4</v>
      </c>
      <c r="I824" s="181" t="s">
        <v>255</v>
      </c>
      <c r="J824" s="181" t="s">
        <v>246</v>
      </c>
      <c r="K824" s="179" t="s">
        <v>247</v>
      </c>
      <c r="L824" s="179" t="s">
        <v>262</v>
      </c>
      <c r="M824" s="179" t="s">
        <v>249</v>
      </c>
      <c r="N824" s="179" t="s">
        <v>249</v>
      </c>
      <c r="O824" s="182" t="s">
        <v>56</v>
      </c>
      <c r="P824" s="179" t="s">
        <v>249</v>
      </c>
      <c r="Q824" s="181" t="s">
        <v>263</v>
      </c>
      <c r="R824" s="183" t="s">
        <v>264</v>
      </c>
      <c r="S824" s="183" t="s">
        <v>306</v>
      </c>
      <c r="T824" s="181"/>
      <c r="U824" s="184" t="s">
        <v>352</v>
      </c>
    </row>
    <row r="825" spans="2:21" ht="16.5" x14ac:dyDescent="0.4">
      <c r="B825" s="154"/>
      <c r="C825" s="176">
        <v>46042</v>
      </c>
      <c r="D825" s="157" t="str">
        <f t="shared" ref="D825" si="724">IF($C825 &lt;&gt; "", IF(ISERROR(MATCH(C825, 祝日, 0)), TEXT($C825, "aaa"), "祝日"), "")</f>
        <v>火</v>
      </c>
      <c r="E825" s="177">
        <v>0.62958333333333338</v>
      </c>
      <c r="F825" s="178" t="s">
        <v>218</v>
      </c>
      <c r="G825" s="170" t="s">
        <v>254</v>
      </c>
      <c r="H825" s="180">
        <v>3.9544707372338102E-4</v>
      </c>
      <c r="I825" s="181" t="s">
        <v>255</v>
      </c>
      <c r="J825" s="181" t="s">
        <v>246</v>
      </c>
      <c r="K825" s="179" t="s">
        <v>256</v>
      </c>
      <c r="L825" s="179" t="s">
        <v>248</v>
      </c>
      <c r="M825" s="179" t="s">
        <v>56</v>
      </c>
      <c r="N825" s="179" t="s">
        <v>249</v>
      </c>
      <c r="O825" s="182" t="s">
        <v>249</v>
      </c>
      <c r="P825" s="179" t="s">
        <v>249</v>
      </c>
      <c r="Q825" s="181" t="s">
        <v>257</v>
      </c>
      <c r="R825" s="183" t="s">
        <v>264</v>
      </c>
      <c r="S825" s="183" t="s">
        <v>271</v>
      </c>
      <c r="T825" s="172" t="s">
        <v>326</v>
      </c>
      <c r="U825" s="184">
        <v>112</v>
      </c>
    </row>
    <row r="826" spans="2:21" ht="16.5" x14ac:dyDescent="0.4">
      <c r="B826" s="154"/>
      <c r="C826" s="176">
        <v>46042</v>
      </c>
      <c r="D826" s="157" t="str">
        <f t="shared" ref="D826" si="725">IF($C826 &lt;&gt; "", IF(ISERROR(MATCH(C826, 祝日, 0)), TEXT($C826, "aaa"), "祝日"), "")</f>
        <v>火</v>
      </c>
      <c r="E826" s="177">
        <v>0.63207175925925929</v>
      </c>
      <c r="F826" s="178" t="s">
        <v>218</v>
      </c>
      <c r="G826" s="170" t="s">
        <v>254</v>
      </c>
      <c r="H826" s="180">
        <v>4.9166210000000002E-2</v>
      </c>
      <c r="I826" s="181" t="s">
        <v>255</v>
      </c>
      <c r="J826" s="181" t="s">
        <v>246</v>
      </c>
      <c r="K826" s="179" t="s">
        <v>256</v>
      </c>
      <c r="L826" s="179" t="s">
        <v>262</v>
      </c>
      <c r="M826" s="179" t="s">
        <v>56</v>
      </c>
      <c r="N826" s="179" t="s">
        <v>249</v>
      </c>
      <c r="O826" s="182" t="s">
        <v>249</v>
      </c>
      <c r="P826" s="179" t="s">
        <v>249</v>
      </c>
      <c r="Q826" s="181" t="s">
        <v>263</v>
      </c>
      <c r="R826" s="183" t="s">
        <v>264</v>
      </c>
      <c r="S826" s="183" t="s">
        <v>286</v>
      </c>
      <c r="T826" s="181" t="s">
        <v>401</v>
      </c>
      <c r="U826" s="184">
        <v>18</v>
      </c>
    </row>
    <row r="827" spans="2:21" ht="16.5" x14ac:dyDescent="0.4">
      <c r="B827" s="154"/>
      <c r="C827" s="176">
        <v>46042</v>
      </c>
      <c r="D827" s="157" t="str">
        <f t="shared" ref="D827" si="726">IF($C827 &lt;&gt; "", IF(ISERROR(MATCH(C827, 祝日, 0)), TEXT($C827, "aaa"), "祝日"), "")</f>
        <v>火</v>
      </c>
      <c r="E827" s="177">
        <v>0.66651620370370368</v>
      </c>
      <c r="F827" s="178" t="s">
        <v>218</v>
      </c>
      <c r="G827" s="170" t="s">
        <v>254</v>
      </c>
      <c r="H827" s="180">
        <v>2.8402125951884901E-2</v>
      </c>
      <c r="I827" s="181" t="s">
        <v>255</v>
      </c>
      <c r="J827" s="181" t="s">
        <v>246</v>
      </c>
      <c r="K827" s="179" t="s">
        <v>247</v>
      </c>
      <c r="L827" s="179" t="s">
        <v>262</v>
      </c>
      <c r="M827" s="179" t="s">
        <v>249</v>
      </c>
      <c r="N827" s="179" t="s">
        <v>249</v>
      </c>
      <c r="O827" s="182" t="s">
        <v>56</v>
      </c>
      <c r="P827" s="179" t="s">
        <v>249</v>
      </c>
      <c r="Q827" s="181" t="s">
        <v>263</v>
      </c>
      <c r="R827" s="183" t="s">
        <v>264</v>
      </c>
      <c r="S827" s="183" t="s">
        <v>286</v>
      </c>
      <c r="T827" s="181"/>
      <c r="U827" s="184" t="s">
        <v>278</v>
      </c>
    </row>
    <row r="828" spans="2:21" ht="16.5" x14ac:dyDescent="0.4">
      <c r="B828" s="154"/>
      <c r="C828" s="176">
        <v>46042</v>
      </c>
      <c r="D828" s="157" t="str">
        <f t="shared" ref="D828" si="727">IF($C828 &lt;&gt; "", IF(ISERROR(MATCH(C828, 祝日, 0)), TEXT($C828, "aaa"), "祝日"), "")</f>
        <v>火</v>
      </c>
      <c r="E828" s="177">
        <v>0.67134259259259255</v>
      </c>
      <c r="F828" s="178" t="s">
        <v>218</v>
      </c>
      <c r="G828" s="170" t="s">
        <v>254</v>
      </c>
      <c r="H828" s="180">
        <v>1.7407459827817998E-2</v>
      </c>
      <c r="I828" s="181" t="s">
        <v>255</v>
      </c>
      <c r="J828" s="181" t="s">
        <v>246</v>
      </c>
      <c r="K828" s="179" t="s">
        <v>256</v>
      </c>
      <c r="L828" s="179" t="s">
        <v>262</v>
      </c>
      <c r="M828" s="179" t="s">
        <v>56</v>
      </c>
      <c r="N828" s="179" t="s">
        <v>249</v>
      </c>
      <c r="O828" s="182" t="s">
        <v>249</v>
      </c>
      <c r="P828" s="179" t="s">
        <v>249</v>
      </c>
      <c r="Q828" s="181" t="s">
        <v>263</v>
      </c>
      <c r="R828" s="183" t="s">
        <v>264</v>
      </c>
      <c r="S828" s="183" t="s">
        <v>286</v>
      </c>
      <c r="T828" s="181"/>
      <c r="U828" s="184">
        <v>47</v>
      </c>
    </row>
    <row r="829" spans="2:21" ht="16.5" x14ac:dyDescent="0.4">
      <c r="B829" s="154"/>
      <c r="C829" s="176">
        <v>46042</v>
      </c>
      <c r="D829" s="157" t="str">
        <f t="shared" ref="D829" si="728">IF($C829 &lt;&gt; "", IF(ISERROR(MATCH(C829, 祝日, 0)), TEXT($C829, "aaa"), "祝日"), "")</f>
        <v>火</v>
      </c>
      <c r="E829" s="177">
        <v>0.69180555555555556</v>
      </c>
      <c r="F829" s="178" t="s">
        <v>218</v>
      </c>
      <c r="G829" s="170" t="s">
        <v>254</v>
      </c>
      <c r="H829" s="180">
        <v>1.8339163716068099E-2</v>
      </c>
      <c r="I829" s="181" t="s">
        <v>255</v>
      </c>
      <c r="J829" s="181" t="s">
        <v>246</v>
      </c>
      <c r="K829" s="179" t="s">
        <v>280</v>
      </c>
      <c r="L829" s="179" t="s">
        <v>262</v>
      </c>
      <c r="M829" s="179" t="s">
        <v>249</v>
      </c>
      <c r="N829" s="179" t="s">
        <v>249</v>
      </c>
      <c r="O829" s="182" t="s">
        <v>249</v>
      </c>
      <c r="P829" s="179" t="s">
        <v>56</v>
      </c>
      <c r="Q829" s="181" t="s">
        <v>263</v>
      </c>
      <c r="R829" s="183" t="s">
        <v>264</v>
      </c>
      <c r="S829" s="183" t="s">
        <v>252</v>
      </c>
      <c r="T829" s="172" t="s">
        <v>265</v>
      </c>
      <c r="U829" s="184">
        <v>4</v>
      </c>
    </row>
    <row r="830" spans="2:21" ht="33" x14ac:dyDescent="0.4">
      <c r="B830" s="154"/>
      <c r="C830" s="176">
        <v>46042</v>
      </c>
      <c r="D830" s="157" t="str">
        <f t="shared" ref="D830" si="729">IF($C830 &lt;&gt; "", IF(ISERROR(MATCH(C830, 祝日, 0)), TEXT($C830, "aaa"), "祝日"), "")</f>
        <v>火</v>
      </c>
      <c r="E830" s="177">
        <v>0.69225694444444441</v>
      </c>
      <c r="F830" s="178" t="s">
        <v>218</v>
      </c>
      <c r="G830" s="170" t="s">
        <v>254</v>
      </c>
      <c r="H830" s="180">
        <v>3.8544442630000002E-2</v>
      </c>
      <c r="I830" s="181" t="s">
        <v>255</v>
      </c>
      <c r="J830" s="181" t="s">
        <v>246</v>
      </c>
      <c r="K830" s="179" t="s">
        <v>295</v>
      </c>
      <c r="L830" s="179" t="s">
        <v>262</v>
      </c>
      <c r="M830" s="179" t="s">
        <v>249</v>
      </c>
      <c r="N830" s="179" t="s">
        <v>249</v>
      </c>
      <c r="O830" s="182" t="s">
        <v>249</v>
      </c>
      <c r="P830" s="179" t="s">
        <v>56</v>
      </c>
      <c r="Q830" s="181" t="s">
        <v>263</v>
      </c>
      <c r="R830" s="183" t="s">
        <v>264</v>
      </c>
      <c r="S830" s="183" t="s">
        <v>286</v>
      </c>
      <c r="T830" s="181" t="s">
        <v>320</v>
      </c>
      <c r="U830" s="184">
        <v>116</v>
      </c>
    </row>
    <row r="831" spans="2:21" ht="33" x14ac:dyDescent="0.4">
      <c r="B831" s="154"/>
      <c r="C831" s="176">
        <v>46043</v>
      </c>
      <c r="D831" s="157" t="str">
        <f t="shared" ref="D831" si="730">IF($C831 &lt;&gt; "", IF(ISERROR(MATCH(C831, 祝日, 0)), TEXT($C831, "aaa"), "祝日"), "")</f>
        <v>水</v>
      </c>
      <c r="E831" s="177">
        <v>0.42563657407407407</v>
      </c>
      <c r="F831" s="178" t="s">
        <v>218</v>
      </c>
      <c r="G831" s="170" t="s">
        <v>254</v>
      </c>
      <c r="H831" s="180">
        <v>3.3607570324187104E-2</v>
      </c>
      <c r="I831" s="181" t="s">
        <v>255</v>
      </c>
      <c r="J831" s="181" t="s">
        <v>246</v>
      </c>
      <c r="K831" s="179" t="s">
        <v>256</v>
      </c>
      <c r="L831" s="179" t="s">
        <v>262</v>
      </c>
      <c r="M831" s="179" t="s">
        <v>56</v>
      </c>
      <c r="N831" s="179" t="s">
        <v>249</v>
      </c>
      <c r="O831" s="182" t="s">
        <v>249</v>
      </c>
      <c r="P831" s="179" t="s">
        <v>249</v>
      </c>
      <c r="Q831" s="181" t="s">
        <v>263</v>
      </c>
      <c r="R831" s="183" t="s">
        <v>264</v>
      </c>
      <c r="S831" s="183" t="s">
        <v>286</v>
      </c>
      <c r="T831" s="181" t="s">
        <v>402</v>
      </c>
      <c r="U831" s="184">
        <v>23</v>
      </c>
    </row>
    <row r="832" spans="2:21" ht="16.5" x14ac:dyDescent="0.4">
      <c r="B832" s="154"/>
      <c r="C832" s="176">
        <v>46043</v>
      </c>
      <c r="D832" s="157" t="str">
        <f t="shared" ref="D832" si="731">IF($C832 &lt;&gt; "", IF(ISERROR(MATCH(C832, 祝日, 0)), TEXT($C832, "aaa"), "祝日"), "")</f>
        <v>水</v>
      </c>
      <c r="E832" s="177">
        <v>0.44873842592592594</v>
      </c>
      <c r="F832" s="178" t="s">
        <v>218</v>
      </c>
      <c r="G832" s="170" t="s">
        <v>254</v>
      </c>
      <c r="H832" s="180">
        <v>3.6624596562255203E-2</v>
      </c>
      <c r="I832" s="181" t="s">
        <v>255</v>
      </c>
      <c r="J832" s="181" t="s">
        <v>246</v>
      </c>
      <c r="K832" s="179" t="s">
        <v>256</v>
      </c>
      <c r="L832" s="179" t="s">
        <v>248</v>
      </c>
      <c r="M832" s="179" t="s">
        <v>56</v>
      </c>
      <c r="N832" s="179" t="s">
        <v>249</v>
      </c>
      <c r="O832" s="182" t="s">
        <v>249</v>
      </c>
      <c r="P832" s="179" t="s">
        <v>249</v>
      </c>
      <c r="Q832" s="181" t="s">
        <v>257</v>
      </c>
      <c r="R832" s="183" t="s">
        <v>264</v>
      </c>
      <c r="S832" s="183" t="s">
        <v>271</v>
      </c>
      <c r="T832" s="172" t="s">
        <v>326</v>
      </c>
      <c r="U832" s="184">
        <v>112</v>
      </c>
    </row>
    <row r="833" spans="2:21" ht="16.5" x14ac:dyDescent="0.4">
      <c r="B833" s="154"/>
      <c r="C833" s="176">
        <v>46043</v>
      </c>
      <c r="D833" s="157" t="str">
        <f t="shared" ref="D833" si="732">IF($C833 &lt;&gt; "", IF(ISERROR(MATCH(C833, 祝日, 0)), TEXT($C833, "aaa"), "祝日"), "")</f>
        <v>水</v>
      </c>
      <c r="E833" s="177">
        <v>0.45302083333333332</v>
      </c>
      <c r="F833" s="178" t="s">
        <v>218</v>
      </c>
      <c r="G833" s="170" t="s">
        <v>254</v>
      </c>
      <c r="H833" s="180">
        <v>5.7778776399991301E-2</v>
      </c>
      <c r="I833" s="181" t="s">
        <v>255</v>
      </c>
      <c r="J833" s="181" t="s">
        <v>246</v>
      </c>
      <c r="K833" s="179" t="s">
        <v>256</v>
      </c>
      <c r="L833" s="179" t="s">
        <v>313</v>
      </c>
      <c r="M833" s="179" t="s">
        <v>249</v>
      </c>
      <c r="N833" s="179" t="s">
        <v>56</v>
      </c>
      <c r="O833" s="182" t="s">
        <v>249</v>
      </c>
      <c r="P833" s="179" t="s">
        <v>249</v>
      </c>
      <c r="Q833" s="181" t="s">
        <v>263</v>
      </c>
      <c r="R833" s="183" t="s">
        <v>264</v>
      </c>
      <c r="S833" s="183" t="s">
        <v>252</v>
      </c>
      <c r="T833" s="172" t="s">
        <v>265</v>
      </c>
      <c r="U833" s="184">
        <v>12</v>
      </c>
    </row>
    <row r="834" spans="2:21" ht="33" x14ac:dyDescent="0.4">
      <c r="B834" s="154"/>
      <c r="C834" s="176">
        <v>46043</v>
      </c>
      <c r="D834" s="157" t="str">
        <f t="shared" ref="D834" si="733">IF($C834 &lt;&gt; "", IF(ISERROR(MATCH(C834, 祝日, 0)), TEXT($C834, "aaa"), "祝日"), "")</f>
        <v>水</v>
      </c>
      <c r="E834" s="177">
        <v>0.45527777777777778</v>
      </c>
      <c r="F834" s="178" t="s">
        <v>218</v>
      </c>
      <c r="G834" s="170" t="s">
        <v>254</v>
      </c>
      <c r="H834" s="180">
        <v>6.2435521960488002E-2</v>
      </c>
      <c r="I834" s="181" t="s">
        <v>255</v>
      </c>
      <c r="J834" s="181" t="s">
        <v>246</v>
      </c>
      <c r="K834" s="179" t="s">
        <v>295</v>
      </c>
      <c r="L834" s="179" t="s">
        <v>262</v>
      </c>
      <c r="M834" s="179" t="s">
        <v>249</v>
      </c>
      <c r="N834" s="179" t="s">
        <v>249</v>
      </c>
      <c r="O834" s="182" t="s">
        <v>249</v>
      </c>
      <c r="P834" s="179" t="s">
        <v>56</v>
      </c>
      <c r="Q834" s="181" t="s">
        <v>263</v>
      </c>
      <c r="R834" s="183" t="s">
        <v>264</v>
      </c>
      <c r="S834" s="183" t="s">
        <v>286</v>
      </c>
      <c r="T834" s="181" t="s">
        <v>320</v>
      </c>
      <c r="U834" s="184">
        <v>116</v>
      </c>
    </row>
    <row r="835" spans="2:21" ht="16.5" x14ac:dyDescent="0.4">
      <c r="B835" s="154"/>
      <c r="C835" s="176">
        <v>46043</v>
      </c>
      <c r="D835" s="157" t="str">
        <f t="shared" ref="D835" si="734">IF($C835 &lt;&gt; "", IF(ISERROR(MATCH(C835, 祝日, 0)), TEXT($C835, "aaa"), "祝日"), "")</f>
        <v>水</v>
      </c>
      <c r="E835" s="177">
        <v>0.49211805555555554</v>
      </c>
      <c r="F835" s="178" t="s">
        <v>215</v>
      </c>
      <c r="G835" s="170" t="s">
        <v>254</v>
      </c>
      <c r="H835" s="180">
        <v>9.9138329560327906E-2</v>
      </c>
      <c r="I835" s="181" t="s">
        <v>255</v>
      </c>
      <c r="J835" s="181" t="s">
        <v>246</v>
      </c>
      <c r="K835" s="179" t="s">
        <v>247</v>
      </c>
      <c r="L835" s="179" t="s">
        <v>262</v>
      </c>
      <c r="M835" s="179" t="s">
        <v>249</v>
      </c>
      <c r="N835" s="179" t="s">
        <v>249</v>
      </c>
      <c r="O835" s="182" t="s">
        <v>249</v>
      </c>
      <c r="P835" s="179" t="s">
        <v>56</v>
      </c>
      <c r="Q835" s="181" t="s">
        <v>263</v>
      </c>
      <c r="R835" s="183" t="s">
        <v>264</v>
      </c>
      <c r="S835" s="183" t="s">
        <v>286</v>
      </c>
      <c r="T835" s="181"/>
      <c r="U835" s="184">
        <v>56</v>
      </c>
    </row>
    <row r="836" spans="2:21" ht="16.5" x14ac:dyDescent="0.4">
      <c r="B836" s="154"/>
      <c r="C836" s="176">
        <v>46043</v>
      </c>
      <c r="D836" s="157" t="str">
        <f t="shared" ref="D836" si="735">IF($C836 &lt;&gt; "", IF(ISERROR(MATCH(C836, 祝日, 0)), TEXT($C836, "aaa"), "祝日"), "")</f>
        <v>水</v>
      </c>
      <c r="E836" s="177">
        <v>0.50679398148148147</v>
      </c>
      <c r="F836" s="178" t="s">
        <v>215</v>
      </c>
      <c r="G836" s="170" t="s">
        <v>254</v>
      </c>
      <c r="H836" s="180">
        <v>2.4681083154975903E-2</v>
      </c>
      <c r="I836" s="181" t="s">
        <v>255</v>
      </c>
      <c r="J836" s="181" t="s">
        <v>246</v>
      </c>
      <c r="K836" s="179" t="s">
        <v>256</v>
      </c>
      <c r="L836" s="179" t="s">
        <v>262</v>
      </c>
      <c r="M836" s="179" t="s">
        <v>56</v>
      </c>
      <c r="N836" s="179" t="s">
        <v>249</v>
      </c>
      <c r="O836" s="182" t="s">
        <v>249</v>
      </c>
      <c r="P836" s="179" t="s">
        <v>249</v>
      </c>
      <c r="Q836" s="181" t="s">
        <v>250</v>
      </c>
      <c r="R836" s="183" t="s">
        <v>264</v>
      </c>
      <c r="S836" s="183" t="s">
        <v>259</v>
      </c>
      <c r="T836" s="172" t="s">
        <v>305</v>
      </c>
      <c r="U836" s="184">
        <v>23</v>
      </c>
    </row>
    <row r="837" spans="2:21" ht="33" x14ac:dyDescent="0.4">
      <c r="B837" s="154"/>
      <c r="C837" s="176">
        <v>46043</v>
      </c>
      <c r="D837" s="157" t="str">
        <f t="shared" ref="D837" si="736">IF($C837 &lt;&gt; "", IF(ISERROR(MATCH(C837, 祝日, 0)), TEXT($C837, "aaa"), "祝日"), "")</f>
        <v>水</v>
      </c>
      <c r="E837" s="177">
        <v>0.60388888888888892</v>
      </c>
      <c r="F837" s="178" t="s">
        <v>215</v>
      </c>
      <c r="G837" s="170" t="s">
        <v>254</v>
      </c>
      <c r="H837" s="180">
        <v>8.4126263356399202E-4</v>
      </c>
      <c r="I837" s="181" t="s">
        <v>255</v>
      </c>
      <c r="J837" s="181" t="s">
        <v>246</v>
      </c>
      <c r="K837" s="179" t="s">
        <v>295</v>
      </c>
      <c r="L837" s="179" t="s">
        <v>262</v>
      </c>
      <c r="M837" s="179" t="s">
        <v>249</v>
      </c>
      <c r="N837" s="179" t="s">
        <v>249</v>
      </c>
      <c r="O837" s="182" t="s">
        <v>56</v>
      </c>
      <c r="P837" s="179" t="s">
        <v>249</v>
      </c>
      <c r="Q837" s="181" t="s">
        <v>335</v>
      </c>
      <c r="R837" s="183" t="s">
        <v>264</v>
      </c>
      <c r="S837" s="183" t="s">
        <v>267</v>
      </c>
      <c r="T837" s="181"/>
      <c r="U837" s="184" t="s">
        <v>312</v>
      </c>
    </row>
    <row r="838" spans="2:21" ht="16.5" x14ac:dyDescent="0.4">
      <c r="B838" s="154"/>
      <c r="C838" s="176">
        <v>46043</v>
      </c>
      <c r="D838" s="157" t="str">
        <f t="shared" ref="D838" si="737">IF($C838 &lt;&gt; "", IF(ISERROR(MATCH(C838, 祝日, 0)), TEXT($C838, "aaa"), "祝日"), "")</f>
        <v>水</v>
      </c>
      <c r="E838" s="177">
        <v>0.61329861111111106</v>
      </c>
      <c r="F838" s="178" t="s">
        <v>215</v>
      </c>
      <c r="G838" s="170" t="s">
        <v>254</v>
      </c>
      <c r="H838" s="180">
        <v>4.6923600000000003E-2</v>
      </c>
      <c r="I838" s="181" t="s">
        <v>255</v>
      </c>
      <c r="J838" s="181" t="s">
        <v>246</v>
      </c>
      <c r="K838" s="179" t="s">
        <v>256</v>
      </c>
      <c r="L838" s="179" t="s">
        <v>262</v>
      </c>
      <c r="M838" s="179" t="s">
        <v>249</v>
      </c>
      <c r="N838" s="179" t="s">
        <v>56</v>
      </c>
      <c r="O838" s="182" t="s">
        <v>249</v>
      </c>
      <c r="P838" s="179" t="s">
        <v>249</v>
      </c>
      <c r="Q838" s="181" t="s">
        <v>263</v>
      </c>
      <c r="R838" s="183" t="s">
        <v>264</v>
      </c>
      <c r="S838" s="183" t="s">
        <v>271</v>
      </c>
      <c r="T838" s="181" t="s">
        <v>399</v>
      </c>
      <c r="U838" s="184">
        <v>33</v>
      </c>
    </row>
    <row r="839" spans="2:21" ht="16.5" x14ac:dyDescent="0.4">
      <c r="B839" s="154"/>
      <c r="C839" s="176">
        <v>46043</v>
      </c>
      <c r="D839" s="157" t="str">
        <f t="shared" ref="D839" si="738">IF($C839 &lt;&gt; "", IF(ISERROR(MATCH(C839, 祝日, 0)), TEXT($C839, "aaa"), "祝日"), "")</f>
        <v>水</v>
      </c>
      <c r="E839" s="177">
        <v>0.62311342592592589</v>
      </c>
      <c r="F839" s="178" t="s">
        <v>215</v>
      </c>
      <c r="G839" s="170" t="s">
        <v>254</v>
      </c>
      <c r="H839" s="180">
        <v>2.2504546005569701E-2</v>
      </c>
      <c r="I839" s="181" t="s">
        <v>255</v>
      </c>
      <c r="J839" s="181" t="s">
        <v>246</v>
      </c>
      <c r="K839" s="179" t="s">
        <v>247</v>
      </c>
      <c r="L839" s="179" t="s">
        <v>262</v>
      </c>
      <c r="M839" s="179" t="s">
        <v>249</v>
      </c>
      <c r="N839" s="179" t="s">
        <v>249</v>
      </c>
      <c r="O839" s="182" t="s">
        <v>249</v>
      </c>
      <c r="P839" s="179" t="s">
        <v>56</v>
      </c>
      <c r="Q839" s="181" t="s">
        <v>263</v>
      </c>
      <c r="R839" s="183" t="s">
        <v>264</v>
      </c>
      <c r="S839" s="183" t="s">
        <v>286</v>
      </c>
      <c r="T839" s="181"/>
      <c r="U839" s="184">
        <v>64</v>
      </c>
    </row>
    <row r="840" spans="2:21" ht="16.5" x14ac:dyDescent="0.4">
      <c r="B840" s="154"/>
      <c r="C840" s="176">
        <v>46043</v>
      </c>
      <c r="D840" s="157" t="str">
        <f t="shared" ref="D840" si="739">IF($C840 &lt;&gt; "", IF(ISERROR(MATCH(C840, 祝日, 0)), TEXT($C840, "aaa"), "祝日"), "")</f>
        <v>水</v>
      </c>
      <c r="E840" s="177">
        <v>0.62311342592592589</v>
      </c>
      <c r="F840" s="178" t="s">
        <v>215</v>
      </c>
      <c r="G840" s="170" t="s">
        <v>254</v>
      </c>
      <c r="H840" s="180">
        <v>0.14434580679445802</v>
      </c>
      <c r="I840" s="181" t="s">
        <v>255</v>
      </c>
      <c r="J840" s="181" t="s">
        <v>246</v>
      </c>
      <c r="K840" s="179" t="s">
        <v>247</v>
      </c>
      <c r="L840" s="179" t="s">
        <v>262</v>
      </c>
      <c r="M840" s="179" t="s">
        <v>249</v>
      </c>
      <c r="N840" s="179" t="s">
        <v>249</v>
      </c>
      <c r="O840" s="182" t="s">
        <v>249</v>
      </c>
      <c r="P840" s="179" t="s">
        <v>56</v>
      </c>
      <c r="Q840" s="181" t="s">
        <v>263</v>
      </c>
      <c r="R840" s="183" t="s">
        <v>264</v>
      </c>
      <c r="S840" s="183" t="s">
        <v>286</v>
      </c>
      <c r="T840" s="181"/>
      <c r="U840" s="184">
        <v>64</v>
      </c>
    </row>
    <row r="841" spans="2:21" ht="16.5" x14ac:dyDescent="0.4">
      <c r="B841" s="154"/>
      <c r="C841" s="176">
        <v>46043</v>
      </c>
      <c r="D841" s="157" t="str">
        <f t="shared" ref="D841" si="740">IF($C841 &lt;&gt; "", IF(ISERROR(MATCH(C841, 祝日, 0)), TEXT($C841, "aaa"), "祝日"), "")</f>
        <v>水</v>
      </c>
      <c r="E841" s="177">
        <v>0.6239351851851852</v>
      </c>
      <c r="F841" s="178" t="s">
        <v>215</v>
      </c>
      <c r="G841" s="170" t="s">
        <v>254</v>
      </c>
      <c r="H841" s="180">
        <v>3.9582290791386601E-2</v>
      </c>
      <c r="I841" s="181" t="s">
        <v>255</v>
      </c>
      <c r="J841" s="181" t="s">
        <v>246</v>
      </c>
      <c r="K841" s="179" t="s">
        <v>247</v>
      </c>
      <c r="L841" s="179" t="s">
        <v>262</v>
      </c>
      <c r="M841" s="179" t="s">
        <v>249</v>
      </c>
      <c r="N841" s="179" t="s">
        <v>249</v>
      </c>
      <c r="O841" s="182" t="s">
        <v>249</v>
      </c>
      <c r="P841" s="179" t="s">
        <v>56</v>
      </c>
      <c r="Q841" s="181" t="s">
        <v>263</v>
      </c>
      <c r="R841" s="183" t="s">
        <v>264</v>
      </c>
      <c r="S841" s="183" t="s">
        <v>286</v>
      </c>
      <c r="T841" s="181" t="s">
        <v>318</v>
      </c>
      <c r="U841" s="184">
        <v>68</v>
      </c>
    </row>
    <row r="842" spans="2:21" ht="16.5" x14ac:dyDescent="0.4">
      <c r="B842" s="154"/>
      <c r="C842" s="176">
        <v>46043</v>
      </c>
      <c r="D842" s="157" t="str">
        <f t="shared" ref="D842" si="741">IF($C842 &lt;&gt; "", IF(ISERROR(MATCH(C842, 祝日, 0)), TEXT($C842, "aaa"), "祝日"), "")</f>
        <v>水</v>
      </c>
      <c r="E842" s="177">
        <v>0.62709490740740736</v>
      </c>
      <c r="F842" s="178" t="s">
        <v>215</v>
      </c>
      <c r="G842" s="170" t="s">
        <v>254</v>
      </c>
      <c r="H842" s="180">
        <v>4.5246406091221207E-2</v>
      </c>
      <c r="I842" s="181" t="s">
        <v>255</v>
      </c>
      <c r="J842" s="181" t="s">
        <v>246</v>
      </c>
      <c r="K842" s="179" t="s">
        <v>280</v>
      </c>
      <c r="L842" s="179" t="s">
        <v>262</v>
      </c>
      <c r="M842" s="179" t="s">
        <v>249</v>
      </c>
      <c r="N842" s="179" t="s">
        <v>56</v>
      </c>
      <c r="O842" s="182" t="s">
        <v>249</v>
      </c>
      <c r="P842" s="179" t="s">
        <v>249</v>
      </c>
      <c r="Q842" s="181" t="s">
        <v>263</v>
      </c>
      <c r="R842" s="183" t="s">
        <v>264</v>
      </c>
      <c r="S842" s="183" t="s">
        <v>286</v>
      </c>
      <c r="T842" s="181"/>
      <c r="U842" s="184">
        <v>77</v>
      </c>
    </row>
    <row r="843" spans="2:21" ht="16.5" x14ac:dyDescent="0.4">
      <c r="B843" s="154"/>
      <c r="C843" s="176">
        <v>46043</v>
      </c>
      <c r="D843" s="157" t="str">
        <f t="shared" ref="D843" si="742">IF($C843 &lt;&gt; "", IF(ISERROR(MATCH(C843, 祝日, 0)), TEXT($C843, "aaa"), "祝日"), "")</f>
        <v>水</v>
      </c>
      <c r="E843" s="177">
        <v>0.62964120370370369</v>
      </c>
      <c r="F843" s="178" t="s">
        <v>215</v>
      </c>
      <c r="G843" s="170" t="s">
        <v>254</v>
      </c>
      <c r="H843" s="180">
        <v>2.2985614350255801E-2</v>
      </c>
      <c r="I843" s="181" t="s">
        <v>255</v>
      </c>
      <c r="J843" s="181" t="s">
        <v>246</v>
      </c>
      <c r="K843" s="179" t="s">
        <v>247</v>
      </c>
      <c r="L843" s="179" t="s">
        <v>262</v>
      </c>
      <c r="M843" s="179" t="s">
        <v>249</v>
      </c>
      <c r="N843" s="179" t="s">
        <v>249</v>
      </c>
      <c r="O843" s="182" t="s">
        <v>249</v>
      </c>
      <c r="P843" s="179" t="s">
        <v>56</v>
      </c>
      <c r="Q843" s="181" t="s">
        <v>263</v>
      </c>
      <c r="R843" s="183" t="s">
        <v>264</v>
      </c>
      <c r="S843" s="183" t="s">
        <v>286</v>
      </c>
      <c r="T843" s="181"/>
      <c r="U843" s="184">
        <v>87</v>
      </c>
    </row>
    <row r="844" spans="2:21" ht="16.5" x14ac:dyDescent="0.4">
      <c r="B844" s="154"/>
      <c r="C844" s="176">
        <v>46043</v>
      </c>
      <c r="D844" s="157" t="str">
        <f t="shared" ref="D844" si="743">IF($C844 &lt;&gt; "", IF(ISERROR(MATCH(C844, 祝日, 0)), TEXT($C844, "aaa"), "祝日"), "")</f>
        <v>水</v>
      </c>
      <c r="E844" s="177">
        <v>0.63535879629629632</v>
      </c>
      <c r="F844" s="178" t="s">
        <v>215</v>
      </c>
      <c r="G844" s="170" t="s">
        <v>254</v>
      </c>
      <c r="H844" s="180">
        <v>3.6541303194224002E-2</v>
      </c>
      <c r="I844" s="181" t="s">
        <v>255</v>
      </c>
      <c r="J844" s="181" t="s">
        <v>246</v>
      </c>
      <c r="K844" s="179" t="s">
        <v>280</v>
      </c>
      <c r="L844" s="179" t="s">
        <v>262</v>
      </c>
      <c r="M844" s="179" t="s">
        <v>249</v>
      </c>
      <c r="N844" s="179" t="s">
        <v>249</v>
      </c>
      <c r="O844" s="182" t="s">
        <v>249</v>
      </c>
      <c r="P844" s="179" t="s">
        <v>56</v>
      </c>
      <c r="Q844" s="181" t="s">
        <v>263</v>
      </c>
      <c r="R844" s="183" t="s">
        <v>264</v>
      </c>
      <c r="S844" s="183" t="s">
        <v>252</v>
      </c>
      <c r="T844" s="172" t="s">
        <v>265</v>
      </c>
      <c r="U844" s="184">
        <v>22</v>
      </c>
    </row>
    <row r="845" spans="2:21" ht="33" x14ac:dyDescent="0.4">
      <c r="B845" s="154"/>
      <c r="C845" s="176">
        <v>46043</v>
      </c>
      <c r="D845" s="157" t="str">
        <f t="shared" ref="D845" si="744">IF($C845 &lt;&gt; "", IF(ISERROR(MATCH(C845, 祝日, 0)), TEXT($C845, "aaa"), "祝日"), "")</f>
        <v>水</v>
      </c>
      <c r="E845" s="177">
        <v>0.63633101851851848</v>
      </c>
      <c r="F845" s="178" t="s">
        <v>215</v>
      </c>
      <c r="G845" s="170" t="s">
        <v>254</v>
      </c>
      <c r="H845" s="180">
        <v>0.15878830243147202</v>
      </c>
      <c r="I845" s="181" t="s">
        <v>255</v>
      </c>
      <c r="J845" s="181" t="s">
        <v>246</v>
      </c>
      <c r="K845" s="179" t="s">
        <v>247</v>
      </c>
      <c r="L845" s="179" t="s">
        <v>262</v>
      </c>
      <c r="M845" s="179" t="s">
        <v>249</v>
      </c>
      <c r="N845" s="179" t="s">
        <v>249</v>
      </c>
      <c r="O845" s="182" t="s">
        <v>56</v>
      </c>
      <c r="P845" s="179" t="s">
        <v>249</v>
      </c>
      <c r="Q845" s="181" t="s">
        <v>335</v>
      </c>
      <c r="R845" s="183" t="s">
        <v>264</v>
      </c>
      <c r="S845" s="183" t="s">
        <v>267</v>
      </c>
      <c r="T845" s="181"/>
      <c r="U845" s="184" t="s">
        <v>275</v>
      </c>
    </row>
    <row r="846" spans="2:21" ht="33" x14ac:dyDescent="0.4">
      <c r="B846" s="154"/>
      <c r="C846" s="176">
        <v>46043</v>
      </c>
      <c r="D846" s="157" t="str">
        <f t="shared" ref="D846" si="745">IF($C846 &lt;&gt; "", IF(ISERROR(MATCH(C846, 祝日, 0)), TEXT($C846, "aaa"), "祝日"), "")</f>
        <v>水</v>
      </c>
      <c r="E846" s="177">
        <v>0.64</v>
      </c>
      <c r="F846" s="178" t="s">
        <v>215</v>
      </c>
      <c r="G846" s="170" t="s">
        <v>254</v>
      </c>
      <c r="H846" s="180">
        <v>5.9120275929461898E-3</v>
      </c>
      <c r="I846" s="181" t="s">
        <v>255</v>
      </c>
      <c r="J846" s="181" t="s">
        <v>246</v>
      </c>
      <c r="K846" s="179" t="s">
        <v>247</v>
      </c>
      <c r="L846" s="179" t="s">
        <v>248</v>
      </c>
      <c r="M846" s="179" t="s">
        <v>249</v>
      </c>
      <c r="N846" s="179" t="s">
        <v>249</v>
      </c>
      <c r="O846" s="182" t="s">
        <v>249</v>
      </c>
      <c r="P846" s="179" t="s">
        <v>56</v>
      </c>
      <c r="Q846" s="181" t="s">
        <v>263</v>
      </c>
      <c r="R846" s="183" t="s">
        <v>264</v>
      </c>
      <c r="S846" s="183" t="s">
        <v>271</v>
      </c>
      <c r="T846" s="181" t="s">
        <v>403</v>
      </c>
      <c r="U846" s="184">
        <v>7</v>
      </c>
    </row>
    <row r="847" spans="2:21" ht="16.5" x14ac:dyDescent="0.4">
      <c r="B847" s="154"/>
      <c r="C847" s="176">
        <v>46043</v>
      </c>
      <c r="D847" s="157" t="str">
        <f t="shared" ref="D847" si="746">IF($C847 &lt;&gt; "", IF(ISERROR(MATCH(C847, 祝日, 0)), TEXT($C847, "aaa"), "祝日"), "")</f>
        <v>水</v>
      </c>
      <c r="E847" s="177">
        <v>0.64072916666666668</v>
      </c>
      <c r="F847" s="178" t="s">
        <v>215</v>
      </c>
      <c r="G847" s="170" t="s">
        <v>254</v>
      </c>
      <c r="H847" s="180">
        <v>2.1316089415201099E-2</v>
      </c>
      <c r="I847" s="181" t="s">
        <v>255</v>
      </c>
      <c r="J847" s="181" t="s">
        <v>246</v>
      </c>
      <c r="K847" s="179" t="s">
        <v>247</v>
      </c>
      <c r="L847" s="179" t="s">
        <v>262</v>
      </c>
      <c r="M847" s="179" t="s">
        <v>249</v>
      </c>
      <c r="N847" s="179" t="s">
        <v>249</v>
      </c>
      <c r="O847" s="182" t="s">
        <v>249</v>
      </c>
      <c r="P847" s="179" t="s">
        <v>56</v>
      </c>
      <c r="Q847" s="181" t="s">
        <v>263</v>
      </c>
      <c r="R847" s="183" t="s">
        <v>264</v>
      </c>
      <c r="S847" s="183" t="s">
        <v>252</v>
      </c>
      <c r="T847" s="172" t="s">
        <v>265</v>
      </c>
      <c r="U847" s="184">
        <v>4</v>
      </c>
    </row>
    <row r="848" spans="2:21" ht="16.5" x14ac:dyDescent="0.4">
      <c r="B848" s="154"/>
      <c r="C848" s="176">
        <v>46043</v>
      </c>
      <c r="D848" s="157" t="str">
        <f t="shared" ref="D848" si="747">IF($C848 &lt;&gt; "", IF(ISERROR(MATCH(C848, 祝日, 0)), TEXT($C848, "aaa"), "祝日"), "")</f>
        <v>水</v>
      </c>
      <c r="E848" s="177">
        <v>0.6589814814814815</v>
      </c>
      <c r="F848" s="178" t="s">
        <v>215</v>
      </c>
      <c r="G848" s="170" t="s">
        <v>254</v>
      </c>
      <c r="H848" s="180">
        <v>2.1409606976933698E-2</v>
      </c>
      <c r="I848" s="181" t="s">
        <v>255</v>
      </c>
      <c r="J848" s="181" t="s">
        <v>246</v>
      </c>
      <c r="K848" s="179" t="s">
        <v>247</v>
      </c>
      <c r="L848" s="179" t="s">
        <v>313</v>
      </c>
      <c r="M848" s="179" t="s">
        <v>249</v>
      </c>
      <c r="N848" s="179" t="s">
        <v>249</v>
      </c>
      <c r="O848" s="182" t="s">
        <v>249</v>
      </c>
      <c r="P848" s="179" t="s">
        <v>56</v>
      </c>
      <c r="Q848" s="181" t="s">
        <v>263</v>
      </c>
      <c r="R848" s="183" t="s">
        <v>264</v>
      </c>
      <c r="S848" s="183" t="s">
        <v>286</v>
      </c>
      <c r="T848" s="181"/>
      <c r="U848" s="184">
        <v>7</v>
      </c>
    </row>
    <row r="849" spans="2:21" ht="16.5" x14ac:dyDescent="0.4">
      <c r="B849" s="154"/>
      <c r="C849" s="176">
        <v>46043</v>
      </c>
      <c r="D849" s="157" t="str">
        <f t="shared" ref="D849" si="748">IF($C849 &lt;&gt; "", IF(ISERROR(MATCH(C849, 祝日, 0)), TEXT($C849, "aaa"), "祝日"), "")</f>
        <v>水</v>
      </c>
      <c r="E849" s="177">
        <v>0.65856481481481477</v>
      </c>
      <c r="F849" s="178" t="s">
        <v>215</v>
      </c>
      <c r="G849" s="170" t="s">
        <v>254</v>
      </c>
      <c r="H849" s="180">
        <v>7.1642798013929498E-4</v>
      </c>
      <c r="I849" s="181" t="s">
        <v>255</v>
      </c>
      <c r="J849" s="181" t="s">
        <v>246</v>
      </c>
      <c r="K849" s="179" t="s">
        <v>256</v>
      </c>
      <c r="L849" s="179" t="s">
        <v>248</v>
      </c>
      <c r="M849" s="179" t="s">
        <v>249</v>
      </c>
      <c r="N849" s="179" t="s">
        <v>56</v>
      </c>
      <c r="O849" s="182" t="s">
        <v>249</v>
      </c>
      <c r="P849" s="179" t="s">
        <v>249</v>
      </c>
      <c r="Q849" s="181" t="s">
        <v>263</v>
      </c>
      <c r="R849" s="183" t="s">
        <v>264</v>
      </c>
      <c r="S849" s="183" t="s">
        <v>252</v>
      </c>
      <c r="T849" s="172" t="s">
        <v>265</v>
      </c>
      <c r="U849" s="184">
        <v>3</v>
      </c>
    </row>
    <row r="850" spans="2:21" ht="33" x14ac:dyDescent="0.4">
      <c r="B850" s="154"/>
      <c r="C850" s="176">
        <v>46043</v>
      </c>
      <c r="D850" s="157" t="str">
        <f t="shared" ref="D850" si="749">IF($C850 &lt;&gt; "", IF(ISERROR(MATCH(C850, 祝日, 0)), TEXT($C850, "aaa"), "祝日"), "")</f>
        <v>水</v>
      </c>
      <c r="E850" s="177">
        <v>0.6772569444444444</v>
      </c>
      <c r="F850" s="178" t="s">
        <v>215</v>
      </c>
      <c r="G850" s="170" t="s">
        <v>254</v>
      </c>
      <c r="H850" s="180">
        <v>0.106142864416986</v>
      </c>
      <c r="I850" s="181" t="s">
        <v>255</v>
      </c>
      <c r="J850" s="181" t="s">
        <v>246</v>
      </c>
      <c r="K850" s="179" t="s">
        <v>256</v>
      </c>
      <c r="L850" s="179" t="s">
        <v>262</v>
      </c>
      <c r="M850" s="179" t="s">
        <v>56</v>
      </c>
      <c r="N850" s="179" t="s">
        <v>249</v>
      </c>
      <c r="O850" s="182" t="s">
        <v>249</v>
      </c>
      <c r="P850" s="179" t="s">
        <v>249</v>
      </c>
      <c r="Q850" s="181" t="s">
        <v>263</v>
      </c>
      <c r="R850" s="183" t="s">
        <v>264</v>
      </c>
      <c r="S850" s="183" t="s">
        <v>286</v>
      </c>
      <c r="T850" s="181" t="s">
        <v>404</v>
      </c>
      <c r="U850" s="184">
        <v>63</v>
      </c>
    </row>
    <row r="851" spans="2:21" ht="16.5" x14ac:dyDescent="0.4">
      <c r="B851" s="154"/>
      <c r="C851" s="176">
        <v>46043</v>
      </c>
      <c r="D851" s="157" t="str">
        <f t="shared" ref="D851" si="750">IF($C851 &lt;&gt; "", IF(ISERROR(MATCH(C851, 祝日, 0)), TEXT($C851, "aaa"), "祝日"), "")</f>
        <v>水</v>
      </c>
      <c r="E851" s="177">
        <v>0.67880787037037038</v>
      </c>
      <c r="F851" s="178" t="s">
        <v>215</v>
      </c>
      <c r="G851" s="170" t="s">
        <v>254</v>
      </c>
      <c r="H851" s="180">
        <v>4.8859273864456203E-3</v>
      </c>
      <c r="I851" s="181" t="s">
        <v>255</v>
      </c>
      <c r="J851" s="181" t="s">
        <v>246</v>
      </c>
      <c r="K851" s="179" t="s">
        <v>256</v>
      </c>
      <c r="L851" s="179" t="s">
        <v>262</v>
      </c>
      <c r="M851" s="179" t="s">
        <v>249</v>
      </c>
      <c r="N851" s="179" t="s">
        <v>56</v>
      </c>
      <c r="O851" s="182" t="s">
        <v>249</v>
      </c>
      <c r="P851" s="179" t="s">
        <v>249</v>
      </c>
      <c r="Q851" s="181" t="s">
        <v>263</v>
      </c>
      <c r="R851" s="183" t="s">
        <v>264</v>
      </c>
      <c r="S851" s="183" t="s">
        <v>271</v>
      </c>
      <c r="T851" s="181" t="s">
        <v>341</v>
      </c>
      <c r="U851" s="184">
        <v>69</v>
      </c>
    </row>
    <row r="852" spans="2:21" ht="33" x14ac:dyDescent="0.4">
      <c r="B852" s="154"/>
      <c r="C852" s="176">
        <v>46043</v>
      </c>
      <c r="D852" s="157" t="str">
        <f t="shared" ref="D852" si="751">IF($C852 &lt;&gt; "", IF(ISERROR(MATCH(C852, 祝日, 0)), TEXT($C852, "aaa"), "祝日"), "")</f>
        <v>水</v>
      </c>
      <c r="E852" s="177">
        <v>0.69056712962962963</v>
      </c>
      <c r="F852" s="178" t="s">
        <v>215</v>
      </c>
      <c r="G852" s="170" t="s">
        <v>254</v>
      </c>
      <c r="H852" s="180">
        <v>3.0013446147897402E-2</v>
      </c>
      <c r="I852" s="181" t="s">
        <v>255</v>
      </c>
      <c r="J852" s="181" t="s">
        <v>246</v>
      </c>
      <c r="K852" s="179" t="s">
        <v>256</v>
      </c>
      <c r="L852" s="179" t="s">
        <v>262</v>
      </c>
      <c r="M852" s="179" t="s">
        <v>56</v>
      </c>
      <c r="N852" s="179" t="s">
        <v>249</v>
      </c>
      <c r="O852" s="182" t="s">
        <v>249</v>
      </c>
      <c r="P852" s="179" t="s">
        <v>249</v>
      </c>
      <c r="Q852" s="181" t="s">
        <v>263</v>
      </c>
      <c r="R852" s="183" t="s">
        <v>264</v>
      </c>
      <c r="S852" s="183" t="s">
        <v>286</v>
      </c>
      <c r="T852" s="181" t="s">
        <v>405</v>
      </c>
      <c r="U852" s="184">
        <v>18</v>
      </c>
    </row>
    <row r="853" spans="2:21" ht="16.5" x14ac:dyDescent="0.4">
      <c r="B853" s="154"/>
      <c r="C853" s="176">
        <v>46043</v>
      </c>
      <c r="D853" s="157" t="str">
        <f t="shared" ref="D853" si="752">IF($C853 &lt;&gt; "", IF(ISERROR(MATCH(C853, 祝日, 0)), TEXT($C853, "aaa"), "祝日"), "")</f>
        <v>水</v>
      </c>
      <c r="E853" s="177">
        <v>0.69299768518518523</v>
      </c>
      <c r="F853" s="178" t="s">
        <v>215</v>
      </c>
      <c r="G853" s="170" t="s">
        <v>254</v>
      </c>
      <c r="H853" s="180">
        <v>2.8402125951884901E-2</v>
      </c>
      <c r="I853" s="181" t="s">
        <v>255</v>
      </c>
      <c r="J853" s="181" t="s">
        <v>246</v>
      </c>
      <c r="K853" s="179" t="s">
        <v>280</v>
      </c>
      <c r="L853" s="179" t="s">
        <v>262</v>
      </c>
      <c r="M853" s="179" t="s">
        <v>249</v>
      </c>
      <c r="N853" s="179" t="s">
        <v>249</v>
      </c>
      <c r="O853" s="182" t="s">
        <v>249</v>
      </c>
      <c r="P853" s="179" t="s">
        <v>56</v>
      </c>
      <c r="Q853" s="181" t="s">
        <v>263</v>
      </c>
      <c r="R853" s="183" t="s">
        <v>264</v>
      </c>
      <c r="S853" s="183" t="s">
        <v>252</v>
      </c>
      <c r="T853" s="172" t="s">
        <v>265</v>
      </c>
      <c r="U853" s="184">
        <v>4</v>
      </c>
    </row>
    <row r="854" spans="2:21" ht="16.5" x14ac:dyDescent="0.4">
      <c r="B854" s="154"/>
      <c r="C854" s="176">
        <v>46044</v>
      </c>
      <c r="D854" s="157" t="str">
        <f t="shared" ref="D854" si="753">IF($C854 &lt;&gt; "", IF(ISERROR(MATCH(C854, 祝日, 0)), TEXT($C854, "aaa"), "祝日"), "")</f>
        <v>木</v>
      </c>
      <c r="E854" s="177">
        <v>0.43061342592592594</v>
      </c>
      <c r="F854" s="178" t="s">
        <v>215</v>
      </c>
      <c r="G854" s="170" t="s">
        <v>254</v>
      </c>
      <c r="H854" s="180">
        <v>1.6317355639967102E-2</v>
      </c>
      <c r="I854" s="181" t="s">
        <v>255</v>
      </c>
      <c r="J854" s="181" t="s">
        <v>246</v>
      </c>
      <c r="K854" s="179" t="s">
        <v>256</v>
      </c>
      <c r="L854" s="179" t="s">
        <v>262</v>
      </c>
      <c r="M854" s="179" t="s">
        <v>249</v>
      </c>
      <c r="N854" s="179" t="s">
        <v>56</v>
      </c>
      <c r="O854" s="182" t="s">
        <v>249</v>
      </c>
      <c r="P854" s="179" t="s">
        <v>249</v>
      </c>
      <c r="Q854" s="181" t="s">
        <v>263</v>
      </c>
      <c r="R854" s="183" t="s">
        <v>264</v>
      </c>
      <c r="S854" s="183" t="s">
        <v>267</v>
      </c>
      <c r="T854" s="181" t="s">
        <v>399</v>
      </c>
      <c r="U854" s="184">
        <v>33</v>
      </c>
    </row>
    <row r="855" spans="2:21" ht="16.5" x14ac:dyDescent="0.4">
      <c r="B855" s="154"/>
      <c r="C855" s="176">
        <v>46044</v>
      </c>
      <c r="D855" s="157" t="str">
        <f t="shared" ref="D855" si="754">IF($C855 &lt;&gt; "", IF(ISERROR(MATCH(C855, 祝日, 0)), TEXT($C855, "aaa"), "祝日"), "")</f>
        <v>木</v>
      </c>
      <c r="E855" s="177">
        <v>0.44616898148148149</v>
      </c>
      <c r="F855" s="178" t="s">
        <v>215</v>
      </c>
      <c r="G855" s="170" t="s">
        <v>254</v>
      </c>
      <c r="H855" s="180">
        <v>3.6052748763627004E-2</v>
      </c>
      <c r="I855" s="181" t="s">
        <v>255</v>
      </c>
      <c r="J855" s="181" t="s">
        <v>246</v>
      </c>
      <c r="K855" s="179" t="s">
        <v>247</v>
      </c>
      <c r="L855" s="179" t="s">
        <v>262</v>
      </c>
      <c r="M855" s="179" t="s">
        <v>249</v>
      </c>
      <c r="N855" s="179" t="s">
        <v>249</v>
      </c>
      <c r="O855" s="182" t="s">
        <v>249</v>
      </c>
      <c r="P855" s="179" t="s">
        <v>56</v>
      </c>
      <c r="Q855" s="181" t="s">
        <v>263</v>
      </c>
      <c r="R855" s="183" t="s">
        <v>264</v>
      </c>
      <c r="S855" s="183" t="s">
        <v>286</v>
      </c>
      <c r="T855" s="181" t="s">
        <v>318</v>
      </c>
      <c r="U855" s="184">
        <v>86</v>
      </c>
    </row>
    <row r="856" spans="2:21" ht="16.5" x14ac:dyDescent="0.4">
      <c r="B856" s="154"/>
      <c r="C856" s="176">
        <v>46044</v>
      </c>
      <c r="D856" s="157" t="str">
        <f t="shared" ref="D856" si="755">IF($C856 &lt;&gt; "", IF(ISERROR(MATCH(C856, 祝日, 0)), TEXT($C856, "aaa"), "祝日"), "")</f>
        <v>木</v>
      </c>
      <c r="E856" s="177">
        <v>0.45083333333333331</v>
      </c>
      <c r="F856" s="178" t="s">
        <v>215</v>
      </c>
      <c r="G856" s="170" t="s">
        <v>254</v>
      </c>
      <c r="H856" s="180">
        <v>1.11795673624268E-2</v>
      </c>
      <c r="I856" s="181" t="s">
        <v>255</v>
      </c>
      <c r="J856" s="181" t="s">
        <v>246</v>
      </c>
      <c r="K856" s="179" t="s">
        <v>256</v>
      </c>
      <c r="L856" s="179" t="s">
        <v>262</v>
      </c>
      <c r="M856" s="179" t="s">
        <v>56</v>
      </c>
      <c r="N856" s="179" t="s">
        <v>249</v>
      </c>
      <c r="O856" s="182" t="s">
        <v>249</v>
      </c>
      <c r="P856" s="179" t="s">
        <v>249</v>
      </c>
      <c r="Q856" s="181" t="s">
        <v>250</v>
      </c>
      <c r="R856" s="183" t="s">
        <v>264</v>
      </c>
      <c r="S856" s="183" t="s">
        <v>259</v>
      </c>
      <c r="T856" s="172" t="s">
        <v>305</v>
      </c>
      <c r="U856" s="184">
        <v>23</v>
      </c>
    </row>
    <row r="857" spans="2:21" ht="33" x14ac:dyDescent="0.4">
      <c r="B857" s="154"/>
      <c r="C857" s="176">
        <v>46044</v>
      </c>
      <c r="D857" s="157" t="str">
        <f t="shared" ref="D857" si="756">IF($C857 &lt;&gt; "", IF(ISERROR(MATCH(C857, 祝日, 0)), TEXT($C857, "aaa"), "祝日"), "")</f>
        <v>木</v>
      </c>
      <c r="E857" s="177">
        <v>0.45210648148148147</v>
      </c>
      <c r="F857" s="178" t="s">
        <v>215</v>
      </c>
      <c r="G857" s="170" t="s">
        <v>254</v>
      </c>
      <c r="H857" s="180">
        <v>1.2530183641724901E-2</v>
      </c>
      <c r="I857" s="181" t="s">
        <v>255</v>
      </c>
      <c r="J857" s="181" t="s">
        <v>246</v>
      </c>
      <c r="K857" s="179" t="s">
        <v>247</v>
      </c>
      <c r="L857" s="179" t="s">
        <v>262</v>
      </c>
      <c r="M857" s="179" t="s">
        <v>249</v>
      </c>
      <c r="N857" s="179" t="s">
        <v>249</v>
      </c>
      <c r="O857" s="182" t="s">
        <v>249</v>
      </c>
      <c r="P857" s="179" t="s">
        <v>56</v>
      </c>
      <c r="Q857" s="181" t="s">
        <v>263</v>
      </c>
      <c r="R857" s="183" t="s">
        <v>264</v>
      </c>
      <c r="S857" s="183" t="s">
        <v>286</v>
      </c>
      <c r="T857" s="181" t="s">
        <v>406</v>
      </c>
      <c r="U857" s="184">
        <v>17</v>
      </c>
    </row>
    <row r="858" spans="2:21" ht="16.5" x14ac:dyDescent="0.4">
      <c r="B858" s="154"/>
      <c r="C858" s="176">
        <v>46044</v>
      </c>
      <c r="D858" s="157" t="str">
        <f t="shared" ref="D858" si="757">IF($C858 &lt;&gt; "", IF(ISERROR(MATCH(C858, 祝日, 0)), TEXT($C858, "aaa"), "祝日"), "")</f>
        <v>木</v>
      </c>
      <c r="E858" s="177">
        <v>0.45445601851851852</v>
      </c>
      <c r="F858" s="178" t="s">
        <v>215</v>
      </c>
      <c r="G858" s="170" t="s">
        <v>254</v>
      </c>
      <c r="H858" s="180">
        <v>6.4721567483013998E-2</v>
      </c>
      <c r="I858" s="181" t="s">
        <v>255</v>
      </c>
      <c r="J858" s="181" t="s">
        <v>246</v>
      </c>
      <c r="K858" s="179" t="s">
        <v>247</v>
      </c>
      <c r="L858" s="179" t="s">
        <v>262</v>
      </c>
      <c r="M858" s="179" t="s">
        <v>249</v>
      </c>
      <c r="N858" s="179" t="s">
        <v>249</v>
      </c>
      <c r="O858" s="182" t="s">
        <v>249</v>
      </c>
      <c r="P858" s="179" t="s">
        <v>56</v>
      </c>
      <c r="Q858" s="181" t="s">
        <v>263</v>
      </c>
      <c r="R858" s="183" t="s">
        <v>264</v>
      </c>
      <c r="S858" s="183" t="s">
        <v>252</v>
      </c>
      <c r="T858" s="172" t="s">
        <v>265</v>
      </c>
      <c r="U858" s="184">
        <v>4</v>
      </c>
    </row>
    <row r="859" spans="2:21" ht="16.5" x14ac:dyDescent="0.4">
      <c r="B859" s="154"/>
      <c r="C859" s="176">
        <v>46044</v>
      </c>
      <c r="D859" s="157" t="str">
        <f t="shared" ref="D859" si="758">IF($C859 &lt;&gt; "", IF(ISERROR(MATCH(C859, 祝日, 0)), TEXT($C859, "aaa"), "祝日"), "")</f>
        <v>木</v>
      </c>
      <c r="E859" s="177">
        <v>0.48008101851851853</v>
      </c>
      <c r="F859" s="178" t="s">
        <v>215</v>
      </c>
      <c r="G859" s="170" t="s">
        <v>254</v>
      </c>
      <c r="H859" s="180">
        <v>3.84664921759654E-2</v>
      </c>
      <c r="I859" s="181" t="s">
        <v>255</v>
      </c>
      <c r="J859" s="181" t="s">
        <v>246</v>
      </c>
      <c r="K859" s="179" t="s">
        <v>256</v>
      </c>
      <c r="L859" s="179" t="s">
        <v>262</v>
      </c>
      <c r="M859" s="179" t="s">
        <v>56</v>
      </c>
      <c r="N859" s="179" t="s">
        <v>249</v>
      </c>
      <c r="O859" s="182" t="s">
        <v>249</v>
      </c>
      <c r="P859" s="179" t="s">
        <v>249</v>
      </c>
      <c r="Q859" s="181" t="s">
        <v>263</v>
      </c>
      <c r="R859" s="183" t="s">
        <v>264</v>
      </c>
      <c r="S859" s="183" t="s">
        <v>286</v>
      </c>
      <c r="T859" s="181"/>
      <c r="U859" s="184">
        <v>18</v>
      </c>
    </row>
    <row r="860" spans="2:21" ht="16.5" x14ac:dyDescent="0.4">
      <c r="B860" s="154"/>
      <c r="C860" s="176">
        <v>46044</v>
      </c>
      <c r="D860" s="157" t="str">
        <f t="shared" ref="D860" si="759">IF($C860 &lt;&gt; "", IF(ISERROR(MATCH(C860, 祝日, 0)), TEXT($C860, "aaa"), "祝日"), "")</f>
        <v>木</v>
      </c>
      <c r="E860" s="177">
        <v>0.48474537037037035</v>
      </c>
      <c r="F860" s="178" t="s">
        <v>215</v>
      </c>
      <c r="G860" s="170" t="s">
        <v>254</v>
      </c>
      <c r="H860" s="180">
        <v>8.1384756410696993E-2</v>
      </c>
      <c r="I860" s="181" t="s">
        <v>255</v>
      </c>
      <c r="J860" s="181" t="s">
        <v>246</v>
      </c>
      <c r="K860" s="179" t="s">
        <v>247</v>
      </c>
      <c r="L860" s="179" t="s">
        <v>262</v>
      </c>
      <c r="M860" s="179" t="s">
        <v>249</v>
      </c>
      <c r="N860" s="179" t="s">
        <v>249</v>
      </c>
      <c r="O860" s="182" t="s">
        <v>249</v>
      </c>
      <c r="P860" s="179" t="s">
        <v>56</v>
      </c>
      <c r="Q860" s="181" t="s">
        <v>263</v>
      </c>
      <c r="R860" s="183" t="s">
        <v>264</v>
      </c>
      <c r="S860" s="183" t="s">
        <v>286</v>
      </c>
      <c r="T860" s="181"/>
      <c r="U860" s="184">
        <v>32</v>
      </c>
    </row>
    <row r="861" spans="2:21" ht="16.5" x14ac:dyDescent="0.4">
      <c r="B861" s="154"/>
      <c r="C861" s="176">
        <v>46044</v>
      </c>
      <c r="D861" s="157" t="str">
        <f t="shared" ref="D861" si="760">IF($C861 &lt;&gt; "", IF(ISERROR(MATCH(C861, 祝日, 0)), TEXT($C861, "aaa"), "祝日"), "")</f>
        <v>木</v>
      </c>
      <c r="E861" s="177">
        <v>0.50090277777777781</v>
      </c>
      <c r="F861" s="178" t="s">
        <v>215</v>
      </c>
      <c r="G861" s="170" t="s">
        <v>254</v>
      </c>
      <c r="H861" s="180">
        <v>1.9998802278980602E-2</v>
      </c>
      <c r="I861" s="181" t="s">
        <v>255</v>
      </c>
      <c r="J861" s="181" t="s">
        <v>246</v>
      </c>
      <c r="K861" s="179" t="s">
        <v>247</v>
      </c>
      <c r="L861" s="179" t="s">
        <v>262</v>
      </c>
      <c r="M861" s="179" t="s">
        <v>249</v>
      </c>
      <c r="N861" s="179" t="s">
        <v>249</v>
      </c>
      <c r="O861" s="182" t="s">
        <v>249</v>
      </c>
      <c r="P861" s="179" t="s">
        <v>56</v>
      </c>
      <c r="Q861" s="181" t="s">
        <v>263</v>
      </c>
      <c r="R861" s="183" t="s">
        <v>264</v>
      </c>
      <c r="S861" s="183" t="s">
        <v>286</v>
      </c>
      <c r="T861" s="181"/>
      <c r="U861" s="184">
        <v>86</v>
      </c>
    </row>
    <row r="862" spans="2:21" ht="33" x14ac:dyDescent="0.4">
      <c r="B862" s="154"/>
      <c r="C862" s="176">
        <v>46044</v>
      </c>
      <c r="D862" s="157" t="str">
        <f t="shared" ref="D862" si="761">IF($C862 &lt;&gt; "", IF(ISERROR(MATCH(C862, 祝日, 0)), TEXT($C862, "aaa"), "祝日"), "")</f>
        <v>木</v>
      </c>
      <c r="E862" s="177">
        <v>0.5097800925925926</v>
      </c>
      <c r="F862" s="178" t="s">
        <v>215</v>
      </c>
      <c r="G862" s="170" t="s">
        <v>254</v>
      </c>
      <c r="H862" s="180">
        <v>6.1113939999999999E-2</v>
      </c>
      <c r="I862" s="181" t="s">
        <v>255</v>
      </c>
      <c r="J862" s="181" t="s">
        <v>246</v>
      </c>
      <c r="K862" s="179" t="s">
        <v>295</v>
      </c>
      <c r="L862" s="179" t="s">
        <v>262</v>
      </c>
      <c r="M862" s="179" t="s">
        <v>249</v>
      </c>
      <c r="N862" s="179" t="s">
        <v>249</v>
      </c>
      <c r="O862" s="182" t="s">
        <v>249</v>
      </c>
      <c r="P862" s="179" t="s">
        <v>56</v>
      </c>
      <c r="Q862" s="181" t="s">
        <v>263</v>
      </c>
      <c r="R862" s="183" t="s">
        <v>264</v>
      </c>
      <c r="S862" s="183" t="s">
        <v>286</v>
      </c>
      <c r="T862" s="181" t="s">
        <v>320</v>
      </c>
      <c r="U862" s="184">
        <v>116</v>
      </c>
    </row>
    <row r="863" spans="2:21" ht="16.5" x14ac:dyDescent="0.4">
      <c r="B863" s="154"/>
      <c r="C863" s="176">
        <v>46044</v>
      </c>
      <c r="D863" s="157" t="str">
        <f t="shared" ref="D863" si="762">IF($C863 &lt;&gt; "", IF(ISERROR(MATCH(C863, 祝日, 0)), TEXT($C863, "aaa"), "祝日"), "")</f>
        <v>木</v>
      </c>
      <c r="E863" s="177">
        <v>0.60256944444444449</v>
      </c>
      <c r="F863" s="178" t="s">
        <v>215</v>
      </c>
      <c r="G863" s="170" t="s">
        <v>254</v>
      </c>
      <c r="H863" s="180">
        <v>6.9846686893667599E-4</v>
      </c>
      <c r="I863" s="181" t="s">
        <v>255</v>
      </c>
      <c r="J863" s="181" t="s">
        <v>246</v>
      </c>
      <c r="K863" s="179" t="s">
        <v>247</v>
      </c>
      <c r="L863" s="179" t="s">
        <v>313</v>
      </c>
      <c r="M863" s="179" t="s">
        <v>249</v>
      </c>
      <c r="N863" s="179" t="s">
        <v>249</v>
      </c>
      <c r="O863" s="182" t="s">
        <v>249</v>
      </c>
      <c r="P863" s="179" t="s">
        <v>56</v>
      </c>
      <c r="Q863" s="181" t="s">
        <v>263</v>
      </c>
      <c r="R863" s="183" t="s">
        <v>251</v>
      </c>
      <c r="S863" s="183" t="s">
        <v>286</v>
      </c>
      <c r="T863" s="181"/>
      <c r="U863" s="184">
        <v>7</v>
      </c>
    </row>
    <row r="864" spans="2:21" ht="33" x14ac:dyDescent="0.4">
      <c r="B864" s="154"/>
      <c r="C864" s="176">
        <v>46044</v>
      </c>
      <c r="D864" s="157" t="str">
        <f t="shared" ref="D864" si="763">IF($C864 &lt;&gt; "", IF(ISERROR(MATCH(C864, 祝日, 0)), TEXT($C864, "aaa"), "祝日"), "")</f>
        <v>木</v>
      </c>
      <c r="E864" s="177">
        <v>0.60506944444444444</v>
      </c>
      <c r="F864" s="178" t="s">
        <v>215</v>
      </c>
      <c r="G864" s="170" t="s">
        <v>254</v>
      </c>
      <c r="H864" s="180">
        <v>5.8839754178697606E-2</v>
      </c>
      <c r="I864" s="181" t="s">
        <v>255</v>
      </c>
      <c r="J864" s="181" t="s">
        <v>246</v>
      </c>
      <c r="K864" s="179" t="s">
        <v>256</v>
      </c>
      <c r="L864" s="179" t="s">
        <v>262</v>
      </c>
      <c r="M864" s="179" t="s">
        <v>56</v>
      </c>
      <c r="N864" s="179" t="s">
        <v>249</v>
      </c>
      <c r="O864" s="182" t="s">
        <v>249</v>
      </c>
      <c r="P864" s="179" t="s">
        <v>249</v>
      </c>
      <c r="Q864" s="181" t="s">
        <v>263</v>
      </c>
      <c r="R864" s="183" t="s">
        <v>264</v>
      </c>
      <c r="S864" s="183" t="s">
        <v>286</v>
      </c>
      <c r="T864" s="181" t="s">
        <v>407</v>
      </c>
      <c r="U864" s="184">
        <v>18</v>
      </c>
    </row>
    <row r="865" spans="2:21" ht="16.5" x14ac:dyDescent="0.4">
      <c r="B865" s="154"/>
      <c r="C865" s="176">
        <v>46044</v>
      </c>
      <c r="D865" s="157" t="str">
        <f t="shared" ref="D865" si="764">IF($C865 &lt;&gt; "", IF(ISERROR(MATCH(C865, 祝日, 0)), TEXT($C865, "aaa"), "祝日"), "")</f>
        <v>木</v>
      </c>
      <c r="E865" s="177">
        <v>0.63040509259259259</v>
      </c>
      <c r="F865" s="178" t="s">
        <v>215</v>
      </c>
      <c r="G865" s="170" t="s">
        <v>254</v>
      </c>
      <c r="H865" s="180">
        <v>3.3636429074269204E-2</v>
      </c>
      <c r="I865" s="181" t="s">
        <v>255</v>
      </c>
      <c r="J865" s="181" t="s">
        <v>246</v>
      </c>
      <c r="K865" s="179" t="s">
        <v>256</v>
      </c>
      <c r="L865" s="179" t="s">
        <v>248</v>
      </c>
      <c r="M865" s="179" t="s">
        <v>56</v>
      </c>
      <c r="N865" s="179" t="s">
        <v>249</v>
      </c>
      <c r="O865" s="182" t="s">
        <v>249</v>
      </c>
      <c r="P865" s="179" t="s">
        <v>249</v>
      </c>
      <c r="Q865" s="181" t="s">
        <v>257</v>
      </c>
      <c r="R865" s="183" t="s">
        <v>264</v>
      </c>
      <c r="S865" s="183" t="s">
        <v>271</v>
      </c>
      <c r="T865" s="172" t="s">
        <v>326</v>
      </c>
      <c r="U865" s="184">
        <v>112</v>
      </c>
    </row>
    <row r="866" spans="2:21" ht="16.5" x14ac:dyDescent="0.4">
      <c r="B866" s="154"/>
      <c r="C866" s="176">
        <v>46044</v>
      </c>
      <c r="D866" s="157" t="str">
        <f t="shared" ref="D866" si="765">IF($C866 &lt;&gt; "", IF(ISERROR(MATCH(C866, 祝日, 0)), TEXT($C866, "aaa"), "祝日"), "")</f>
        <v>木</v>
      </c>
      <c r="E866" s="177">
        <v>0.63505787037037043</v>
      </c>
      <c r="F866" s="178" t="s">
        <v>215</v>
      </c>
      <c r="G866" s="170" t="s">
        <v>254</v>
      </c>
      <c r="H866" s="180">
        <v>1.8666238538760802E-2</v>
      </c>
      <c r="I866" s="181" t="s">
        <v>255</v>
      </c>
      <c r="J866" s="181" t="s">
        <v>246</v>
      </c>
      <c r="K866" s="179" t="s">
        <v>247</v>
      </c>
      <c r="L866" s="179" t="s">
        <v>262</v>
      </c>
      <c r="M866" s="179" t="s">
        <v>249</v>
      </c>
      <c r="N866" s="179" t="s">
        <v>249</v>
      </c>
      <c r="O866" s="182" t="s">
        <v>249</v>
      </c>
      <c r="P866" s="179" t="s">
        <v>56</v>
      </c>
      <c r="Q866" s="181" t="s">
        <v>263</v>
      </c>
      <c r="R866" s="183" t="s">
        <v>264</v>
      </c>
      <c r="S866" s="183" t="s">
        <v>252</v>
      </c>
      <c r="T866" s="181" t="s">
        <v>408</v>
      </c>
      <c r="U866" s="184">
        <v>15</v>
      </c>
    </row>
    <row r="867" spans="2:21" ht="16.5" x14ac:dyDescent="0.4">
      <c r="B867" s="154"/>
      <c r="C867" s="176">
        <v>46044</v>
      </c>
      <c r="D867" s="157" t="str">
        <f t="shared" ref="D867" si="766">IF($C867 &lt;&gt; "", IF(ISERROR(MATCH(C867, 祝日, 0)), TEXT($C867, "aaa"), "祝日"), "")</f>
        <v>木</v>
      </c>
      <c r="E867" s="177">
        <v>0.65721064814814811</v>
      </c>
      <c r="F867" s="178" t="s">
        <v>215</v>
      </c>
      <c r="G867" s="170" t="s">
        <v>254</v>
      </c>
      <c r="H867" s="180">
        <v>2.5088392717630102E-2</v>
      </c>
      <c r="I867" s="181" t="s">
        <v>255</v>
      </c>
      <c r="J867" s="181" t="s">
        <v>246</v>
      </c>
      <c r="K867" s="179" t="s">
        <v>256</v>
      </c>
      <c r="L867" s="179" t="s">
        <v>248</v>
      </c>
      <c r="M867" s="179" t="s">
        <v>249</v>
      </c>
      <c r="N867" s="179" t="s">
        <v>56</v>
      </c>
      <c r="O867" s="182" t="s">
        <v>249</v>
      </c>
      <c r="P867" s="179" t="s">
        <v>249</v>
      </c>
      <c r="Q867" s="181" t="s">
        <v>257</v>
      </c>
      <c r="R867" s="183" t="s">
        <v>264</v>
      </c>
      <c r="S867" s="183" t="s">
        <v>271</v>
      </c>
      <c r="T867" s="172" t="s">
        <v>296</v>
      </c>
      <c r="U867" s="184">
        <v>3</v>
      </c>
    </row>
    <row r="868" spans="2:21" ht="16.5" x14ac:dyDescent="0.4">
      <c r="B868" s="154"/>
      <c r="C868" s="176">
        <v>46044</v>
      </c>
      <c r="D868" s="157" t="str">
        <f t="shared" ref="D868" si="767">IF($C868 &lt;&gt; "", IF(ISERROR(MATCH(C868, 祝日, 0)), TEXT($C868, "aaa"), "祝日"), "")</f>
        <v>木</v>
      </c>
      <c r="E868" s="177">
        <v>0.6814351851851852</v>
      </c>
      <c r="F868" s="178" t="s">
        <v>215</v>
      </c>
      <c r="G868" s="170" t="s">
        <v>254</v>
      </c>
      <c r="H868" s="180">
        <v>8.4977352546550099E-3</v>
      </c>
      <c r="I868" s="181" t="s">
        <v>255</v>
      </c>
      <c r="J868" s="181" t="s">
        <v>246</v>
      </c>
      <c r="K868" s="179" t="s">
        <v>247</v>
      </c>
      <c r="L868" s="179" t="s">
        <v>262</v>
      </c>
      <c r="M868" s="179" t="s">
        <v>249</v>
      </c>
      <c r="N868" s="179" t="s">
        <v>249</v>
      </c>
      <c r="O868" s="182" t="s">
        <v>56</v>
      </c>
      <c r="P868" s="179" t="s">
        <v>249</v>
      </c>
      <c r="Q868" s="181" t="s">
        <v>335</v>
      </c>
      <c r="R868" s="183" t="s">
        <v>264</v>
      </c>
      <c r="S868" s="183" t="s">
        <v>286</v>
      </c>
      <c r="T868" s="181" t="s">
        <v>409</v>
      </c>
      <c r="U868" s="184" t="s">
        <v>352</v>
      </c>
    </row>
    <row r="869" spans="2:21" ht="16.5" x14ac:dyDescent="0.4">
      <c r="B869" s="154"/>
      <c r="C869" s="176">
        <v>46044</v>
      </c>
      <c r="D869" s="157" t="str">
        <f t="shared" ref="D869" si="768">IF($C869 &lt;&gt; "", IF(ISERROR(MATCH(C869, 祝日, 0)), TEXT($C869, "aaa"), "祝日"), "")</f>
        <v>木</v>
      </c>
      <c r="E869" s="177">
        <v>0.68171296296296291</v>
      </c>
      <c r="F869" s="178" t="s">
        <v>215</v>
      </c>
      <c r="G869" s="170" t="s">
        <v>254</v>
      </c>
      <c r="H869" s="180">
        <v>1.0076198312392601E-2</v>
      </c>
      <c r="I869" s="181" t="s">
        <v>255</v>
      </c>
      <c r="J869" s="181" t="s">
        <v>246</v>
      </c>
      <c r="K869" s="179" t="s">
        <v>247</v>
      </c>
      <c r="L869" s="179" t="s">
        <v>262</v>
      </c>
      <c r="M869" s="179" t="s">
        <v>249</v>
      </c>
      <c r="N869" s="179" t="s">
        <v>249</v>
      </c>
      <c r="O869" s="182" t="s">
        <v>249</v>
      </c>
      <c r="P869" s="179" t="s">
        <v>56</v>
      </c>
      <c r="Q869" s="181" t="s">
        <v>263</v>
      </c>
      <c r="R869" s="183" t="s">
        <v>251</v>
      </c>
      <c r="S869" s="183" t="s">
        <v>321</v>
      </c>
      <c r="T869" s="181"/>
      <c r="U869" s="184">
        <v>82</v>
      </c>
    </row>
    <row r="870" spans="2:21" ht="16.5" x14ac:dyDescent="0.4">
      <c r="B870" s="154"/>
      <c r="C870" s="176">
        <v>46044</v>
      </c>
      <c r="D870" s="157" t="str">
        <f t="shared" ref="D870" si="769">IF($C870 &lt;&gt; "", IF(ISERROR(MATCH(C870, 祝日, 0)), TEXT($C870, "aaa"), "祝日"), "")</f>
        <v>木</v>
      </c>
      <c r="E870" s="177">
        <v>0.68546296296296294</v>
      </c>
      <c r="F870" s="178" t="s">
        <v>215</v>
      </c>
      <c r="G870" s="170" t="s">
        <v>254</v>
      </c>
      <c r="H870" s="180">
        <v>1.6270554851403E-2</v>
      </c>
      <c r="I870" s="181" t="s">
        <v>255</v>
      </c>
      <c r="J870" s="181" t="s">
        <v>246</v>
      </c>
      <c r="K870" s="179" t="s">
        <v>247</v>
      </c>
      <c r="L870" s="179" t="s">
        <v>262</v>
      </c>
      <c r="M870" s="179" t="s">
        <v>249</v>
      </c>
      <c r="N870" s="179" t="s">
        <v>249</v>
      </c>
      <c r="O870" s="182" t="s">
        <v>249</v>
      </c>
      <c r="P870" s="179" t="s">
        <v>56</v>
      </c>
      <c r="Q870" s="181" t="s">
        <v>263</v>
      </c>
      <c r="R870" s="183" t="s">
        <v>264</v>
      </c>
      <c r="S870" s="183" t="s">
        <v>286</v>
      </c>
      <c r="T870" s="181" t="s">
        <v>318</v>
      </c>
      <c r="U870" s="184">
        <v>100</v>
      </c>
    </row>
    <row r="871" spans="2:21" ht="16.5" x14ac:dyDescent="0.4">
      <c r="B871" s="154"/>
      <c r="C871" s="176">
        <v>46044</v>
      </c>
      <c r="D871" s="157" t="str">
        <f t="shared" ref="D871" si="770">IF($C871 &lt;&gt; "", IF(ISERROR(MATCH(C871, 祝日, 0)), TEXT($C871, "aaa"), "祝日"), "")</f>
        <v>木</v>
      </c>
      <c r="E871" s="177">
        <v>0.68831018518518516</v>
      </c>
      <c r="F871" s="178" t="s">
        <v>215</v>
      </c>
      <c r="G871" s="170" t="s">
        <v>254</v>
      </c>
      <c r="H871" s="180">
        <v>4.0740147934820302E-2</v>
      </c>
      <c r="I871" s="181" t="s">
        <v>255</v>
      </c>
      <c r="J871" s="181" t="s">
        <v>246</v>
      </c>
      <c r="K871" s="179" t="s">
        <v>247</v>
      </c>
      <c r="L871" s="179" t="s">
        <v>262</v>
      </c>
      <c r="M871" s="179" t="s">
        <v>249</v>
      </c>
      <c r="N871" s="179" t="s">
        <v>249</v>
      </c>
      <c r="O871" s="182" t="s">
        <v>249</v>
      </c>
      <c r="P871" s="179" t="s">
        <v>56</v>
      </c>
      <c r="Q871" s="181" t="s">
        <v>263</v>
      </c>
      <c r="R871" s="183" t="s">
        <v>264</v>
      </c>
      <c r="S871" s="183" t="s">
        <v>252</v>
      </c>
      <c r="T871" s="172" t="s">
        <v>265</v>
      </c>
      <c r="U871" s="184">
        <v>115</v>
      </c>
    </row>
    <row r="872" spans="2:21" ht="16.5" x14ac:dyDescent="0.4">
      <c r="B872" s="154"/>
      <c r="C872" s="176">
        <v>46044</v>
      </c>
      <c r="D872" s="157" t="str">
        <f t="shared" ref="D872" si="771">IF($C872 &lt;&gt; "", IF(ISERROR(MATCH(C872, 祝日, 0)), TEXT($C872, "aaa"), "祝日"), "")</f>
        <v>木</v>
      </c>
      <c r="E872" s="177">
        <v>0.68925925925925924</v>
      </c>
      <c r="F872" s="178" t="s">
        <v>215</v>
      </c>
      <c r="G872" s="170" t="s">
        <v>254</v>
      </c>
      <c r="H872" s="180">
        <v>1.7563795203340799E-2</v>
      </c>
      <c r="I872" s="181" t="s">
        <v>255</v>
      </c>
      <c r="J872" s="181" t="s">
        <v>246</v>
      </c>
      <c r="K872" s="179" t="s">
        <v>256</v>
      </c>
      <c r="L872" s="179" t="s">
        <v>262</v>
      </c>
      <c r="M872" s="179" t="s">
        <v>56</v>
      </c>
      <c r="N872" s="179" t="s">
        <v>249</v>
      </c>
      <c r="O872" s="182" t="s">
        <v>249</v>
      </c>
      <c r="P872" s="179" t="s">
        <v>249</v>
      </c>
      <c r="Q872" s="181" t="s">
        <v>250</v>
      </c>
      <c r="R872" s="183" t="s">
        <v>264</v>
      </c>
      <c r="S872" s="183" t="s">
        <v>259</v>
      </c>
      <c r="T872" s="172" t="s">
        <v>305</v>
      </c>
      <c r="U872" s="184">
        <v>23</v>
      </c>
    </row>
    <row r="873" spans="2:21" ht="16.5" x14ac:dyDescent="0.4">
      <c r="B873" s="154"/>
      <c r="C873" s="176">
        <v>46044</v>
      </c>
      <c r="D873" s="157" t="str">
        <f t="shared" ref="D873" si="772">IF($C873 &lt;&gt; "", IF(ISERROR(MATCH(C873, 祝日, 0)), TEXT($C873, "aaa"), "祝日"), "")</f>
        <v>木</v>
      </c>
      <c r="E873" s="177">
        <v>0.69041666666666668</v>
      </c>
      <c r="F873" s="178" t="s">
        <v>215</v>
      </c>
      <c r="G873" s="170" t="s">
        <v>254</v>
      </c>
      <c r="H873" s="180">
        <v>5.2597921488170205E-2</v>
      </c>
      <c r="I873" s="181" t="s">
        <v>255</v>
      </c>
      <c r="J873" s="181" t="s">
        <v>246</v>
      </c>
      <c r="K873" s="179" t="s">
        <v>256</v>
      </c>
      <c r="L873" s="179" t="s">
        <v>262</v>
      </c>
      <c r="M873" s="179" t="s">
        <v>56</v>
      </c>
      <c r="N873" s="179" t="s">
        <v>249</v>
      </c>
      <c r="O873" s="182" t="s">
        <v>249</v>
      </c>
      <c r="P873" s="179" t="s">
        <v>249</v>
      </c>
      <c r="Q873" s="181" t="s">
        <v>263</v>
      </c>
      <c r="R873" s="183" t="s">
        <v>264</v>
      </c>
      <c r="S873" s="183" t="s">
        <v>286</v>
      </c>
      <c r="T873" s="181"/>
      <c r="U873" s="184">
        <v>18</v>
      </c>
    </row>
    <row r="874" spans="2:21" ht="16.5" x14ac:dyDescent="0.4">
      <c r="B874" s="154"/>
      <c r="C874" s="176">
        <v>46044</v>
      </c>
      <c r="D874" s="157" t="str">
        <f t="shared" ref="D874" si="773">IF($C874 &lt;&gt; "", IF(ISERROR(MATCH(C874, 祝日, 0)), TEXT($C874, "aaa"), "祝日"), "")</f>
        <v>木</v>
      </c>
      <c r="E874" s="177">
        <v>0.69340277777777781</v>
      </c>
      <c r="F874" s="178" t="s">
        <v>215</v>
      </c>
      <c r="G874" s="170" t="s">
        <v>254</v>
      </c>
      <c r="H874" s="180">
        <v>3.9802016323615998E-3</v>
      </c>
      <c r="I874" s="181" t="s">
        <v>255</v>
      </c>
      <c r="J874" s="181" t="s">
        <v>246</v>
      </c>
      <c r="K874" s="179" t="s">
        <v>247</v>
      </c>
      <c r="L874" s="179" t="s">
        <v>262</v>
      </c>
      <c r="M874" s="179" t="s">
        <v>249</v>
      </c>
      <c r="N874" s="179" t="s">
        <v>249</v>
      </c>
      <c r="O874" s="182" t="s">
        <v>249</v>
      </c>
      <c r="P874" s="179" t="s">
        <v>56</v>
      </c>
      <c r="Q874" s="181" t="s">
        <v>263</v>
      </c>
      <c r="R874" s="183" t="s">
        <v>251</v>
      </c>
      <c r="S874" s="183" t="s">
        <v>271</v>
      </c>
      <c r="T874" s="181"/>
      <c r="U874" s="184">
        <v>4</v>
      </c>
    </row>
    <row r="875" spans="2:21" ht="33" x14ac:dyDescent="0.4">
      <c r="B875" s="154"/>
      <c r="C875" s="176">
        <v>46045</v>
      </c>
      <c r="D875" s="157" t="str">
        <f t="shared" ref="D875" si="774">IF($C875 &lt;&gt; "", IF(ISERROR(MATCH(C875, 祝日, 0)), TEXT($C875, "aaa"), "祝日"), "")</f>
        <v>金</v>
      </c>
      <c r="E875" s="177">
        <v>0.42046296296296298</v>
      </c>
      <c r="F875" s="178" t="s">
        <v>215</v>
      </c>
      <c r="G875" s="170" t="s">
        <v>254</v>
      </c>
      <c r="H875" s="180">
        <v>2.9340865130301399E-2</v>
      </c>
      <c r="I875" s="181" t="s">
        <v>255</v>
      </c>
      <c r="J875" s="181" t="s">
        <v>246</v>
      </c>
      <c r="K875" s="179" t="s">
        <v>295</v>
      </c>
      <c r="L875" s="179" t="s">
        <v>262</v>
      </c>
      <c r="M875" s="179" t="s">
        <v>249</v>
      </c>
      <c r="N875" s="179" t="s">
        <v>249</v>
      </c>
      <c r="O875" s="182" t="s">
        <v>56</v>
      </c>
      <c r="P875" s="179" t="s">
        <v>249</v>
      </c>
      <c r="Q875" s="181" t="s">
        <v>335</v>
      </c>
      <c r="R875" s="183" t="s">
        <v>264</v>
      </c>
      <c r="S875" s="183" t="s">
        <v>306</v>
      </c>
      <c r="T875" s="181"/>
      <c r="U875" s="184" t="s">
        <v>312</v>
      </c>
    </row>
    <row r="876" spans="2:21" ht="16.5" x14ac:dyDescent="0.4">
      <c r="B876" s="154"/>
      <c r="C876" s="176">
        <v>46045</v>
      </c>
      <c r="D876" s="157" t="str">
        <f t="shared" ref="D876" si="775">IF($C876 &lt;&gt; "", IF(ISERROR(MATCH(C876, 祝日, 0)), TEXT($C876, "aaa"), "祝日"), "")</f>
        <v>金</v>
      </c>
      <c r="E876" s="177">
        <v>0.42141203703703706</v>
      </c>
      <c r="F876" s="178" t="s">
        <v>215</v>
      </c>
      <c r="G876" s="170" t="s">
        <v>254</v>
      </c>
      <c r="H876" s="180">
        <v>4.1416155502316795E-2</v>
      </c>
      <c r="I876" s="181" t="s">
        <v>255</v>
      </c>
      <c r="J876" s="181" t="s">
        <v>246</v>
      </c>
      <c r="K876" s="179" t="s">
        <v>256</v>
      </c>
      <c r="L876" s="179" t="s">
        <v>248</v>
      </c>
      <c r="M876" s="179" t="s">
        <v>249</v>
      </c>
      <c r="N876" s="179" t="s">
        <v>56</v>
      </c>
      <c r="O876" s="182" t="s">
        <v>249</v>
      </c>
      <c r="P876" s="179" t="s">
        <v>249</v>
      </c>
      <c r="Q876" s="181" t="s">
        <v>257</v>
      </c>
      <c r="R876" s="183" t="s">
        <v>264</v>
      </c>
      <c r="S876" s="183" t="s">
        <v>271</v>
      </c>
      <c r="T876" s="172" t="s">
        <v>296</v>
      </c>
      <c r="U876" s="184">
        <v>3</v>
      </c>
    </row>
    <row r="877" spans="2:21" ht="16.5" x14ac:dyDescent="0.4">
      <c r="B877" s="154"/>
      <c r="C877" s="176">
        <v>46045</v>
      </c>
      <c r="D877" s="157" t="str">
        <f t="shared" ref="D877" si="776">IF($C877 &lt;&gt; "", IF(ISERROR(MATCH(C877, 祝日, 0)), TEXT($C877, "aaa"), "祝日"), "")</f>
        <v>金</v>
      </c>
      <c r="E877" s="177">
        <v>0.42395833333333333</v>
      </c>
      <c r="F877" s="178" t="s">
        <v>215</v>
      </c>
      <c r="G877" s="170" t="s">
        <v>254</v>
      </c>
      <c r="H877" s="180">
        <v>2.4827772830093402E-3</v>
      </c>
      <c r="I877" s="181" t="s">
        <v>255</v>
      </c>
      <c r="J877" s="181" t="s">
        <v>246</v>
      </c>
      <c r="K877" s="179" t="s">
        <v>247</v>
      </c>
      <c r="L877" s="179" t="s">
        <v>262</v>
      </c>
      <c r="M877" s="179" t="s">
        <v>249</v>
      </c>
      <c r="N877" s="179" t="s">
        <v>249</v>
      </c>
      <c r="O877" s="182" t="s">
        <v>249</v>
      </c>
      <c r="P877" s="179" t="s">
        <v>56</v>
      </c>
      <c r="Q877" s="181" t="s">
        <v>263</v>
      </c>
      <c r="R877" s="183" t="s">
        <v>264</v>
      </c>
      <c r="S877" s="183" t="s">
        <v>252</v>
      </c>
      <c r="T877" s="172" t="s">
        <v>265</v>
      </c>
      <c r="U877" s="184">
        <v>13</v>
      </c>
    </row>
    <row r="878" spans="2:21" ht="16.5" x14ac:dyDescent="0.4">
      <c r="B878" s="154"/>
      <c r="C878" s="176">
        <v>46045</v>
      </c>
      <c r="D878" s="157" t="str">
        <f t="shared" ref="D878" si="777">IF($C878 &lt;&gt; "", IF(ISERROR(MATCH(C878, 祝日, 0)), TEXT($C878, "aaa"), "祝日"), "")</f>
        <v>金</v>
      </c>
      <c r="E878" s="177">
        <v>0.44638888888888889</v>
      </c>
      <c r="F878" s="178" t="s">
        <v>215</v>
      </c>
      <c r="G878" s="170" t="s">
        <v>254</v>
      </c>
      <c r="H878" s="180">
        <v>2.70630301768492E-2</v>
      </c>
      <c r="I878" s="181" t="s">
        <v>255</v>
      </c>
      <c r="J878" s="181" t="s">
        <v>246</v>
      </c>
      <c r="K878" s="179" t="s">
        <v>247</v>
      </c>
      <c r="L878" s="179" t="s">
        <v>262</v>
      </c>
      <c r="M878" s="179" t="s">
        <v>249</v>
      </c>
      <c r="N878" s="179" t="s">
        <v>249</v>
      </c>
      <c r="O878" s="182" t="s">
        <v>249</v>
      </c>
      <c r="P878" s="179" t="s">
        <v>56</v>
      </c>
      <c r="Q878" s="181" t="s">
        <v>263</v>
      </c>
      <c r="R878" s="183" t="s">
        <v>264</v>
      </c>
      <c r="S878" s="183" t="s">
        <v>286</v>
      </c>
      <c r="T878" s="181"/>
      <c r="U878" s="184">
        <v>97</v>
      </c>
    </row>
    <row r="879" spans="2:21" ht="16.5" x14ac:dyDescent="0.4">
      <c r="B879" s="154"/>
      <c r="C879" s="176">
        <v>46045</v>
      </c>
      <c r="D879" s="157" t="str">
        <f t="shared" ref="D879" si="778">IF($C879 &lt;&gt; "", IF(ISERROR(MATCH(C879, 祝日, 0)), TEXT($C879, "aaa"), "祝日"), "")</f>
        <v>金</v>
      </c>
      <c r="E879" s="177">
        <v>0.48224537037037035</v>
      </c>
      <c r="F879" s="178" t="s">
        <v>215</v>
      </c>
      <c r="G879" s="170" t="s">
        <v>254</v>
      </c>
      <c r="H879" s="180">
        <v>3.73083868246913E-2</v>
      </c>
      <c r="I879" s="181" t="s">
        <v>255</v>
      </c>
      <c r="J879" s="181" t="s">
        <v>246</v>
      </c>
      <c r="K879" s="179" t="s">
        <v>256</v>
      </c>
      <c r="L879" s="179" t="s">
        <v>262</v>
      </c>
      <c r="M879" s="179" t="s">
        <v>56</v>
      </c>
      <c r="N879" s="179" t="s">
        <v>249</v>
      </c>
      <c r="O879" s="182" t="s">
        <v>249</v>
      </c>
      <c r="P879" s="179" t="s">
        <v>249</v>
      </c>
      <c r="Q879" s="181" t="s">
        <v>263</v>
      </c>
      <c r="R879" s="183" t="s">
        <v>264</v>
      </c>
      <c r="S879" s="183" t="s">
        <v>286</v>
      </c>
      <c r="T879" s="181"/>
      <c r="U879" s="184">
        <v>23</v>
      </c>
    </row>
    <row r="880" spans="2:21" ht="16.5" x14ac:dyDescent="0.4">
      <c r="B880" s="154"/>
      <c r="C880" s="176">
        <v>46045</v>
      </c>
      <c r="D880" s="157" t="str">
        <f t="shared" ref="D880" si="779">IF($C880 &lt;&gt; "", IF(ISERROR(MATCH(C880, 祝日, 0)), TEXT($C880, "aaa"), "祝日"), "")</f>
        <v>金</v>
      </c>
      <c r="E880" s="177">
        <v>0.49636574074074075</v>
      </c>
      <c r="F880" s="178" t="s">
        <v>215</v>
      </c>
      <c r="G880" s="170" t="s">
        <v>254</v>
      </c>
      <c r="H880" s="180">
        <v>6.2902075684059505E-2</v>
      </c>
      <c r="I880" s="181" t="s">
        <v>255</v>
      </c>
      <c r="J880" s="181" t="s">
        <v>246</v>
      </c>
      <c r="K880" s="179" t="s">
        <v>247</v>
      </c>
      <c r="L880" s="179" t="s">
        <v>262</v>
      </c>
      <c r="M880" s="179" t="s">
        <v>249</v>
      </c>
      <c r="N880" s="179" t="s">
        <v>249</v>
      </c>
      <c r="O880" s="182" t="s">
        <v>56</v>
      </c>
      <c r="P880" s="179" t="s">
        <v>249</v>
      </c>
      <c r="Q880" s="181" t="s">
        <v>335</v>
      </c>
      <c r="R880" s="183" t="s">
        <v>264</v>
      </c>
      <c r="S880" s="183" t="s">
        <v>252</v>
      </c>
      <c r="T880" s="172" t="s">
        <v>265</v>
      </c>
      <c r="U880" s="184" t="s">
        <v>284</v>
      </c>
    </row>
    <row r="881" spans="2:21" ht="16.5" x14ac:dyDescent="0.4">
      <c r="B881" s="154"/>
      <c r="C881" s="176">
        <v>46045</v>
      </c>
      <c r="D881" s="157" t="str">
        <f t="shared" ref="D881" si="780">IF($C881 &lt;&gt; "", IF(ISERROR(MATCH(C881, 祝日, 0)), TEXT($C881, "aaa"), "祝日"), "")</f>
        <v>金</v>
      </c>
      <c r="E881" s="177">
        <v>0.49883101851851852</v>
      </c>
      <c r="F881" s="178" t="s">
        <v>215</v>
      </c>
      <c r="G881" s="170" t="s">
        <v>254</v>
      </c>
      <c r="H881" s="180">
        <v>5.4737632588802203E-2</v>
      </c>
      <c r="I881" s="181" t="s">
        <v>255</v>
      </c>
      <c r="J881" s="181" t="s">
        <v>246</v>
      </c>
      <c r="K881" s="179" t="s">
        <v>247</v>
      </c>
      <c r="L881" s="179" t="s">
        <v>262</v>
      </c>
      <c r="M881" s="179" t="s">
        <v>249</v>
      </c>
      <c r="N881" s="179" t="s">
        <v>249</v>
      </c>
      <c r="O881" s="182" t="s">
        <v>249</v>
      </c>
      <c r="P881" s="179" t="s">
        <v>56</v>
      </c>
      <c r="Q881" s="181" t="s">
        <v>263</v>
      </c>
      <c r="R881" s="183" t="s">
        <v>264</v>
      </c>
      <c r="S881" s="183" t="s">
        <v>252</v>
      </c>
      <c r="T881" s="172" t="s">
        <v>265</v>
      </c>
      <c r="U881" s="184">
        <v>79</v>
      </c>
    </row>
    <row r="882" spans="2:21" ht="16.5" x14ac:dyDescent="0.4">
      <c r="B882" s="154"/>
      <c r="C882" s="176">
        <v>46045</v>
      </c>
      <c r="D882" s="157" t="str">
        <f t="shared" ref="D882" si="781">IF($C882 &lt;&gt; "", IF(ISERROR(MATCH(C882, 祝日, 0)), TEXT($C882, "aaa"), "祝日"), "")</f>
        <v>金</v>
      </c>
      <c r="E882" s="177">
        <v>0.5040162037037037</v>
      </c>
      <c r="F882" s="178" t="s">
        <v>215</v>
      </c>
      <c r="G882" s="170" t="s">
        <v>254</v>
      </c>
      <c r="H882" s="180">
        <v>3.9682195557857597E-2</v>
      </c>
      <c r="I882" s="181" t="s">
        <v>255</v>
      </c>
      <c r="J882" s="181" t="s">
        <v>246</v>
      </c>
      <c r="K882" s="179" t="s">
        <v>280</v>
      </c>
      <c r="L882" s="179" t="s">
        <v>262</v>
      </c>
      <c r="M882" s="179" t="s">
        <v>249</v>
      </c>
      <c r="N882" s="179" t="s">
        <v>249</v>
      </c>
      <c r="O882" s="182" t="s">
        <v>56</v>
      </c>
      <c r="P882" s="179" t="s">
        <v>249</v>
      </c>
      <c r="Q882" s="181" t="s">
        <v>335</v>
      </c>
      <c r="R882" s="183" t="s">
        <v>264</v>
      </c>
      <c r="S882" s="183" t="s">
        <v>306</v>
      </c>
      <c r="T882" s="181"/>
      <c r="U882" s="184" t="s">
        <v>293</v>
      </c>
    </row>
    <row r="883" spans="2:21" ht="16.5" x14ac:dyDescent="0.4">
      <c r="B883" s="154"/>
      <c r="C883" s="176">
        <v>46045</v>
      </c>
      <c r="D883" s="157" t="str">
        <f t="shared" ref="D883" si="782">IF($C883 &lt;&gt; "", IF(ISERROR(MATCH(C883, 祝日, 0)), TEXT($C883, "aaa"), "祝日"), "")</f>
        <v>金</v>
      </c>
      <c r="E883" s="177">
        <v>0.50484953703703705</v>
      </c>
      <c r="F883" s="178" t="s">
        <v>215</v>
      </c>
      <c r="G883" s="170" t="s">
        <v>254</v>
      </c>
      <c r="H883" s="180">
        <v>4.3865282470944601E-2</v>
      </c>
      <c r="I883" s="181" t="s">
        <v>255</v>
      </c>
      <c r="J883" s="181" t="s">
        <v>246</v>
      </c>
      <c r="K883" s="179" t="s">
        <v>256</v>
      </c>
      <c r="L883" s="179" t="s">
        <v>248</v>
      </c>
      <c r="M883" s="179" t="s">
        <v>56</v>
      </c>
      <c r="N883" s="179" t="s">
        <v>249</v>
      </c>
      <c r="O883" s="182" t="s">
        <v>249</v>
      </c>
      <c r="P883" s="179" t="s">
        <v>249</v>
      </c>
      <c r="Q883" s="181" t="s">
        <v>263</v>
      </c>
      <c r="R883" s="183" t="s">
        <v>264</v>
      </c>
      <c r="S883" s="183" t="s">
        <v>271</v>
      </c>
      <c r="T883" s="172" t="s">
        <v>326</v>
      </c>
      <c r="U883" s="184">
        <v>112</v>
      </c>
    </row>
    <row r="884" spans="2:21" ht="33" x14ac:dyDescent="0.4">
      <c r="B884" s="154"/>
      <c r="C884" s="176">
        <v>46045</v>
      </c>
      <c r="D884" s="157" t="str">
        <f t="shared" ref="D884" si="783">IF($C884 &lt;&gt; "", IF(ISERROR(MATCH(C884, 祝日, 0)), TEXT($C884, "aaa"), "祝日"), "")</f>
        <v>金</v>
      </c>
      <c r="E884" s="177">
        <v>0.51090277777777782</v>
      </c>
      <c r="F884" s="178" t="s">
        <v>215</v>
      </c>
      <c r="G884" s="170" t="s">
        <v>254</v>
      </c>
      <c r="H884" s="180">
        <v>6.8090896495665007E-2</v>
      </c>
      <c r="I884" s="181" t="s">
        <v>255</v>
      </c>
      <c r="J884" s="181" t="s">
        <v>246</v>
      </c>
      <c r="K884" s="179" t="s">
        <v>295</v>
      </c>
      <c r="L884" s="179" t="s">
        <v>262</v>
      </c>
      <c r="M884" s="179" t="s">
        <v>249</v>
      </c>
      <c r="N884" s="179" t="s">
        <v>249</v>
      </c>
      <c r="O884" s="182" t="s">
        <v>249</v>
      </c>
      <c r="P884" s="179" t="s">
        <v>56</v>
      </c>
      <c r="Q884" s="181" t="s">
        <v>263</v>
      </c>
      <c r="R884" s="183" t="s">
        <v>264</v>
      </c>
      <c r="S884" s="183" t="s">
        <v>286</v>
      </c>
      <c r="T884" s="181" t="s">
        <v>320</v>
      </c>
      <c r="U884" s="184">
        <v>116</v>
      </c>
    </row>
    <row r="885" spans="2:21" ht="33" x14ac:dyDescent="0.4">
      <c r="B885" s="154"/>
      <c r="C885" s="176">
        <v>46045</v>
      </c>
      <c r="D885" s="157" t="str">
        <f t="shared" ref="D885" si="784">IF($C885 &lt;&gt; "", IF(ISERROR(MATCH(C885, 祝日, 0)), TEXT($C885, "aaa"), "祝日"), "")</f>
        <v>金</v>
      </c>
      <c r="E885" s="177">
        <v>0.6028472222222222</v>
      </c>
      <c r="F885" s="178" t="s">
        <v>215</v>
      </c>
      <c r="G885" s="170" t="s">
        <v>254</v>
      </c>
      <c r="H885" s="180">
        <v>4.6444311270000004E-2</v>
      </c>
      <c r="I885" s="181" t="s">
        <v>255</v>
      </c>
      <c r="J885" s="181" t="s">
        <v>246</v>
      </c>
      <c r="K885" s="179" t="s">
        <v>295</v>
      </c>
      <c r="L885" s="179" t="s">
        <v>262</v>
      </c>
      <c r="M885" s="179" t="s">
        <v>249</v>
      </c>
      <c r="N885" s="179" t="s">
        <v>249</v>
      </c>
      <c r="O885" s="182" t="s">
        <v>56</v>
      </c>
      <c r="P885" s="179" t="s">
        <v>249</v>
      </c>
      <c r="Q885" s="181" t="s">
        <v>335</v>
      </c>
      <c r="R885" s="183" t="s">
        <v>264</v>
      </c>
      <c r="S885" s="183" t="s">
        <v>306</v>
      </c>
      <c r="T885" s="181"/>
      <c r="U885" s="184" t="s">
        <v>312</v>
      </c>
    </row>
    <row r="886" spans="2:21" ht="16.5" x14ac:dyDescent="0.4">
      <c r="B886" s="154"/>
      <c r="C886" s="176">
        <v>46045</v>
      </c>
      <c r="D886" s="157" t="str">
        <f t="shared" ref="D886" si="785">IF($C886 &lt;&gt; "", IF(ISERROR(MATCH(C886, 祝日, 0)), TEXT($C886, "aaa"), "祝日"), "")</f>
        <v>金</v>
      </c>
      <c r="E886" s="177">
        <v>0.62900462962962966</v>
      </c>
      <c r="F886" s="178" t="s">
        <v>215</v>
      </c>
      <c r="G886" s="170" t="s">
        <v>254</v>
      </c>
      <c r="H886" s="180">
        <v>8.5642722079999997E-2</v>
      </c>
      <c r="I886" s="181" t="s">
        <v>255</v>
      </c>
      <c r="J886" s="181" t="s">
        <v>246</v>
      </c>
      <c r="K886" s="179" t="s">
        <v>247</v>
      </c>
      <c r="L886" s="179" t="s">
        <v>262</v>
      </c>
      <c r="M886" s="179" t="s">
        <v>249</v>
      </c>
      <c r="N886" s="179" t="s">
        <v>249</v>
      </c>
      <c r="O886" s="182" t="s">
        <v>249</v>
      </c>
      <c r="P886" s="179" t="s">
        <v>56</v>
      </c>
      <c r="Q886" s="181" t="s">
        <v>335</v>
      </c>
      <c r="R886" s="183" t="s">
        <v>264</v>
      </c>
      <c r="S886" s="183" t="s">
        <v>252</v>
      </c>
      <c r="T886" s="181" t="s">
        <v>410</v>
      </c>
      <c r="U886" s="184">
        <v>86</v>
      </c>
    </row>
    <row r="887" spans="2:21" ht="33" x14ac:dyDescent="0.4">
      <c r="B887" s="154"/>
      <c r="C887" s="176">
        <v>46045</v>
      </c>
      <c r="D887" s="157" t="str">
        <f t="shared" ref="D887" si="786">IF($C887 &lt;&gt; "", IF(ISERROR(MATCH(C887, 祝日, 0)), TEXT($C887, "aaa"), "祝日"), "")</f>
        <v>金</v>
      </c>
      <c r="E887" s="177">
        <v>0.63531249999999995</v>
      </c>
      <c r="F887" s="178" t="s">
        <v>215</v>
      </c>
      <c r="G887" s="170" t="s">
        <v>254</v>
      </c>
      <c r="H887" s="180">
        <v>5.3488827960000006E-2</v>
      </c>
      <c r="I887" s="181" t="s">
        <v>255</v>
      </c>
      <c r="J887" s="181" t="s">
        <v>246</v>
      </c>
      <c r="K887" s="179" t="s">
        <v>256</v>
      </c>
      <c r="L887" s="179" t="s">
        <v>262</v>
      </c>
      <c r="M887" s="179" t="s">
        <v>56</v>
      </c>
      <c r="N887" s="179" t="s">
        <v>249</v>
      </c>
      <c r="O887" s="182" t="s">
        <v>249</v>
      </c>
      <c r="P887" s="179" t="s">
        <v>249</v>
      </c>
      <c r="Q887" s="181" t="s">
        <v>263</v>
      </c>
      <c r="R887" s="183" t="s">
        <v>264</v>
      </c>
      <c r="S887" s="183" t="s">
        <v>286</v>
      </c>
      <c r="T887" s="181" t="s">
        <v>411</v>
      </c>
      <c r="U887" s="184">
        <v>18</v>
      </c>
    </row>
    <row r="888" spans="2:21" ht="16.5" x14ac:dyDescent="0.4">
      <c r="B888" s="154"/>
      <c r="C888" s="176">
        <v>46045</v>
      </c>
      <c r="D888" s="157" t="str">
        <f t="shared" ref="D888" si="787">IF($C888 &lt;&gt; "", IF(ISERROR(MATCH(C888, 祝日, 0)), TEXT($C888, "aaa"), "祝日"), "")</f>
        <v>金</v>
      </c>
      <c r="E888" s="177">
        <v>0.63556712962962958</v>
      </c>
      <c r="F888" s="178" t="s">
        <v>215</v>
      </c>
      <c r="G888" s="170" t="s">
        <v>254</v>
      </c>
      <c r="H888" s="180">
        <v>3.0732428620000002E-2</v>
      </c>
      <c r="I888" s="181" t="s">
        <v>255</v>
      </c>
      <c r="J888" s="181" t="s">
        <v>246</v>
      </c>
      <c r="K888" s="179" t="s">
        <v>247</v>
      </c>
      <c r="L888" s="179" t="s">
        <v>262</v>
      </c>
      <c r="M888" s="179" t="s">
        <v>249</v>
      </c>
      <c r="N888" s="179" t="s">
        <v>249</v>
      </c>
      <c r="O888" s="182" t="s">
        <v>249</v>
      </c>
      <c r="P888" s="179" t="s">
        <v>56</v>
      </c>
      <c r="Q888" s="181" t="s">
        <v>263</v>
      </c>
      <c r="R888" s="183" t="s">
        <v>264</v>
      </c>
      <c r="S888" s="183" t="s">
        <v>252</v>
      </c>
      <c r="T888" s="172" t="s">
        <v>265</v>
      </c>
      <c r="U888" s="184">
        <v>17</v>
      </c>
    </row>
    <row r="889" spans="2:21" ht="16.5" x14ac:dyDescent="0.4">
      <c r="B889" s="154"/>
      <c r="C889" s="176">
        <v>46045</v>
      </c>
      <c r="D889" s="157" t="str">
        <f t="shared" ref="D889" si="788">IF($C889 &lt;&gt; "", IF(ISERROR(MATCH(C889, 祝日, 0)), TEXT($C889, "aaa"), "祝日"), "")</f>
        <v>金</v>
      </c>
      <c r="E889" s="177">
        <v>0.66125</v>
      </c>
      <c r="F889" s="178" t="s">
        <v>215</v>
      </c>
      <c r="G889" s="170" t="s">
        <v>254</v>
      </c>
      <c r="H889" s="180">
        <v>5.7333281440000002E-2</v>
      </c>
      <c r="I889" s="181" t="s">
        <v>255</v>
      </c>
      <c r="J889" s="181" t="s">
        <v>246</v>
      </c>
      <c r="K889" s="179" t="s">
        <v>256</v>
      </c>
      <c r="L889" s="179" t="s">
        <v>262</v>
      </c>
      <c r="M889" s="179" t="s">
        <v>56</v>
      </c>
      <c r="N889" s="179" t="s">
        <v>249</v>
      </c>
      <c r="O889" s="182" t="s">
        <v>249</v>
      </c>
      <c r="P889" s="179" t="s">
        <v>249</v>
      </c>
      <c r="Q889" s="181" t="s">
        <v>263</v>
      </c>
      <c r="R889" s="183" t="s">
        <v>264</v>
      </c>
      <c r="S889" s="183" t="s">
        <v>286</v>
      </c>
      <c r="T889" s="181"/>
      <c r="U889" s="184">
        <v>18</v>
      </c>
    </row>
    <row r="890" spans="2:21" ht="16.5" x14ac:dyDescent="0.4">
      <c r="B890" s="154"/>
      <c r="C890" s="176">
        <v>46045</v>
      </c>
      <c r="D890" s="157" t="str">
        <f t="shared" ref="D890" si="789">IF($C890 &lt;&gt; "", IF(ISERROR(MATCH(C890, 祝日, 0)), TEXT($C890, "aaa"), "祝日"), "")</f>
        <v>金</v>
      </c>
      <c r="E890" s="177">
        <v>0.66549768518518515</v>
      </c>
      <c r="F890" s="178" t="s">
        <v>215</v>
      </c>
      <c r="G890" s="170" t="s">
        <v>254</v>
      </c>
      <c r="H890" s="180">
        <v>1.5817543820000001E-3</v>
      </c>
      <c r="I890" s="181" t="s">
        <v>255</v>
      </c>
      <c r="J890" s="181" t="s">
        <v>246</v>
      </c>
      <c r="K890" s="179" t="s">
        <v>280</v>
      </c>
      <c r="L890" s="179" t="s">
        <v>262</v>
      </c>
      <c r="M890" s="179" t="s">
        <v>249</v>
      </c>
      <c r="N890" s="179" t="s">
        <v>249</v>
      </c>
      <c r="O890" s="182" t="s">
        <v>249</v>
      </c>
      <c r="P890" s="179" t="s">
        <v>56</v>
      </c>
      <c r="Q890" s="181" t="s">
        <v>388</v>
      </c>
      <c r="R890" s="183" t="s">
        <v>251</v>
      </c>
      <c r="S890" s="183" t="s">
        <v>286</v>
      </c>
      <c r="T890" s="181"/>
      <c r="U890" s="184">
        <v>31</v>
      </c>
    </row>
    <row r="891" spans="2:21" ht="16.5" x14ac:dyDescent="0.4">
      <c r="B891" s="154"/>
      <c r="C891" s="176">
        <v>46045</v>
      </c>
      <c r="D891" s="157" t="str">
        <f t="shared" ref="D891" si="790">IF($C891 &lt;&gt; "", IF(ISERROR(MATCH(C891, 祝日, 0)), TEXT($C891, "aaa"), "祝日"), "")</f>
        <v>金</v>
      </c>
      <c r="E891" s="177">
        <v>0.68611111111111112</v>
      </c>
      <c r="F891" s="178" t="s">
        <v>215</v>
      </c>
      <c r="G891" s="170" t="s">
        <v>254</v>
      </c>
      <c r="H891" s="180">
        <v>5.3509801400000007E-4</v>
      </c>
      <c r="I891" s="181" t="s">
        <v>255</v>
      </c>
      <c r="J891" s="181" t="s">
        <v>246</v>
      </c>
      <c r="K891" s="179" t="s">
        <v>247</v>
      </c>
      <c r="L891" s="179" t="s">
        <v>262</v>
      </c>
      <c r="M891" s="179" t="s">
        <v>249</v>
      </c>
      <c r="N891" s="179" t="s">
        <v>249</v>
      </c>
      <c r="O891" s="182" t="s">
        <v>249</v>
      </c>
      <c r="P891" s="179" t="s">
        <v>56</v>
      </c>
      <c r="Q891" s="181" t="s">
        <v>250</v>
      </c>
      <c r="R891" s="183" t="s">
        <v>251</v>
      </c>
      <c r="S891" s="183" t="s">
        <v>267</v>
      </c>
      <c r="T891" s="181" t="s">
        <v>412</v>
      </c>
      <c r="U891" s="184">
        <v>115</v>
      </c>
    </row>
    <row r="892" spans="2:21" ht="16.5" x14ac:dyDescent="0.4">
      <c r="B892" s="155"/>
      <c r="C892" s="176"/>
      <c r="D892" s="157"/>
      <c r="E892" s="177"/>
      <c r="F892" s="178"/>
      <c r="G892" s="170"/>
      <c r="H892" s="180"/>
      <c r="I892" s="181"/>
      <c r="J892" s="181"/>
      <c r="K892" s="179"/>
      <c r="L892" s="179"/>
      <c r="M892" s="179"/>
      <c r="N892" s="179"/>
      <c r="O892" s="182"/>
      <c r="P892" s="179"/>
      <c r="Q892" s="181"/>
      <c r="R892" s="183"/>
      <c r="S892" s="183"/>
      <c r="T892" s="181"/>
      <c r="U892" s="184"/>
    </row>
    <row r="894" spans="2:21" x14ac:dyDescent="0.4">
      <c r="C894" s="110">
        <f>SUBTOTAL(2, C13:C891)</f>
        <v>879</v>
      </c>
      <c r="D894" s="110">
        <f t="shared" ref="D894:T894" si="791">SUBTOTAL(2, D13:D891)</f>
        <v>0</v>
      </c>
      <c r="E894" s="110">
        <f t="shared" si="791"/>
        <v>879</v>
      </c>
      <c r="F894" s="110">
        <f t="shared" si="791"/>
        <v>0</v>
      </c>
      <c r="G894" s="110">
        <f t="shared" si="791"/>
        <v>0</v>
      </c>
      <c r="H894" s="110">
        <f t="shared" si="791"/>
        <v>879</v>
      </c>
      <c r="I894" s="110">
        <f t="shared" si="791"/>
        <v>0</v>
      </c>
      <c r="J894" s="110">
        <f t="shared" si="791"/>
        <v>0</v>
      </c>
      <c r="K894" s="110">
        <f t="shared" si="791"/>
        <v>0</v>
      </c>
      <c r="L894" s="110">
        <f t="shared" si="791"/>
        <v>0</v>
      </c>
      <c r="M894" s="110">
        <f t="shared" si="791"/>
        <v>0</v>
      </c>
      <c r="N894" s="110">
        <f t="shared" si="791"/>
        <v>0</v>
      </c>
      <c r="O894" s="110">
        <f t="shared" si="791"/>
        <v>0</v>
      </c>
      <c r="P894" s="110">
        <f t="shared" si="791"/>
        <v>0</v>
      </c>
      <c r="Q894" s="110">
        <f t="shared" si="791"/>
        <v>0</v>
      </c>
      <c r="R894" s="110">
        <f t="shared" si="791"/>
        <v>0</v>
      </c>
      <c r="S894" s="110">
        <f>SUBTOTAL(3, S13:S891)</f>
        <v>879</v>
      </c>
      <c r="T894" s="110">
        <f t="shared" si="791"/>
        <v>0</v>
      </c>
      <c r="U894" s="110">
        <f>SUBTOTAL(2, U13:U891)</f>
        <v>718</v>
      </c>
    </row>
  </sheetData>
  <sheetProtection insertRows="0"/>
  <autoFilter ref="B11:AH892" xr:uid="{7D0C59A0-A634-4318-8D43-A84AD1156D1C}"/>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602:T602 S593:T593 S12:S592 S594:S601 S603:S89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R12:R14 R17:R892" xr:uid="{988D79F8-7461-4CF5-ABF9-CE6D5DDF07C7}">
      <formula1>"ブレーキ操作,アクセル操作,ステアリング操作,非常停止ボタン操作"</formula1>
    </dataValidation>
    <dataValidation type="list" allowBlank="1" showInputMessage="1" showErrorMessage="1" sqref="R15:R16 Q12:Q892" xr:uid="{FCF02E03-6422-4118-82AC-10F900E55DD7}">
      <formula1>"左折,直進,右折,合流,停止,出発,その他"</formula1>
    </dataValidation>
    <dataValidation type="list" allowBlank="1" showInputMessage="1" showErrorMessage="1" sqref="M12:P892" xr:uid="{FA00B25B-A972-4D56-8B81-76FE584069F0}">
      <formula1>"有,無"</formula1>
    </dataValidation>
    <dataValidation type="list" allowBlank="1" showInputMessage="1" showErrorMessage="1" sqref="J12:J892" xr:uid="{6CF311F8-F8D9-40D9-8304-4571501701DB}">
      <formula1>"乾燥, 湿潤, 凍結, 積雪"</formula1>
    </dataValidation>
    <dataValidation type="list" allowBlank="1" showInputMessage="1" showErrorMessage="1" sqref="I12:I892" xr:uid="{E2F89C22-3F83-4CAA-B87F-39589B61A25E}">
      <formula1>"良好, 逆光, 夕日, 西日, 夜"</formula1>
    </dataValidation>
    <dataValidation type="list" allowBlank="1" showInputMessage="1" showErrorMessage="1" sqref="F12:F892" xr:uid="{7E8C4648-6EC3-4A7E-A67B-E32A1E76F604}">
      <formula1>"晴れ, 曇り, 降雨, 降雪, 堆雪, キリ"</formula1>
    </dataValidation>
    <dataValidation type="whole" operator="greaterThan" allowBlank="1" showInputMessage="1" showErrorMessage="1" sqref="U12:U892" xr:uid="{F4703416-6BB9-44FE-BE54-EC96F8F6B78D}">
      <formula1>0</formula1>
    </dataValidation>
    <dataValidation type="list" allowBlank="1" showInputMessage="1" showErrorMessage="1" sqref="K13:K892" xr:uid="{A432D462-3AE4-4BFA-877D-EEDE60C90F61}">
      <formula1>"交差点内,交差点付近,単路,単路(トンネル),単路(橋),踏切,ロータリー,その他"</formula1>
    </dataValidation>
    <dataValidation type="decimal" operator="greaterThanOrEqual" allowBlank="1" showInputMessage="1" showErrorMessage="1" sqref="H12:H892" xr:uid="{FA40A900-C548-444A-BB5E-A15BE52D1063}">
      <formula1>0</formula1>
    </dataValidation>
    <dataValidation type="list" allowBlank="1" showInputMessage="1" showErrorMessage="1" sqref="G12:G892" xr:uid="{52C980BF-3A3A-42D7-B647-A2B7EE15191F}">
      <formula1>"L4想定区間内,L4想定区間外,実証走行ルート外"</formula1>
    </dataValidation>
    <dataValidation type="time" operator="greaterThanOrEqual" allowBlank="1" showInputMessage="1" showErrorMessage="1" sqref="E12:E892" xr:uid="{DF23B42D-39B9-467D-A587-9668D8B95CBF}">
      <formula1>0</formula1>
    </dataValidation>
    <dataValidation type="date" operator="greaterThanOrEqual" allowBlank="1" showInputMessage="1" showErrorMessage="1" sqref="C12:C892" xr:uid="{6B6809F1-194A-4628-8346-E002AE5D21BF}">
      <formula1>44927</formula1>
    </dataValidation>
    <dataValidation type="list" allowBlank="1" showInputMessage="1" showErrorMessage="1" sqref="L12:L892"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activeCell="A13" sqref="A13:XFD894"/>
      <selection pane="bottomLeft" activeCell="A13" sqref="A13:XFD894"/>
    </sheetView>
  </sheetViews>
  <sheetFormatPr defaultColWidth="8" defaultRowHeight="16.5" x14ac:dyDescent="0.4"/>
  <cols>
    <col min="1" max="1" width="3.5" style="34" customWidth="1"/>
    <col min="2" max="2" width="9.1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125" style="34" customWidth="1"/>
    <col min="20" max="20" width="2.5" style="34" customWidth="1"/>
    <col min="21" max="21" width="2.5" style="48" customWidth="1"/>
    <col min="22" max="16384" width="8" style="34"/>
  </cols>
  <sheetData>
    <row r="1" spans="2:33" s="3" customFormat="1" x14ac:dyDescent="0.4">
      <c r="S1" s="25"/>
    </row>
    <row r="2" spans="2:33" s="3" customFormat="1" hidden="1" x14ac:dyDescent="0.4">
      <c r="B2" s="234" t="s">
        <v>2</v>
      </c>
      <c r="C2" s="234" t="s">
        <v>3</v>
      </c>
      <c r="D2" s="234" t="s">
        <v>4</v>
      </c>
      <c r="S2" s="25"/>
    </row>
    <row r="3" spans="2:33" s="3" customFormat="1" hidden="1" x14ac:dyDescent="0.4">
      <c r="B3" s="234" t="str">
        <f>走行データ一覧!G4&amp;""</f>
        <v>082201</v>
      </c>
      <c r="C3" s="234" t="str">
        <f>走行データ一覧!H4&amp;""</f>
        <v>茨城県</v>
      </c>
      <c r="D3" s="234" t="str">
        <f>走行データ一覧!I4&amp;""</f>
        <v>つくば市</v>
      </c>
      <c r="S3" s="25"/>
    </row>
    <row r="4" spans="2:33" ht="16.5" hidden="1" customHeight="1" x14ac:dyDescent="0.4"/>
    <row r="5" spans="2:33" x14ac:dyDescent="0.4">
      <c r="B5" s="47" t="s">
        <v>156</v>
      </c>
      <c r="D5" s="47"/>
    </row>
    <row r="6" spans="2:33" x14ac:dyDescent="0.4">
      <c r="B6" s="34" t="s">
        <v>413</v>
      </c>
      <c r="D6" s="47"/>
    </row>
    <row r="7" spans="2:33" x14ac:dyDescent="0.4">
      <c r="B7" s="34" t="s">
        <v>414</v>
      </c>
      <c r="D7" s="47"/>
      <c r="G7" s="96"/>
    </row>
    <row r="8" spans="2:33" ht="99" x14ac:dyDescent="0.25">
      <c r="B8" s="133" t="s">
        <v>415</v>
      </c>
      <c r="C8" s="47"/>
      <c r="D8" s="47"/>
      <c r="F8" s="49" t="s">
        <v>200</v>
      </c>
      <c r="G8" s="49" t="s">
        <v>224</v>
      </c>
      <c r="H8" s="49" t="s">
        <v>416</v>
      </c>
      <c r="I8" s="49" t="s">
        <v>417</v>
      </c>
      <c r="J8" s="53"/>
      <c r="K8" s="49" t="s">
        <v>225</v>
      </c>
      <c r="L8" s="49" t="s">
        <v>226</v>
      </c>
      <c r="M8" s="51" t="s">
        <v>418</v>
      </c>
      <c r="N8" s="51" t="s">
        <v>419</v>
      </c>
      <c r="O8" s="53" t="s">
        <v>229</v>
      </c>
      <c r="P8" s="53" t="s">
        <v>229</v>
      </c>
      <c r="Q8" s="53" t="s">
        <v>229</v>
      </c>
      <c r="R8" s="51" t="s">
        <v>230</v>
      </c>
      <c r="S8" s="53"/>
    </row>
    <row r="9" spans="2:33" ht="5.0999999999999996" customHeight="1" x14ac:dyDescent="0.4"/>
    <row r="10" spans="2:33" ht="18" customHeight="1" x14ac:dyDescent="0.4">
      <c r="B10" s="74" t="s">
        <v>420</v>
      </c>
      <c r="C10" s="111">
        <v>60</v>
      </c>
      <c r="D10" s="111" t="s">
        <v>201</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234</v>
      </c>
      <c r="W10" s="76"/>
      <c r="X10" s="76"/>
      <c r="Y10" s="76"/>
      <c r="Z10" s="76"/>
      <c r="AA10" s="76"/>
      <c r="AB10" s="76"/>
      <c r="AC10" s="76"/>
      <c r="AD10" s="76"/>
      <c r="AE10" s="76"/>
      <c r="AF10" s="77"/>
      <c r="AG10" s="34" t="s">
        <v>197</v>
      </c>
    </row>
    <row r="11" spans="2:33" ht="33" x14ac:dyDescent="0.4">
      <c r="B11" s="78" t="s">
        <v>13</v>
      </c>
      <c r="C11" s="59" t="s">
        <v>104</v>
      </c>
      <c r="D11" s="57" t="s">
        <v>202</v>
      </c>
      <c r="E11" s="57" t="s">
        <v>107</v>
      </c>
      <c r="F11" s="58" t="s">
        <v>76</v>
      </c>
      <c r="G11" s="57" t="s">
        <v>110</v>
      </c>
      <c r="H11" s="57" t="s">
        <v>163</v>
      </c>
      <c r="I11" s="57" t="s">
        <v>166</v>
      </c>
      <c r="J11" s="57" t="s">
        <v>169</v>
      </c>
      <c r="K11" s="58" t="s">
        <v>115</v>
      </c>
      <c r="L11" s="58" t="s">
        <v>118</v>
      </c>
      <c r="M11" s="57" t="s">
        <v>121</v>
      </c>
      <c r="N11" s="57" t="s">
        <v>124</v>
      </c>
      <c r="O11" s="57" t="s">
        <v>127</v>
      </c>
      <c r="P11" s="58" t="s">
        <v>130</v>
      </c>
      <c r="Q11" s="62" t="s">
        <v>132</v>
      </c>
      <c r="R11" s="62" t="s">
        <v>240</v>
      </c>
      <c r="S11" s="207" t="s">
        <v>243</v>
      </c>
      <c r="U11" s="79"/>
      <c r="V11" s="80"/>
      <c r="W11" s="81"/>
      <c r="X11" s="81"/>
      <c r="Y11" s="81"/>
      <c r="Z11" s="81"/>
      <c r="AA11" s="81"/>
      <c r="AB11" s="81"/>
      <c r="AC11" s="81"/>
      <c r="AD11" s="81"/>
      <c r="AE11" s="81"/>
      <c r="AF11" s="82"/>
      <c r="AG11" s="34" t="s">
        <v>197</v>
      </c>
    </row>
    <row r="12" spans="2:33" ht="33" x14ac:dyDescent="0.4">
      <c r="B12" s="83" t="s">
        <v>214</v>
      </c>
      <c r="C12" s="65">
        <v>44927</v>
      </c>
      <c r="D12" s="66" t="str">
        <f t="shared" ref="D12:D43" si="0">IF($C12 &lt;&gt; "", IF(ISERROR(MATCH($C12, 祝日, 0)), TEXT($C12, "aaa"), "祝日"), "")</f>
        <v>日</v>
      </c>
      <c r="E12" s="67">
        <v>0.5083333333333333</v>
      </c>
      <c r="F12" s="72" t="s">
        <v>215</v>
      </c>
      <c r="G12" s="71" t="s">
        <v>244</v>
      </c>
      <c r="H12" s="66" t="s">
        <v>421</v>
      </c>
      <c r="I12" s="66" t="s">
        <v>422</v>
      </c>
      <c r="J12" s="70" t="s">
        <v>423</v>
      </c>
      <c r="K12" s="70" t="s">
        <v>245</v>
      </c>
      <c r="L12" s="70" t="s">
        <v>246</v>
      </c>
      <c r="M12" s="66" t="s">
        <v>256</v>
      </c>
      <c r="N12" s="66" t="s">
        <v>248</v>
      </c>
      <c r="O12" s="66" t="s">
        <v>56</v>
      </c>
      <c r="P12" s="72" t="s">
        <v>249</v>
      </c>
      <c r="Q12" s="71" t="s">
        <v>249</v>
      </c>
      <c r="R12" s="71" t="s">
        <v>56</v>
      </c>
      <c r="S12" s="68">
        <v>1</v>
      </c>
      <c r="V12" s="80"/>
      <c r="W12" s="81"/>
      <c r="X12" s="81"/>
      <c r="Y12" s="81"/>
      <c r="Z12" s="81"/>
      <c r="AA12" s="81"/>
      <c r="AB12" s="81"/>
      <c r="AC12" s="81"/>
      <c r="AD12" s="81"/>
      <c r="AE12" s="81"/>
      <c r="AF12" s="82"/>
      <c r="AG12" s="34" t="s">
        <v>197</v>
      </c>
    </row>
    <row r="13" spans="2:33" x14ac:dyDescent="0.4">
      <c r="B13" s="185" t="s">
        <v>216</v>
      </c>
      <c r="C13" s="186"/>
      <c r="D13" s="187" t="str">
        <f t="shared" si="0"/>
        <v/>
      </c>
      <c r="E13" s="188"/>
      <c r="F13" s="169"/>
      <c r="G13" s="170"/>
      <c r="H13" s="189"/>
      <c r="I13" s="189"/>
      <c r="J13" s="190"/>
      <c r="K13" s="172"/>
      <c r="L13" s="172"/>
      <c r="M13" s="189"/>
      <c r="N13" s="189"/>
      <c r="O13" s="189"/>
      <c r="P13" s="191"/>
      <c r="Q13" s="170"/>
      <c r="R13" s="170"/>
      <c r="S13" s="192"/>
      <c r="V13" s="80" t="s">
        <v>261</v>
      </c>
      <c r="W13" s="81"/>
      <c r="X13" s="81"/>
      <c r="Y13" s="81"/>
      <c r="Z13" s="81"/>
      <c r="AA13" s="81"/>
      <c r="AB13" s="81"/>
      <c r="AC13" s="81"/>
      <c r="AD13" s="81"/>
      <c r="AE13" s="81"/>
      <c r="AF13" s="82"/>
      <c r="AG13" s="34" t="s">
        <v>197</v>
      </c>
    </row>
    <row r="14" spans="2:33" x14ac:dyDescent="0.4">
      <c r="B14" s="193"/>
      <c r="C14" s="186"/>
      <c r="D14" s="187" t="str">
        <f t="shared" si="0"/>
        <v/>
      </c>
      <c r="E14" s="188"/>
      <c r="F14" s="169"/>
      <c r="G14" s="170"/>
      <c r="H14" s="189"/>
      <c r="I14" s="189"/>
      <c r="J14" s="190"/>
      <c r="K14" s="172"/>
      <c r="L14" s="172"/>
      <c r="M14" s="189"/>
      <c r="N14" s="189"/>
      <c r="O14" s="189"/>
      <c r="P14" s="191"/>
      <c r="Q14" s="170"/>
      <c r="R14" s="170"/>
      <c r="S14" s="192"/>
      <c r="V14" s="80" t="s">
        <v>266</v>
      </c>
      <c r="W14" s="81"/>
      <c r="X14" s="81"/>
      <c r="Y14" s="81"/>
      <c r="Z14" s="81"/>
      <c r="AA14" s="81"/>
      <c r="AB14" s="81"/>
      <c r="AC14" s="81"/>
      <c r="AD14" s="81"/>
      <c r="AE14" s="81"/>
      <c r="AF14" s="82"/>
      <c r="AG14" s="34" t="s">
        <v>197</v>
      </c>
    </row>
    <row r="15" spans="2:33" x14ac:dyDescent="0.4">
      <c r="B15" s="193"/>
      <c r="C15" s="186"/>
      <c r="D15" s="187" t="str">
        <f t="shared" si="0"/>
        <v/>
      </c>
      <c r="E15" s="188"/>
      <c r="F15" s="169"/>
      <c r="G15" s="170"/>
      <c r="H15" s="189"/>
      <c r="I15" s="189"/>
      <c r="J15" s="190"/>
      <c r="K15" s="172"/>
      <c r="L15" s="172"/>
      <c r="M15" s="189"/>
      <c r="N15" s="189"/>
      <c r="O15" s="189"/>
      <c r="P15" s="191"/>
      <c r="Q15" s="170"/>
      <c r="R15" s="170"/>
      <c r="S15" s="192"/>
      <c r="V15" s="80" t="s">
        <v>270</v>
      </c>
      <c r="W15" s="81"/>
      <c r="X15" s="81"/>
      <c r="Y15" s="81"/>
      <c r="Z15" s="81"/>
      <c r="AA15" s="81"/>
      <c r="AB15" s="81"/>
      <c r="AC15" s="81"/>
      <c r="AD15" s="81"/>
      <c r="AE15" s="81"/>
      <c r="AF15" s="82"/>
      <c r="AG15" s="34" t="s">
        <v>197</v>
      </c>
    </row>
    <row r="16" spans="2:33" x14ac:dyDescent="0.4">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197</v>
      </c>
    </row>
    <row r="17" spans="2:33" x14ac:dyDescent="0.4">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197</v>
      </c>
    </row>
    <row r="18" spans="2:33" x14ac:dyDescent="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197</v>
      </c>
    </row>
    <row r="19" spans="2:33" x14ac:dyDescent="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197</v>
      </c>
    </row>
    <row r="20" spans="2:33" x14ac:dyDescent="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197</v>
      </c>
    </row>
    <row r="21" spans="2:33" x14ac:dyDescent="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197</v>
      </c>
    </row>
    <row r="22" spans="2:33" x14ac:dyDescent="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197</v>
      </c>
    </row>
    <row r="23" spans="2:33" x14ac:dyDescent="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197</v>
      </c>
    </row>
    <row r="24" spans="2:33" x14ac:dyDescent="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197</v>
      </c>
    </row>
    <row r="25" spans="2:33" x14ac:dyDescent="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197</v>
      </c>
    </row>
    <row r="26" spans="2:33" x14ac:dyDescent="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197</v>
      </c>
    </row>
    <row r="27" spans="2:33" x14ac:dyDescent="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197</v>
      </c>
    </row>
    <row r="28" spans="2:33" x14ac:dyDescent="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197</v>
      </c>
    </row>
    <row r="29" spans="2:33" x14ac:dyDescent="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197</v>
      </c>
    </row>
    <row r="30" spans="2:33" x14ac:dyDescent="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197</v>
      </c>
    </row>
    <row r="31" spans="2:33" x14ac:dyDescent="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197</v>
      </c>
    </row>
    <row r="32" spans="2:33" x14ac:dyDescent="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197</v>
      </c>
    </row>
    <row r="33" spans="2:33" x14ac:dyDescent="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197</v>
      </c>
    </row>
    <row r="34" spans="2:33" x14ac:dyDescent="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197</v>
      </c>
    </row>
    <row r="35" spans="2:33" x14ac:dyDescent="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197</v>
      </c>
    </row>
    <row r="36" spans="2:33" x14ac:dyDescent="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197</v>
      </c>
    </row>
    <row r="37" spans="2:33" x14ac:dyDescent="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197</v>
      </c>
    </row>
    <row r="38" spans="2:33" x14ac:dyDescent="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197</v>
      </c>
    </row>
    <row r="39" spans="2:33" x14ac:dyDescent="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197</v>
      </c>
    </row>
    <row r="40" spans="2:33" x14ac:dyDescent="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197</v>
      </c>
    </row>
    <row r="41" spans="2:33" x14ac:dyDescent="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197</v>
      </c>
    </row>
    <row r="42" spans="2:33" x14ac:dyDescent="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197</v>
      </c>
    </row>
    <row r="43" spans="2:33" x14ac:dyDescent="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197</v>
      </c>
    </row>
    <row r="44" spans="2:33" x14ac:dyDescent="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197</v>
      </c>
    </row>
    <row r="45" spans="2:33" x14ac:dyDescent="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197</v>
      </c>
    </row>
    <row r="46" spans="2:33" x14ac:dyDescent="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197</v>
      </c>
    </row>
    <row r="47" spans="2:33" x14ac:dyDescent="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197</v>
      </c>
    </row>
    <row r="48" spans="2:33" x14ac:dyDescent="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197</v>
      </c>
    </row>
    <row r="49" spans="2:33" x14ac:dyDescent="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197</v>
      </c>
    </row>
    <row r="50" spans="2:33" x14ac:dyDescent="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197</v>
      </c>
    </row>
    <row r="51" spans="2:33" x14ac:dyDescent="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197</v>
      </c>
    </row>
    <row r="52" spans="2:33" x14ac:dyDescent="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197</v>
      </c>
    </row>
    <row r="53" spans="2:33" x14ac:dyDescent="0.4">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197</v>
      </c>
    </row>
    <row r="54" spans="2:33" x14ac:dyDescent="0.4">
      <c r="B54" s="193"/>
      <c r="C54" s="186"/>
      <c r="D54" s="187" t="str">
        <f t="shared" si="1"/>
        <v/>
      </c>
      <c r="E54" s="188"/>
      <c r="F54" s="169"/>
      <c r="G54" s="170"/>
      <c r="H54" s="189"/>
      <c r="I54" s="189"/>
      <c r="J54" s="190"/>
      <c r="K54" s="172"/>
      <c r="L54" s="172"/>
      <c r="M54" s="189"/>
      <c r="N54" s="189"/>
      <c r="O54" s="189"/>
      <c r="P54" s="191"/>
      <c r="Q54" s="170"/>
      <c r="R54" s="170"/>
      <c r="S54" s="192"/>
      <c r="AG54" s="34" t="s">
        <v>197</v>
      </c>
    </row>
    <row r="55" spans="2:33" x14ac:dyDescent="0.4">
      <c r="B55" s="193"/>
      <c r="C55" s="186"/>
      <c r="D55" s="187" t="str">
        <f t="shared" si="1"/>
        <v/>
      </c>
      <c r="E55" s="188"/>
      <c r="F55" s="169"/>
      <c r="G55" s="170"/>
      <c r="H55" s="189"/>
      <c r="I55" s="189"/>
      <c r="J55" s="190"/>
      <c r="K55" s="172"/>
      <c r="L55" s="172"/>
      <c r="M55" s="189"/>
      <c r="N55" s="189"/>
      <c r="O55" s="189"/>
      <c r="P55" s="191"/>
      <c r="Q55" s="170"/>
      <c r="R55" s="170"/>
      <c r="S55" s="192"/>
      <c r="AG55" s="34" t="s">
        <v>197</v>
      </c>
    </row>
    <row r="56" spans="2:33" x14ac:dyDescent="0.4">
      <c r="B56" s="193"/>
      <c r="C56" s="186"/>
      <c r="D56" s="187" t="str">
        <f t="shared" si="1"/>
        <v/>
      </c>
      <c r="E56" s="188"/>
      <c r="F56" s="169"/>
      <c r="G56" s="170"/>
      <c r="H56" s="189"/>
      <c r="I56" s="189"/>
      <c r="J56" s="190"/>
      <c r="K56" s="172"/>
      <c r="L56" s="172"/>
      <c r="M56" s="189"/>
      <c r="N56" s="189"/>
      <c r="O56" s="189"/>
      <c r="P56" s="191"/>
      <c r="Q56" s="170"/>
      <c r="R56" s="170"/>
      <c r="S56" s="192"/>
      <c r="AG56" s="34" t="s">
        <v>197</v>
      </c>
    </row>
    <row r="57" spans="2:33" x14ac:dyDescent="0.4">
      <c r="B57" s="193"/>
      <c r="C57" s="186"/>
      <c r="D57" s="187" t="str">
        <f t="shared" si="1"/>
        <v/>
      </c>
      <c r="E57" s="188"/>
      <c r="F57" s="169"/>
      <c r="G57" s="170"/>
      <c r="H57" s="189"/>
      <c r="I57" s="189"/>
      <c r="J57" s="190"/>
      <c r="K57" s="172"/>
      <c r="L57" s="172"/>
      <c r="M57" s="189"/>
      <c r="N57" s="189"/>
      <c r="O57" s="189"/>
      <c r="P57" s="191"/>
      <c r="Q57" s="170"/>
      <c r="R57" s="170"/>
      <c r="S57" s="192"/>
      <c r="AG57" s="34" t="s">
        <v>197</v>
      </c>
    </row>
    <row r="58" spans="2:33" x14ac:dyDescent="0.4">
      <c r="B58" s="193"/>
      <c r="C58" s="186"/>
      <c r="D58" s="187" t="str">
        <f t="shared" si="1"/>
        <v/>
      </c>
      <c r="E58" s="188"/>
      <c r="F58" s="169"/>
      <c r="G58" s="170"/>
      <c r="H58" s="189"/>
      <c r="I58" s="189"/>
      <c r="J58" s="190"/>
      <c r="K58" s="172"/>
      <c r="L58" s="172"/>
      <c r="M58" s="189"/>
      <c r="N58" s="189"/>
      <c r="O58" s="189"/>
      <c r="P58" s="191"/>
      <c r="Q58" s="170"/>
      <c r="R58" s="170"/>
      <c r="S58" s="192"/>
      <c r="AG58" s="34" t="s">
        <v>197</v>
      </c>
    </row>
    <row r="59" spans="2:33" x14ac:dyDescent="0.4">
      <c r="B59" s="193"/>
      <c r="C59" s="186"/>
      <c r="D59" s="187" t="str">
        <f t="shared" si="1"/>
        <v/>
      </c>
      <c r="E59" s="188"/>
      <c r="F59" s="169"/>
      <c r="G59" s="170"/>
      <c r="H59" s="189"/>
      <c r="I59" s="189"/>
      <c r="J59" s="190"/>
      <c r="K59" s="172"/>
      <c r="L59" s="172"/>
      <c r="M59" s="189"/>
      <c r="N59" s="189"/>
      <c r="O59" s="189"/>
      <c r="P59" s="191"/>
      <c r="Q59" s="170"/>
      <c r="R59" s="170"/>
      <c r="S59" s="192"/>
      <c r="AG59" s="34" t="s">
        <v>197</v>
      </c>
    </row>
    <row r="60" spans="2:33" x14ac:dyDescent="0.4">
      <c r="B60" s="193"/>
      <c r="C60" s="186"/>
      <c r="D60" s="187" t="str">
        <f t="shared" si="1"/>
        <v/>
      </c>
      <c r="E60" s="188"/>
      <c r="F60" s="169"/>
      <c r="G60" s="170"/>
      <c r="H60" s="189"/>
      <c r="I60" s="189"/>
      <c r="J60" s="190"/>
      <c r="K60" s="172"/>
      <c r="L60" s="172"/>
      <c r="M60" s="189"/>
      <c r="N60" s="189"/>
      <c r="O60" s="189"/>
      <c r="P60" s="191"/>
      <c r="Q60" s="170"/>
      <c r="R60" s="170"/>
      <c r="S60" s="192"/>
      <c r="AG60" s="34" t="s">
        <v>197</v>
      </c>
    </row>
    <row r="61" spans="2:33" x14ac:dyDescent="0.4">
      <c r="B61" s="193"/>
      <c r="C61" s="186"/>
      <c r="D61" s="187" t="str">
        <f t="shared" si="1"/>
        <v/>
      </c>
      <c r="E61" s="188"/>
      <c r="F61" s="169"/>
      <c r="G61" s="170"/>
      <c r="H61" s="189"/>
      <c r="I61" s="189"/>
      <c r="J61" s="190"/>
      <c r="K61" s="172"/>
      <c r="L61" s="172"/>
      <c r="M61" s="189"/>
      <c r="N61" s="189"/>
      <c r="O61" s="189"/>
      <c r="P61" s="191"/>
      <c r="Q61" s="170"/>
      <c r="R61" s="170"/>
      <c r="S61" s="192"/>
      <c r="AG61" s="34" t="s">
        <v>197</v>
      </c>
    </row>
    <row r="62" spans="2:33" x14ac:dyDescent="0.4">
      <c r="B62" s="193"/>
      <c r="C62" s="186"/>
      <c r="D62" s="187" t="str">
        <f t="shared" si="1"/>
        <v/>
      </c>
      <c r="E62" s="188"/>
      <c r="F62" s="169"/>
      <c r="G62" s="170"/>
      <c r="H62" s="189"/>
      <c r="I62" s="189"/>
      <c r="J62" s="190"/>
      <c r="K62" s="172"/>
      <c r="L62" s="172"/>
      <c r="M62" s="189"/>
      <c r="N62" s="189"/>
      <c r="O62" s="189"/>
      <c r="P62" s="191"/>
      <c r="Q62" s="170"/>
      <c r="R62" s="170"/>
      <c r="S62" s="192"/>
      <c r="AG62" s="34" t="s">
        <v>197</v>
      </c>
    </row>
    <row r="63" spans="2:33" x14ac:dyDescent="0.4">
      <c r="B63" s="193"/>
      <c r="C63" s="186"/>
      <c r="D63" s="187" t="str">
        <f t="shared" si="1"/>
        <v/>
      </c>
      <c r="E63" s="188"/>
      <c r="F63" s="169"/>
      <c r="G63" s="170"/>
      <c r="H63" s="189"/>
      <c r="I63" s="189"/>
      <c r="J63" s="190"/>
      <c r="K63" s="172"/>
      <c r="L63" s="172"/>
      <c r="M63" s="189"/>
      <c r="N63" s="189"/>
      <c r="O63" s="189"/>
      <c r="P63" s="191"/>
      <c r="Q63" s="170"/>
      <c r="R63" s="170"/>
      <c r="S63" s="192"/>
      <c r="AG63" s="34" t="s">
        <v>197</v>
      </c>
    </row>
    <row r="64" spans="2:33" x14ac:dyDescent="0.4">
      <c r="B64" s="193"/>
      <c r="C64" s="186"/>
      <c r="D64" s="187" t="str">
        <f t="shared" si="1"/>
        <v/>
      </c>
      <c r="E64" s="188"/>
      <c r="F64" s="169"/>
      <c r="G64" s="170"/>
      <c r="H64" s="189"/>
      <c r="I64" s="189"/>
      <c r="J64" s="190"/>
      <c r="K64" s="172"/>
      <c r="L64" s="172"/>
      <c r="M64" s="189"/>
      <c r="N64" s="189"/>
      <c r="O64" s="189"/>
      <c r="P64" s="191"/>
      <c r="Q64" s="170"/>
      <c r="R64" s="170"/>
      <c r="S64" s="192"/>
      <c r="AG64" s="34" t="s">
        <v>197</v>
      </c>
    </row>
    <row r="65" spans="2:33" x14ac:dyDescent="0.4">
      <c r="B65" s="193"/>
      <c r="C65" s="186"/>
      <c r="D65" s="187" t="str">
        <f t="shared" si="1"/>
        <v/>
      </c>
      <c r="E65" s="188"/>
      <c r="F65" s="169"/>
      <c r="G65" s="170"/>
      <c r="H65" s="189"/>
      <c r="I65" s="189"/>
      <c r="J65" s="190"/>
      <c r="K65" s="172"/>
      <c r="L65" s="172"/>
      <c r="M65" s="189"/>
      <c r="N65" s="189"/>
      <c r="O65" s="189"/>
      <c r="P65" s="191"/>
      <c r="Q65" s="170"/>
      <c r="R65" s="170"/>
      <c r="S65" s="192"/>
      <c r="AG65" s="34" t="s">
        <v>197</v>
      </c>
    </row>
    <row r="66" spans="2:33" x14ac:dyDescent="0.4">
      <c r="B66" s="193"/>
      <c r="C66" s="186"/>
      <c r="D66" s="187" t="str">
        <f t="shared" si="1"/>
        <v/>
      </c>
      <c r="E66" s="188"/>
      <c r="F66" s="169"/>
      <c r="G66" s="170"/>
      <c r="H66" s="189"/>
      <c r="I66" s="189"/>
      <c r="J66" s="190"/>
      <c r="K66" s="172"/>
      <c r="L66" s="172"/>
      <c r="M66" s="189"/>
      <c r="N66" s="189"/>
      <c r="O66" s="189"/>
      <c r="P66" s="191"/>
      <c r="Q66" s="170"/>
      <c r="R66" s="170"/>
      <c r="S66" s="192"/>
      <c r="AG66" s="34" t="s">
        <v>197</v>
      </c>
    </row>
    <row r="67" spans="2:33" x14ac:dyDescent="0.4">
      <c r="B67" s="193"/>
      <c r="C67" s="186"/>
      <c r="D67" s="187" t="str">
        <f t="shared" si="1"/>
        <v/>
      </c>
      <c r="E67" s="188"/>
      <c r="F67" s="169"/>
      <c r="G67" s="170"/>
      <c r="H67" s="189"/>
      <c r="I67" s="189"/>
      <c r="J67" s="190"/>
      <c r="K67" s="172"/>
      <c r="L67" s="172"/>
      <c r="M67" s="189"/>
      <c r="N67" s="189"/>
      <c r="O67" s="189"/>
      <c r="P67" s="191"/>
      <c r="Q67" s="170"/>
      <c r="R67" s="170"/>
      <c r="S67" s="192"/>
      <c r="AG67" s="34" t="s">
        <v>197</v>
      </c>
    </row>
    <row r="68" spans="2:33" x14ac:dyDescent="0.4">
      <c r="B68" s="193"/>
      <c r="C68" s="186"/>
      <c r="D68" s="187" t="str">
        <f t="shared" si="1"/>
        <v/>
      </c>
      <c r="E68" s="188"/>
      <c r="F68" s="169"/>
      <c r="G68" s="170"/>
      <c r="H68" s="189"/>
      <c r="I68" s="189"/>
      <c r="J68" s="190"/>
      <c r="K68" s="172"/>
      <c r="L68" s="172"/>
      <c r="M68" s="189"/>
      <c r="N68" s="189"/>
      <c r="O68" s="189"/>
      <c r="P68" s="191"/>
      <c r="Q68" s="170"/>
      <c r="R68" s="170"/>
      <c r="S68" s="192"/>
      <c r="AG68" s="34" t="s">
        <v>197</v>
      </c>
    </row>
    <row r="69" spans="2:33" x14ac:dyDescent="0.4">
      <c r="B69" s="193"/>
      <c r="C69" s="186"/>
      <c r="D69" s="187" t="str">
        <f t="shared" si="1"/>
        <v/>
      </c>
      <c r="E69" s="188"/>
      <c r="F69" s="169"/>
      <c r="G69" s="170"/>
      <c r="H69" s="189"/>
      <c r="I69" s="189"/>
      <c r="J69" s="190"/>
      <c r="K69" s="172"/>
      <c r="L69" s="172"/>
      <c r="M69" s="189"/>
      <c r="N69" s="189"/>
      <c r="O69" s="189"/>
      <c r="P69" s="191"/>
      <c r="Q69" s="170"/>
      <c r="R69" s="170"/>
      <c r="S69" s="192"/>
      <c r="AG69" s="34" t="s">
        <v>197</v>
      </c>
    </row>
    <row r="70" spans="2:33" x14ac:dyDescent="0.4">
      <c r="B70" s="193"/>
      <c r="C70" s="186"/>
      <c r="D70" s="187" t="str">
        <f t="shared" si="1"/>
        <v/>
      </c>
      <c r="E70" s="188"/>
      <c r="F70" s="169"/>
      <c r="G70" s="170"/>
      <c r="H70" s="189"/>
      <c r="I70" s="189"/>
      <c r="J70" s="190"/>
      <c r="K70" s="172"/>
      <c r="L70" s="172"/>
      <c r="M70" s="189"/>
      <c r="N70" s="189"/>
      <c r="O70" s="189"/>
      <c r="P70" s="191"/>
      <c r="Q70" s="170"/>
      <c r="R70" s="170"/>
      <c r="S70" s="192"/>
      <c r="AG70" s="34" t="s">
        <v>197</v>
      </c>
    </row>
    <row r="71" spans="2:33" x14ac:dyDescent="0.4">
      <c r="B71" s="193"/>
      <c r="C71" s="186"/>
      <c r="D71" s="187" t="str">
        <f t="shared" si="1"/>
        <v/>
      </c>
      <c r="E71" s="188"/>
      <c r="F71" s="169"/>
      <c r="G71" s="170"/>
      <c r="H71" s="189"/>
      <c r="I71" s="189"/>
      <c r="J71" s="190"/>
      <c r="K71" s="172"/>
      <c r="L71" s="172"/>
      <c r="M71" s="189"/>
      <c r="N71" s="189"/>
      <c r="O71" s="189"/>
      <c r="P71" s="191"/>
      <c r="Q71" s="170"/>
      <c r="R71" s="170"/>
      <c r="S71" s="192"/>
      <c r="AG71" s="34" t="s">
        <v>197</v>
      </c>
    </row>
    <row r="72" spans="2:33" x14ac:dyDescent="0.4">
      <c r="B72" s="193"/>
      <c r="C72" s="186"/>
      <c r="D72" s="187" t="str">
        <f t="shared" si="1"/>
        <v/>
      </c>
      <c r="E72" s="188"/>
      <c r="F72" s="169"/>
      <c r="G72" s="170"/>
      <c r="H72" s="189"/>
      <c r="I72" s="189"/>
      <c r="J72" s="190"/>
      <c r="K72" s="172"/>
      <c r="L72" s="172"/>
      <c r="M72" s="189"/>
      <c r="N72" s="189"/>
      <c r="O72" s="189"/>
      <c r="P72" s="191"/>
      <c r="Q72" s="170"/>
      <c r="R72" s="170"/>
      <c r="S72" s="192"/>
      <c r="AG72" s="34" t="s">
        <v>197</v>
      </c>
    </row>
    <row r="73" spans="2:33" x14ac:dyDescent="0.4">
      <c r="B73" s="193"/>
      <c r="C73" s="186"/>
      <c r="D73" s="187" t="str">
        <f t="shared" si="1"/>
        <v/>
      </c>
      <c r="E73" s="188"/>
      <c r="F73" s="169"/>
      <c r="G73" s="170"/>
      <c r="H73" s="189"/>
      <c r="I73" s="189"/>
      <c r="J73" s="190"/>
      <c r="K73" s="172"/>
      <c r="L73" s="172"/>
      <c r="M73" s="189"/>
      <c r="N73" s="189"/>
      <c r="O73" s="189"/>
      <c r="P73" s="191"/>
      <c r="Q73" s="170"/>
      <c r="R73" s="170"/>
      <c r="S73" s="192"/>
      <c r="AG73" s="34" t="s">
        <v>197</v>
      </c>
    </row>
    <row r="74" spans="2:33" x14ac:dyDescent="0.4">
      <c r="B74" s="193"/>
      <c r="C74" s="186"/>
      <c r="D74" s="187" t="str">
        <f t="shared" si="1"/>
        <v/>
      </c>
      <c r="E74" s="188"/>
      <c r="F74" s="169"/>
      <c r="G74" s="170"/>
      <c r="H74" s="189"/>
      <c r="I74" s="189"/>
      <c r="J74" s="190"/>
      <c r="K74" s="172"/>
      <c r="L74" s="172"/>
      <c r="M74" s="189"/>
      <c r="N74" s="189"/>
      <c r="O74" s="189"/>
      <c r="P74" s="191"/>
      <c r="Q74" s="170"/>
      <c r="R74" s="170"/>
      <c r="S74" s="192"/>
      <c r="AG74" s="34" t="s">
        <v>197</v>
      </c>
    </row>
    <row r="75" spans="2:33" x14ac:dyDescent="0.4">
      <c r="B75" s="193"/>
      <c r="C75" s="186"/>
      <c r="D75" s="187" t="str">
        <f t="shared" si="1"/>
        <v/>
      </c>
      <c r="E75" s="188"/>
      <c r="F75" s="169"/>
      <c r="G75" s="170"/>
      <c r="H75" s="189"/>
      <c r="I75" s="189"/>
      <c r="J75" s="190"/>
      <c r="K75" s="172"/>
      <c r="L75" s="172"/>
      <c r="M75" s="189"/>
      <c r="N75" s="189"/>
      <c r="O75" s="189"/>
      <c r="P75" s="191"/>
      <c r="Q75" s="170"/>
      <c r="R75" s="170"/>
      <c r="S75" s="192"/>
      <c r="AG75" s="34" t="s">
        <v>197</v>
      </c>
    </row>
    <row r="76" spans="2:33" x14ac:dyDescent="0.4">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197</v>
      </c>
    </row>
    <row r="77" spans="2:33" x14ac:dyDescent="0.4">
      <c r="B77" s="193"/>
      <c r="C77" s="186"/>
      <c r="D77" s="187" t="str">
        <f t="shared" si="2"/>
        <v/>
      </c>
      <c r="E77" s="188"/>
      <c r="F77" s="169"/>
      <c r="G77" s="170"/>
      <c r="H77" s="189"/>
      <c r="I77" s="189"/>
      <c r="J77" s="190"/>
      <c r="K77" s="172"/>
      <c r="L77" s="172"/>
      <c r="M77" s="189"/>
      <c r="N77" s="189"/>
      <c r="O77" s="189"/>
      <c r="P77" s="191"/>
      <c r="Q77" s="170"/>
      <c r="R77" s="170"/>
      <c r="S77" s="192"/>
      <c r="AG77" s="34" t="s">
        <v>197</v>
      </c>
    </row>
    <row r="78" spans="2:33" x14ac:dyDescent="0.4">
      <c r="B78" s="193"/>
      <c r="C78" s="186"/>
      <c r="D78" s="187" t="str">
        <f t="shared" si="2"/>
        <v/>
      </c>
      <c r="E78" s="188"/>
      <c r="F78" s="169"/>
      <c r="G78" s="170"/>
      <c r="H78" s="189"/>
      <c r="I78" s="189"/>
      <c r="J78" s="190"/>
      <c r="K78" s="172"/>
      <c r="L78" s="172"/>
      <c r="M78" s="189"/>
      <c r="N78" s="189"/>
      <c r="O78" s="189"/>
      <c r="P78" s="191"/>
      <c r="Q78" s="170"/>
      <c r="R78" s="170"/>
      <c r="S78" s="192"/>
      <c r="AG78" s="34" t="s">
        <v>197</v>
      </c>
    </row>
    <row r="79" spans="2:33" x14ac:dyDescent="0.4">
      <c r="B79" s="193"/>
      <c r="C79" s="186"/>
      <c r="D79" s="187" t="str">
        <f t="shared" si="2"/>
        <v/>
      </c>
      <c r="E79" s="188"/>
      <c r="F79" s="169"/>
      <c r="G79" s="170"/>
      <c r="H79" s="189"/>
      <c r="I79" s="189"/>
      <c r="J79" s="190"/>
      <c r="K79" s="172"/>
      <c r="L79" s="172"/>
      <c r="M79" s="189"/>
      <c r="N79" s="189"/>
      <c r="O79" s="189"/>
      <c r="P79" s="191"/>
      <c r="Q79" s="170"/>
      <c r="R79" s="170"/>
      <c r="S79" s="192"/>
      <c r="AG79" s="34" t="s">
        <v>197</v>
      </c>
    </row>
    <row r="80" spans="2:33" x14ac:dyDescent="0.4">
      <c r="B80" s="193"/>
      <c r="C80" s="186"/>
      <c r="D80" s="187" t="str">
        <f t="shared" si="2"/>
        <v/>
      </c>
      <c r="E80" s="188"/>
      <c r="F80" s="169"/>
      <c r="G80" s="170"/>
      <c r="H80" s="189"/>
      <c r="I80" s="189"/>
      <c r="J80" s="190"/>
      <c r="K80" s="172"/>
      <c r="L80" s="172"/>
      <c r="M80" s="189"/>
      <c r="N80" s="189"/>
      <c r="O80" s="189"/>
      <c r="P80" s="191"/>
      <c r="Q80" s="170"/>
      <c r="R80" s="170"/>
      <c r="S80" s="192"/>
      <c r="AG80" s="34" t="s">
        <v>197</v>
      </c>
    </row>
    <row r="81" spans="2:33" x14ac:dyDescent="0.4">
      <c r="B81" s="193"/>
      <c r="C81" s="186"/>
      <c r="D81" s="187" t="str">
        <f t="shared" si="2"/>
        <v/>
      </c>
      <c r="E81" s="188"/>
      <c r="F81" s="169"/>
      <c r="G81" s="170"/>
      <c r="H81" s="189"/>
      <c r="I81" s="189"/>
      <c r="J81" s="190"/>
      <c r="K81" s="172"/>
      <c r="L81" s="172"/>
      <c r="M81" s="189"/>
      <c r="N81" s="189"/>
      <c r="O81" s="189"/>
      <c r="P81" s="191"/>
      <c r="Q81" s="170"/>
      <c r="R81" s="170"/>
      <c r="S81" s="192"/>
      <c r="AG81" s="34" t="s">
        <v>197</v>
      </c>
    </row>
    <row r="82" spans="2:33" x14ac:dyDescent="0.4">
      <c r="B82" s="193"/>
      <c r="C82" s="186"/>
      <c r="D82" s="187" t="str">
        <f t="shared" si="2"/>
        <v/>
      </c>
      <c r="E82" s="188"/>
      <c r="F82" s="169"/>
      <c r="G82" s="170"/>
      <c r="H82" s="189"/>
      <c r="I82" s="189"/>
      <c r="J82" s="190"/>
      <c r="K82" s="172"/>
      <c r="L82" s="172"/>
      <c r="M82" s="189"/>
      <c r="N82" s="189"/>
      <c r="O82" s="189"/>
      <c r="P82" s="191"/>
      <c r="Q82" s="170"/>
      <c r="R82" s="170"/>
      <c r="S82" s="192"/>
      <c r="AG82" s="34" t="s">
        <v>197</v>
      </c>
    </row>
    <row r="83" spans="2:33" x14ac:dyDescent="0.4">
      <c r="B83" s="193"/>
      <c r="C83" s="186"/>
      <c r="D83" s="187" t="str">
        <f t="shared" si="2"/>
        <v/>
      </c>
      <c r="E83" s="188"/>
      <c r="F83" s="169"/>
      <c r="G83" s="170"/>
      <c r="H83" s="189"/>
      <c r="I83" s="189"/>
      <c r="J83" s="190"/>
      <c r="K83" s="172"/>
      <c r="L83" s="172"/>
      <c r="M83" s="189"/>
      <c r="N83" s="189"/>
      <c r="O83" s="189"/>
      <c r="P83" s="191"/>
      <c r="Q83" s="170"/>
      <c r="R83" s="170"/>
      <c r="S83" s="192"/>
      <c r="AG83" s="34" t="s">
        <v>197</v>
      </c>
    </row>
    <row r="84" spans="2:33" x14ac:dyDescent="0.4">
      <c r="B84" s="193"/>
      <c r="C84" s="186"/>
      <c r="D84" s="187" t="str">
        <f t="shared" si="2"/>
        <v/>
      </c>
      <c r="E84" s="188"/>
      <c r="F84" s="169"/>
      <c r="G84" s="170"/>
      <c r="H84" s="189"/>
      <c r="I84" s="189"/>
      <c r="J84" s="190"/>
      <c r="K84" s="172"/>
      <c r="L84" s="172"/>
      <c r="M84" s="189"/>
      <c r="N84" s="189"/>
      <c r="O84" s="189"/>
      <c r="P84" s="191"/>
      <c r="Q84" s="170"/>
      <c r="R84" s="170"/>
      <c r="S84" s="192"/>
      <c r="AG84" s="34" t="s">
        <v>197</v>
      </c>
    </row>
    <row r="85" spans="2:33" x14ac:dyDescent="0.4">
      <c r="B85" s="193"/>
      <c r="C85" s="186"/>
      <c r="D85" s="187" t="str">
        <f t="shared" si="2"/>
        <v/>
      </c>
      <c r="E85" s="188"/>
      <c r="F85" s="169"/>
      <c r="G85" s="170"/>
      <c r="H85" s="189"/>
      <c r="I85" s="189"/>
      <c r="J85" s="190"/>
      <c r="K85" s="172"/>
      <c r="L85" s="172"/>
      <c r="M85" s="189"/>
      <c r="N85" s="189"/>
      <c r="O85" s="189"/>
      <c r="P85" s="191"/>
      <c r="Q85" s="170"/>
      <c r="R85" s="170"/>
      <c r="S85" s="192"/>
      <c r="AG85" s="34" t="s">
        <v>197</v>
      </c>
    </row>
    <row r="86" spans="2:33" x14ac:dyDescent="0.4">
      <c r="B86" s="193"/>
      <c r="C86" s="186"/>
      <c r="D86" s="187" t="str">
        <f t="shared" si="2"/>
        <v/>
      </c>
      <c r="E86" s="188"/>
      <c r="F86" s="169"/>
      <c r="G86" s="170"/>
      <c r="H86" s="189"/>
      <c r="I86" s="189"/>
      <c r="J86" s="190"/>
      <c r="K86" s="172"/>
      <c r="L86" s="172"/>
      <c r="M86" s="189"/>
      <c r="N86" s="189"/>
      <c r="O86" s="189"/>
      <c r="P86" s="191"/>
      <c r="Q86" s="170"/>
      <c r="R86" s="170"/>
      <c r="S86" s="192"/>
      <c r="AG86" s="34" t="s">
        <v>197</v>
      </c>
    </row>
    <row r="87" spans="2:33" x14ac:dyDescent="0.4">
      <c r="B87" s="193"/>
      <c r="C87" s="186"/>
      <c r="D87" s="187" t="str">
        <f t="shared" si="2"/>
        <v/>
      </c>
      <c r="E87" s="188"/>
      <c r="F87" s="169"/>
      <c r="G87" s="170"/>
      <c r="H87" s="189"/>
      <c r="I87" s="189"/>
      <c r="J87" s="190"/>
      <c r="K87" s="172"/>
      <c r="L87" s="172"/>
      <c r="M87" s="189"/>
      <c r="N87" s="189"/>
      <c r="O87" s="189"/>
      <c r="P87" s="191"/>
      <c r="Q87" s="170"/>
      <c r="R87" s="170"/>
      <c r="S87" s="192"/>
      <c r="AG87" s="34" t="s">
        <v>197</v>
      </c>
    </row>
    <row r="88" spans="2:33" x14ac:dyDescent="0.4">
      <c r="B88" s="193"/>
      <c r="C88" s="186"/>
      <c r="D88" s="187" t="str">
        <f t="shared" si="2"/>
        <v/>
      </c>
      <c r="E88" s="188"/>
      <c r="F88" s="169"/>
      <c r="G88" s="170"/>
      <c r="H88" s="189"/>
      <c r="I88" s="189"/>
      <c r="J88" s="190"/>
      <c r="K88" s="172"/>
      <c r="L88" s="172"/>
      <c r="M88" s="189"/>
      <c r="N88" s="189"/>
      <c r="O88" s="189"/>
      <c r="P88" s="191"/>
      <c r="Q88" s="170"/>
      <c r="R88" s="170"/>
      <c r="S88" s="192"/>
      <c r="AG88" s="34" t="s">
        <v>197</v>
      </c>
    </row>
    <row r="89" spans="2:33" x14ac:dyDescent="0.4">
      <c r="B89" s="193"/>
      <c r="C89" s="186"/>
      <c r="D89" s="187" t="str">
        <f t="shared" si="2"/>
        <v/>
      </c>
      <c r="E89" s="188"/>
      <c r="F89" s="169"/>
      <c r="G89" s="170"/>
      <c r="H89" s="189"/>
      <c r="I89" s="189"/>
      <c r="J89" s="190"/>
      <c r="K89" s="172"/>
      <c r="L89" s="172"/>
      <c r="M89" s="189"/>
      <c r="N89" s="189"/>
      <c r="O89" s="189"/>
      <c r="P89" s="191"/>
      <c r="Q89" s="170"/>
      <c r="R89" s="170"/>
      <c r="S89" s="192"/>
      <c r="AG89" s="34" t="s">
        <v>197</v>
      </c>
    </row>
    <row r="90" spans="2:33" x14ac:dyDescent="0.4">
      <c r="B90" s="193"/>
      <c r="C90" s="186"/>
      <c r="D90" s="187" t="str">
        <f t="shared" si="2"/>
        <v/>
      </c>
      <c r="E90" s="188"/>
      <c r="F90" s="169"/>
      <c r="G90" s="170"/>
      <c r="H90" s="189"/>
      <c r="I90" s="189"/>
      <c r="J90" s="190"/>
      <c r="K90" s="172"/>
      <c r="L90" s="172"/>
      <c r="M90" s="189"/>
      <c r="N90" s="189"/>
      <c r="O90" s="189"/>
      <c r="P90" s="191"/>
      <c r="Q90" s="170"/>
      <c r="R90" s="170"/>
      <c r="S90" s="192"/>
      <c r="AG90" s="34" t="s">
        <v>197</v>
      </c>
    </row>
    <row r="91" spans="2:33" x14ac:dyDescent="0.4">
      <c r="B91" s="193"/>
      <c r="C91" s="186"/>
      <c r="D91" s="187" t="str">
        <f t="shared" si="2"/>
        <v/>
      </c>
      <c r="E91" s="188"/>
      <c r="F91" s="169"/>
      <c r="G91" s="170"/>
      <c r="H91" s="189"/>
      <c r="I91" s="189"/>
      <c r="J91" s="190"/>
      <c r="K91" s="172"/>
      <c r="L91" s="172"/>
      <c r="M91" s="189"/>
      <c r="N91" s="189"/>
      <c r="O91" s="189"/>
      <c r="P91" s="191"/>
      <c r="Q91" s="170"/>
      <c r="R91" s="170"/>
      <c r="S91" s="192"/>
      <c r="AG91" s="34" t="s">
        <v>197</v>
      </c>
    </row>
    <row r="92" spans="2:33" x14ac:dyDescent="0.4">
      <c r="B92" s="193"/>
      <c r="C92" s="186"/>
      <c r="D92" s="187" t="str">
        <f t="shared" si="2"/>
        <v/>
      </c>
      <c r="E92" s="188"/>
      <c r="F92" s="169"/>
      <c r="G92" s="170"/>
      <c r="H92" s="189"/>
      <c r="I92" s="189"/>
      <c r="J92" s="190"/>
      <c r="K92" s="172"/>
      <c r="L92" s="172"/>
      <c r="M92" s="189"/>
      <c r="N92" s="189"/>
      <c r="O92" s="189"/>
      <c r="P92" s="191"/>
      <c r="Q92" s="170"/>
      <c r="R92" s="170"/>
      <c r="S92" s="192"/>
      <c r="AG92" s="34" t="s">
        <v>197</v>
      </c>
    </row>
    <row r="93" spans="2:33" x14ac:dyDescent="0.4">
      <c r="B93" s="193"/>
      <c r="C93" s="186"/>
      <c r="D93" s="187" t="str">
        <f t="shared" si="2"/>
        <v/>
      </c>
      <c r="E93" s="188"/>
      <c r="F93" s="169"/>
      <c r="G93" s="170"/>
      <c r="H93" s="189"/>
      <c r="I93" s="189"/>
      <c r="J93" s="190"/>
      <c r="K93" s="172"/>
      <c r="L93" s="172"/>
      <c r="M93" s="189"/>
      <c r="N93" s="189"/>
      <c r="O93" s="189"/>
      <c r="P93" s="191"/>
      <c r="Q93" s="170"/>
      <c r="R93" s="170"/>
      <c r="S93" s="192"/>
      <c r="AG93" s="34" t="s">
        <v>197</v>
      </c>
    </row>
    <row r="94" spans="2:33" x14ac:dyDescent="0.4">
      <c r="B94" s="193"/>
      <c r="C94" s="186"/>
      <c r="D94" s="187" t="str">
        <f t="shared" si="2"/>
        <v/>
      </c>
      <c r="E94" s="188"/>
      <c r="F94" s="169"/>
      <c r="G94" s="170"/>
      <c r="H94" s="189"/>
      <c r="I94" s="189"/>
      <c r="J94" s="190"/>
      <c r="K94" s="172"/>
      <c r="L94" s="172"/>
      <c r="M94" s="189"/>
      <c r="N94" s="189"/>
      <c r="O94" s="189"/>
      <c r="P94" s="191"/>
      <c r="Q94" s="170"/>
      <c r="R94" s="170"/>
      <c r="S94" s="192"/>
      <c r="AG94" s="34" t="s">
        <v>197</v>
      </c>
    </row>
    <row r="95" spans="2:33" x14ac:dyDescent="0.4">
      <c r="B95" s="193"/>
      <c r="C95" s="186"/>
      <c r="D95" s="187" t="str">
        <f t="shared" si="2"/>
        <v/>
      </c>
      <c r="E95" s="188"/>
      <c r="F95" s="169"/>
      <c r="G95" s="170"/>
      <c r="H95" s="189"/>
      <c r="I95" s="189"/>
      <c r="J95" s="190"/>
      <c r="K95" s="172"/>
      <c r="L95" s="172"/>
      <c r="M95" s="189"/>
      <c r="N95" s="189"/>
      <c r="O95" s="189"/>
      <c r="P95" s="191"/>
      <c r="Q95" s="170"/>
      <c r="R95" s="170"/>
      <c r="S95" s="192"/>
      <c r="AG95" s="34" t="s">
        <v>197</v>
      </c>
    </row>
    <row r="96" spans="2:33" x14ac:dyDescent="0.4">
      <c r="B96" s="193"/>
      <c r="C96" s="186"/>
      <c r="D96" s="187" t="str">
        <f t="shared" si="2"/>
        <v/>
      </c>
      <c r="E96" s="188"/>
      <c r="F96" s="169"/>
      <c r="G96" s="170"/>
      <c r="H96" s="189"/>
      <c r="I96" s="189"/>
      <c r="J96" s="190"/>
      <c r="K96" s="172"/>
      <c r="L96" s="172"/>
      <c r="M96" s="189"/>
      <c r="N96" s="189"/>
      <c r="O96" s="189"/>
      <c r="P96" s="191"/>
      <c r="Q96" s="170"/>
      <c r="R96" s="170"/>
      <c r="S96" s="192"/>
      <c r="AG96" s="34" t="s">
        <v>197</v>
      </c>
    </row>
    <row r="97" spans="2:33" x14ac:dyDescent="0.4">
      <c r="B97" s="193"/>
      <c r="C97" s="186"/>
      <c r="D97" s="187" t="str">
        <f t="shared" si="2"/>
        <v/>
      </c>
      <c r="E97" s="188"/>
      <c r="F97" s="169"/>
      <c r="G97" s="170"/>
      <c r="H97" s="189"/>
      <c r="I97" s="189"/>
      <c r="J97" s="190"/>
      <c r="K97" s="172"/>
      <c r="L97" s="172"/>
      <c r="M97" s="189"/>
      <c r="N97" s="189"/>
      <c r="O97" s="189"/>
      <c r="P97" s="191"/>
      <c r="Q97" s="170"/>
      <c r="R97" s="170"/>
      <c r="S97" s="192"/>
      <c r="AG97" s="34" t="s">
        <v>197</v>
      </c>
    </row>
    <row r="98" spans="2:33" x14ac:dyDescent="0.4">
      <c r="B98" s="193"/>
      <c r="C98" s="186"/>
      <c r="D98" s="187" t="str">
        <f t="shared" si="2"/>
        <v/>
      </c>
      <c r="E98" s="188"/>
      <c r="F98" s="169"/>
      <c r="G98" s="170"/>
      <c r="H98" s="189"/>
      <c r="I98" s="189"/>
      <c r="J98" s="190"/>
      <c r="K98" s="172"/>
      <c r="L98" s="172"/>
      <c r="M98" s="189"/>
      <c r="N98" s="189"/>
      <c r="O98" s="189"/>
      <c r="P98" s="191"/>
      <c r="Q98" s="170"/>
      <c r="R98" s="170"/>
      <c r="S98" s="192"/>
      <c r="AG98" s="34" t="s">
        <v>197</v>
      </c>
    </row>
    <row r="99" spans="2:33" x14ac:dyDescent="0.4">
      <c r="B99" s="193"/>
      <c r="C99" s="186"/>
      <c r="D99" s="187" t="str">
        <f t="shared" si="2"/>
        <v/>
      </c>
      <c r="E99" s="188"/>
      <c r="F99" s="169"/>
      <c r="G99" s="170"/>
      <c r="H99" s="189"/>
      <c r="I99" s="189"/>
      <c r="J99" s="190"/>
      <c r="K99" s="172"/>
      <c r="L99" s="172"/>
      <c r="M99" s="189"/>
      <c r="N99" s="189"/>
      <c r="O99" s="189"/>
      <c r="P99" s="191"/>
      <c r="Q99" s="170"/>
      <c r="R99" s="170"/>
      <c r="S99" s="192"/>
      <c r="AG99" s="34" t="s">
        <v>197</v>
      </c>
    </row>
    <row r="100" spans="2:33" x14ac:dyDescent="0.4">
      <c r="B100" s="193"/>
      <c r="C100" s="186"/>
      <c r="D100" s="187" t="str">
        <f t="shared" si="2"/>
        <v/>
      </c>
      <c r="E100" s="188"/>
      <c r="F100" s="169"/>
      <c r="G100" s="170"/>
      <c r="H100" s="189"/>
      <c r="I100" s="189"/>
      <c r="J100" s="190"/>
      <c r="K100" s="172"/>
      <c r="L100" s="172"/>
      <c r="M100" s="189"/>
      <c r="N100" s="189"/>
      <c r="O100" s="189"/>
      <c r="P100" s="191"/>
      <c r="Q100" s="170"/>
      <c r="R100" s="170"/>
      <c r="S100" s="192"/>
      <c r="AG100" s="34" t="s">
        <v>197</v>
      </c>
    </row>
    <row r="101" spans="2:33" x14ac:dyDescent="0.4">
      <c r="B101" s="193"/>
      <c r="C101" s="186"/>
      <c r="D101" s="187" t="str">
        <f t="shared" si="2"/>
        <v/>
      </c>
      <c r="E101" s="188"/>
      <c r="F101" s="169"/>
      <c r="G101" s="170"/>
      <c r="H101" s="189"/>
      <c r="I101" s="189"/>
      <c r="J101" s="190"/>
      <c r="K101" s="172"/>
      <c r="L101" s="172"/>
      <c r="M101" s="189"/>
      <c r="N101" s="189"/>
      <c r="O101" s="189"/>
      <c r="P101" s="191"/>
      <c r="Q101" s="170"/>
      <c r="R101" s="170"/>
      <c r="S101" s="192"/>
      <c r="AG101" s="34" t="s">
        <v>197</v>
      </c>
    </row>
    <row r="102" spans="2:33" x14ac:dyDescent="0.4">
      <c r="B102" s="193"/>
      <c r="C102" s="186"/>
      <c r="D102" s="187" t="str">
        <f t="shared" si="2"/>
        <v/>
      </c>
      <c r="E102" s="188"/>
      <c r="F102" s="169"/>
      <c r="G102" s="170"/>
      <c r="H102" s="189"/>
      <c r="I102" s="189"/>
      <c r="J102" s="190"/>
      <c r="K102" s="172"/>
      <c r="L102" s="172"/>
      <c r="M102" s="189"/>
      <c r="N102" s="189"/>
      <c r="O102" s="189"/>
      <c r="P102" s="191"/>
      <c r="Q102" s="170"/>
      <c r="R102" s="170"/>
      <c r="S102" s="192"/>
      <c r="AG102" s="34" t="s">
        <v>197</v>
      </c>
    </row>
    <row r="103" spans="2:33" x14ac:dyDescent="0.4">
      <c r="B103" s="193"/>
      <c r="C103" s="186"/>
      <c r="D103" s="187" t="str">
        <f t="shared" si="2"/>
        <v/>
      </c>
      <c r="E103" s="188"/>
      <c r="F103" s="169"/>
      <c r="G103" s="170"/>
      <c r="H103" s="189"/>
      <c r="I103" s="189"/>
      <c r="J103" s="190"/>
      <c r="K103" s="172"/>
      <c r="L103" s="172"/>
      <c r="M103" s="189"/>
      <c r="N103" s="189"/>
      <c r="O103" s="189"/>
      <c r="P103" s="191"/>
      <c r="Q103" s="170"/>
      <c r="R103" s="170"/>
      <c r="S103" s="192"/>
      <c r="AG103" s="34" t="s">
        <v>197</v>
      </c>
    </row>
    <row r="104" spans="2:33" x14ac:dyDescent="0.4">
      <c r="B104" s="193"/>
      <c r="C104" s="186"/>
      <c r="D104" s="187" t="str">
        <f t="shared" si="2"/>
        <v/>
      </c>
      <c r="E104" s="188"/>
      <c r="F104" s="169"/>
      <c r="G104" s="170"/>
      <c r="H104" s="189"/>
      <c r="I104" s="189"/>
      <c r="J104" s="190"/>
      <c r="K104" s="172"/>
      <c r="L104" s="172"/>
      <c r="M104" s="189"/>
      <c r="N104" s="189"/>
      <c r="O104" s="189"/>
      <c r="P104" s="191"/>
      <c r="Q104" s="170"/>
      <c r="R104" s="170"/>
      <c r="S104" s="192"/>
      <c r="AG104" s="34" t="s">
        <v>197</v>
      </c>
    </row>
    <row r="105" spans="2:33" x14ac:dyDescent="0.4">
      <c r="B105" s="193"/>
      <c r="C105" s="186"/>
      <c r="D105" s="187" t="str">
        <f t="shared" si="2"/>
        <v/>
      </c>
      <c r="E105" s="188"/>
      <c r="F105" s="169"/>
      <c r="G105" s="170"/>
      <c r="H105" s="189"/>
      <c r="I105" s="189"/>
      <c r="J105" s="190"/>
      <c r="K105" s="172"/>
      <c r="L105" s="172"/>
      <c r="M105" s="189"/>
      <c r="N105" s="189"/>
      <c r="O105" s="189"/>
      <c r="P105" s="191"/>
      <c r="Q105" s="170"/>
      <c r="R105" s="170"/>
      <c r="S105" s="192"/>
      <c r="AG105" s="34" t="s">
        <v>197</v>
      </c>
    </row>
    <row r="106" spans="2:33" x14ac:dyDescent="0.4">
      <c r="B106" s="193"/>
      <c r="C106" s="186"/>
      <c r="D106" s="187" t="str">
        <f t="shared" si="2"/>
        <v/>
      </c>
      <c r="E106" s="188"/>
      <c r="F106" s="169"/>
      <c r="G106" s="170"/>
      <c r="H106" s="189"/>
      <c r="I106" s="189"/>
      <c r="J106" s="190"/>
      <c r="K106" s="172"/>
      <c r="L106" s="172"/>
      <c r="M106" s="189"/>
      <c r="N106" s="189"/>
      <c r="O106" s="189"/>
      <c r="P106" s="191"/>
      <c r="Q106" s="170"/>
      <c r="R106" s="170"/>
      <c r="S106" s="192"/>
      <c r="AG106" s="34" t="s">
        <v>197</v>
      </c>
    </row>
    <row r="107" spans="2:33" x14ac:dyDescent="0.4">
      <c r="B107" s="194"/>
      <c r="C107" s="195"/>
      <c r="D107" s="196" t="str">
        <f t="shared" si="2"/>
        <v/>
      </c>
      <c r="E107" s="197"/>
      <c r="F107" s="178"/>
      <c r="G107" s="179"/>
      <c r="H107" s="198"/>
      <c r="I107" s="198"/>
      <c r="J107" s="199"/>
      <c r="K107" s="181"/>
      <c r="L107" s="181"/>
      <c r="M107" s="198"/>
      <c r="N107" s="198"/>
      <c r="O107" s="198"/>
      <c r="P107" s="200"/>
      <c r="Q107" s="179"/>
      <c r="R107" s="179"/>
      <c r="S107" s="201"/>
      <c r="AG107" s="34" t="s">
        <v>197</v>
      </c>
    </row>
    <row r="108" spans="2:33" x14ac:dyDescent="0.4">
      <c r="B108" s="7" t="s">
        <v>197</v>
      </c>
      <c r="C108" s="34" t="s">
        <v>197</v>
      </c>
      <c r="D108" s="34" t="s">
        <v>197</v>
      </c>
      <c r="E108" s="34" t="s">
        <v>197</v>
      </c>
      <c r="F108" s="34" t="s">
        <v>197</v>
      </c>
      <c r="G108" s="34" t="s">
        <v>197</v>
      </c>
      <c r="H108" s="34" t="s">
        <v>197</v>
      </c>
      <c r="I108" s="34" t="s">
        <v>197</v>
      </c>
      <c r="J108" s="34" t="s">
        <v>197</v>
      </c>
      <c r="K108" s="34" t="s">
        <v>197</v>
      </c>
      <c r="L108" s="34" t="s">
        <v>197</v>
      </c>
      <c r="M108" s="34" t="s">
        <v>197</v>
      </c>
      <c r="N108" s="34" t="s">
        <v>197</v>
      </c>
      <c r="O108" s="34" t="s">
        <v>197</v>
      </c>
      <c r="P108" s="34" t="s">
        <v>197</v>
      </c>
      <c r="Q108" s="34" t="s">
        <v>197</v>
      </c>
      <c r="R108" s="34" t="s">
        <v>197</v>
      </c>
      <c r="S108" s="34" t="s">
        <v>197</v>
      </c>
      <c r="T108" s="34" t="s">
        <v>197</v>
      </c>
      <c r="U108" s="34" t="s">
        <v>197</v>
      </c>
      <c r="V108" s="34" t="s">
        <v>197</v>
      </c>
      <c r="W108" s="34" t="s">
        <v>197</v>
      </c>
      <c r="X108" s="34" t="s">
        <v>197</v>
      </c>
      <c r="Y108" s="34" t="s">
        <v>197</v>
      </c>
      <c r="Z108" s="34" t="s">
        <v>197</v>
      </c>
      <c r="AA108" s="34" t="s">
        <v>197</v>
      </c>
      <c r="AB108" s="34" t="s">
        <v>197</v>
      </c>
      <c r="AC108" s="34" t="s">
        <v>197</v>
      </c>
      <c r="AD108" s="34" t="s">
        <v>197</v>
      </c>
      <c r="AE108" s="34" t="s">
        <v>197</v>
      </c>
      <c r="AF108" s="34" t="s">
        <v>197</v>
      </c>
      <c r="AG108" s="34" t="s">
        <v>197</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29" activePane="bottomLeft" state="frozen"/>
      <selection activeCell="A13" sqref="A13:XFD894"/>
      <selection pane="bottomLeft" activeCell="A13" sqref="A13:XFD894"/>
    </sheetView>
  </sheetViews>
  <sheetFormatPr defaultColWidth="8" defaultRowHeight="16.5" x14ac:dyDescent="0.4"/>
  <cols>
    <col min="1" max="1" width="3.5" style="34" customWidth="1"/>
    <col min="2" max="2" width="9.125" style="7" bestFit="1" customWidth="1"/>
    <col min="3" max="4" width="9.5" style="34" customWidth="1"/>
    <col min="5" max="9" width="23.125" style="34" customWidth="1"/>
    <col min="10" max="10" width="36.5" style="34" customWidth="1"/>
    <col min="11" max="11" width="8" style="34"/>
    <col min="12" max="12" width="8" style="48"/>
    <col min="13" max="16384" width="8" style="34"/>
  </cols>
  <sheetData>
    <row r="1" spans="2:19" s="3" customFormat="1" x14ac:dyDescent="0.4">
      <c r="S1" s="25"/>
    </row>
    <row r="2" spans="2:19" s="3" customFormat="1" hidden="1" x14ac:dyDescent="0.4">
      <c r="B2" s="234" t="s">
        <v>2</v>
      </c>
      <c r="C2" s="234" t="s">
        <v>3</v>
      </c>
      <c r="D2" s="234" t="s">
        <v>4</v>
      </c>
      <c r="S2" s="25"/>
    </row>
    <row r="3" spans="2:19" s="3" customFormat="1" hidden="1" x14ac:dyDescent="0.4">
      <c r="B3" s="234" t="str">
        <f>走行データ一覧!G4&amp;""</f>
        <v>082201</v>
      </c>
      <c r="C3" s="234" t="str">
        <f>走行データ一覧!H4&amp;""</f>
        <v>茨城県</v>
      </c>
      <c r="D3" s="234" t="str">
        <f>走行データ一覧!I4&amp;""</f>
        <v>つくば市</v>
      </c>
      <c r="S3" s="25"/>
    </row>
    <row r="4" spans="2:19" ht="16.5" hidden="1" customHeight="1" x14ac:dyDescent="0.4"/>
    <row r="5" spans="2:19" x14ac:dyDescent="0.4">
      <c r="B5" s="47" t="s">
        <v>424</v>
      </c>
      <c r="D5" s="47"/>
    </row>
    <row r="6" spans="2:19" x14ac:dyDescent="0.4">
      <c r="B6" s="7" t="s">
        <v>425</v>
      </c>
      <c r="C6" s="47"/>
      <c r="D6" s="47"/>
    </row>
    <row r="7" spans="2:19" ht="49.5" x14ac:dyDescent="0.4">
      <c r="B7" s="38"/>
      <c r="C7" s="47"/>
      <c r="D7" s="47"/>
      <c r="I7" s="6" t="s">
        <v>426</v>
      </c>
      <c r="J7" s="87"/>
    </row>
    <row r="8" spans="2:19" ht="18" customHeight="1" x14ac:dyDescent="0.4">
      <c r="B8" s="88" t="s">
        <v>420</v>
      </c>
      <c r="C8" s="111">
        <v>76</v>
      </c>
      <c r="D8" s="111" t="s">
        <v>201</v>
      </c>
      <c r="E8" s="111">
        <v>77</v>
      </c>
      <c r="F8" s="111">
        <v>78</v>
      </c>
      <c r="G8" s="111">
        <v>79</v>
      </c>
      <c r="H8" s="111">
        <v>80</v>
      </c>
      <c r="I8" s="111">
        <v>81</v>
      </c>
      <c r="J8" s="119">
        <v>82</v>
      </c>
      <c r="K8" s="34" t="s">
        <v>197</v>
      </c>
    </row>
    <row r="9" spans="2:19" x14ac:dyDescent="0.4">
      <c r="B9" s="78" t="s">
        <v>13</v>
      </c>
      <c r="C9" s="59" t="s">
        <v>104</v>
      </c>
      <c r="D9" s="57" t="s">
        <v>202</v>
      </c>
      <c r="E9" s="57" t="s">
        <v>427</v>
      </c>
      <c r="F9" s="57" t="s">
        <v>428</v>
      </c>
      <c r="G9" s="57" t="s">
        <v>188</v>
      </c>
      <c r="H9" s="57" t="s">
        <v>190</v>
      </c>
      <c r="I9" s="57" t="s">
        <v>429</v>
      </c>
      <c r="J9" s="63" t="s">
        <v>430</v>
      </c>
      <c r="K9" s="34" t="s">
        <v>197</v>
      </c>
      <c r="L9" s="79"/>
    </row>
    <row r="10" spans="2:19" x14ac:dyDescent="0.4">
      <c r="B10" s="64" t="s">
        <v>214</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431</v>
      </c>
      <c r="J10" s="68" t="s">
        <v>432</v>
      </c>
      <c r="K10" s="34" t="s">
        <v>197</v>
      </c>
    </row>
    <row r="11" spans="2:19" x14ac:dyDescent="0.4">
      <c r="B11" s="166" t="s">
        <v>216</v>
      </c>
      <c r="C11" s="167">
        <v>45982</v>
      </c>
      <c r="D11" s="145" t="str">
        <f t="shared" si="0"/>
        <v>金</v>
      </c>
      <c r="E11" s="168">
        <v>0.4201388888888889</v>
      </c>
      <c r="F11" s="168">
        <v>0.42222222222222222</v>
      </c>
      <c r="G11" s="168">
        <v>0.4548611111111111</v>
      </c>
      <c r="H11" s="168">
        <v>0.45950231481481479</v>
      </c>
      <c r="I11" s="174" t="s">
        <v>433</v>
      </c>
      <c r="J11" s="202" t="s">
        <v>434</v>
      </c>
      <c r="K11" s="34" t="s">
        <v>197</v>
      </c>
    </row>
    <row r="12" spans="2:19" x14ac:dyDescent="0.4">
      <c r="B12" s="166"/>
      <c r="C12" s="167">
        <v>45982</v>
      </c>
      <c r="D12" s="145" t="str">
        <f t="shared" si="0"/>
        <v>金</v>
      </c>
      <c r="E12" s="168">
        <v>0.47569444444444442</v>
      </c>
      <c r="F12" s="168">
        <v>0.48541666666666666</v>
      </c>
      <c r="G12" s="168">
        <v>0.51041666666666663</v>
      </c>
      <c r="H12" s="168">
        <v>0.53008101851851852</v>
      </c>
      <c r="I12" s="174" t="s">
        <v>433</v>
      </c>
      <c r="J12" s="202" t="s">
        <v>434</v>
      </c>
      <c r="K12" s="34" t="s">
        <v>197</v>
      </c>
    </row>
    <row r="13" spans="2:19" x14ac:dyDescent="0.4">
      <c r="B13" s="166"/>
      <c r="C13" s="167">
        <v>45982</v>
      </c>
      <c r="D13" s="145" t="str">
        <f t="shared" si="0"/>
        <v>金</v>
      </c>
      <c r="E13" s="168">
        <v>0.60069444444444442</v>
      </c>
      <c r="F13" s="168">
        <v>0.60789351851851847</v>
      </c>
      <c r="G13" s="168">
        <v>0.63541666666666663</v>
      </c>
      <c r="H13" s="168">
        <v>0.65554398148148152</v>
      </c>
      <c r="I13" s="174" t="s">
        <v>433</v>
      </c>
      <c r="J13" s="202" t="s">
        <v>434</v>
      </c>
      <c r="K13" s="34" t="s">
        <v>197</v>
      </c>
    </row>
    <row r="14" spans="2:19" x14ac:dyDescent="0.4">
      <c r="B14" s="166"/>
      <c r="C14" s="167">
        <v>45982</v>
      </c>
      <c r="D14" s="145" t="str">
        <f t="shared" si="0"/>
        <v>金</v>
      </c>
      <c r="E14" s="168">
        <v>0.65625</v>
      </c>
      <c r="F14" s="168">
        <v>0.6630787037037037</v>
      </c>
      <c r="G14" s="168">
        <v>0.69097222222222221</v>
      </c>
      <c r="H14" s="168">
        <v>0.69486111111111115</v>
      </c>
      <c r="I14" s="174" t="s">
        <v>433</v>
      </c>
      <c r="J14" s="202" t="s">
        <v>434</v>
      </c>
      <c r="K14" s="34" t="s">
        <v>197</v>
      </c>
    </row>
    <row r="15" spans="2:19" x14ac:dyDescent="0.4">
      <c r="B15" s="166"/>
      <c r="C15" s="167">
        <v>45986</v>
      </c>
      <c r="D15" s="145" t="str">
        <f t="shared" si="0"/>
        <v>火</v>
      </c>
      <c r="E15" s="168">
        <v>0.4201388888888889</v>
      </c>
      <c r="F15" s="168">
        <v>0.42037037037037039</v>
      </c>
      <c r="G15" s="168">
        <v>0.4548611111111111</v>
      </c>
      <c r="H15" s="168">
        <v>0.46001157407407406</v>
      </c>
      <c r="I15" s="174" t="s">
        <v>435</v>
      </c>
      <c r="J15" s="202"/>
      <c r="K15" s="34" t="s">
        <v>197</v>
      </c>
    </row>
    <row r="16" spans="2:19" x14ac:dyDescent="0.4">
      <c r="B16" s="166"/>
      <c r="C16" s="167">
        <v>45986</v>
      </c>
      <c r="D16" s="145" t="str">
        <f t="shared" si="0"/>
        <v>火</v>
      </c>
      <c r="E16" s="168">
        <v>0.47569444444444442</v>
      </c>
      <c r="F16" s="168">
        <v>0.47592592592592592</v>
      </c>
      <c r="G16" s="168">
        <v>0.51041666666666663</v>
      </c>
      <c r="H16" s="168">
        <v>0.51533564814814814</v>
      </c>
      <c r="I16" s="174" t="s">
        <v>435</v>
      </c>
      <c r="J16" s="202"/>
      <c r="K16" s="34" t="s">
        <v>197</v>
      </c>
    </row>
    <row r="17" spans="2:11" x14ac:dyDescent="0.4">
      <c r="B17" s="166"/>
      <c r="C17" s="167">
        <v>45986</v>
      </c>
      <c r="D17" s="145" t="str">
        <f t="shared" si="0"/>
        <v>火</v>
      </c>
      <c r="E17" s="168">
        <v>0.60069444444444442</v>
      </c>
      <c r="F17" s="168">
        <v>0.60237268518518516</v>
      </c>
      <c r="G17" s="168">
        <v>0.63541666666666663</v>
      </c>
      <c r="H17" s="168">
        <v>0.64151620370370366</v>
      </c>
      <c r="I17" s="174" t="s">
        <v>435</v>
      </c>
      <c r="J17" s="202"/>
      <c r="K17" s="34" t="s">
        <v>197</v>
      </c>
    </row>
    <row r="18" spans="2:11" x14ac:dyDescent="0.4">
      <c r="B18" s="166"/>
      <c r="C18" s="167">
        <v>45986</v>
      </c>
      <c r="D18" s="145" t="str">
        <f t="shared" si="0"/>
        <v>火</v>
      </c>
      <c r="E18" s="168">
        <v>0.65625</v>
      </c>
      <c r="F18" s="168">
        <v>0.65688657407407403</v>
      </c>
      <c r="G18" s="168">
        <v>0.69097222222222221</v>
      </c>
      <c r="H18" s="168">
        <v>0.70046296296296295</v>
      </c>
      <c r="I18" s="174" t="s">
        <v>435</v>
      </c>
      <c r="J18" s="202"/>
      <c r="K18" s="34" t="s">
        <v>197</v>
      </c>
    </row>
    <row r="19" spans="2:11" x14ac:dyDescent="0.4">
      <c r="B19" s="166"/>
      <c r="C19" s="167">
        <v>45987</v>
      </c>
      <c r="D19" s="145" t="str">
        <f t="shared" si="0"/>
        <v>水</v>
      </c>
      <c r="E19" s="168">
        <v>0.4201388888888889</v>
      </c>
      <c r="F19" s="168">
        <v>0.42039351851851853</v>
      </c>
      <c r="G19" s="168">
        <v>0.4548611111111111</v>
      </c>
      <c r="H19" s="168">
        <v>0.45908564814814817</v>
      </c>
      <c r="I19" s="174" t="s">
        <v>433</v>
      </c>
      <c r="J19" s="202" t="s">
        <v>434</v>
      </c>
      <c r="K19" s="34" t="s">
        <v>197</v>
      </c>
    </row>
    <row r="20" spans="2:11" x14ac:dyDescent="0.4">
      <c r="B20" s="166"/>
      <c r="C20" s="167">
        <v>45987</v>
      </c>
      <c r="D20" s="145" t="str">
        <f t="shared" si="0"/>
        <v>水</v>
      </c>
      <c r="E20" s="168">
        <v>0.47569444444444442</v>
      </c>
      <c r="F20" s="168">
        <v>0.47711805555555553</v>
      </c>
      <c r="G20" s="168">
        <v>0.51041666666666663</v>
      </c>
      <c r="H20" s="168">
        <v>0.51388888888888884</v>
      </c>
      <c r="I20" s="174" t="s">
        <v>435</v>
      </c>
      <c r="J20" s="202"/>
      <c r="K20" s="34" t="s">
        <v>197</v>
      </c>
    </row>
    <row r="21" spans="2:11" x14ac:dyDescent="0.4">
      <c r="B21" s="166"/>
      <c r="C21" s="167">
        <v>45987</v>
      </c>
      <c r="D21" s="145" t="str">
        <f t="shared" si="0"/>
        <v>水</v>
      </c>
      <c r="E21" s="168">
        <v>0.60069444444444442</v>
      </c>
      <c r="F21" s="168">
        <v>0.6010416666666667</v>
      </c>
      <c r="G21" s="168">
        <v>0.63541666666666663</v>
      </c>
      <c r="H21" s="168">
        <v>0.65118055555555554</v>
      </c>
      <c r="I21" s="174" t="s">
        <v>433</v>
      </c>
      <c r="J21" s="202" t="s">
        <v>434</v>
      </c>
      <c r="K21" s="34" t="s">
        <v>197</v>
      </c>
    </row>
    <row r="22" spans="2:11" x14ac:dyDescent="0.4">
      <c r="B22" s="166"/>
      <c r="C22" s="167">
        <v>45987</v>
      </c>
      <c r="D22" s="145" t="str">
        <f t="shared" si="0"/>
        <v>水</v>
      </c>
      <c r="E22" s="168">
        <v>0.65625</v>
      </c>
      <c r="F22" s="168">
        <v>0.65659722222222228</v>
      </c>
      <c r="G22" s="168">
        <v>0.69097222222222221</v>
      </c>
      <c r="H22" s="168">
        <v>0.69859953703703703</v>
      </c>
      <c r="I22" s="174" t="s">
        <v>435</v>
      </c>
      <c r="J22" s="202"/>
      <c r="K22" s="34" t="s">
        <v>197</v>
      </c>
    </row>
    <row r="23" spans="2:11" x14ac:dyDescent="0.4">
      <c r="B23" s="166"/>
      <c r="C23" s="167">
        <v>45988</v>
      </c>
      <c r="D23" s="145" t="str">
        <f t="shared" si="0"/>
        <v>木</v>
      </c>
      <c r="E23" s="168">
        <v>0.47569444444444442</v>
      </c>
      <c r="F23" s="168">
        <v>0.4761111111111111</v>
      </c>
      <c r="G23" s="168">
        <v>0.51041666666666663</v>
      </c>
      <c r="H23" s="168">
        <v>0.51694444444444443</v>
      </c>
      <c r="I23" s="174" t="s">
        <v>435</v>
      </c>
      <c r="J23" s="202"/>
      <c r="K23" s="34" t="s">
        <v>197</v>
      </c>
    </row>
    <row r="24" spans="2:11" x14ac:dyDescent="0.4">
      <c r="B24" s="166"/>
      <c r="C24" s="167">
        <v>45988</v>
      </c>
      <c r="D24" s="145" t="str">
        <f t="shared" si="0"/>
        <v>木</v>
      </c>
      <c r="E24" s="168">
        <v>0.60069444444444442</v>
      </c>
      <c r="F24" s="168">
        <v>0.60107638888888892</v>
      </c>
      <c r="G24" s="168">
        <v>0.63541666666666663</v>
      </c>
      <c r="H24" s="168">
        <v>0.6395601851851852</v>
      </c>
      <c r="I24" s="174" t="s">
        <v>435</v>
      </c>
      <c r="J24" s="202"/>
      <c r="K24" s="34" t="s">
        <v>197</v>
      </c>
    </row>
    <row r="25" spans="2:11" x14ac:dyDescent="0.4">
      <c r="B25" s="166"/>
      <c r="C25" s="167">
        <v>45989</v>
      </c>
      <c r="D25" s="145" t="str">
        <f t="shared" si="0"/>
        <v>金</v>
      </c>
      <c r="E25" s="168">
        <v>0.4201388888888889</v>
      </c>
      <c r="F25" s="168">
        <v>0.42038194444444443</v>
      </c>
      <c r="G25" s="168">
        <v>0.4548611111111111</v>
      </c>
      <c r="H25" s="168">
        <v>0.45908564814814817</v>
      </c>
      <c r="I25" s="174" t="s">
        <v>435</v>
      </c>
      <c r="J25" s="202"/>
      <c r="K25" s="34" t="s">
        <v>197</v>
      </c>
    </row>
    <row r="26" spans="2:11" x14ac:dyDescent="0.4">
      <c r="B26" s="166"/>
      <c r="C26" s="167">
        <v>45989</v>
      </c>
      <c r="D26" s="145" t="str">
        <f t="shared" si="0"/>
        <v>金</v>
      </c>
      <c r="E26" s="168">
        <v>0.60069444444444442</v>
      </c>
      <c r="F26" s="168">
        <v>0.60111111111111115</v>
      </c>
      <c r="G26" s="168">
        <v>0.63541666666666663</v>
      </c>
      <c r="H26" s="168">
        <v>0.63995370370370375</v>
      </c>
      <c r="I26" s="174" t="s">
        <v>435</v>
      </c>
      <c r="J26" s="202"/>
      <c r="K26" s="34" t="s">
        <v>197</v>
      </c>
    </row>
    <row r="27" spans="2:11" x14ac:dyDescent="0.4">
      <c r="B27" s="166"/>
      <c r="C27" s="167">
        <v>45989</v>
      </c>
      <c r="D27" s="145" t="str">
        <f t="shared" si="0"/>
        <v>金</v>
      </c>
      <c r="E27" s="168">
        <v>0.65625</v>
      </c>
      <c r="F27" s="168">
        <v>0.65645833333333337</v>
      </c>
      <c r="G27" s="168">
        <v>0.69097222222222221</v>
      </c>
      <c r="H27" s="168">
        <v>0.69499999999999995</v>
      </c>
      <c r="I27" s="174" t="s">
        <v>435</v>
      </c>
      <c r="J27" s="202"/>
      <c r="K27" s="34" t="s">
        <v>197</v>
      </c>
    </row>
    <row r="28" spans="2:11" x14ac:dyDescent="0.4">
      <c r="B28" s="166"/>
      <c r="C28" s="167">
        <v>45992</v>
      </c>
      <c r="D28" s="145" t="str">
        <f t="shared" si="0"/>
        <v>月</v>
      </c>
      <c r="E28" s="168">
        <v>0.47569444444444442</v>
      </c>
      <c r="F28" s="168">
        <v>0.47570601851851851</v>
      </c>
      <c r="G28" s="168">
        <v>0.51041666666666663</v>
      </c>
      <c r="H28" s="168">
        <v>0.51755787037037038</v>
      </c>
      <c r="I28" s="174" t="s">
        <v>435</v>
      </c>
      <c r="J28" s="202"/>
      <c r="K28" s="34" t="s">
        <v>197</v>
      </c>
    </row>
    <row r="29" spans="2:11" x14ac:dyDescent="0.4">
      <c r="B29" s="166"/>
      <c r="C29" s="167">
        <v>45992</v>
      </c>
      <c r="D29" s="145" t="str">
        <f t="shared" si="0"/>
        <v>月</v>
      </c>
      <c r="E29" s="168">
        <v>0.65625</v>
      </c>
      <c r="F29" s="168">
        <v>0.6564699074074074</v>
      </c>
      <c r="G29" s="168">
        <v>0.69097222222222221</v>
      </c>
      <c r="H29" s="168">
        <v>0.69480324074074074</v>
      </c>
      <c r="I29" s="174" t="s">
        <v>435</v>
      </c>
      <c r="J29" s="202"/>
      <c r="K29" s="34" t="s">
        <v>197</v>
      </c>
    </row>
    <row r="30" spans="2:11" x14ac:dyDescent="0.4">
      <c r="B30" s="166"/>
      <c r="C30" s="167">
        <v>45993</v>
      </c>
      <c r="D30" s="145" t="str">
        <f t="shared" si="0"/>
        <v>火</v>
      </c>
      <c r="E30" s="168">
        <v>0.47569444444444442</v>
      </c>
      <c r="F30" s="168">
        <v>0.47653935185185187</v>
      </c>
      <c r="G30" s="168">
        <v>0.51041666666666663</v>
      </c>
      <c r="H30" s="168">
        <v>0.51640046296296294</v>
      </c>
      <c r="I30" s="174" t="s">
        <v>435</v>
      </c>
      <c r="J30" s="202"/>
      <c r="K30" s="34" t="s">
        <v>197</v>
      </c>
    </row>
    <row r="31" spans="2:11" x14ac:dyDescent="0.4">
      <c r="B31" s="166"/>
      <c r="C31" s="167">
        <v>45993</v>
      </c>
      <c r="D31" s="145" t="str">
        <f t="shared" si="0"/>
        <v>火</v>
      </c>
      <c r="E31" s="168">
        <v>0.60069444444444442</v>
      </c>
      <c r="F31" s="168">
        <v>0.60105324074074074</v>
      </c>
      <c r="G31" s="168">
        <v>0.63541666666666663</v>
      </c>
      <c r="H31" s="168">
        <v>0.6468518518518519</v>
      </c>
      <c r="I31" s="174" t="s">
        <v>435</v>
      </c>
      <c r="J31" s="202"/>
      <c r="K31" s="34" t="s">
        <v>197</v>
      </c>
    </row>
    <row r="32" spans="2:11" x14ac:dyDescent="0.4">
      <c r="B32" s="166"/>
      <c r="C32" s="167">
        <v>45993</v>
      </c>
      <c r="D32" s="145" t="str">
        <f t="shared" si="0"/>
        <v>火</v>
      </c>
      <c r="E32" s="168">
        <v>0.65625</v>
      </c>
      <c r="F32" s="168">
        <v>0.65657407407407409</v>
      </c>
      <c r="G32" s="168">
        <v>0.69097222222222221</v>
      </c>
      <c r="H32" s="168">
        <v>0.6947106481481482</v>
      </c>
      <c r="I32" s="174" t="s">
        <v>435</v>
      </c>
      <c r="J32" s="202"/>
      <c r="K32" s="34" t="s">
        <v>197</v>
      </c>
    </row>
    <row r="33" spans="2:11" x14ac:dyDescent="0.4">
      <c r="B33" s="166"/>
      <c r="C33" s="167">
        <v>45994</v>
      </c>
      <c r="D33" s="145" t="str">
        <f t="shared" si="0"/>
        <v>水</v>
      </c>
      <c r="E33" s="168">
        <v>0.4201388888888889</v>
      </c>
      <c r="F33" s="168">
        <v>0.42092592592592593</v>
      </c>
      <c r="G33" s="168">
        <v>0.4548611111111111</v>
      </c>
      <c r="H33" s="168">
        <v>0.45853009259259259</v>
      </c>
      <c r="I33" s="174" t="s">
        <v>435</v>
      </c>
      <c r="J33" s="202"/>
      <c r="K33" s="34" t="s">
        <v>197</v>
      </c>
    </row>
    <row r="34" spans="2:11" x14ac:dyDescent="0.4">
      <c r="B34" s="166"/>
      <c r="C34" s="167">
        <v>45994</v>
      </c>
      <c r="D34" s="145" t="str">
        <f t="shared" si="0"/>
        <v>水</v>
      </c>
      <c r="E34" s="168">
        <v>0.47569444444444442</v>
      </c>
      <c r="F34" s="168">
        <v>0.47601851851851851</v>
      </c>
      <c r="G34" s="168">
        <v>0.51041666666666663</v>
      </c>
      <c r="H34" s="168">
        <v>0.51467592592592593</v>
      </c>
      <c r="I34" s="174" t="s">
        <v>435</v>
      </c>
      <c r="J34" s="202"/>
      <c r="K34" s="34" t="s">
        <v>197</v>
      </c>
    </row>
    <row r="35" spans="2:11" x14ac:dyDescent="0.4">
      <c r="B35" s="166"/>
      <c r="C35" s="167">
        <v>45994</v>
      </c>
      <c r="D35" s="145" t="str">
        <f t="shared" si="0"/>
        <v>水</v>
      </c>
      <c r="E35" s="168">
        <v>0.60069444444444442</v>
      </c>
      <c r="F35" s="168">
        <v>0.6010416666666667</v>
      </c>
      <c r="G35" s="168">
        <v>0.63541666666666663</v>
      </c>
      <c r="H35" s="168">
        <v>0.6408449074074074</v>
      </c>
      <c r="I35" s="174" t="s">
        <v>435</v>
      </c>
      <c r="J35" s="202"/>
      <c r="K35" s="34" t="s">
        <v>197</v>
      </c>
    </row>
    <row r="36" spans="2:11" x14ac:dyDescent="0.4">
      <c r="B36" s="166"/>
      <c r="C36" s="167">
        <v>45994</v>
      </c>
      <c r="D36" s="145" t="str">
        <f t="shared" si="0"/>
        <v>水</v>
      </c>
      <c r="E36" s="168">
        <v>0.65625</v>
      </c>
      <c r="F36" s="168">
        <v>0.65674768518518523</v>
      </c>
      <c r="G36" s="168">
        <v>0.69097222222222221</v>
      </c>
      <c r="H36" s="168">
        <v>0.69582175925925926</v>
      </c>
      <c r="I36" s="174" t="s">
        <v>435</v>
      </c>
      <c r="J36" s="202"/>
      <c r="K36" s="34" t="s">
        <v>197</v>
      </c>
    </row>
    <row r="37" spans="2:11" x14ac:dyDescent="0.4">
      <c r="B37" s="166"/>
      <c r="C37" s="167">
        <v>45995</v>
      </c>
      <c r="D37" s="145" t="str">
        <f t="shared" si="0"/>
        <v>木</v>
      </c>
      <c r="E37" s="168">
        <v>0.4201388888888889</v>
      </c>
      <c r="F37" s="168">
        <v>0.4206597222222222</v>
      </c>
      <c r="G37" s="168">
        <v>0.4548611111111111</v>
      </c>
      <c r="H37" s="168">
        <v>0.45868055555555554</v>
      </c>
      <c r="I37" s="174" t="s">
        <v>435</v>
      </c>
      <c r="J37" s="202"/>
      <c r="K37" s="34" t="s">
        <v>197</v>
      </c>
    </row>
    <row r="38" spans="2:11" x14ac:dyDescent="0.4">
      <c r="B38" s="166"/>
      <c r="C38" s="167"/>
      <c r="D38" s="145" t="str">
        <f t="shared" si="0"/>
        <v/>
      </c>
      <c r="E38" s="168"/>
      <c r="F38" s="168"/>
      <c r="G38" s="168"/>
      <c r="H38" s="168"/>
      <c r="I38" s="174"/>
      <c r="J38" s="202"/>
      <c r="K38" s="34" t="s">
        <v>197</v>
      </c>
    </row>
    <row r="39" spans="2:11" x14ac:dyDescent="0.4">
      <c r="B39" s="166"/>
      <c r="C39" s="167"/>
      <c r="D39" s="145" t="str">
        <f t="shared" si="0"/>
        <v/>
      </c>
      <c r="E39" s="168"/>
      <c r="F39" s="168"/>
      <c r="G39" s="168"/>
      <c r="H39" s="168"/>
      <c r="I39" s="174"/>
      <c r="J39" s="202"/>
      <c r="K39" s="34" t="s">
        <v>197</v>
      </c>
    </row>
    <row r="40" spans="2:11" x14ac:dyDescent="0.4">
      <c r="B40" s="166"/>
      <c r="C40" s="167"/>
      <c r="D40" s="145" t="str">
        <f t="shared" si="0"/>
        <v/>
      </c>
      <c r="E40" s="168"/>
      <c r="F40" s="168"/>
      <c r="G40" s="168"/>
      <c r="H40" s="168"/>
      <c r="I40" s="174"/>
      <c r="J40" s="202"/>
      <c r="K40" s="34" t="s">
        <v>197</v>
      </c>
    </row>
    <row r="41" spans="2:11" x14ac:dyDescent="0.4">
      <c r="B41" s="166"/>
      <c r="C41" s="167"/>
      <c r="D41" s="145" t="str">
        <f t="shared" si="0"/>
        <v/>
      </c>
      <c r="E41" s="168"/>
      <c r="F41" s="168"/>
      <c r="G41" s="168"/>
      <c r="H41" s="168"/>
      <c r="I41" s="174"/>
      <c r="J41" s="202"/>
      <c r="K41" s="34" t="s">
        <v>197</v>
      </c>
    </row>
    <row r="42" spans="2:11" x14ac:dyDescent="0.4">
      <c r="B42" s="166"/>
      <c r="C42" s="167"/>
      <c r="D42" s="145" t="str">
        <f t="shared" si="0"/>
        <v/>
      </c>
      <c r="E42" s="168"/>
      <c r="F42" s="168"/>
      <c r="G42" s="168"/>
      <c r="H42" s="168"/>
      <c r="I42" s="174"/>
      <c r="J42" s="202"/>
      <c r="K42" s="34" t="s">
        <v>197</v>
      </c>
    </row>
    <row r="43" spans="2:11" x14ac:dyDescent="0.4">
      <c r="B43" s="166"/>
      <c r="C43" s="167"/>
      <c r="D43" s="145" t="str">
        <f t="shared" si="0"/>
        <v/>
      </c>
      <c r="E43" s="168"/>
      <c r="F43" s="168"/>
      <c r="G43" s="168"/>
      <c r="H43" s="168"/>
      <c r="I43" s="174"/>
      <c r="J43" s="202"/>
      <c r="K43" s="34" t="s">
        <v>197</v>
      </c>
    </row>
    <row r="44" spans="2:11" x14ac:dyDescent="0.4">
      <c r="B44" s="166"/>
      <c r="C44" s="167"/>
      <c r="D44" s="145" t="str">
        <f t="shared" si="0"/>
        <v/>
      </c>
      <c r="E44" s="168"/>
      <c r="F44" s="168"/>
      <c r="G44" s="168"/>
      <c r="H44" s="168"/>
      <c r="I44" s="174"/>
      <c r="J44" s="202"/>
      <c r="K44" s="34" t="s">
        <v>197</v>
      </c>
    </row>
    <row r="45" spans="2:11" x14ac:dyDescent="0.4">
      <c r="B45" s="166"/>
      <c r="C45" s="167"/>
      <c r="D45" s="145" t="str">
        <f t="shared" si="0"/>
        <v/>
      </c>
      <c r="E45" s="168"/>
      <c r="F45" s="168"/>
      <c r="G45" s="168"/>
      <c r="H45" s="168"/>
      <c r="I45" s="174"/>
      <c r="J45" s="202"/>
      <c r="K45" s="34" t="s">
        <v>197</v>
      </c>
    </row>
    <row r="46" spans="2:11" x14ac:dyDescent="0.4">
      <c r="B46" s="166"/>
      <c r="C46" s="167"/>
      <c r="D46" s="145" t="str">
        <f t="shared" si="0"/>
        <v/>
      </c>
      <c r="E46" s="168"/>
      <c r="F46" s="168"/>
      <c r="G46" s="168"/>
      <c r="H46" s="168"/>
      <c r="I46" s="174"/>
      <c r="J46" s="202"/>
      <c r="K46" s="34" t="s">
        <v>197</v>
      </c>
    </row>
    <row r="47" spans="2:11" x14ac:dyDescent="0.4">
      <c r="B47" s="166"/>
      <c r="C47" s="167"/>
      <c r="D47" s="145" t="str">
        <f t="shared" si="0"/>
        <v/>
      </c>
      <c r="E47" s="168"/>
      <c r="F47" s="168"/>
      <c r="G47" s="168"/>
      <c r="H47" s="168"/>
      <c r="I47" s="174"/>
      <c r="J47" s="202"/>
      <c r="K47" s="34" t="s">
        <v>197</v>
      </c>
    </row>
    <row r="48" spans="2:11" x14ac:dyDescent="0.4">
      <c r="B48" s="166"/>
      <c r="C48" s="167"/>
      <c r="D48" s="145" t="str">
        <f t="shared" si="0"/>
        <v/>
      </c>
      <c r="E48" s="168"/>
      <c r="F48" s="168"/>
      <c r="G48" s="168"/>
      <c r="H48" s="168"/>
      <c r="I48" s="174"/>
      <c r="J48" s="202"/>
      <c r="K48" s="34" t="s">
        <v>197</v>
      </c>
    </row>
    <row r="49" spans="2:11" x14ac:dyDescent="0.4">
      <c r="B49" s="166"/>
      <c r="C49" s="167"/>
      <c r="D49" s="145" t="str">
        <f t="shared" si="0"/>
        <v/>
      </c>
      <c r="E49" s="168"/>
      <c r="F49" s="168"/>
      <c r="G49" s="168"/>
      <c r="H49" s="168"/>
      <c r="I49" s="174"/>
      <c r="J49" s="202"/>
      <c r="K49" s="34" t="s">
        <v>197</v>
      </c>
    </row>
    <row r="50" spans="2:11" x14ac:dyDescent="0.4">
      <c r="B50" s="166"/>
      <c r="C50" s="167"/>
      <c r="D50" s="145" t="str">
        <f t="shared" si="0"/>
        <v/>
      </c>
      <c r="E50" s="168"/>
      <c r="F50" s="168"/>
      <c r="G50" s="168"/>
      <c r="H50" s="168"/>
      <c r="I50" s="174"/>
      <c r="J50" s="202"/>
      <c r="K50" s="34" t="s">
        <v>197</v>
      </c>
    </row>
    <row r="51" spans="2:11" x14ac:dyDescent="0.4">
      <c r="B51" s="166"/>
      <c r="C51" s="167"/>
      <c r="D51" s="145" t="str">
        <f t="shared" si="0"/>
        <v/>
      </c>
      <c r="E51" s="168"/>
      <c r="F51" s="168"/>
      <c r="G51" s="168"/>
      <c r="H51" s="168"/>
      <c r="I51" s="174"/>
      <c r="J51" s="202"/>
      <c r="K51" s="34" t="s">
        <v>197</v>
      </c>
    </row>
    <row r="52" spans="2:11" x14ac:dyDescent="0.4">
      <c r="B52" s="166"/>
      <c r="C52" s="167"/>
      <c r="D52" s="145" t="str">
        <f t="shared" si="0"/>
        <v/>
      </c>
      <c r="E52" s="168"/>
      <c r="F52" s="168"/>
      <c r="G52" s="168"/>
      <c r="H52" s="168"/>
      <c r="I52" s="174"/>
      <c r="J52" s="202"/>
      <c r="K52" s="34" t="s">
        <v>197</v>
      </c>
    </row>
    <row r="53" spans="2:11" x14ac:dyDescent="0.4">
      <c r="B53" s="166"/>
      <c r="C53" s="167"/>
      <c r="D53" s="145" t="str">
        <f t="shared" si="0"/>
        <v/>
      </c>
      <c r="E53" s="168"/>
      <c r="F53" s="168"/>
      <c r="G53" s="168"/>
      <c r="H53" s="168"/>
      <c r="I53" s="174"/>
      <c r="J53" s="202"/>
      <c r="K53" s="34" t="s">
        <v>197</v>
      </c>
    </row>
    <row r="54" spans="2:11" x14ac:dyDescent="0.4">
      <c r="B54" s="166"/>
      <c r="C54" s="167"/>
      <c r="D54" s="145" t="str">
        <f t="shared" si="0"/>
        <v/>
      </c>
      <c r="E54" s="168"/>
      <c r="F54" s="168"/>
      <c r="G54" s="168"/>
      <c r="H54" s="168"/>
      <c r="I54" s="174"/>
      <c r="J54" s="202"/>
      <c r="K54" s="34" t="s">
        <v>197</v>
      </c>
    </row>
    <row r="55" spans="2:11" x14ac:dyDescent="0.4">
      <c r="B55" s="166"/>
      <c r="C55" s="167"/>
      <c r="D55" s="145" t="str">
        <f t="shared" si="0"/>
        <v/>
      </c>
      <c r="E55" s="168"/>
      <c r="F55" s="168"/>
      <c r="G55" s="168"/>
      <c r="H55" s="168"/>
      <c r="I55" s="174"/>
      <c r="J55" s="202"/>
      <c r="K55" s="34" t="s">
        <v>197</v>
      </c>
    </row>
    <row r="56" spans="2:11" x14ac:dyDescent="0.4">
      <c r="B56" s="166"/>
      <c r="C56" s="167"/>
      <c r="D56" s="145" t="str">
        <f t="shared" si="0"/>
        <v/>
      </c>
      <c r="E56" s="168"/>
      <c r="F56" s="168"/>
      <c r="G56" s="168"/>
      <c r="H56" s="168"/>
      <c r="I56" s="174"/>
      <c r="J56" s="202"/>
      <c r="K56" s="34" t="s">
        <v>197</v>
      </c>
    </row>
    <row r="57" spans="2:11" x14ac:dyDescent="0.4">
      <c r="B57" s="166"/>
      <c r="C57" s="167"/>
      <c r="D57" s="145" t="str">
        <f t="shared" si="0"/>
        <v/>
      </c>
      <c r="E57" s="168"/>
      <c r="F57" s="168"/>
      <c r="G57" s="168"/>
      <c r="H57" s="168"/>
      <c r="I57" s="174"/>
      <c r="J57" s="202"/>
      <c r="K57" s="34" t="s">
        <v>197</v>
      </c>
    </row>
    <row r="58" spans="2:11" x14ac:dyDescent="0.4">
      <c r="B58" s="166"/>
      <c r="C58" s="167"/>
      <c r="D58" s="145" t="str">
        <f t="shared" si="0"/>
        <v/>
      </c>
      <c r="E58" s="168"/>
      <c r="F58" s="168"/>
      <c r="G58" s="168"/>
      <c r="H58" s="168"/>
      <c r="I58" s="174"/>
      <c r="J58" s="202"/>
      <c r="K58" s="34" t="s">
        <v>197</v>
      </c>
    </row>
    <row r="59" spans="2:11" x14ac:dyDescent="0.4">
      <c r="B59" s="166"/>
      <c r="C59" s="167"/>
      <c r="D59" s="145" t="str">
        <f t="shared" si="0"/>
        <v/>
      </c>
      <c r="E59" s="168"/>
      <c r="F59" s="168"/>
      <c r="G59" s="168"/>
      <c r="H59" s="168"/>
      <c r="I59" s="174"/>
      <c r="J59" s="202"/>
      <c r="K59" s="34" t="s">
        <v>197</v>
      </c>
    </row>
    <row r="60" spans="2:11" x14ac:dyDescent="0.4">
      <c r="B60" s="166"/>
      <c r="C60" s="167"/>
      <c r="D60" s="145" t="str">
        <f t="shared" si="0"/>
        <v/>
      </c>
      <c r="E60" s="168"/>
      <c r="F60" s="168"/>
      <c r="G60" s="168"/>
      <c r="H60" s="168"/>
      <c r="I60" s="174"/>
      <c r="J60" s="202"/>
      <c r="K60" s="34" t="s">
        <v>197</v>
      </c>
    </row>
    <row r="61" spans="2:11" x14ac:dyDescent="0.4">
      <c r="B61" s="166"/>
      <c r="C61" s="167"/>
      <c r="D61" s="145" t="str">
        <f t="shared" si="0"/>
        <v/>
      </c>
      <c r="E61" s="168"/>
      <c r="F61" s="168"/>
      <c r="G61" s="168"/>
      <c r="H61" s="168"/>
      <c r="I61" s="174"/>
      <c r="J61" s="202"/>
      <c r="K61" s="34" t="s">
        <v>197</v>
      </c>
    </row>
    <row r="62" spans="2:11" x14ac:dyDescent="0.4">
      <c r="B62" s="166"/>
      <c r="C62" s="167"/>
      <c r="D62" s="145" t="str">
        <f t="shared" si="0"/>
        <v/>
      </c>
      <c r="E62" s="168"/>
      <c r="F62" s="168"/>
      <c r="G62" s="168"/>
      <c r="H62" s="168"/>
      <c r="I62" s="174"/>
      <c r="J62" s="202"/>
      <c r="K62" s="34" t="s">
        <v>197</v>
      </c>
    </row>
    <row r="63" spans="2:11" x14ac:dyDescent="0.4">
      <c r="B63" s="166"/>
      <c r="C63" s="167"/>
      <c r="D63" s="145" t="str">
        <f t="shared" si="0"/>
        <v/>
      </c>
      <c r="E63" s="168"/>
      <c r="F63" s="168"/>
      <c r="G63" s="168"/>
      <c r="H63" s="168"/>
      <c r="I63" s="174"/>
      <c r="J63" s="202"/>
      <c r="K63" s="34" t="s">
        <v>197</v>
      </c>
    </row>
    <row r="64" spans="2:11" x14ac:dyDescent="0.4">
      <c r="B64" s="166"/>
      <c r="C64" s="167"/>
      <c r="D64" s="145" t="str">
        <f t="shared" si="0"/>
        <v/>
      </c>
      <c r="E64" s="168"/>
      <c r="F64" s="168"/>
      <c r="G64" s="168"/>
      <c r="H64" s="168"/>
      <c r="I64" s="174"/>
      <c r="J64" s="202"/>
      <c r="K64" s="34" t="s">
        <v>197</v>
      </c>
    </row>
    <row r="65" spans="2:11" x14ac:dyDescent="0.4">
      <c r="B65" s="166"/>
      <c r="C65" s="167"/>
      <c r="D65" s="145" t="str">
        <f t="shared" si="0"/>
        <v/>
      </c>
      <c r="E65" s="168"/>
      <c r="F65" s="168"/>
      <c r="G65" s="168"/>
      <c r="H65" s="168"/>
      <c r="I65" s="174"/>
      <c r="J65" s="202"/>
      <c r="K65" s="34" t="s">
        <v>197</v>
      </c>
    </row>
    <row r="66" spans="2:11" x14ac:dyDescent="0.4">
      <c r="B66" s="166"/>
      <c r="C66" s="167"/>
      <c r="D66" s="145" t="str">
        <f t="shared" si="0"/>
        <v/>
      </c>
      <c r="E66" s="168"/>
      <c r="F66" s="168"/>
      <c r="G66" s="168"/>
      <c r="H66" s="168"/>
      <c r="I66" s="174"/>
      <c r="J66" s="202"/>
      <c r="K66" s="34" t="s">
        <v>197</v>
      </c>
    </row>
    <row r="67" spans="2:11" x14ac:dyDescent="0.4">
      <c r="B67" s="166"/>
      <c r="C67" s="167"/>
      <c r="D67" s="145" t="str">
        <f t="shared" si="0"/>
        <v/>
      </c>
      <c r="E67" s="168"/>
      <c r="F67" s="168"/>
      <c r="G67" s="168"/>
      <c r="H67" s="168"/>
      <c r="I67" s="174"/>
      <c r="J67" s="202"/>
      <c r="K67" s="34" t="s">
        <v>197</v>
      </c>
    </row>
    <row r="68" spans="2:11" x14ac:dyDescent="0.4">
      <c r="B68" s="166"/>
      <c r="C68" s="167"/>
      <c r="D68" s="145" t="str">
        <f t="shared" si="0"/>
        <v/>
      </c>
      <c r="E68" s="168"/>
      <c r="F68" s="168"/>
      <c r="G68" s="168"/>
      <c r="H68" s="168"/>
      <c r="I68" s="174"/>
      <c r="J68" s="202"/>
      <c r="K68" s="34" t="s">
        <v>197</v>
      </c>
    </row>
    <row r="69" spans="2:11" x14ac:dyDescent="0.4">
      <c r="B69" s="166"/>
      <c r="C69" s="167"/>
      <c r="D69" s="145" t="str">
        <f t="shared" si="0"/>
        <v/>
      </c>
      <c r="E69" s="168"/>
      <c r="F69" s="168"/>
      <c r="G69" s="168"/>
      <c r="H69" s="168"/>
      <c r="I69" s="174"/>
      <c r="J69" s="202"/>
      <c r="K69" s="34" t="s">
        <v>197</v>
      </c>
    </row>
    <row r="70" spans="2:11" x14ac:dyDescent="0.4">
      <c r="B70" s="166"/>
      <c r="C70" s="167"/>
      <c r="D70" s="145" t="str">
        <f t="shared" si="0"/>
        <v/>
      </c>
      <c r="E70" s="168"/>
      <c r="F70" s="168"/>
      <c r="G70" s="168"/>
      <c r="H70" s="168"/>
      <c r="I70" s="174"/>
      <c r="J70" s="202"/>
      <c r="K70" s="34" t="s">
        <v>197</v>
      </c>
    </row>
    <row r="71" spans="2:11" x14ac:dyDescent="0.4">
      <c r="B71" s="166"/>
      <c r="C71" s="167"/>
      <c r="D71" s="145" t="str">
        <f t="shared" si="0"/>
        <v/>
      </c>
      <c r="E71" s="168"/>
      <c r="F71" s="168"/>
      <c r="G71" s="168"/>
      <c r="H71" s="168"/>
      <c r="I71" s="174"/>
      <c r="J71" s="202"/>
      <c r="K71" s="34" t="s">
        <v>197</v>
      </c>
    </row>
    <row r="72" spans="2:11" x14ac:dyDescent="0.4">
      <c r="B72" s="166"/>
      <c r="C72" s="167"/>
      <c r="D72" s="145" t="str">
        <f t="shared" si="0"/>
        <v/>
      </c>
      <c r="E72" s="168"/>
      <c r="F72" s="168"/>
      <c r="G72" s="168"/>
      <c r="H72" s="168"/>
      <c r="I72" s="174"/>
      <c r="J72" s="202"/>
      <c r="K72" s="34" t="s">
        <v>197</v>
      </c>
    </row>
    <row r="73" spans="2:11" x14ac:dyDescent="0.4">
      <c r="B73" s="166"/>
      <c r="C73" s="167"/>
      <c r="D73" s="145" t="str">
        <f t="shared" si="0"/>
        <v/>
      </c>
      <c r="E73" s="168"/>
      <c r="F73" s="168"/>
      <c r="G73" s="168"/>
      <c r="H73" s="168"/>
      <c r="I73" s="174"/>
      <c r="J73" s="202"/>
      <c r="K73" s="34" t="s">
        <v>197</v>
      </c>
    </row>
    <row r="74" spans="2:11" x14ac:dyDescent="0.4">
      <c r="B74" s="166"/>
      <c r="C74" s="167"/>
      <c r="D74" s="145" t="str">
        <f t="shared" ref="D74:D105" si="1">IF($C74 &lt;&gt; "", IF(ISERROR(MATCH(C74, 祝日, 0)), TEXT($C74, "aaa"), "祝日"), "")</f>
        <v/>
      </c>
      <c r="E74" s="168"/>
      <c r="F74" s="168"/>
      <c r="G74" s="168"/>
      <c r="H74" s="168"/>
      <c r="I74" s="174"/>
      <c r="J74" s="202"/>
      <c r="K74" s="34" t="s">
        <v>197</v>
      </c>
    </row>
    <row r="75" spans="2:11" x14ac:dyDescent="0.4">
      <c r="B75" s="166"/>
      <c r="C75" s="167"/>
      <c r="D75" s="145" t="str">
        <f t="shared" si="1"/>
        <v/>
      </c>
      <c r="E75" s="168"/>
      <c r="F75" s="168"/>
      <c r="G75" s="168"/>
      <c r="H75" s="168"/>
      <c r="I75" s="174"/>
      <c r="J75" s="202"/>
      <c r="K75" s="34" t="s">
        <v>197</v>
      </c>
    </row>
    <row r="76" spans="2:11" x14ac:dyDescent="0.4">
      <c r="B76" s="166"/>
      <c r="C76" s="167"/>
      <c r="D76" s="145" t="str">
        <f t="shared" si="1"/>
        <v/>
      </c>
      <c r="E76" s="168"/>
      <c r="F76" s="168"/>
      <c r="G76" s="168"/>
      <c r="H76" s="168"/>
      <c r="I76" s="174"/>
      <c r="J76" s="202"/>
      <c r="K76" s="34" t="s">
        <v>197</v>
      </c>
    </row>
    <row r="77" spans="2:11" x14ac:dyDescent="0.4">
      <c r="B77" s="166"/>
      <c r="C77" s="167"/>
      <c r="D77" s="145" t="str">
        <f t="shared" si="1"/>
        <v/>
      </c>
      <c r="E77" s="168"/>
      <c r="F77" s="168"/>
      <c r="G77" s="168"/>
      <c r="H77" s="168"/>
      <c r="I77" s="174"/>
      <c r="J77" s="202"/>
      <c r="K77" s="34" t="s">
        <v>197</v>
      </c>
    </row>
    <row r="78" spans="2:11" x14ac:dyDescent="0.4">
      <c r="B78" s="166"/>
      <c r="C78" s="167"/>
      <c r="D78" s="145" t="str">
        <f t="shared" si="1"/>
        <v/>
      </c>
      <c r="E78" s="168"/>
      <c r="F78" s="168"/>
      <c r="G78" s="168"/>
      <c r="H78" s="168"/>
      <c r="I78" s="174"/>
      <c r="J78" s="202"/>
      <c r="K78" s="34" t="s">
        <v>197</v>
      </c>
    </row>
    <row r="79" spans="2:11" x14ac:dyDescent="0.4">
      <c r="B79" s="166"/>
      <c r="C79" s="167"/>
      <c r="D79" s="145" t="str">
        <f t="shared" si="1"/>
        <v/>
      </c>
      <c r="E79" s="168"/>
      <c r="F79" s="168"/>
      <c r="G79" s="168"/>
      <c r="H79" s="168"/>
      <c r="I79" s="174"/>
      <c r="J79" s="202"/>
      <c r="K79" s="34" t="s">
        <v>197</v>
      </c>
    </row>
    <row r="80" spans="2:11" x14ac:dyDescent="0.4">
      <c r="B80" s="166"/>
      <c r="C80" s="167"/>
      <c r="D80" s="145" t="str">
        <f t="shared" si="1"/>
        <v/>
      </c>
      <c r="E80" s="168"/>
      <c r="F80" s="168"/>
      <c r="G80" s="168"/>
      <c r="H80" s="168"/>
      <c r="I80" s="174"/>
      <c r="J80" s="202"/>
      <c r="K80" s="34" t="s">
        <v>197</v>
      </c>
    </row>
    <row r="81" spans="2:11" x14ac:dyDescent="0.4">
      <c r="B81" s="166"/>
      <c r="C81" s="167"/>
      <c r="D81" s="145" t="str">
        <f t="shared" si="1"/>
        <v/>
      </c>
      <c r="E81" s="168"/>
      <c r="F81" s="168"/>
      <c r="G81" s="168"/>
      <c r="H81" s="168"/>
      <c r="I81" s="174"/>
      <c r="J81" s="202"/>
      <c r="K81" s="34" t="s">
        <v>197</v>
      </c>
    </row>
    <row r="82" spans="2:11" x14ac:dyDescent="0.4">
      <c r="B82" s="166"/>
      <c r="C82" s="167"/>
      <c r="D82" s="145" t="str">
        <f t="shared" si="1"/>
        <v/>
      </c>
      <c r="E82" s="168"/>
      <c r="F82" s="168"/>
      <c r="G82" s="168"/>
      <c r="H82" s="168"/>
      <c r="I82" s="174"/>
      <c r="J82" s="202"/>
      <c r="K82" s="34" t="s">
        <v>197</v>
      </c>
    </row>
    <row r="83" spans="2:11" x14ac:dyDescent="0.4">
      <c r="B83" s="166"/>
      <c r="C83" s="167"/>
      <c r="D83" s="145" t="str">
        <f t="shared" si="1"/>
        <v/>
      </c>
      <c r="E83" s="168"/>
      <c r="F83" s="168"/>
      <c r="G83" s="168"/>
      <c r="H83" s="168"/>
      <c r="I83" s="174"/>
      <c r="J83" s="202"/>
      <c r="K83" s="34" t="s">
        <v>197</v>
      </c>
    </row>
    <row r="84" spans="2:11" x14ac:dyDescent="0.4">
      <c r="B84" s="166"/>
      <c r="C84" s="167"/>
      <c r="D84" s="145" t="str">
        <f t="shared" si="1"/>
        <v/>
      </c>
      <c r="E84" s="168"/>
      <c r="F84" s="168"/>
      <c r="G84" s="168"/>
      <c r="H84" s="168"/>
      <c r="I84" s="174"/>
      <c r="J84" s="202"/>
      <c r="K84" s="34" t="s">
        <v>197</v>
      </c>
    </row>
    <row r="85" spans="2:11" x14ac:dyDescent="0.4">
      <c r="B85" s="166"/>
      <c r="C85" s="167"/>
      <c r="D85" s="145" t="str">
        <f t="shared" si="1"/>
        <v/>
      </c>
      <c r="E85" s="168"/>
      <c r="F85" s="168"/>
      <c r="G85" s="168"/>
      <c r="H85" s="168"/>
      <c r="I85" s="174"/>
      <c r="J85" s="202"/>
      <c r="K85" s="34" t="s">
        <v>197</v>
      </c>
    </row>
    <row r="86" spans="2:11" x14ac:dyDescent="0.4">
      <c r="B86" s="166"/>
      <c r="C86" s="167"/>
      <c r="D86" s="145" t="str">
        <f t="shared" si="1"/>
        <v/>
      </c>
      <c r="E86" s="168"/>
      <c r="F86" s="168"/>
      <c r="G86" s="168"/>
      <c r="H86" s="168"/>
      <c r="I86" s="174"/>
      <c r="J86" s="202"/>
      <c r="K86" s="34" t="s">
        <v>197</v>
      </c>
    </row>
    <row r="87" spans="2:11" x14ac:dyDescent="0.4">
      <c r="B87" s="166"/>
      <c r="C87" s="167"/>
      <c r="D87" s="145" t="str">
        <f t="shared" si="1"/>
        <v/>
      </c>
      <c r="E87" s="168"/>
      <c r="F87" s="168"/>
      <c r="G87" s="168"/>
      <c r="H87" s="168"/>
      <c r="I87" s="174"/>
      <c r="J87" s="202"/>
      <c r="K87" s="34" t="s">
        <v>197</v>
      </c>
    </row>
    <row r="88" spans="2:11" x14ac:dyDescent="0.4">
      <c r="B88" s="166"/>
      <c r="C88" s="167"/>
      <c r="D88" s="145" t="str">
        <f t="shared" si="1"/>
        <v/>
      </c>
      <c r="E88" s="168"/>
      <c r="F88" s="168"/>
      <c r="G88" s="168"/>
      <c r="H88" s="168"/>
      <c r="I88" s="174"/>
      <c r="J88" s="202"/>
      <c r="K88" s="34" t="s">
        <v>197</v>
      </c>
    </row>
    <row r="89" spans="2:11" x14ac:dyDescent="0.4">
      <c r="B89" s="166"/>
      <c r="C89" s="167"/>
      <c r="D89" s="145" t="str">
        <f t="shared" si="1"/>
        <v/>
      </c>
      <c r="E89" s="168"/>
      <c r="F89" s="168"/>
      <c r="G89" s="168"/>
      <c r="H89" s="168"/>
      <c r="I89" s="174"/>
      <c r="J89" s="202"/>
      <c r="K89" s="34" t="s">
        <v>197</v>
      </c>
    </row>
    <row r="90" spans="2:11" x14ac:dyDescent="0.4">
      <c r="B90" s="166"/>
      <c r="C90" s="167"/>
      <c r="D90" s="145" t="str">
        <f t="shared" si="1"/>
        <v/>
      </c>
      <c r="E90" s="168"/>
      <c r="F90" s="168"/>
      <c r="G90" s="168"/>
      <c r="H90" s="168"/>
      <c r="I90" s="174"/>
      <c r="J90" s="202"/>
      <c r="K90" s="34" t="s">
        <v>197</v>
      </c>
    </row>
    <row r="91" spans="2:11" x14ac:dyDescent="0.4">
      <c r="B91" s="166"/>
      <c r="C91" s="167"/>
      <c r="D91" s="145" t="str">
        <f t="shared" si="1"/>
        <v/>
      </c>
      <c r="E91" s="168"/>
      <c r="F91" s="168"/>
      <c r="G91" s="168"/>
      <c r="H91" s="168"/>
      <c r="I91" s="174"/>
      <c r="J91" s="202"/>
      <c r="K91" s="34" t="s">
        <v>197</v>
      </c>
    </row>
    <row r="92" spans="2:11" x14ac:dyDescent="0.4">
      <c r="B92" s="166"/>
      <c r="C92" s="167"/>
      <c r="D92" s="145" t="str">
        <f t="shared" si="1"/>
        <v/>
      </c>
      <c r="E92" s="168"/>
      <c r="F92" s="168"/>
      <c r="G92" s="168"/>
      <c r="H92" s="168"/>
      <c r="I92" s="174"/>
      <c r="J92" s="202"/>
      <c r="K92" s="34" t="s">
        <v>197</v>
      </c>
    </row>
    <row r="93" spans="2:11" x14ac:dyDescent="0.4">
      <c r="B93" s="166"/>
      <c r="C93" s="167"/>
      <c r="D93" s="145" t="str">
        <f t="shared" si="1"/>
        <v/>
      </c>
      <c r="E93" s="168"/>
      <c r="F93" s="168"/>
      <c r="G93" s="168"/>
      <c r="H93" s="168"/>
      <c r="I93" s="174"/>
      <c r="J93" s="202"/>
      <c r="K93" s="34" t="s">
        <v>197</v>
      </c>
    </row>
    <row r="94" spans="2:11" x14ac:dyDescent="0.4">
      <c r="B94" s="166"/>
      <c r="C94" s="167"/>
      <c r="D94" s="145" t="str">
        <f t="shared" si="1"/>
        <v/>
      </c>
      <c r="E94" s="168"/>
      <c r="F94" s="168"/>
      <c r="G94" s="168"/>
      <c r="H94" s="168"/>
      <c r="I94" s="174"/>
      <c r="J94" s="202"/>
      <c r="K94" s="34" t="s">
        <v>197</v>
      </c>
    </row>
    <row r="95" spans="2:11" x14ac:dyDescent="0.4">
      <c r="B95" s="166"/>
      <c r="C95" s="167"/>
      <c r="D95" s="145" t="str">
        <f t="shared" si="1"/>
        <v/>
      </c>
      <c r="E95" s="168"/>
      <c r="F95" s="168"/>
      <c r="G95" s="168"/>
      <c r="H95" s="168"/>
      <c r="I95" s="174"/>
      <c r="J95" s="202"/>
      <c r="K95" s="34" t="s">
        <v>197</v>
      </c>
    </row>
    <row r="96" spans="2:11" x14ac:dyDescent="0.4">
      <c r="B96" s="166"/>
      <c r="C96" s="167"/>
      <c r="D96" s="145" t="str">
        <f t="shared" si="1"/>
        <v/>
      </c>
      <c r="E96" s="168"/>
      <c r="F96" s="168"/>
      <c r="G96" s="168"/>
      <c r="H96" s="168"/>
      <c r="I96" s="174"/>
      <c r="J96" s="202"/>
      <c r="K96" s="34" t="s">
        <v>197</v>
      </c>
    </row>
    <row r="97" spans="2:11" x14ac:dyDescent="0.4">
      <c r="B97" s="166"/>
      <c r="C97" s="167"/>
      <c r="D97" s="145" t="str">
        <f t="shared" si="1"/>
        <v/>
      </c>
      <c r="E97" s="168"/>
      <c r="F97" s="168"/>
      <c r="G97" s="168"/>
      <c r="H97" s="168"/>
      <c r="I97" s="174"/>
      <c r="J97" s="202"/>
      <c r="K97" s="34" t="s">
        <v>197</v>
      </c>
    </row>
    <row r="98" spans="2:11" x14ac:dyDescent="0.4">
      <c r="B98" s="166"/>
      <c r="C98" s="167"/>
      <c r="D98" s="145" t="str">
        <f t="shared" si="1"/>
        <v/>
      </c>
      <c r="E98" s="168"/>
      <c r="F98" s="168"/>
      <c r="G98" s="168"/>
      <c r="H98" s="168"/>
      <c r="I98" s="174"/>
      <c r="J98" s="202"/>
      <c r="K98" s="34" t="s">
        <v>197</v>
      </c>
    </row>
    <row r="99" spans="2:11" x14ac:dyDescent="0.4">
      <c r="B99" s="166"/>
      <c r="C99" s="167"/>
      <c r="D99" s="145" t="str">
        <f t="shared" si="1"/>
        <v/>
      </c>
      <c r="E99" s="168"/>
      <c r="F99" s="168"/>
      <c r="G99" s="168"/>
      <c r="H99" s="168"/>
      <c r="I99" s="174"/>
      <c r="J99" s="202"/>
      <c r="K99" s="34" t="s">
        <v>197</v>
      </c>
    </row>
    <row r="100" spans="2:11" x14ac:dyDescent="0.4">
      <c r="B100" s="166"/>
      <c r="C100" s="167"/>
      <c r="D100" s="145" t="str">
        <f t="shared" si="1"/>
        <v/>
      </c>
      <c r="E100" s="168"/>
      <c r="F100" s="168"/>
      <c r="G100" s="168"/>
      <c r="H100" s="168"/>
      <c r="I100" s="174"/>
      <c r="J100" s="202"/>
      <c r="K100" s="34" t="s">
        <v>197</v>
      </c>
    </row>
    <row r="101" spans="2:11" x14ac:dyDescent="0.4">
      <c r="B101" s="166"/>
      <c r="C101" s="167"/>
      <c r="D101" s="145" t="str">
        <f t="shared" si="1"/>
        <v/>
      </c>
      <c r="E101" s="168"/>
      <c r="F101" s="168"/>
      <c r="G101" s="168"/>
      <c r="H101" s="168"/>
      <c r="I101" s="174"/>
      <c r="J101" s="202"/>
      <c r="K101" s="34" t="s">
        <v>197</v>
      </c>
    </row>
    <row r="102" spans="2:11" x14ac:dyDescent="0.4">
      <c r="B102" s="166"/>
      <c r="C102" s="167"/>
      <c r="D102" s="145" t="str">
        <f t="shared" si="1"/>
        <v/>
      </c>
      <c r="E102" s="168"/>
      <c r="F102" s="168"/>
      <c r="G102" s="168"/>
      <c r="H102" s="168"/>
      <c r="I102" s="174"/>
      <c r="J102" s="202"/>
      <c r="K102" s="34" t="s">
        <v>197</v>
      </c>
    </row>
    <row r="103" spans="2:11" x14ac:dyDescent="0.4">
      <c r="B103" s="166"/>
      <c r="C103" s="167"/>
      <c r="D103" s="145" t="str">
        <f t="shared" si="1"/>
        <v/>
      </c>
      <c r="E103" s="168"/>
      <c r="F103" s="168"/>
      <c r="G103" s="168"/>
      <c r="H103" s="168"/>
      <c r="I103" s="174"/>
      <c r="J103" s="202"/>
      <c r="K103" s="34" t="s">
        <v>197</v>
      </c>
    </row>
    <row r="104" spans="2:11" x14ac:dyDescent="0.4">
      <c r="B104" s="166"/>
      <c r="C104" s="167"/>
      <c r="D104" s="145" t="str">
        <f t="shared" si="1"/>
        <v/>
      </c>
      <c r="E104" s="168"/>
      <c r="F104" s="168"/>
      <c r="G104" s="168"/>
      <c r="H104" s="168"/>
      <c r="I104" s="174"/>
      <c r="J104" s="202"/>
      <c r="K104" s="34" t="s">
        <v>197</v>
      </c>
    </row>
    <row r="105" spans="2:11" x14ac:dyDescent="0.4">
      <c r="B105" s="203"/>
      <c r="C105" s="176"/>
      <c r="D105" s="157" t="str">
        <f t="shared" si="1"/>
        <v/>
      </c>
      <c r="E105" s="177"/>
      <c r="F105" s="177"/>
      <c r="G105" s="177"/>
      <c r="H105" s="177"/>
      <c r="I105" s="183"/>
      <c r="J105" s="204"/>
      <c r="K105" s="34" t="s">
        <v>197</v>
      </c>
    </row>
    <row r="106" spans="2:11" x14ac:dyDescent="0.4">
      <c r="B106" s="7" t="s">
        <v>197</v>
      </c>
      <c r="C106" s="34" t="s">
        <v>197</v>
      </c>
      <c r="D106" s="34" t="s">
        <v>197</v>
      </c>
      <c r="E106" s="34" t="s">
        <v>197</v>
      </c>
      <c r="F106" s="34" t="s">
        <v>197</v>
      </c>
      <c r="G106" s="34" t="s">
        <v>197</v>
      </c>
      <c r="H106" s="34" t="s">
        <v>197</v>
      </c>
      <c r="I106" s="34" t="s">
        <v>197</v>
      </c>
      <c r="J106" s="34" t="s">
        <v>197</v>
      </c>
      <c r="K106" s="34" t="s">
        <v>197</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6FA35-000C-47FF-A449-C38B862DDF0F}">
  <sheetPr>
    <tabColor theme="9" tint="0.79998168889431442"/>
    <pageSetUpPr fitToPage="1"/>
  </sheetPr>
  <dimension ref="A1:AI273"/>
  <sheetViews>
    <sheetView showGridLines="0" zoomScale="70" zoomScaleNormal="70" zoomScalePageLayoutView="85" workbookViewId="0">
      <selection activeCell="E261" sqref="E261"/>
    </sheetView>
  </sheetViews>
  <sheetFormatPr defaultColWidth="8.62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4" width="8.625" style="110"/>
    <col min="25" max="25" width="10.125" style="110" customWidth="1"/>
    <col min="26" max="16384" width="8.625" style="110"/>
  </cols>
  <sheetData>
    <row r="1" spans="1:35" ht="16.5" x14ac:dyDescent="0.4">
      <c r="L1" s="3"/>
      <c r="M1" s="3"/>
      <c r="N1" s="3"/>
      <c r="O1" s="3"/>
      <c r="P1" s="3"/>
      <c r="Q1" s="3"/>
      <c r="R1" s="3"/>
      <c r="S1" s="3"/>
      <c r="T1" s="3"/>
      <c r="U1" s="3"/>
      <c r="V1" s="3"/>
    </row>
    <row r="2" spans="1:35" ht="16.5" hidden="1" x14ac:dyDescent="0.4">
      <c r="B2" s="234" t="s">
        <v>2</v>
      </c>
      <c r="C2" s="234" t="s">
        <v>3</v>
      </c>
      <c r="D2" s="234"/>
      <c r="E2" s="234" t="s">
        <v>4</v>
      </c>
      <c r="F2" s="3"/>
      <c r="L2" s="3"/>
      <c r="M2" s="3"/>
      <c r="N2" s="3"/>
      <c r="O2" s="3"/>
      <c r="P2" s="3"/>
      <c r="Q2" s="3"/>
      <c r="R2" s="3"/>
      <c r="S2" s="3"/>
      <c r="T2" s="3"/>
      <c r="U2" s="3"/>
      <c r="V2" s="3"/>
    </row>
    <row r="3" spans="1:35" ht="16.5" hidden="1" x14ac:dyDescent="0.4">
      <c r="B3" s="234"/>
      <c r="C3" s="234"/>
      <c r="D3" s="234"/>
      <c r="E3" s="234"/>
      <c r="F3" s="3"/>
      <c r="L3" s="3"/>
      <c r="M3" s="3"/>
      <c r="N3" s="3"/>
      <c r="O3" s="3"/>
      <c r="P3" s="3"/>
      <c r="Q3" s="3"/>
      <c r="R3" s="3"/>
      <c r="S3" s="3"/>
      <c r="T3" s="3"/>
      <c r="U3" s="3"/>
      <c r="V3" s="3"/>
    </row>
    <row r="4" spans="1:35" ht="16.5" hidden="1" x14ac:dyDescent="0.4">
      <c r="B4" s="234" t="str">
        <f>[1]走行データ一覧!G4&amp;""</f>
        <v/>
      </c>
      <c r="C4" s="234" t="str">
        <f>[1]走行データ一覧!H4&amp;""</f>
        <v/>
      </c>
      <c r="D4" s="234"/>
      <c r="E4" s="234" t="str">
        <f>[1]走行データ一覧!I4&amp;""</f>
        <v/>
      </c>
      <c r="F4" s="3"/>
    </row>
    <row r="5" spans="1:35" s="235"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35" customFormat="1" ht="16.5" x14ac:dyDescent="0.4">
      <c r="A17" s="240"/>
      <c r="B17" s="238"/>
      <c r="C17" s="238"/>
      <c r="D17" s="238"/>
      <c r="E17" s="262"/>
      <c r="G17" s="258"/>
      <c r="H17" s="263"/>
      <c r="I17" s="263"/>
      <c r="J17" s="259"/>
    </row>
    <row r="18" spans="1:28" s="235" customFormat="1" ht="16.5" x14ac:dyDescent="0.4">
      <c r="A18" s="240"/>
      <c r="B18" s="260" t="s">
        <v>436</v>
      </c>
      <c r="C18" s="261"/>
      <c r="D18" s="261"/>
      <c r="E18" s="262"/>
      <c r="G18" s="258"/>
      <c r="H18" s="263"/>
      <c r="I18" s="263"/>
      <c r="J18" s="259"/>
    </row>
    <row r="19" spans="1:28" s="235" customFormat="1" ht="15" customHeight="1" x14ac:dyDescent="0.4">
      <c r="A19" s="240"/>
      <c r="B19" s="264" t="s">
        <v>437</v>
      </c>
      <c r="C19" s="265" t="s">
        <v>438</v>
      </c>
      <c r="D19" s="273" t="s">
        <v>439</v>
      </c>
      <c r="E19" s="273" t="s">
        <v>440</v>
      </c>
      <c r="F19" s="266" t="s">
        <v>441</v>
      </c>
      <c r="G19" s="298" t="s">
        <v>442</v>
      </c>
      <c r="H19" s="298" t="s">
        <v>443</v>
      </c>
      <c r="I19" s="298" t="s">
        <v>444</v>
      </c>
      <c r="J19" s="256" t="s">
        <v>197</v>
      </c>
      <c r="K19" s="110"/>
      <c r="W19" s="110"/>
      <c r="X19" s="110"/>
      <c r="Y19" s="110"/>
      <c r="Z19" s="110"/>
      <c r="AA19" s="110"/>
      <c r="AB19" s="110"/>
    </row>
    <row r="20" spans="1:28" s="235" customFormat="1" ht="15" customHeight="1" x14ac:dyDescent="0.4">
      <c r="A20" s="240"/>
      <c r="B20" s="267">
        <f>1</f>
        <v>1</v>
      </c>
      <c r="C20" s="297" cm="1">
        <f t="array" ref="C20:C128">_xlfn.UNIQUE(_xlfn.SORTBY(手動介入!$U$13:$U$891,COUNTIF(手動介入!$U$13:$U$891,手動介入!$U$13:$U$891),-1))</f>
        <v>116</v>
      </c>
      <c r="D20" s="296" t="str">
        <f>_xlfn.XLOOKUP($C20,手動介入!$U$13:$U$891,手動介入!$G$13:$G$891)</f>
        <v>L4想定区間外</v>
      </c>
      <c r="E20" s="296" t="str">
        <f>_xlfn.XLOOKUP($C20,手動介入!$U$13:$U$891,手動介入!$K$13:$K$891)</f>
        <v>ロータリー</v>
      </c>
      <c r="F20" s="268">
        <f>COUNTIF(手動介入!$U$13:$U$891,$C20)</f>
        <v>55</v>
      </c>
      <c r="G20" s="323" t="s">
        <v>445</v>
      </c>
      <c r="H20" s="323" t="s">
        <v>446</v>
      </c>
      <c r="I20" s="323" t="s">
        <v>447</v>
      </c>
      <c r="J20" s="256" t="s">
        <v>197</v>
      </c>
      <c r="K20" s="110"/>
      <c r="W20" s="110"/>
      <c r="X20" s="110"/>
      <c r="Y20" s="110"/>
      <c r="Z20" s="110"/>
      <c r="AA20" s="110"/>
      <c r="AB20" s="110"/>
    </row>
    <row r="21" spans="1:28" s="235" customFormat="1" ht="15" customHeight="1" x14ac:dyDescent="0.4">
      <c r="A21" s="240"/>
      <c r="B21" s="267">
        <f>2</f>
        <v>2</v>
      </c>
      <c r="C21" s="297">
        <v>3</v>
      </c>
      <c r="D21" s="296" t="str">
        <f>_xlfn.XLOOKUP($C21,手動介入!$U$13:$U$891,手動介入!$G$13:$G$891)</f>
        <v>L4想定区間外</v>
      </c>
      <c r="E21" s="296" t="str">
        <f>_xlfn.XLOOKUP($C21,手動介入!$U$13:$U$891,手動介入!$K$13:$K$891)</f>
        <v>交差点内</v>
      </c>
      <c r="F21" s="268">
        <f>COUNTIF(手動介入!$U$13:$U$891,$C21)</f>
        <v>48</v>
      </c>
      <c r="G21" s="299" t="s">
        <v>448</v>
      </c>
      <c r="H21" s="323" t="s">
        <v>446</v>
      </c>
      <c r="I21" s="323" t="s">
        <v>447</v>
      </c>
      <c r="J21" s="256" t="s">
        <v>197</v>
      </c>
      <c r="K21" s="110"/>
      <c r="W21" s="110"/>
      <c r="X21" s="110"/>
      <c r="Y21" s="110"/>
      <c r="Z21" s="110"/>
      <c r="AA21" s="110"/>
      <c r="AB21" s="110"/>
    </row>
    <row r="22" spans="1:28" s="235" customFormat="1" ht="15" customHeight="1" x14ac:dyDescent="0.4">
      <c r="A22" s="240"/>
      <c r="B22" s="267">
        <f>3</f>
        <v>3</v>
      </c>
      <c r="C22" s="297">
        <v>4</v>
      </c>
      <c r="D22" s="296" t="str">
        <f>_xlfn.XLOOKUP($C22,手動介入!$U$13:$U$891,手動介入!$G$13:$G$891)</f>
        <v>L4想定区間外</v>
      </c>
      <c r="E22" s="296" t="str">
        <f>_xlfn.XLOOKUP($C22,手動介入!$U$13:$U$891,手動介入!$K$13:$K$891)</f>
        <v>交差点付近</v>
      </c>
      <c r="F22" s="268">
        <f>COUNTIF(手動介入!$U$13:$U$891,$C22)</f>
        <v>38</v>
      </c>
      <c r="G22" s="323" t="s">
        <v>449</v>
      </c>
      <c r="H22" s="323" t="s">
        <v>446</v>
      </c>
      <c r="I22" s="323" t="s">
        <v>447</v>
      </c>
      <c r="J22" s="256" t="s">
        <v>197</v>
      </c>
      <c r="K22" s="110"/>
      <c r="W22" s="110"/>
      <c r="X22" s="110"/>
      <c r="Y22" s="110"/>
      <c r="Z22" s="110"/>
      <c r="AA22" s="110"/>
      <c r="AB22" s="110"/>
    </row>
    <row r="23" spans="1:28" s="235" customFormat="1" ht="15" customHeight="1" x14ac:dyDescent="0.4">
      <c r="A23" s="240"/>
      <c r="B23" s="267">
        <f>4</f>
        <v>4</v>
      </c>
      <c r="C23" s="297">
        <v>112</v>
      </c>
      <c r="D23" s="296" t="str">
        <f>_xlfn.XLOOKUP($C23,手動介入!$U$13:$U$891,手動介入!$G$13:$G$891)</f>
        <v>L4想定区間外</v>
      </c>
      <c r="E23" s="296" t="str">
        <f>_xlfn.XLOOKUP($C23,手動介入!$U$13:$U$891,手動介入!$K$13:$K$891)</f>
        <v>交差点内</v>
      </c>
      <c r="F23" s="268">
        <f>COUNTIF(手動介入!$U$13:$U$891,$C23)</f>
        <v>37</v>
      </c>
      <c r="G23" s="299" t="s">
        <v>450</v>
      </c>
      <c r="H23" s="323" t="s">
        <v>451</v>
      </c>
      <c r="I23" s="323" t="s">
        <v>447</v>
      </c>
      <c r="J23" s="256" t="s">
        <v>197</v>
      </c>
      <c r="K23" s="110"/>
      <c r="W23" s="110"/>
      <c r="X23" s="110"/>
      <c r="Y23" s="110"/>
      <c r="Z23" s="110"/>
      <c r="AA23" s="110"/>
      <c r="AB23" s="110"/>
    </row>
    <row r="24" spans="1:28" s="235" customFormat="1" ht="31.35" customHeight="1" x14ac:dyDescent="0.4">
      <c r="A24" s="240"/>
      <c r="B24" s="267">
        <f>5</f>
        <v>5</v>
      </c>
      <c r="C24" s="297">
        <v>18</v>
      </c>
      <c r="D24" s="296" t="str">
        <f>_xlfn.XLOOKUP($C24,手動介入!$U$13:$U$891,手動介入!$G$13:$G$891)</f>
        <v>L4想定区間外</v>
      </c>
      <c r="E24" s="296" t="str">
        <f>_xlfn.XLOOKUP($C24,手動介入!$U$13:$U$891,手動介入!$K$13:$K$891)</f>
        <v>交差点内</v>
      </c>
      <c r="F24" s="268">
        <f>COUNTIF(手動介入!$U$13:$U$891,$C24)</f>
        <v>34</v>
      </c>
      <c r="G24" s="299" t="s">
        <v>452</v>
      </c>
      <c r="H24" s="299" t="s">
        <v>453</v>
      </c>
      <c r="I24" s="323" t="s">
        <v>447</v>
      </c>
      <c r="J24" s="256" t="s">
        <v>197</v>
      </c>
      <c r="K24" s="110"/>
      <c r="W24" s="110"/>
      <c r="X24" s="110"/>
      <c r="Y24" s="110"/>
      <c r="Z24" s="110"/>
      <c r="AA24" s="110"/>
      <c r="AB24" s="110"/>
    </row>
    <row r="25" spans="1:28" s="235" customFormat="1" ht="31.35" customHeight="1" x14ac:dyDescent="0.4">
      <c r="A25" s="240"/>
      <c r="B25" s="267">
        <f>6</f>
        <v>6</v>
      </c>
      <c r="C25" s="297">
        <v>22</v>
      </c>
      <c r="D25" s="296" t="str">
        <f>_xlfn.XLOOKUP($C25,手動介入!$U$13:$U$891,手動介入!$G$13:$G$891)</f>
        <v>L4想定区間外</v>
      </c>
      <c r="E25" s="296" t="str">
        <f>_xlfn.XLOOKUP($C25,手動介入!$U$13:$U$891,手動介入!$K$13:$K$891)</f>
        <v>交差点付近</v>
      </c>
      <c r="F25" s="268">
        <f>COUNTIF(手動介入!$U$13:$U$891,$C25)</f>
        <v>26</v>
      </c>
      <c r="G25" s="299" t="s">
        <v>454</v>
      </c>
      <c r="H25" s="299" t="s">
        <v>455</v>
      </c>
      <c r="I25" s="323" t="s">
        <v>447</v>
      </c>
      <c r="J25" s="256" t="s">
        <v>197</v>
      </c>
      <c r="K25" s="110"/>
      <c r="W25" s="110"/>
      <c r="X25" s="110"/>
      <c r="Y25" s="110"/>
      <c r="Z25" s="110"/>
      <c r="AA25" s="110"/>
      <c r="AB25" s="110"/>
    </row>
    <row r="26" spans="1:28" s="235" customFormat="1" ht="15" customHeight="1" x14ac:dyDescent="0.4">
      <c r="A26" s="240"/>
      <c r="B26" s="267">
        <f>7</f>
        <v>7</v>
      </c>
      <c r="C26" s="297">
        <v>23</v>
      </c>
      <c r="D26" s="296" t="str">
        <f>_xlfn.XLOOKUP($C26,手動介入!$U$13:$U$891,手動介入!$G$13:$G$891)</f>
        <v>L4想定区間外</v>
      </c>
      <c r="E26" s="296" t="str">
        <f>_xlfn.XLOOKUP($C26,手動介入!$U$13:$U$891,手動介入!$K$13:$K$891)</f>
        <v>交差点内</v>
      </c>
      <c r="F26" s="268">
        <f>COUNTIF(手動介入!$U$13:$U$891,$C26)</f>
        <v>26</v>
      </c>
      <c r="G26" s="299" t="s">
        <v>456</v>
      </c>
      <c r="H26" s="299" t="s">
        <v>457</v>
      </c>
      <c r="I26" s="323" t="s">
        <v>447</v>
      </c>
      <c r="J26" s="256" t="s">
        <v>197</v>
      </c>
      <c r="K26" s="110"/>
      <c r="W26" s="110"/>
      <c r="X26" s="110"/>
      <c r="Y26" s="110"/>
      <c r="Z26" s="110"/>
      <c r="AA26" s="110"/>
      <c r="AB26" s="110"/>
    </row>
    <row r="27" spans="1:28" s="235" customFormat="1" ht="15" customHeight="1" x14ac:dyDescent="0.4">
      <c r="A27" s="240"/>
      <c r="B27" s="267">
        <f>8</f>
        <v>8</v>
      </c>
      <c r="C27" s="297">
        <v>15</v>
      </c>
      <c r="D27" s="296" t="str">
        <f>_xlfn.XLOOKUP($C27,手動介入!$U$13:$U$891,手動介入!$G$13:$G$891)</f>
        <v>L4想定区間外</v>
      </c>
      <c r="E27" s="296" t="str">
        <f>_xlfn.XLOOKUP($C27,手動介入!$U$13:$U$891,手動介入!$K$13:$K$891)</f>
        <v>単路</v>
      </c>
      <c r="F27" s="268">
        <f>COUNTIF(手動介入!$U$13:$U$891,$C27)</f>
        <v>22</v>
      </c>
      <c r="G27" s="299" t="s">
        <v>458</v>
      </c>
      <c r="H27" s="299" t="s">
        <v>459</v>
      </c>
      <c r="I27" s="323" t="s">
        <v>447</v>
      </c>
      <c r="J27" s="256" t="s">
        <v>197</v>
      </c>
      <c r="K27" s="110"/>
      <c r="W27" s="110"/>
      <c r="X27" s="110"/>
      <c r="Y27" s="110"/>
      <c r="Z27" s="110"/>
      <c r="AA27" s="110"/>
      <c r="AB27" s="110"/>
    </row>
    <row r="28" spans="1:28" s="235" customFormat="1" ht="15" customHeight="1" x14ac:dyDescent="0.4">
      <c r="A28" s="240"/>
      <c r="B28" s="267">
        <f>9</f>
        <v>9</v>
      </c>
      <c r="C28" s="297" t="str">
        <v>16.筑波大学春日エリア前</v>
      </c>
      <c r="D28" s="296" t="str">
        <f>_xlfn.XLOOKUP($C28,手動介入!$U$13:$U$891,手動介入!$G$13:$G$891)</f>
        <v>L4想定区間外</v>
      </c>
      <c r="E28" s="296" t="str">
        <f>_xlfn.XLOOKUP($C28,手動介入!$U$13:$U$891,手動介入!$K$13:$K$891)</f>
        <v>単路</v>
      </c>
      <c r="F28" s="268">
        <f>COUNTIF(手動介入!$U$13:$U$891,$C28)</f>
        <v>21</v>
      </c>
      <c r="G28" s="299" t="s">
        <v>460</v>
      </c>
      <c r="H28" s="299" t="s">
        <v>461</v>
      </c>
      <c r="I28" s="323" t="s">
        <v>447</v>
      </c>
      <c r="J28" s="256" t="s">
        <v>197</v>
      </c>
      <c r="K28" s="110"/>
      <c r="W28" s="110"/>
      <c r="X28" s="110"/>
      <c r="Y28" s="110"/>
      <c r="Z28" s="110"/>
      <c r="AA28" s="110"/>
      <c r="AB28" s="110"/>
    </row>
    <row r="29" spans="1:28" s="235" customFormat="1" ht="15" customHeight="1" x14ac:dyDescent="0.4">
      <c r="A29" s="240"/>
      <c r="B29" s="267">
        <f>10</f>
        <v>10</v>
      </c>
      <c r="C29" s="297">
        <v>7</v>
      </c>
      <c r="D29" s="296" t="str">
        <f>_xlfn.XLOOKUP($C29,手動介入!$U$13:$U$891,手動介入!$G$13:$G$891)</f>
        <v>L4想定区間外</v>
      </c>
      <c r="E29" s="296" t="str">
        <f>_xlfn.XLOOKUP($C29,手動介入!$U$13:$U$891,手動介入!$K$13:$K$891)</f>
        <v>単路</v>
      </c>
      <c r="F29" s="268">
        <f>COUNTIF(手動介入!$U$13:$U$891,$C29)</f>
        <v>21</v>
      </c>
      <c r="G29" s="299" t="s">
        <v>462</v>
      </c>
      <c r="H29" s="299" t="s">
        <v>463</v>
      </c>
      <c r="I29" s="323" t="s">
        <v>447</v>
      </c>
      <c r="J29" s="256" t="s">
        <v>197</v>
      </c>
      <c r="K29" s="110"/>
      <c r="W29" s="110"/>
      <c r="X29" s="110"/>
      <c r="Y29" s="110"/>
      <c r="Z29" s="110"/>
      <c r="AA29" s="110"/>
      <c r="AB29" s="110"/>
    </row>
    <row r="30" spans="1:28" s="235" customFormat="1" ht="15" customHeight="1" x14ac:dyDescent="0.4">
      <c r="A30" s="240"/>
      <c r="B30" s="267">
        <f>11</f>
        <v>11</v>
      </c>
      <c r="C30" s="297">
        <v>77</v>
      </c>
      <c r="D30" s="296" t="str">
        <f>_xlfn.XLOOKUP($C30,手動介入!$U$13:$U$891,手動介入!$G$13:$G$891)</f>
        <v>L4想定区間外</v>
      </c>
      <c r="E30" s="296" t="str">
        <f>_xlfn.XLOOKUP($C30,手動介入!$U$13:$U$891,手動介入!$K$13:$K$891)</f>
        <v>交差点付近</v>
      </c>
      <c r="F30" s="268">
        <f>COUNTIF(手動介入!$U$13:$U$891,$C30)</f>
        <v>19</v>
      </c>
      <c r="G30" s="299" t="s">
        <v>452</v>
      </c>
      <c r="H30" s="299" t="s">
        <v>457</v>
      </c>
      <c r="I30" s="323" t="s">
        <v>447</v>
      </c>
      <c r="J30" s="256" t="s">
        <v>197</v>
      </c>
      <c r="K30" s="110"/>
      <c r="W30" s="110"/>
      <c r="X30" s="110"/>
      <c r="Y30" s="110"/>
      <c r="Z30" s="110"/>
      <c r="AA30" s="110"/>
      <c r="AB30" s="110"/>
    </row>
    <row r="31" spans="1:28" s="235" customFormat="1" ht="15" customHeight="1" x14ac:dyDescent="0.4">
      <c r="A31" s="240"/>
      <c r="B31" s="267">
        <f>12</f>
        <v>12</v>
      </c>
      <c r="C31" s="297">
        <v>84</v>
      </c>
      <c r="D31" s="296" t="str">
        <f>_xlfn.XLOOKUP($C31,手動介入!$U$13:$U$891,手動介入!$G$13:$G$891)</f>
        <v>L4想定区間外</v>
      </c>
      <c r="E31" s="296" t="str">
        <f>_xlfn.XLOOKUP($C31,手動介入!$U$13:$U$891,手動介入!$K$13:$K$891)</f>
        <v>交差点付近</v>
      </c>
      <c r="F31" s="268">
        <f>COUNTIF(手動介入!$U$13:$U$891,$C31)</f>
        <v>18</v>
      </c>
      <c r="G31" s="299" t="s">
        <v>452</v>
      </c>
      <c r="H31" s="299" t="s">
        <v>457</v>
      </c>
      <c r="I31" s="323" t="s">
        <v>447</v>
      </c>
      <c r="J31" s="256" t="s">
        <v>197</v>
      </c>
      <c r="K31" s="110"/>
      <c r="W31" s="110"/>
      <c r="X31" s="110"/>
      <c r="Y31" s="110"/>
      <c r="Z31" s="110"/>
      <c r="AA31" s="110"/>
      <c r="AB31" s="110"/>
    </row>
    <row r="32" spans="1:28" s="235" customFormat="1" ht="15" customHeight="1" x14ac:dyDescent="0.4">
      <c r="A32" s="240"/>
      <c r="B32" s="267">
        <f>13</f>
        <v>13</v>
      </c>
      <c r="C32" s="297" t="str">
        <v>22.筑波メディカルセンター前</v>
      </c>
      <c r="D32" s="296" t="str">
        <f>_xlfn.XLOOKUP($C32,手動介入!$U$13:$U$891,手動介入!$G$13:$G$891)</f>
        <v>L4想定区間外</v>
      </c>
      <c r="E32" s="296" t="str">
        <f>_xlfn.XLOOKUP($C32,手動介入!$U$13:$U$891,手動介入!$K$13:$K$891)</f>
        <v>単路</v>
      </c>
      <c r="F32" s="268">
        <f>COUNTIF(手動介入!$U$13:$U$891,$C32)</f>
        <v>17</v>
      </c>
      <c r="G32" s="299" t="s">
        <v>464</v>
      </c>
      <c r="H32" s="299" t="s">
        <v>461</v>
      </c>
      <c r="I32" s="323" t="s">
        <v>447</v>
      </c>
      <c r="J32" s="256" t="s">
        <v>197</v>
      </c>
      <c r="K32" s="110"/>
      <c r="W32" s="110"/>
      <c r="X32" s="110"/>
      <c r="Y32" s="110"/>
      <c r="Z32" s="110"/>
      <c r="AA32" s="110"/>
      <c r="AB32" s="110"/>
    </row>
    <row r="33" spans="1:28" s="235" customFormat="1" ht="15" customHeight="1" x14ac:dyDescent="0.4">
      <c r="A33" s="240"/>
      <c r="B33" s="267">
        <f>14</f>
        <v>14</v>
      </c>
      <c r="C33" s="297">
        <v>12</v>
      </c>
      <c r="D33" s="296" t="str">
        <f>_xlfn.XLOOKUP($C33,手動介入!$U$13:$U$891,手動介入!$G$13:$G$891)</f>
        <v>L4想定区間外</v>
      </c>
      <c r="E33" s="296" t="str">
        <f>_xlfn.XLOOKUP($C33,手動介入!$U$13:$U$891,手動介入!$K$13:$K$891)</f>
        <v>交差点内</v>
      </c>
      <c r="F33" s="268">
        <f>COUNTIF(手動介入!$U$13:$U$891,$C33)</f>
        <v>16</v>
      </c>
      <c r="G33" s="299" t="s">
        <v>456</v>
      </c>
      <c r="H33" s="299" t="s">
        <v>457</v>
      </c>
      <c r="I33" s="323" t="s">
        <v>447</v>
      </c>
      <c r="J33" s="256" t="s">
        <v>197</v>
      </c>
      <c r="K33" s="110"/>
      <c r="W33" s="110"/>
      <c r="X33" s="110"/>
      <c r="Y33" s="110"/>
      <c r="Z33" s="110"/>
      <c r="AA33" s="110"/>
      <c r="AB33" s="110"/>
    </row>
    <row r="34" spans="1:28" s="235" customFormat="1" ht="15" customHeight="1" x14ac:dyDescent="0.4">
      <c r="A34" s="240"/>
      <c r="B34" s="267">
        <f>15</f>
        <v>15</v>
      </c>
      <c r="C34" s="297">
        <v>24</v>
      </c>
      <c r="D34" s="296" t="str">
        <f>_xlfn.XLOOKUP($C34,手動介入!$U$13:$U$891,手動介入!$G$13:$G$891)</f>
        <v>L4想定区間外</v>
      </c>
      <c r="E34" s="296" t="str">
        <f>_xlfn.XLOOKUP($C34,手動介入!$U$13:$U$891,手動介入!$K$13:$K$891)</f>
        <v>単路</v>
      </c>
      <c r="F34" s="268">
        <f>COUNTIF(手動介入!$U$13:$U$891,$C34)</f>
        <v>16</v>
      </c>
      <c r="G34" s="299" t="s">
        <v>462</v>
      </c>
      <c r="H34" s="299" t="s">
        <v>463</v>
      </c>
      <c r="I34" s="323" t="s">
        <v>447</v>
      </c>
      <c r="J34" s="256" t="s">
        <v>197</v>
      </c>
      <c r="K34" s="110"/>
      <c r="W34" s="110"/>
      <c r="X34" s="110"/>
      <c r="Y34" s="110"/>
      <c r="Z34" s="110"/>
      <c r="AA34" s="110"/>
      <c r="AB34" s="110"/>
    </row>
    <row r="35" spans="1:28" s="235" customFormat="1" ht="15" customHeight="1" x14ac:dyDescent="0.4">
      <c r="A35" s="240"/>
      <c r="B35" s="267">
        <f>16</f>
        <v>16</v>
      </c>
      <c r="C35" s="297">
        <v>86</v>
      </c>
      <c r="D35" s="296" t="str">
        <f>_xlfn.XLOOKUP($C35,手動介入!$U$13:$U$891,手動介入!$G$13:$G$891)</f>
        <v>L4想定区間外</v>
      </c>
      <c r="E35" s="296" t="str">
        <f>_xlfn.XLOOKUP($C35,手動介入!$U$13:$U$891,手動介入!$K$13:$K$891)</f>
        <v>単路</v>
      </c>
      <c r="F35" s="268">
        <f>COUNTIF(手動介入!$U$13:$U$891,$C35)</f>
        <v>16</v>
      </c>
      <c r="G35" s="299" t="s">
        <v>462</v>
      </c>
      <c r="H35" s="299" t="s">
        <v>463</v>
      </c>
      <c r="I35" s="323" t="s">
        <v>447</v>
      </c>
      <c r="J35" s="256" t="s">
        <v>197</v>
      </c>
      <c r="K35" s="110"/>
      <c r="W35" s="110"/>
      <c r="X35" s="110"/>
      <c r="Y35" s="110"/>
      <c r="Z35" s="110"/>
      <c r="AA35" s="110"/>
      <c r="AB35" s="110"/>
    </row>
    <row r="36" spans="1:28" s="235" customFormat="1" ht="15" customHeight="1" x14ac:dyDescent="0.4">
      <c r="A36" s="240"/>
      <c r="B36" s="267">
        <f>17</f>
        <v>17</v>
      </c>
      <c r="C36" s="297" t="str">
        <v>25.筑波大学病院東</v>
      </c>
      <c r="D36" s="296" t="str">
        <f>_xlfn.XLOOKUP($C36,手動介入!$U$13:$U$891,手動介入!$G$13:$G$891)</f>
        <v>L4想定区間外</v>
      </c>
      <c r="E36" s="296" t="str">
        <f>_xlfn.XLOOKUP($C36,手動介入!$U$13:$U$891,手動介入!$K$13:$K$891)</f>
        <v>単路</v>
      </c>
      <c r="F36" s="268">
        <f>COUNTIF(手動介入!$U$13:$U$891,$C36)</f>
        <v>14</v>
      </c>
      <c r="G36" s="299" t="s">
        <v>464</v>
      </c>
      <c r="H36" s="299" t="s">
        <v>461</v>
      </c>
      <c r="I36" s="323" t="s">
        <v>447</v>
      </c>
      <c r="J36" s="256" t="s">
        <v>197</v>
      </c>
      <c r="K36" s="110"/>
      <c r="W36" s="110"/>
      <c r="X36" s="110"/>
      <c r="Y36" s="110"/>
      <c r="Z36" s="110"/>
      <c r="AA36" s="110"/>
      <c r="AB36" s="110"/>
    </row>
    <row r="37" spans="1:28" s="235" customFormat="1" ht="15" customHeight="1" x14ac:dyDescent="0.4">
      <c r="A37" s="240"/>
      <c r="B37" s="267">
        <f>18</f>
        <v>18</v>
      </c>
      <c r="C37" s="297">
        <v>115</v>
      </c>
      <c r="D37" s="296" t="str">
        <f>_xlfn.XLOOKUP($C37,手動介入!$U$13:$U$891,手動介入!$G$13:$G$891)</f>
        <v>L4想定区間外</v>
      </c>
      <c r="E37" s="296" t="str">
        <f>_xlfn.XLOOKUP($C37,手動介入!$U$13:$U$891,手動介入!$K$13:$K$891)</f>
        <v>交差点付近</v>
      </c>
      <c r="F37" s="268">
        <f>COUNTIF(手動介入!$U$13:$U$891,$C37)</f>
        <v>14</v>
      </c>
      <c r="G37" s="299" t="s">
        <v>452</v>
      </c>
      <c r="H37" s="299" t="s">
        <v>457</v>
      </c>
      <c r="I37" s="323" t="s">
        <v>447</v>
      </c>
      <c r="J37" s="256" t="s">
        <v>197</v>
      </c>
      <c r="K37" s="110"/>
      <c r="W37" s="110"/>
      <c r="X37" s="110"/>
      <c r="Y37" s="110"/>
      <c r="Z37" s="110"/>
      <c r="AA37" s="110"/>
      <c r="AB37" s="110"/>
    </row>
    <row r="38" spans="1:28" s="235" customFormat="1" ht="15" customHeight="1" x14ac:dyDescent="0.4">
      <c r="A38" s="240"/>
      <c r="B38" s="267">
        <f>19</f>
        <v>19</v>
      </c>
      <c r="C38" s="297">
        <v>82</v>
      </c>
      <c r="D38" s="296" t="str">
        <f>_xlfn.XLOOKUP($C38,手動介入!$U$13:$U$891,手動介入!$G$13:$G$891)</f>
        <v>L4想定区間外</v>
      </c>
      <c r="E38" s="296" t="str">
        <f>_xlfn.XLOOKUP($C38,手動介入!$U$13:$U$891,手動介入!$K$13:$K$891)</f>
        <v>交差点付近</v>
      </c>
      <c r="F38" s="268">
        <f>COUNTIF(手動介入!$U$13:$U$891,$C38)</f>
        <v>14</v>
      </c>
      <c r="G38" s="299" t="s">
        <v>452</v>
      </c>
      <c r="H38" s="299" t="s">
        <v>457</v>
      </c>
      <c r="I38" s="323" t="s">
        <v>447</v>
      </c>
      <c r="J38" s="256" t="s">
        <v>197</v>
      </c>
      <c r="K38" s="110"/>
      <c r="W38" s="110"/>
      <c r="X38" s="110"/>
      <c r="Y38" s="110"/>
      <c r="Z38" s="110"/>
      <c r="AA38" s="110"/>
      <c r="AB38" s="110"/>
    </row>
    <row r="39" spans="1:28" s="235" customFormat="1" ht="15" customHeight="1" x14ac:dyDescent="0.4">
      <c r="A39" s="240"/>
      <c r="B39" s="267">
        <f>20</f>
        <v>20</v>
      </c>
      <c r="C39" s="297">
        <v>17</v>
      </c>
      <c r="D39" s="296" t="str">
        <f>_xlfn.XLOOKUP($C39,手動介入!$U$13:$U$891,手動介入!$G$13:$G$891)</f>
        <v>L4想定区間外</v>
      </c>
      <c r="E39" s="296" t="str">
        <f>_xlfn.XLOOKUP($C39,手動介入!$U$13:$U$891,手動介入!$K$13:$K$891)</f>
        <v>単路</v>
      </c>
      <c r="F39" s="268">
        <f>COUNTIF(手動介入!$U$13:$U$891,$C39)</f>
        <v>13</v>
      </c>
      <c r="G39" s="299" t="s">
        <v>465</v>
      </c>
      <c r="H39" s="299" t="s">
        <v>466</v>
      </c>
      <c r="I39" s="323" t="s">
        <v>447</v>
      </c>
      <c r="J39" s="256" t="s">
        <v>197</v>
      </c>
      <c r="K39" s="110"/>
      <c r="W39" s="110"/>
      <c r="X39" s="110"/>
      <c r="Y39" s="110"/>
      <c r="Z39" s="110"/>
      <c r="AA39" s="110"/>
      <c r="AB39" s="110"/>
    </row>
    <row r="40" spans="1:28" s="235" customFormat="1" ht="15" customHeight="1" x14ac:dyDescent="0.4">
      <c r="A40" s="240"/>
      <c r="B40" s="267">
        <f>21</f>
        <v>21</v>
      </c>
      <c r="C40" s="297">
        <v>92</v>
      </c>
      <c r="D40" s="296" t="str">
        <f>_xlfn.XLOOKUP($C40,手動介入!$U$13:$U$891,手動介入!$G$13:$G$891)</f>
        <v>L4想定区間外</v>
      </c>
      <c r="E40" s="296" t="str">
        <f>_xlfn.XLOOKUP($C40,手動介入!$U$13:$U$891,手動介入!$K$13:$K$891)</f>
        <v>交差点内</v>
      </c>
      <c r="F40" s="268">
        <f>COUNTIF(手動介入!$U$13:$U$891,$C40)</f>
        <v>13</v>
      </c>
      <c r="G40" s="299" t="s">
        <v>456</v>
      </c>
      <c r="H40" s="299" t="s">
        <v>457</v>
      </c>
      <c r="I40" s="323" t="s">
        <v>447</v>
      </c>
      <c r="J40" s="256" t="s">
        <v>197</v>
      </c>
      <c r="K40" s="110"/>
      <c r="W40" s="110"/>
      <c r="X40" s="110"/>
      <c r="Y40" s="110"/>
      <c r="Z40" s="110"/>
      <c r="AA40" s="110"/>
      <c r="AB40" s="110"/>
    </row>
    <row r="41" spans="1:28" s="235" customFormat="1" ht="15" customHeight="1" x14ac:dyDescent="0.4">
      <c r="A41" s="240"/>
      <c r="B41" s="267">
        <f>22</f>
        <v>22</v>
      </c>
      <c r="C41" s="297">
        <v>60</v>
      </c>
      <c r="D41" s="296" t="str">
        <f>_xlfn.XLOOKUP($C41,手動介入!$U$13:$U$891,手動介入!$G$13:$G$891)</f>
        <v>L4想定区間外</v>
      </c>
      <c r="E41" s="296" t="str">
        <f>_xlfn.XLOOKUP($C41,手動介入!$U$13:$U$891,手動介入!$K$13:$K$891)</f>
        <v>単路</v>
      </c>
      <c r="F41" s="268">
        <f>COUNTIF(手動介入!$U$13:$U$891,$C41)</f>
        <v>12</v>
      </c>
      <c r="G41" s="299" t="s">
        <v>467</v>
      </c>
      <c r="H41" s="299" t="s">
        <v>446</v>
      </c>
      <c r="I41" s="323" t="s">
        <v>447</v>
      </c>
      <c r="J41" s="256" t="s">
        <v>197</v>
      </c>
      <c r="K41" s="110"/>
      <c r="W41" s="110"/>
      <c r="X41" s="110"/>
      <c r="Y41" s="110"/>
      <c r="Z41" s="110"/>
      <c r="AA41" s="110"/>
      <c r="AB41" s="110"/>
    </row>
    <row r="42" spans="1:28" s="235" customFormat="1" ht="15" customHeight="1" x14ac:dyDescent="0.4">
      <c r="A42" s="240"/>
      <c r="B42" s="267">
        <f>23</f>
        <v>23</v>
      </c>
      <c r="C42" s="297" t="str">
        <v>10.吾妻小学校前</v>
      </c>
      <c r="D42" s="296" t="str">
        <f>_xlfn.XLOOKUP($C42,手動介入!$U$13:$U$891,手動介入!$G$13:$G$891)</f>
        <v>L4想定区間外</v>
      </c>
      <c r="E42" s="296" t="str">
        <f>_xlfn.XLOOKUP($C42,手動介入!$U$13:$U$891,手動介入!$K$13:$K$891)</f>
        <v>単路</v>
      </c>
      <c r="F42" s="268">
        <f>COUNTIF(手動介入!$U$13:$U$891,$C42)</f>
        <v>11</v>
      </c>
      <c r="G42" s="299" t="s">
        <v>464</v>
      </c>
      <c r="H42" s="299" t="s">
        <v>461</v>
      </c>
      <c r="I42" s="323" t="s">
        <v>447</v>
      </c>
      <c r="J42" s="256" t="s">
        <v>197</v>
      </c>
      <c r="K42" s="110"/>
      <c r="W42" s="110"/>
      <c r="X42" s="110"/>
      <c r="Y42" s="110"/>
      <c r="Z42" s="110"/>
      <c r="AA42" s="110"/>
      <c r="AB42" s="110"/>
    </row>
    <row r="43" spans="1:28" s="235" customFormat="1" ht="15" customHeight="1" x14ac:dyDescent="0.4">
      <c r="A43" s="240"/>
      <c r="B43" s="267">
        <f>24</f>
        <v>24</v>
      </c>
      <c r="C43" s="297">
        <v>26</v>
      </c>
      <c r="D43" s="296" t="str">
        <f>_xlfn.XLOOKUP($C43,手動介入!$U$13:$U$891,手動介入!$G$13:$G$891)</f>
        <v>L4想定区間外</v>
      </c>
      <c r="E43" s="296" t="str">
        <f>_xlfn.XLOOKUP($C43,手動介入!$U$13:$U$891,手動介入!$K$13:$K$891)</f>
        <v>単路</v>
      </c>
      <c r="F43" s="268">
        <f>COUNTIF(手動介入!$U$13:$U$891,$C43)</f>
        <v>11</v>
      </c>
      <c r="G43" s="299" t="s">
        <v>468</v>
      </c>
      <c r="H43" s="299" t="s">
        <v>469</v>
      </c>
      <c r="I43" s="323" t="s">
        <v>447</v>
      </c>
      <c r="J43" s="256" t="s">
        <v>197</v>
      </c>
      <c r="K43" s="110"/>
      <c r="W43" s="110"/>
      <c r="X43" s="110"/>
      <c r="Y43" s="110"/>
      <c r="Z43" s="110"/>
      <c r="AA43" s="110"/>
      <c r="AB43" s="110"/>
    </row>
    <row r="44" spans="1:28" s="235" customFormat="1" ht="15" customHeight="1" x14ac:dyDescent="0.4">
      <c r="A44" s="240"/>
      <c r="B44" s="267">
        <f>25</f>
        <v>25</v>
      </c>
      <c r="C44" s="297">
        <v>21</v>
      </c>
      <c r="D44" s="296" t="str">
        <f>_xlfn.XLOOKUP($C44,手動介入!$U$13:$U$891,手動介入!$G$13:$G$891)</f>
        <v>L4想定区間外</v>
      </c>
      <c r="E44" s="296" t="str">
        <f>_xlfn.XLOOKUP($C44,手動介入!$U$13:$U$891,手動介入!$K$13:$K$891)</f>
        <v>単路</v>
      </c>
      <c r="F44" s="268">
        <f>COUNTIF(手動介入!$U$13:$U$891,$C44)</f>
        <v>11</v>
      </c>
      <c r="G44" s="299" t="s">
        <v>467</v>
      </c>
      <c r="H44" s="299" t="s">
        <v>446</v>
      </c>
      <c r="I44" s="323" t="s">
        <v>447</v>
      </c>
      <c r="J44" s="256" t="s">
        <v>197</v>
      </c>
      <c r="K44" s="110"/>
      <c r="W44" s="110"/>
      <c r="X44" s="110"/>
      <c r="Y44" s="110"/>
      <c r="Z44" s="110"/>
      <c r="AA44" s="110"/>
      <c r="AB44" s="110"/>
    </row>
    <row r="45" spans="1:28" s="235" customFormat="1" ht="15" customHeight="1" x14ac:dyDescent="0.4">
      <c r="A45" s="240"/>
      <c r="B45" s="267">
        <f>26</f>
        <v>26</v>
      </c>
      <c r="C45" s="297">
        <v>79</v>
      </c>
      <c r="D45" s="296" t="str">
        <f>_xlfn.XLOOKUP($C45,手動介入!$U$13:$U$891,手動介入!$G$13:$G$891)</f>
        <v>L4想定区間外</v>
      </c>
      <c r="E45" s="296" t="str">
        <f>_xlfn.XLOOKUP($C45,手動介入!$U$13:$U$891,手動介入!$K$13:$K$891)</f>
        <v>単路</v>
      </c>
      <c r="F45" s="268">
        <f>COUNTIF(手動介入!$U$13:$U$891,$C45)</f>
        <v>10</v>
      </c>
      <c r="G45" s="299" t="s">
        <v>470</v>
      </c>
      <c r="H45" s="299" t="s">
        <v>446</v>
      </c>
      <c r="I45" s="323" t="s">
        <v>447</v>
      </c>
      <c r="J45" s="256" t="s">
        <v>197</v>
      </c>
      <c r="K45" s="110"/>
      <c r="W45" s="110"/>
      <c r="X45" s="110"/>
      <c r="Y45" s="110"/>
      <c r="Z45" s="110"/>
      <c r="AA45" s="110"/>
      <c r="AB45" s="110"/>
    </row>
    <row r="46" spans="1:28" s="235" customFormat="1" ht="15" customHeight="1" x14ac:dyDescent="0.4">
      <c r="A46" s="240"/>
      <c r="B46" s="267">
        <f>27</f>
        <v>27</v>
      </c>
      <c r="C46" s="297">
        <v>2</v>
      </c>
      <c r="D46" s="296" t="str">
        <f>_xlfn.XLOOKUP($C46,手動介入!$U$13:$U$891,手動介入!$G$13:$G$891)</f>
        <v>L4想定区間外</v>
      </c>
      <c r="E46" s="296" t="str">
        <f>_xlfn.XLOOKUP($C46,手動介入!$U$13:$U$891,手動介入!$K$13:$K$891)</f>
        <v>交差点付近</v>
      </c>
      <c r="F46" s="268">
        <f>COUNTIF(手動介入!$U$13:$U$891,$C46)</f>
        <v>10</v>
      </c>
      <c r="G46" s="299" t="s">
        <v>452</v>
      </c>
      <c r="H46" s="299" t="s">
        <v>457</v>
      </c>
      <c r="I46" s="323" t="s">
        <v>447</v>
      </c>
      <c r="J46" s="256" t="s">
        <v>197</v>
      </c>
      <c r="K46" s="110"/>
      <c r="W46" s="110"/>
      <c r="X46" s="110"/>
      <c r="Y46" s="110"/>
      <c r="Z46" s="110"/>
      <c r="AA46" s="110"/>
      <c r="AB46" s="110"/>
    </row>
    <row r="47" spans="1:28" s="235" customFormat="1" ht="15" customHeight="1" x14ac:dyDescent="0.4">
      <c r="A47" s="240"/>
      <c r="B47" s="267">
        <f>28</f>
        <v>28</v>
      </c>
      <c r="C47" s="297">
        <v>87</v>
      </c>
      <c r="D47" s="296" t="str">
        <f>_xlfn.XLOOKUP($C47,手動介入!$U$13:$U$891,手動介入!$G$13:$G$891)</f>
        <v>L4想定区間外</v>
      </c>
      <c r="E47" s="296" t="str">
        <f>_xlfn.XLOOKUP($C47,手動介入!$U$13:$U$891,手動介入!$K$13:$K$891)</f>
        <v>単路</v>
      </c>
      <c r="F47" s="268">
        <f>COUNTIF(手動介入!$U$13:$U$891,$C47)</f>
        <v>10</v>
      </c>
      <c r="G47" s="299" t="s">
        <v>467</v>
      </c>
      <c r="H47" s="299" t="s">
        <v>446</v>
      </c>
      <c r="I47" s="323" t="s">
        <v>447</v>
      </c>
      <c r="J47" s="256" t="s">
        <v>197</v>
      </c>
      <c r="K47" s="110"/>
      <c r="W47" s="110"/>
      <c r="X47" s="110"/>
      <c r="Y47" s="110"/>
      <c r="Z47" s="110"/>
      <c r="AA47" s="110"/>
      <c r="AB47" s="110"/>
    </row>
    <row r="48" spans="1:28" s="235" customFormat="1" ht="15" customHeight="1" x14ac:dyDescent="0.4">
      <c r="A48" s="240"/>
      <c r="B48" s="267">
        <f>29</f>
        <v>29</v>
      </c>
      <c r="C48" s="297">
        <v>19</v>
      </c>
      <c r="D48" s="296" t="str">
        <f>_xlfn.XLOOKUP($C48,手動介入!$U$13:$U$891,手動介入!$G$13:$G$891)</f>
        <v>L4想定区間外</v>
      </c>
      <c r="E48" s="296" t="str">
        <f>_xlfn.XLOOKUP($C48,手動介入!$U$13:$U$891,手動介入!$K$13:$K$891)</f>
        <v>交差点付近</v>
      </c>
      <c r="F48" s="268">
        <f>COUNTIF(手動介入!$U$13:$U$891,$C48)</f>
        <v>9</v>
      </c>
      <c r="G48" s="299" t="s">
        <v>452</v>
      </c>
      <c r="H48" s="299" t="s">
        <v>457</v>
      </c>
      <c r="I48" s="323" t="s">
        <v>447</v>
      </c>
      <c r="J48" s="256" t="s">
        <v>197</v>
      </c>
      <c r="K48" s="110"/>
      <c r="W48" s="110"/>
      <c r="X48" s="110"/>
      <c r="Y48" s="110"/>
      <c r="Z48" s="110"/>
      <c r="AA48" s="110"/>
      <c r="AB48" s="110"/>
    </row>
    <row r="49" spans="1:35" s="235" customFormat="1" ht="15" customHeight="1" x14ac:dyDescent="0.4">
      <c r="A49" s="240"/>
      <c r="B49" s="267">
        <f>30</f>
        <v>30</v>
      </c>
      <c r="C49" s="297">
        <v>69</v>
      </c>
      <c r="D49" s="296" t="str">
        <f>_xlfn.XLOOKUP($C49,手動介入!$U$13:$U$891,手動介入!$G$13:$G$891)</f>
        <v>L4想定区間外</v>
      </c>
      <c r="E49" s="296" t="str">
        <f>_xlfn.XLOOKUP($C49,手動介入!$U$13:$U$891,手動介入!$K$13:$K$891)</f>
        <v>交差点内</v>
      </c>
      <c r="F49" s="268">
        <f>COUNTIF(手動介入!$U$13:$U$891,$C49)</f>
        <v>9</v>
      </c>
      <c r="G49" s="299" t="s">
        <v>456</v>
      </c>
      <c r="H49" s="299" t="s">
        <v>457</v>
      </c>
      <c r="I49" s="323" t="s">
        <v>447</v>
      </c>
      <c r="J49" s="256" t="s">
        <v>197</v>
      </c>
      <c r="K49" s="110"/>
      <c r="W49" s="110"/>
      <c r="X49" s="110"/>
      <c r="Y49" s="110"/>
      <c r="Z49" s="110"/>
      <c r="AA49" s="110"/>
      <c r="AB49" s="110"/>
    </row>
    <row r="50" spans="1:35" s="235" customFormat="1" ht="15" customHeight="1" x14ac:dyDescent="0.4">
      <c r="A50" s="240"/>
      <c r="B50" s="267">
        <f>31</f>
        <v>31</v>
      </c>
      <c r="C50" s="297" t="str">
        <v>107.追越宿舎東</v>
      </c>
      <c r="D50" s="296" t="str">
        <f>_xlfn.XLOOKUP($C50,手動介入!$U$13:$U$891,手動介入!$G$13:$G$891)</f>
        <v>L4想定区間外</v>
      </c>
      <c r="E50" s="296" t="str">
        <f>_xlfn.XLOOKUP($C50,手動介入!$U$13:$U$891,手動介入!$K$13:$K$891)</f>
        <v>交差点付近</v>
      </c>
      <c r="F50" s="268">
        <f>COUNTIF(手動介入!$U$13:$U$891,$C50)</f>
        <v>8</v>
      </c>
      <c r="G50" s="299" t="s">
        <v>452</v>
      </c>
      <c r="H50" s="299" t="s">
        <v>457</v>
      </c>
      <c r="I50" s="323" t="s">
        <v>447</v>
      </c>
      <c r="J50" s="256" t="s">
        <v>197</v>
      </c>
      <c r="K50" s="110"/>
      <c r="W50" s="110"/>
      <c r="X50" s="110"/>
      <c r="Y50" s="110"/>
      <c r="Z50" s="110"/>
      <c r="AA50" s="110"/>
      <c r="AB50" s="110"/>
    </row>
    <row r="51" spans="1:35" s="235" customFormat="1" ht="15" customHeight="1" x14ac:dyDescent="0.4">
      <c r="A51" s="240"/>
      <c r="B51" s="267">
        <f>32</f>
        <v>32</v>
      </c>
      <c r="C51" s="297" t="str">
        <v>27.追越学生宿舎前</v>
      </c>
      <c r="D51" s="296" t="str">
        <f>_xlfn.XLOOKUP($C51,手動介入!$U$13:$U$891,手動介入!$G$13:$G$891)</f>
        <v>L4想定区間外</v>
      </c>
      <c r="E51" s="296" t="str">
        <f>_xlfn.XLOOKUP($C51,手動介入!$U$13:$U$891,手動介入!$K$13:$K$891)</f>
        <v>単路</v>
      </c>
      <c r="F51" s="268">
        <f>COUNTIF(手動介入!$U$13:$U$891,$C51)</f>
        <v>7</v>
      </c>
      <c r="G51" s="299" t="s">
        <v>464</v>
      </c>
      <c r="H51" s="299" t="s">
        <v>461</v>
      </c>
      <c r="I51" s="323" t="s">
        <v>447</v>
      </c>
      <c r="J51" s="256" t="s">
        <v>197</v>
      </c>
      <c r="K51" s="110"/>
      <c r="W51" s="110"/>
      <c r="X51" s="110"/>
      <c r="Y51" s="110"/>
      <c r="Z51" s="110"/>
      <c r="AA51" s="110"/>
      <c r="AB51" s="110"/>
    </row>
    <row r="52" spans="1:35" s="235" customFormat="1" ht="15" customHeight="1" x14ac:dyDescent="0.4">
      <c r="A52" s="240"/>
      <c r="B52" s="267">
        <f>33</f>
        <v>33</v>
      </c>
      <c r="C52" s="297" t="str">
        <v>29.平砂学生宿舎前</v>
      </c>
      <c r="D52" s="296" t="str">
        <f>_xlfn.XLOOKUP($C52,手動介入!$U$13:$U$891,手動介入!$G$13:$G$891)</f>
        <v>L4想定区間外</v>
      </c>
      <c r="E52" s="296" t="str">
        <f>_xlfn.XLOOKUP($C52,手動介入!$U$13:$U$891,手動介入!$K$13:$K$891)</f>
        <v>単路</v>
      </c>
      <c r="F52" s="268">
        <f>COUNTIF(手動介入!$U$13:$U$891,$C52)</f>
        <v>7</v>
      </c>
      <c r="G52" s="299" t="s">
        <v>464</v>
      </c>
      <c r="H52" s="299" t="s">
        <v>461</v>
      </c>
      <c r="I52" s="323" t="s">
        <v>447</v>
      </c>
      <c r="J52" s="256" t="s">
        <v>197</v>
      </c>
      <c r="K52" s="110"/>
      <c r="W52" s="110"/>
      <c r="X52" s="110"/>
      <c r="Y52" s="110"/>
      <c r="Z52" s="110"/>
      <c r="AA52" s="110"/>
      <c r="AB52" s="110"/>
    </row>
    <row r="53" spans="1:35" s="235" customFormat="1" ht="15" customHeight="1" x14ac:dyDescent="0.4">
      <c r="A53" s="240"/>
      <c r="B53" s="267">
        <f>34</f>
        <v>34</v>
      </c>
      <c r="C53" s="297" t="str">
        <v>76.松美池</v>
      </c>
      <c r="D53" s="296" t="str">
        <f>_xlfn.XLOOKUP($C53,手動介入!$U$13:$U$891,手動介入!$G$13:$G$891)</f>
        <v>L4想定区間外</v>
      </c>
      <c r="E53" s="296" t="str">
        <f>_xlfn.XLOOKUP($C53,手動介入!$U$13:$U$891,手動介入!$K$13:$K$891)</f>
        <v>単路</v>
      </c>
      <c r="F53" s="268">
        <f>COUNTIF(手動介入!$U$13:$U$891,$C53)</f>
        <v>7</v>
      </c>
      <c r="G53" s="299" t="s">
        <v>464</v>
      </c>
      <c r="H53" s="299" t="s">
        <v>461</v>
      </c>
      <c r="I53" s="323" t="s">
        <v>447</v>
      </c>
      <c r="J53" s="256" t="s">
        <v>197</v>
      </c>
      <c r="K53" s="110"/>
      <c r="W53" s="110"/>
      <c r="X53" s="110"/>
      <c r="Y53" s="110"/>
      <c r="Z53" s="110"/>
      <c r="AA53" s="110"/>
      <c r="AB53" s="110"/>
    </row>
    <row r="54" spans="1:35" s="235" customFormat="1" ht="15" customHeight="1" x14ac:dyDescent="0.4">
      <c r="A54" s="240"/>
      <c r="B54" s="267">
        <f>35</f>
        <v>35</v>
      </c>
      <c r="C54" s="297" t="str">
        <v>37.大学会館前</v>
      </c>
      <c r="D54" s="296" t="str">
        <f>_xlfn.XLOOKUP($C54,手動介入!$U$13:$U$891,手動介入!$G$13:$G$891)</f>
        <v>L4想定区間外</v>
      </c>
      <c r="E54" s="296" t="str">
        <f>_xlfn.XLOOKUP($C54,手動介入!$U$13:$U$891,手動介入!$K$13:$K$891)</f>
        <v>単路</v>
      </c>
      <c r="F54" s="268">
        <f>COUNTIF(手動介入!$U$13:$U$891,$C54)</f>
        <v>7</v>
      </c>
      <c r="G54" s="299" t="s">
        <v>464</v>
      </c>
      <c r="H54" s="299" t="s">
        <v>461</v>
      </c>
      <c r="I54" s="323" t="s">
        <v>447</v>
      </c>
      <c r="J54" s="256" t="s">
        <v>197</v>
      </c>
      <c r="K54" s="110"/>
      <c r="W54" s="110"/>
      <c r="X54" s="110"/>
      <c r="Y54" s="110"/>
      <c r="Z54" s="110"/>
      <c r="AA54" s="110"/>
      <c r="AB54" s="110"/>
    </row>
    <row r="55" spans="1:35" s="235" customFormat="1" ht="15" customHeight="1" x14ac:dyDescent="0.4">
      <c r="A55" s="240"/>
      <c r="B55" s="267">
        <f>36</f>
        <v>36</v>
      </c>
      <c r="C55" s="297">
        <v>93</v>
      </c>
      <c r="D55" s="296" t="str">
        <f>_xlfn.XLOOKUP($C55,手動介入!$U$13:$U$891,手動介入!$G$13:$G$891)</f>
        <v>L4想定区間外</v>
      </c>
      <c r="E55" s="296" t="str">
        <f>_xlfn.XLOOKUP($C55,手動介入!$U$13:$U$891,手動介入!$K$13:$K$891)</f>
        <v>単路</v>
      </c>
      <c r="F55" s="268">
        <f>COUNTIF(手動介入!$U$13:$U$891,$C55)</f>
        <v>7</v>
      </c>
      <c r="G55" s="299" t="s">
        <v>470</v>
      </c>
      <c r="H55" s="299" t="s">
        <v>446</v>
      </c>
      <c r="I55" s="323" t="s">
        <v>447</v>
      </c>
      <c r="J55" s="256" t="s">
        <v>197</v>
      </c>
      <c r="K55" s="110"/>
      <c r="W55" s="110"/>
      <c r="X55" s="110"/>
      <c r="Y55" s="110"/>
      <c r="Z55" s="110"/>
      <c r="AA55" s="110"/>
      <c r="AB55" s="110"/>
    </row>
    <row r="56" spans="1:35" s="235" customFormat="1" ht="15" customHeight="1" x14ac:dyDescent="0.4">
      <c r="A56" s="240"/>
      <c r="B56" s="267">
        <f>37</f>
        <v>37</v>
      </c>
      <c r="C56" s="297">
        <v>14</v>
      </c>
      <c r="D56" s="296" t="str">
        <f>_xlfn.XLOOKUP($C56,手動介入!$U$13:$U$891,手動介入!$G$13:$G$891)</f>
        <v>L4想定区間外</v>
      </c>
      <c r="E56" s="296" t="str">
        <f>_xlfn.XLOOKUP($C56,手動介入!$U$13:$U$891,手動介入!$K$13:$K$891)</f>
        <v>交差点付近</v>
      </c>
      <c r="F56" s="268">
        <f>COUNTIF(手動介入!$U$13:$U$891,$C56)</f>
        <v>7</v>
      </c>
      <c r="G56" s="299" t="s">
        <v>452</v>
      </c>
      <c r="H56" s="299" t="s">
        <v>457</v>
      </c>
      <c r="I56" s="323" t="s">
        <v>447</v>
      </c>
      <c r="J56" s="256" t="s">
        <v>197</v>
      </c>
      <c r="K56" s="110"/>
      <c r="W56" s="110"/>
      <c r="X56" s="110"/>
      <c r="Y56" s="110"/>
      <c r="Z56" s="110"/>
      <c r="AA56" s="110"/>
      <c r="AB56" s="110"/>
    </row>
    <row r="57" spans="1:35" s="235" customFormat="1" ht="15" customHeight="1" x14ac:dyDescent="0.4">
      <c r="A57" s="240"/>
      <c r="B57" s="267">
        <f>38</f>
        <v>38</v>
      </c>
      <c r="C57" s="297">
        <v>78</v>
      </c>
      <c r="D57" s="296" t="str">
        <f>_xlfn.XLOOKUP($C57,手動介入!$U$13:$U$891,手動介入!$G$13:$G$891)</f>
        <v>L4想定区間外</v>
      </c>
      <c r="E57" s="296" t="str">
        <f>_xlfn.XLOOKUP($C57,手動介入!$U$13:$U$891,手動介入!$K$13:$K$891)</f>
        <v>交差点内</v>
      </c>
      <c r="F57" s="268">
        <f>COUNTIF(手動介入!$U$13:$U$891,$C57)</f>
        <v>7</v>
      </c>
      <c r="G57" s="299" t="s">
        <v>456</v>
      </c>
      <c r="H57" s="299" t="s">
        <v>457</v>
      </c>
      <c r="I57" s="323" t="s">
        <v>447</v>
      </c>
      <c r="J57" s="256" t="s">
        <v>197</v>
      </c>
      <c r="K57" s="110"/>
      <c r="W57" s="110"/>
      <c r="X57" s="110"/>
      <c r="Y57" s="110"/>
      <c r="Z57" s="110"/>
      <c r="AA57" s="110"/>
      <c r="AB57" s="110"/>
    </row>
    <row r="58" spans="1:35" s="235" customFormat="1" ht="15" customHeight="1" x14ac:dyDescent="0.4">
      <c r="A58" s="240"/>
      <c r="B58" s="267">
        <f>39</f>
        <v>39</v>
      </c>
      <c r="C58" s="297">
        <v>89</v>
      </c>
      <c r="D58" s="296" t="str">
        <f>_xlfn.XLOOKUP($C58,手動介入!$U$13:$U$891,手動介入!$G$13:$G$891)</f>
        <v>L4想定区間外</v>
      </c>
      <c r="E58" s="296" t="str">
        <f>_xlfn.XLOOKUP($C58,手動介入!$U$13:$U$891,手動介入!$K$13:$K$891)</f>
        <v>交差点付近</v>
      </c>
      <c r="F58" s="268">
        <f>COUNTIF(手動介入!$U$13:$U$891,$C58)</f>
        <v>7</v>
      </c>
      <c r="G58" s="299" t="s">
        <v>452</v>
      </c>
      <c r="H58" s="299" t="s">
        <v>457</v>
      </c>
      <c r="I58" s="323" t="s">
        <v>447</v>
      </c>
      <c r="J58" s="256" t="s">
        <v>197</v>
      </c>
      <c r="K58" s="110"/>
      <c r="W58" s="110"/>
      <c r="X58" s="110"/>
      <c r="Y58" s="110"/>
      <c r="Z58" s="110"/>
      <c r="AA58" s="110"/>
      <c r="AB58" s="110"/>
    </row>
    <row r="59" spans="1:35" s="235" customFormat="1" ht="15" customHeight="1" x14ac:dyDescent="0.4">
      <c r="A59" s="240"/>
      <c r="B59" s="267">
        <f>40</f>
        <v>40</v>
      </c>
      <c r="C59" s="297">
        <v>33</v>
      </c>
      <c r="D59" s="296" t="str">
        <f>_xlfn.XLOOKUP($C59,手動介入!$U$13:$U$891,手動介入!$G$13:$G$891)</f>
        <v>L4想定区間外</v>
      </c>
      <c r="E59" s="296" t="str">
        <f>_xlfn.XLOOKUP($C59,手動介入!$U$13:$U$891,手動介入!$K$13:$K$891)</f>
        <v>交差点内</v>
      </c>
      <c r="F59" s="268">
        <f>COUNTIF(手動介入!$U$13:$U$891,$C59)</f>
        <v>7</v>
      </c>
      <c r="G59" s="299" t="s">
        <v>456</v>
      </c>
      <c r="H59" s="299" t="s">
        <v>457</v>
      </c>
      <c r="I59" s="323" t="s">
        <v>447</v>
      </c>
      <c r="J59" s="256" t="s">
        <v>197</v>
      </c>
      <c r="K59" s="110"/>
      <c r="W59" s="110"/>
      <c r="X59" s="110"/>
      <c r="Y59" s="110"/>
      <c r="Z59" s="110"/>
      <c r="AA59" s="110"/>
      <c r="AB59" s="110"/>
    </row>
    <row r="60" spans="1:35" s="235" customFormat="1" ht="15" customHeight="1" x14ac:dyDescent="0.4">
      <c r="A60" s="240"/>
      <c r="B60" s="267">
        <f>41</f>
        <v>41</v>
      </c>
      <c r="C60" s="297" t="str">
        <v>35.筑波大学西</v>
      </c>
      <c r="D60" s="296" t="str">
        <f>_xlfn.XLOOKUP($C60,手動介入!$U$13:$U$891,手動介入!$G$13:$G$891)</f>
        <v>L4想定区間外</v>
      </c>
      <c r="E60" s="296" t="str">
        <f>_xlfn.XLOOKUP($C60,手動介入!$U$13:$U$891,手動介入!$K$13:$K$891)</f>
        <v>単路</v>
      </c>
      <c r="F60" s="268">
        <f>COUNTIF(手動介入!$U$13:$U$891,$C60)</f>
        <v>6</v>
      </c>
      <c r="G60" s="299" t="s">
        <v>464</v>
      </c>
      <c r="H60" s="299" t="s">
        <v>461</v>
      </c>
      <c r="I60" s="323" t="s">
        <v>447</v>
      </c>
      <c r="J60" s="256" t="s">
        <v>197</v>
      </c>
      <c r="K60" s="110"/>
      <c r="W60" s="110"/>
      <c r="X60" s="110"/>
      <c r="Y60" s="110"/>
      <c r="Z60" s="110"/>
      <c r="AA60" s="110"/>
      <c r="AB60" s="110"/>
    </row>
    <row r="61" spans="1:35" s="235" customFormat="1" ht="15" customHeight="1" x14ac:dyDescent="0.4">
      <c r="A61" s="240"/>
      <c r="B61" s="267">
        <f>42</f>
        <v>42</v>
      </c>
      <c r="C61" s="297" t="str">
        <v>114.メディカルセンター病院</v>
      </c>
      <c r="D61" s="296" t="str">
        <f>_xlfn.XLOOKUP($C61,手動介入!$U$13:$U$891,手動介入!$G$13:$G$891)</f>
        <v>L4想定区間外</v>
      </c>
      <c r="E61" s="296" t="str">
        <f>_xlfn.XLOOKUP($C61,手動介入!$U$13:$U$891,手動介入!$K$13:$K$891)</f>
        <v>単路</v>
      </c>
      <c r="F61" s="268">
        <f>COUNTIF(手動介入!$U$13:$U$891,$C61)</f>
        <v>6</v>
      </c>
      <c r="G61" s="299" t="s">
        <v>464</v>
      </c>
      <c r="H61" s="299" t="s">
        <v>461</v>
      </c>
      <c r="I61" s="323" t="s">
        <v>447</v>
      </c>
      <c r="J61" s="256" t="s">
        <v>197</v>
      </c>
      <c r="K61" s="110"/>
      <c r="W61" s="110"/>
      <c r="X61" s="110"/>
      <c r="Y61" s="110"/>
      <c r="Z61" s="110"/>
      <c r="AA61" s="110"/>
      <c r="AB61" s="110"/>
    </row>
    <row r="62" spans="1:35" s="235" customFormat="1" ht="15" customHeight="1" x14ac:dyDescent="0.4">
      <c r="A62" s="240"/>
      <c r="B62" s="267">
        <f>43</f>
        <v>43</v>
      </c>
      <c r="C62" s="297" t="str">
        <v>1.つくばセンター6番乗り場</v>
      </c>
      <c r="D62" s="296" t="str">
        <f>_xlfn.XLOOKUP($C62,手動介入!$U$13:$U$891,手動介入!$G$13:$G$891)</f>
        <v>L4想定区間外</v>
      </c>
      <c r="E62" s="296" t="str">
        <f>_xlfn.XLOOKUP($C62,手動介入!$U$13:$U$891,手動介入!$K$13:$K$891)</f>
        <v>ロータリー</v>
      </c>
      <c r="F62" s="268">
        <f>COUNTIF(手動介入!$U$13:$U$891,$C62)</f>
        <v>6</v>
      </c>
      <c r="G62" s="323" t="s">
        <v>445</v>
      </c>
      <c r="H62" s="323" t="s">
        <v>446</v>
      </c>
      <c r="I62" s="323" t="s">
        <v>447</v>
      </c>
      <c r="J62" s="256" t="s">
        <v>197</v>
      </c>
      <c r="K62" s="110"/>
      <c r="W62" s="110"/>
      <c r="X62" s="110"/>
      <c r="Y62" s="110"/>
      <c r="Z62" s="110"/>
      <c r="AA62" s="110"/>
      <c r="AB62" s="110"/>
    </row>
    <row r="63" spans="1:35" s="235" customFormat="1" ht="15" customHeight="1" x14ac:dyDescent="0.4">
      <c r="A63" s="240"/>
      <c r="B63" s="267">
        <f>44</f>
        <v>44</v>
      </c>
      <c r="C63" s="297">
        <v>100</v>
      </c>
      <c r="D63" s="296" t="str">
        <f>_xlfn.XLOOKUP($C63,手動介入!$U$13:$U$891,手動介入!$G$13:$G$891)</f>
        <v>L4想定区間外</v>
      </c>
      <c r="E63" s="296" t="str">
        <f>_xlfn.XLOOKUP($C63,手動介入!$U$13:$U$891,手動介入!$K$13:$K$891)</f>
        <v>交差点付近</v>
      </c>
      <c r="F63" s="268">
        <f>COUNTIF(手動介入!$U$13:$U$891,$C63)</f>
        <v>6</v>
      </c>
      <c r="G63" s="299" t="s">
        <v>452</v>
      </c>
      <c r="H63" s="299" t="s">
        <v>457</v>
      </c>
      <c r="I63" s="323" t="s">
        <v>447</v>
      </c>
      <c r="J63" s="256" t="s">
        <v>197</v>
      </c>
      <c r="K63" s="110"/>
      <c r="L63" s="34"/>
      <c r="M63" s="34"/>
      <c r="N63" s="34"/>
      <c r="O63" s="34"/>
      <c r="P63" s="34"/>
      <c r="Q63" s="34"/>
      <c r="R63" s="34"/>
      <c r="S63" s="34"/>
      <c r="T63" s="34"/>
      <c r="U63" s="34"/>
      <c r="V63" s="34"/>
      <c r="W63" s="110"/>
      <c r="X63" s="110"/>
      <c r="Y63" s="110"/>
      <c r="Z63" s="110"/>
      <c r="AA63" s="110"/>
      <c r="AB63" s="110"/>
    </row>
    <row r="64" spans="1:35" s="235" customFormat="1" ht="15" customHeight="1" x14ac:dyDescent="0.4">
      <c r="A64" s="240"/>
      <c r="B64" s="267">
        <f>45</f>
        <v>45</v>
      </c>
      <c r="C64" s="297">
        <v>88</v>
      </c>
      <c r="D64" s="296" t="str">
        <f>_xlfn.XLOOKUP($C64,手動介入!$U$13:$U$891,手動介入!$G$13:$G$891)</f>
        <v>L4想定区間外</v>
      </c>
      <c r="E64" s="296" t="str">
        <f>_xlfn.XLOOKUP($C64,手動介入!$U$13:$U$891,手動介入!$K$13:$K$891)</f>
        <v>交差点内</v>
      </c>
      <c r="F64" s="268">
        <f>COUNTIF(手動介入!$U$13:$U$891,$C64)</f>
        <v>6</v>
      </c>
      <c r="G64" s="299" t="s">
        <v>456</v>
      </c>
      <c r="H64" s="299" t="s">
        <v>457</v>
      </c>
      <c r="I64" s="323" t="s">
        <v>447</v>
      </c>
      <c r="J64" s="256" t="s">
        <v>197</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15" customHeight="1" x14ac:dyDescent="0.4">
      <c r="A65" s="240"/>
      <c r="B65" s="267">
        <f>46</f>
        <v>46</v>
      </c>
      <c r="C65" s="297">
        <v>96</v>
      </c>
      <c r="D65" s="296" t="str">
        <f>_xlfn.XLOOKUP($C65,手動介入!$U$13:$U$891,手動介入!$G$13:$G$891)</f>
        <v>L4想定区間外</v>
      </c>
      <c r="E65" s="296" t="str">
        <f>_xlfn.XLOOKUP($C65,手動介入!$U$13:$U$891,手動介入!$K$13:$K$891)</f>
        <v>交差点付近</v>
      </c>
      <c r="F65" s="268">
        <f>COUNTIF(手動介入!$U$13:$U$891,$C65)</f>
        <v>6</v>
      </c>
      <c r="G65" s="299" t="s">
        <v>452</v>
      </c>
      <c r="H65" s="299" t="s">
        <v>457</v>
      </c>
      <c r="I65" s="323" t="s">
        <v>447</v>
      </c>
      <c r="J65" s="256" t="s">
        <v>197</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15" customHeight="1" x14ac:dyDescent="0.4">
      <c r="A66" s="240"/>
      <c r="B66" s="267">
        <f>47</f>
        <v>47</v>
      </c>
      <c r="C66" s="297">
        <v>28</v>
      </c>
      <c r="D66" s="296" t="str">
        <f>_xlfn.XLOOKUP($C66,手動介入!$U$13:$U$891,手動介入!$G$13:$G$891)</f>
        <v>L4想定区間外</v>
      </c>
      <c r="E66" s="296" t="str">
        <f>_xlfn.XLOOKUP($C66,手動介入!$U$13:$U$891,手動介入!$K$13:$K$891)</f>
        <v>単路</v>
      </c>
      <c r="F66" s="268">
        <f>COUNTIF(手動介入!$U$13:$U$891,$C66)</f>
        <v>5</v>
      </c>
      <c r="G66" s="299" t="s">
        <v>468</v>
      </c>
      <c r="H66" s="299" t="s">
        <v>471</v>
      </c>
      <c r="I66" s="323" t="s">
        <v>447</v>
      </c>
      <c r="J66" s="256" t="s">
        <v>197</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5" customFormat="1" ht="15" customHeight="1" x14ac:dyDescent="0.4">
      <c r="A67" s="240"/>
      <c r="B67" s="267">
        <f>48</f>
        <v>48</v>
      </c>
      <c r="C67" s="297" t="str">
        <v>40.第一エリア</v>
      </c>
      <c r="D67" s="296" t="str">
        <f>_xlfn.XLOOKUP($C67,手動介入!$U$13:$U$891,手動介入!$G$13:$G$891)</f>
        <v>L4想定区間外</v>
      </c>
      <c r="E67" s="296" t="str">
        <f>_xlfn.XLOOKUP($C67,手動介入!$U$13:$U$891,手動介入!$K$13:$K$891)</f>
        <v>単路</v>
      </c>
      <c r="F67" s="268">
        <f>COUNTIF(手動介入!$U$13:$U$891,$C67)</f>
        <v>5</v>
      </c>
      <c r="G67" s="299" t="s">
        <v>464</v>
      </c>
      <c r="H67" s="299" t="s">
        <v>461</v>
      </c>
      <c r="I67" s="323" t="s">
        <v>447</v>
      </c>
      <c r="J67" s="256" t="s">
        <v>197</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5" customFormat="1" ht="15" customHeight="1" x14ac:dyDescent="0.4">
      <c r="A68" s="240"/>
      <c r="B68" s="267">
        <f>49</f>
        <v>49</v>
      </c>
      <c r="C68" s="297" t="str">
        <v>農林技術センター</v>
      </c>
      <c r="D68" s="296" t="str">
        <f>_xlfn.XLOOKUP($C68,手動介入!$U$13:$U$891,手動介入!$G$13:$G$891)</f>
        <v>L4想定区間外</v>
      </c>
      <c r="E68" s="296" t="str">
        <f>_xlfn.XLOOKUP($C68,手動介入!$U$13:$U$891,手動介入!$K$13:$K$891)</f>
        <v>交差点付近</v>
      </c>
      <c r="F68" s="268">
        <f>COUNTIF(手動介入!$U$13:$U$891,$C68)</f>
        <v>5</v>
      </c>
      <c r="G68" s="299" t="s">
        <v>452</v>
      </c>
      <c r="H68" s="299" t="s">
        <v>457</v>
      </c>
      <c r="I68" s="323" t="s">
        <v>447</v>
      </c>
      <c r="J68" s="256" t="s">
        <v>197</v>
      </c>
      <c r="K68" s="110"/>
      <c r="W68" s="110"/>
      <c r="X68" s="110"/>
      <c r="Y68" s="110"/>
      <c r="Z68" s="110"/>
      <c r="AA68" s="110"/>
      <c r="AB68" s="110"/>
    </row>
    <row r="69" spans="1:35" s="235" customFormat="1" ht="15" customHeight="1" x14ac:dyDescent="0.4">
      <c r="A69" s="240"/>
      <c r="B69" s="269">
        <f>50</f>
        <v>50</v>
      </c>
      <c r="C69" s="297">
        <v>108</v>
      </c>
      <c r="D69" s="296" t="str">
        <f>_xlfn.XLOOKUP($C69,手動介入!$U$13:$U$891,手動介入!$G$13:$G$891)</f>
        <v>L4想定区間外</v>
      </c>
      <c r="E69" s="296" t="str">
        <f>_xlfn.XLOOKUP($C69,手動介入!$U$13:$U$891,手動介入!$K$13:$K$891)</f>
        <v>交差点内</v>
      </c>
      <c r="F69" s="268">
        <f>COUNTIF(手動介入!$U$13:$U$891,$C69)</f>
        <v>5</v>
      </c>
      <c r="G69" s="299" t="s">
        <v>456</v>
      </c>
      <c r="H69" s="299" t="s">
        <v>457</v>
      </c>
      <c r="I69" s="323" t="s">
        <v>447</v>
      </c>
      <c r="J69" s="256" t="s">
        <v>197</v>
      </c>
      <c r="K69" s="110"/>
      <c r="W69" s="110"/>
      <c r="X69" s="110"/>
      <c r="Y69" s="110"/>
      <c r="Z69" s="110"/>
      <c r="AA69" s="110"/>
      <c r="AB69" s="110"/>
    </row>
    <row r="70" spans="1:35" s="235" customFormat="1" ht="15" customHeight="1" x14ac:dyDescent="0.4">
      <c r="A70" s="240"/>
      <c r="B70" s="267">
        <f>51</f>
        <v>51</v>
      </c>
      <c r="C70" s="297">
        <v>97</v>
      </c>
      <c r="D70" s="296" t="str">
        <f>_xlfn.XLOOKUP($C70,手動介入!$U$13:$U$891,手動介入!$G$13:$G$891)</f>
        <v>L4想定区間外</v>
      </c>
      <c r="E70" s="296" t="str">
        <f>_xlfn.XLOOKUP($C70,手動介入!$U$13:$U$891,手動介入!$K$13:$K$891)</f>
        <v>交差点付近</v>
      </c>
      <c r="F70" s="268">
        <f>COUNTIF(手動介入!$U$13:$U$891,$C70)</f>
        <v>5</v>
      </c>
      <c r="G70" s="299" t="s">
        <v>452</v>
      </c>
      <c r="H70" s="299" t="s">
        <v>457</v>
      </c>
      <c r="I70" s="323" t="s">
        <v>447</v>
      </c>
      <c r="J70" s="256" t="s">
        <v>197</v>
      </c>
      <c r="K70" s="110"/>
      <c r="W70" s="110"/>
      <c r="X70" s="110"/>
      <c r="Y70" s="110"/>
      <c r="Z70" s="110"/>
      <c r="AA70" s="110"/>
      <c r="AB70" s="110"/>
    </row>
    <row r="71" spans="1:35" s="235" customFormat="1" ht="15" customHeight="1" x14ac:dyDescent="0.4">
      <c r="A71" s="240"/>
      <c r="B71" s="267">
        <f>52</f>
        <v>52</v>
      </c>
      <c r="C71" s="297">
        <v>95</v>
      </c>
      <c r="D71" s="296" t="str">
        <f>_xlfn.XLOOKUP($C71,手動介入!$U$13:$U$891,手動介入!$G$13:$G$891)</f>
        <v>L4想定区間外</v>
      </c>
      <c r="E71" s="296" t="str">
        <f>_xlfn.XLOOKUP($C71,手動介入!$U$13:$U$891,手動介入!$K$13:$K$891)</f>
        <v>交差点付近</v>
      </c>
      <c r="F71" s="268">
        <f>COUNTIF(手動介入!$U$13:$U$891,$C71)</f>
        <v>5</v>
      </c>
      <c r="G71" s="299" t="s">
        <v>452</v>
      </c>
      <c r="H71" s="299" t="s">
        <v>457</v>
      </c>
      <c r="I71" s="323" t="s">
        <v>447</v>
      </c>
      <c r="J71" s="256" t="s">
        <v>197</v>
      </c>
      <c r="K71" s="110"/>
      <c r="W71" s="110"/>
      <c r="X71" s="110"/>
      <c r="Y71" s="110"/>
      <c r="Z71" s="110"/>
      <c r="AA71" s="110"/>
      <c r="AB71" s="110"/>
    </row>
    <row r="72" spans="1:35" s="235" customFormat="1" ht="15" customHeight="1" x14ac:dyDescent="0.4">
      <c r="A72" s="240"/>
      <c r="B72" s="267">
        <f>53</f>
        <v>53</v>
      </c>
      <c r="C72" s="297" t="str">
        <v>70.筑波大学中央</v>
      </c>
      <c r="D72" s="296" t="str">
        <f>_xlfn.XLOOKUP($C72,手動介入!$U$13:$U$891,手動介入!$G$13:$G$891)</f>
        <v>L4想定区間外</v>
      </c>
      <c r="E72" s="296" t="str">
        <f>_xlfn.XLOOKUP($C72,手動介入!$U$13:$U$891,手動介入!$K$13:$K$891)</f>
        <v>単路</v>
      </c>
      <c r="F72" s="268">
        <f>COUNTIF(手動介入!$U$13:$U$891,$C72)</f>
        <v>5</v>
      </c>
      <c r="G72" s="299" t="s">
        <v>464</v>
      </c>
      <c r="H72" s="299" t="s">
        <v>461</v>
      </c>
      <c r="I72" s="323" t="s">
        <v>447</v>
      </c>
      <c r="J72" s="256" t="s">
        <v>197</v>
      </c>
      <c r="K72" s="110"/>
      <c r="W72" s="110"/>
      <c r="X72" s="110"/>
      <c r="Y72" s="110"/>
      <c r="Z72" s="110"/>
      <c r="AA72" s="110"/>
      <c r="AB72" s="110"/>
    </row>
    <row r="73" spans="1:35" s="235" customFormat="1" ht="15" customHeight="1" x14ac:dyDescent="0.4">
      <c r="A73" s="240"/>
      <c r="B73" s="267">
        <f>54</f>
        <v>54</v>
      </c>
      <c r="C73" s="297">
        <v>83</v>
      </c>
      <c r="D73" s="296" t="str">
        <f>_xlfn.XLOOKUP($C73,手動介入!$U$13:$U$891,手動介入!$G$13:$G$891)</f>
        <v>L4想定区間外</v>
      </c>
      <c r="E73" s="296" t="str">
        <f>_xlfn.XLOOKUP($C73,手動介入!$U$13:$U$891,手動介入!$K$13:$K$891)</f>
        <v>交差点内</v>
      </c>
      <c r="F73" s="268">
        <f>COUNTIF(手動介入!$U$13:$U$891,$C73)</f>
        <v>5</v>
      </c>
      <c r="G73" s="299" t="s">
        <v>456</v>
      </c>
      <c r="H73" s="299" t="s">
        <v>457</v>
      </c>
      <c r="I73" s="323" t="s">
        <v>447</v>
      </c>
      <c r="J73" s="256" t="s">
        <v>197</v>
      </c>
      <c r="K73" s="110"/>
      <c r="W73" s="110"/>
      <c r="X73" s="110"/>
      <c r="Y73" s="110"/>
      <c r="Z73" s="110"/>
      <c r="AA73" s="110"/>
      <c r="AB73" s="110"/>
    </row>
    <row r="74" spans="1:35" s="235" customFormat="1" ht="15" customHeight="1" x14ac:dyDescent="0.4">
      <c r="A74" s="240"/>
      <c r="B74" s="267">
        <f>55</f>
        <v>55</v>
      </c>
      <c r="C74" s="297">
        <v>38</v>
      </c>
      <c r="D74" s="296" t="str">
        <f>_xlfn.XLOOKUP($C74,手動介入!$U$13:$U$891,手動介入!$G$13:$G$891)</f>
        <v>L4想定区間外</v>
      </c>
      <c r="E74" s="296" t="str">
        <f>_xlfn.XLOOKUP($C74,手動介入!$U$13:$U$891,手動介入!$K$13:$K$891)</f>
        <v>単路</v>
      </c>
      <c r="F74" s="268">
        <f>COUNTIF(手動介入!$U$13:$U$891,$C74)</f>
        <v>5</v>
      </c>
      <c r="G74" s="299" t="s">
        <v>467</v>
      </c>
      <c r="H74" s="299" t="s">
        <v>446</v>
      </c>
      <c r="I74" s="323" t="s">
        <v>447</v>
      </c>
      <c r="J74" s="256" t="s">
        <v>197</v>
      </c>
      <c r="K74" s="110"/>
      <c r="W74" s="110"/>
      <c r="X74" s="110"/>
      <c r="Y74" s="110"/>
      <c r="Z74" s="110"/>
      <c r="AA74" s="110"/>
      <c r="AB74" s="110"/>
    </row>
    <row r="75" spans="1:35" s="235" customFormat="1" ht="15" customHeight="1" x14ac:dyDescent="0.4">
      <c r="A75" s="240"/>
      <c r="B75" s="267">
        <f>56</f>
        <v>56</v>
      </c>
      <c r="C75" s="297">
        <v>63</v>
      </c>
      <c r="D75" s="296" t="str">
        <f>_xlfn.XLOOKUP($C75,手動介入!$U$13:$U$891,手動介入!$G$13:$G$891)</f>
        <v>L4想定区間外</v>
      </c>
      <c r="E75" s="296" t="str">
        <f>_xlfn.XLOOKUP($C75,手動介入!$U$13:$U$891,手動介入!$K$13:$K$891)</f>
        <v>交差点内</v>
      </c>
      <c r="F75" s="268">
        <f>COUNTIF(手動介入!$U$13:$U$891,$C75)</f>
        <v>5</v>
      </c>
      <c r="G75" s="299" t="s">
        <v>456</v>
      </c>
      <c r="H75" s="299" t="s">
        <v>457</v>
      </c>
      <c r="I75" s="323" t="s">
        <v>447</v>
      </c>
      <c r="J75" s="256" t="s">
        <v>197</v>
      </c>
      <c r="K75" s="110"/>
      <c r="W75" s="110"/>
      <c r="X75" s="110"/>
      <c r="Y75" s="110"/>
      <c r="Z75" s="110"/>
      <c r="AA75" s="110"/>
      <c r="AB75" s="110"/>
    </row>
    <row r="76" spans="1:35" s="235" customFormat="1" ht="15" customHeight="1" x14ac:dyDescent="0.4">
      <c r="A76" s="240"/>
      <c r="B76" s="267">
        <f>57</f>
        <v>57</v>
      </c>
      <c r="C76" s="297">
        <v>64</v>
      </c>
      <c r="D76" s="296" t="str">
        <f>_xlfn.XLOOKUP($C76,手動介入!$U$13:$U$891,手動介入!$G$13:$G$891)</f>
        <v>L4想定区間外</v>
      </c>
      <c r="E76" s="296" t="str">
        <f>_xlfn.XLOOKUP($C76,手動介入!$U$13:$U$891,手動介入!$K$13:$K$891)</f>
        <v>単路</v>
      </c>
      <c r="F76" s="268">
        <f>COUNTIF(手動介入!$U$13:$U$891,$C76)</f>
        <v>5</v>
      </c>
      <c r="G76" s="299" t="s">
        <v>467</v>
      </c>
      <c r="H76" s="299" t="s">
        <v>446</v>
      </c>
      <c r="I76" s="323" t="s">
        <v>447</v>
      </c>
      <c r="J76" s="256" t="s">
        <v>197</v>
      </c>
      <c r="K76" s="110"/>
      <c r="W76" s="110"/>
      <c r="X76" s="110"/>
      <c r="Y76" s="110"/>
      <c r="Z76" s="110"/>
      <c r="AA76" s="110"/>
      <c r="AB76" s="110"/>
    </row>
    <row r="77" spans="1:35" s="235" customFormat="1" ht="15" customHeight="1" x14ac:dyDescent="0.4">
      <c r="A77" s="240"/>
      <c r="B77" s="267">
        <f>58</f>
        <v>58</v>
      </c>
      <c r="C77" s="297">
        <v>94</v>
      </c>
      <c r="D77" s="296" t="str">
        <f>_xlfn.XLOOKUP($C77,手動介入!$U$13:$U$891,手動介入!$G$13:$G$891)</f>
        <v>L4想定区間外</v>
      </c>
      <c r="E77" s="296" t="str">
        <f>_xlfn.XLOOKUP($C77,手動介入!$U$13:$U$891,手動介入!$K$13:$K$891)</f>
        <v>交差点内</v>
      </c>
      <c r="F77" s="268">
        <f>COUNTIF(手動介入!$U$13:$U$891,$C77)</f>
        <v>5</v>
      </c>
      <c r="G77" s="299" t="s">
        <v>456</v>
      </c>
      <c r="H77" s="299" t="s">
        <v>457</v>
      </c>
      <c r="I77" s="323" t="s">
        <v>447</v>
      </c>
      <c r="J77" s="256" t="s">
        <v>197</v>
      </c>
      <c r="K77" s="110"/>
      <c r="W77" s="110"/>
      <c r="X77" s="110"/>
      <c r="Y77" s="110"/>
      <c r="Z77" s="110"/>
      <c r="AA77" s="110"/>
      <c r="AB77" s="110"/>
    </row>
    <row r="78" spans="1:35" s="235" customFormat="1" ht="15" customHeight="1" x14ac:dyDescent="0.4">
      <c r="A78" s="240"/>
      <c r="B78" s="267">
        <f>59</f>
        <v>59</v>
      </c>
      <c r="C78" s="297" t="str">
        <v>59.一ノ矢学生宿舎</v>
      </c>
      <c r="D78" s="296" t="str">
        <f>_xlfn.XLOOKUP($C78,手動介入!$U$13:$U$891,手動介入!$G$13:$G$891)</f>
        <v>L4想定区間外</v>
      </c>
      <c r="E78" s="296" t="str">
        <f>_xlfn.XLOOKUP($C78,手動介入!$U$13:$U$891,手動介入!$K$13:$K$891)</f>
        <v>単路</v>
      </c>
      <c r="F78" s="268">
        <f>COUNTIF(手動介入!$U$13:$U$891,$C78)</f>
        <v>4</v>
      </c>
      <c r="G78" s="299" t="s">
        <v>464</v>
      </c>
      <c r="H78" s="299" t="s">
        <v>461</v>
      </c>
      <c r="I78" s="323" t="s">
        <v>447</v>
      </c>
      <c r="J78" s="256" t="s">
        <v>197</v>
      </c>
      <c r="K78" s="110"/>
      <c r="W78" s="110"/>
      <c r="X78" s="110"/>
      <c r="Y78" s="110"/>
      <c r="Z78" s="110"/>
      <c r="AA78" s="110"/>
      <c r="AB78" s="110"/>
    </row>
    <row r="79" spans="1:35" s="235" customFormat="1" ht="15" customHeight="1" x14ac:dyDescent="0.4">
      <c r="A79" s="240"/>
      <c r="B79" s="267">
        <f>60</f>
        <v>60</v>
      </c>
      <c r="C79" s="297" t="str">
        <v>67.TARAセンター前</v>
      </c>
      <c r="D79" s="296" t="str">
        <f>_xlfn.XLOOKUP($C79,手動介入!$U$13:$U$891,手動介入!$G$13:$G$891)</f>
        <v>L4想定区間外</v>
      </c>
      <c r="E79" s="296" t="str">
        <f>_xlfn.XLOOKUP($C79,手動介入!$U$13:$U$891,手動介入!$K$13:$K$891)</f>
        <v>単路</v>
      </c>
      <c r="F79" s="268">
        <f>COUNTIF(手動介入!$U$13:$U$891,$C79)</f>
        <v>4</v>
      </c>
      <c r="G79" s="299" t="s">
        <v>464</v>
      </c>
      <c r="H79" s="299" t="s">
        <v>461</v>
      </c>
      <c r="I79" s="323" t="s">
        <v>447</v>
      </c>
      <c r="J79" s="256" t="s">
        <v>197</v>
      </c>
      <c r="K79" s="110"/>
      <c r="W79" s="110"/>
      <c r="X79" s="110"/>
      <c r="Y79" s="110"/>
      <c r="Z79" s="110"/>
      <c r="AA79" s="110"/>
      <c r="AB79" s="110"/>
    </row>
    <row r="80" spans="1:35" s="235" customFormat="1" ht="15" customHeight="1" x14ac:dyDescent="0.4">
      <c r="A80" s="240"/>
      <c r="B80" s="267">
        <f>61</f>
        <v>61</v>
      </c>
      <c r="C80" s="297" t="str">
        <v>99.天久保二丁目</v>
      </c>
      <c r="D80" s="296" t="str">
        <f>_xlfn.XLOOKUP($C80,手動介入!$U$13:$U$891,手動介入!$G$13:$G$891)</f>
        <v>L4想定区間外</v>
      </c>
      <c r="E80" s="296" t="str">
        <f>_xlfn.XLOOKUP($C80,手動介入!$U$13:$U$891,手動介入!$K$13:$K$891)</f>
        <v>交差点付近</v>
      </c>
      <c r="F80" s="268">
        <f>COUNTIF(手動介入!$U$13:$U$891,$C80)</f>
        <v>4</v>
      </c>
      <c r="G80" s="299" t="s">
        <v>452</v>
      </c>
      <c r="H80" s="299" t="s">
        <v>457</v>
      </c>
      <c r="I80" s="323" t="s">
        <v>447</v>
      </c>
      <c r="J80" s="256" t="s">
        <v>197</v>
      </c>
      <c r="K80" s="110"/>
      <c r="W80" s="110"/>
      <c r="X80" s="110"/>
      <c r="Y80" s="110"/>
      <c r="Z80" s="110"/>
      <c r="AA80" s="110"/>
      <c r="AB80" s="110"/>
    </row>
    <row r="81" spans="1:28" s="235" customFormat="1" ht="15" customHeight="1" x14ac:dyDescent="0.4">
      <c r="A81" s="240"/>
      <c r="B81" s="267">
        <f>62</f>
        <v>62</v>
      </c>
      <c r="C81" s="297">
        <v>32</v>
      </c>
      <c r="D81" s="296" t="str">
        <f>_xlfn.XLOOKUP($C81,手動介入!$U$13:$U$891,手動介入!$G$13:$G$891)</f>
        <v>L4想定区間外</v>
      </c>
      <c r="E81" s="296" t="str">
        <f>_xlfn.XLOOKUP($C81,手動介入!$U$13:$U$891,手動介入!$K$13:$K$891)</f>
        <v>単路</v>
      </c>
      <c r="F81" s="268">
        <f>COUNTIF(手動介入!$U$13:$U$891,$C81)</f>
        <v>4</v>
      </c>
      <c r="G81" s="299" t="s">
        <v>472</v>
      </c>
      <c r="H81" s="299" t="s">
        <v>473</v>
      </c>
      <c r="I81" s="323" t="s">
        <v>447</v>
      </c>
      <c r="J81" s="256" t="s">
        <v>197</v>
      </c>
      <c r="K81" s="110"/>
      <c r="W81" s="110"/>
      <c r="X81" s="110"/>
      <c r="Y81" s="110"/>
      <c r="Z81" s="110"/>
      <c r="AA81" s="110"/>
      <c r="AB81" s="110"/>
    </row>
    <row r="82" spans="1:28" s="235" customFormat="1" ht="15" customHeight="1" x14ac:dyDescent="0.4">
      <c r="A82" s="240"/>
      <c r="B82" s="267">
        <f>63</f>
        <v>63</v>
      </c>
      <c r="C82" s="297">
        <v>102</v>
      </c>
      <c r="D82" s="296" t="str">
        <f>_xlfn.XLOOKUP($C82,手動介入!$U$13:$U$891,手動介入!$G$13:$G$891)</f>
        <v>L4想定区間外</v>
      </c>
      <c r="E82" s="296" t="str">
        <f>_xlfn.XLOOKUP($C82,手動介入!$U$13:$U$891,手動介入!$K$13:$K$891)</f>
        <v>交差点付近</v>
      </c>
      <c r="F82" s="268">
        <f>COUNTIF(手動介入!$U$13:$U$891,$C82)</f>
        <v>4</v>
      </c>
      <c r="G82" s="299" t="s">
        <v>452</v>
      </c>
      <c r="H82" s="299" t="s">
        <v>457</v>
      </c>
      <c r="I82" s="323" t="s">
        <v>447</v>
      </c>
      <c r="J82" s="256" t="s">
        <v>197</v>
      </c>
      <c r="K82" s="110"/>
      <c r="W82" s="110"/>
      <c r="X82" s="110"/>
      <c r="Y82" s="110"/>
      <c r="Z82" s="110"/>
      <c r="AA82" s="110"/>
      <c r="AB82" s="110"/>
    </row>
    <row r="83" spans="1:28" s="235" customFormat="1" ht="15" customHeight="1" x14ac:dyDescent="0.4">
      <c r="A83" s="240"/>
      <c r="B83" s="267">
        <f>64</f>
        <v>64</v>
      </c>
      <c r="C83" s="297">
        <v>6</v>
      </c>
      <c r="D83" s="296" t="str">
        <f>_xlfn.XLOOKUP($C83,手動介入!$U$13:$U$891,手動介入!$G$13:$G$891)</f>
        <v>L4想定区間外</v>
      </c>
      <c r="E83" s="296" t="str">
        <f>_xlfn.XLOOKUP($C83,手動介入!$U$13:$U$891,手動介入!$K$13:$K$891)</f>
        <v>交差点付近</v>
      </c>
      <c r="F83" s="268">
        <f>COUNTIF(手動介入!$U$13:$U$891,$C83)</f>
        <v>4</v>
      </c>
      <c r="G83" s="299" t="s">
        <v>452</v>
      </c>
      <c r="H83" s="299" t="s">
        <v>457</v>
      </c>
      <c r="I83" s="323" t="s">
        <v>447</v>
      </c>
      <c r="J83" s="256" t="s">
        <v>197</v>
      </c>
      <c r="K83" s="110"/>
      <c r="W83" s="110"/>
      <c r="X83" s="110"/>
      <c r="Y83" s="110"/>
      <c r="Z83" s="110"/>
      <c r="AA83" s="110"/>
      <c r="AB83" s="110"/>
    </row>
    <row r="84" spans="1:28" s="235" customFormat="1" ht="15" customHeight="1" x14ac:dyDescent="0.4">
      <c r="A84" s="240"/>
      <c r="B84" s="267">
        <f>65</f>
        <v>65</v>
      </c>
      <c r="C84" s="297">
        <v>113</v>
      </c>
      <c r="D84" s="296" t="str">
        <f>_xlfn.XLOOKUP($C84,手動介入!$U$13:$U$891,手動介入!$G$13:$G$891)</f>
        <v>L4想定区間外</v>
      </c>
      <c r="E84" s="296" t="str">
        <f>_xlfn.XLOOKUP($C84,手動介入!$U$13:$U$891,手動介入!$K$13:$K$891)</f>
        <v>交差点付近</v>
      </c>
      <c r="F84" s="268">
        <f>COUNTIF(手動介入!$U$13:$U$891,$C84)</f>
        <v>4</v>
      </c>
      <c r="G84" s="299" t="s">
        <v>452</v>
      </c>
      <c r="H84" s="299" t="s">
        <v>457</v>
      </c>
      <c r="I84" s="323" t="s">
        <v>447</v>
      </c>
      <c r="J84" s="256" t="s">
        <v>197</v>
      </c>
      <c r="K84" s="110"/>
      <c r="W84" s="110"/>
      <c r="X84" s="110"/>
      <c r="Y84" s="110"/>
      <c r="Z84" s="110"/>
      <c r="AA84" s="110"/>
      <c r="AB84" s="110"/>
    </row>
    <row r="85" spans="1:28" s="235" customFormat="1" ht="15" customHeight="1" x14ac:dyDescent="0.4">
      <c r="A85" s="240"/>
      <c r="B85" s="267">
        <f>66</f>
        <v>66</v>
      </c>
      <c r="C85" s="297" t="str">
        <v>80.天久保三丁目</v>
      </c>
      <c r="D85" s="296" t="str">
        <f>_xlfn.XLOOKUP($C85,手動介入!$U$13:$U$891,手動介入!$G$13:$G$891)</f>
        <v>L4想定区間外</v>
      </c>
      <c r="E85" s="296" t="str">
        <f>_xlfn.XLOOKUP($C85,手動介入!$U$13:$U$891,手動介入!$K$13:$K$891)</f>
        <v>単路</v>
      </c>
      <c r="F85" s="268">
        <f>COUNTIF(手動介入!$U$13:$U$891,$C85)</f>
        <v>4</v>
      </c>
      <c r="G85" s="299" t="s">
        <v>464</v>
      </c>
      <c r="H85" s="299" t="s">
        <v>461</v>
      </c>
      <c r="I85" s="323" t="s">
        <v>447</v>
      </c>
      <c r="J85" s="256" t="s">
        <v>197</v>
      </c>
      <c r="K85" s="110"/>
      <c r="W85" s="110"/>
      <c r="X85" s="110"/>
      <c r="Y85" s="110"/>
      <c r="Z85" s="110"/>
      <c r="AA85" s="110"/>
      <c r="AB85" s="110"/>
    </row>
    <row r="86" spans="1:28" s="235" customFormat="1" ht="15" customHeight="1" x14ac:dyDescent="0.4">
      <c r="A86" s="240"/>
      <c r="B86" s="267">
        <f>67</f>
        <v>67</v>
      </c>
      <c r="C86" s="297">
        <v>5</v>
      </c>
      <c r="D86" s="296" t="str">
        <f>_xlfn.XLOOKUP($C86,手動介入!$U$13:$U$891,手動介入!$G$13:$G$891)</f>
        <v>L4想定区間外</v>
      </c>
      <c r="E86" s="296" t="str">
        <f>_xlfn.XLOOKUP($C86,手動介入!$U$13:$U$891,手動介入!$K$13:$K$891)</f>
        <v>交差点内</v>
      </c>
      <c r="F86" s="268">
        <f>COUNTIF(手動介入!$U$13:$U$891,$C86)</f>
        <v>4</v>
      </c>
      <c r="G86" s="299" t="s">
        <v>456</v>
      </c>
      <c r="H86" s="299" t="s">
        <v>457</v>
      </c>
      <c r="I86" s="323" t="s">
        <v>447</v>
      </c>
      <c r="J86" s="256" t="s">
        <v>197</v>
      </c>
      <c r="K86" s="110"/>
      <c r="W86" s="110"/>
      <c r="X86" s="110"/>
      <c r="Y86" s="110"/>
      <c r="Z86" s="110"/>
      <c r="AA86" s="110"/>
      <c r="AB86" s="110"/>
    </row>
    <row r="87" spans="1:28" s="235" customFormat="1" ht="15" customHeight="1" x14ac:dyDescent="0.4">
      <c r="A87" s="240"/>
      <c r="B87" s="267">
        <f>68</f>
        <v>68</v>
      </c>
      <c r="C87" s="297" t="str">
        <v>61.大学植物見本園</v>
      </c>
      <c r="D87" s="296" t="str">
        <f>_xlfn.XLOOKUP($C87,手動介入!$U$13:$U$891,手動介入!$G$13:$G$891)</f>
        <v>L4想定区間外</v>
      </c>
      <c r="E87" s="296" t="str">
        <f>_xlfn.XLOOKUP($C87,手動介入!$U$13:$U$891,手動介入!$K$13:$K$891)</f>
        <v>単路</v>
      </c>
      <c r="F87" s="268">
        <f>COUNTIF(手動介入!$U$13:$U$891,$C87)</f>
        <v>3</v>
      </c>
      <c r="G87" s="299" t="s">
        <v>464</v>
      </c>
      <c r="H87" s="299" t="s">
        <v>461</v>
      </c>
      <c r="I87" s="323" t="s">
        <v>447</v>
      </c>
      <c r="J87" s="256" t="s">
        <v>197</v>
      </c>
      <c r="K87" s="110"/>
      <c r="W87" s="110"/>
      <c r="X87" s="110"/>
      <c r="Y87" s="110"/>
      <c r="Z87" s="110"/>
      <c r="AA87" s="110"/>
      <c r="AB87" s="110"/>
    </row>
    <row r="88" spans="1:28" s="235" customFormat="1" ht="15" customHeight="1" x14ac:dyDescent="0.4">
      <c r="A88" s="240"/>
      <c r="B88" s="267">
        <f>69</f>
        <v>69</v>
      </c>
      <c r="C88" s="297" t="str">
        <v>85.合宿所</v>
      </c>
      <c r="D88" s="296" t="str">
        <f>_xlfn.XLOOKUP($C88,手動介入!$U$13:$U$891,手動介入!$G$13:$G$891)</f>
        <v>L4想定区間外</v>
      </c>
      <c r="E88" s="296" t="str">
        <f>_xlfn.XLOOKUP($C88,手動介入!$U$13:$U$891,手動介入!$K$13:$K$891)</f>
        <v>単路</v>
      </c>
      <c r="F88" s="268">
        <f>COUNTIF(手動介入!$U$13:$U$891,$C88)</f>
        <v>3</v>
      </c>
      <c r="G88" s="299" t="s">
        <v>464</v>
      </c>
      <c r="H88" s="299" t="s">
        <v>461</v>
      </c>
      <c r="I88" s="323" t="s">
        <v>447</v>
      </c>
      <c r="J88" s="256" t="s">
        <v>197</v>
      </c>
      <c r="K88" s="110"/>
      <c r="W88" s="110"/>
      <c r="X88" s="110"/>
      <c r="Y88" s="110"/>
      <c r="Z88" s="110"/>
      <c r="AA88" s="110"/>
      <c r="AB88" s="110"/>
    </row>
    <row r="89" spans="1:28" s="235" customFormat="1" ht="15" customHeight="1" x14ac:dyDescent="0.4">
      <c r="A89" s="240"/>
      <c r="B89" s="267">
        <f>70</f>
        <v>70</v>
      </c>
      <c r="C89" s="297" t="str">
        <v>51.虹の広場</v>
      </c>
      <c r="D89" s="296" t="str">
        <f>_xlfn.XLOOKUP($C89,手動介入!$U$13:$U$891,手動介入!$G$13:$G$891)</f>
        <v>L4想定区間外</v>
      </c>
      <c r="E89" s="296" t="str">
        <f>_xlfn.XLOOKUP($C89,手動介入!$U$13:$U$891,手動介入!$K$13:$K$891)</f>
        <v>単路</v>
      </c>
      <c r="F89" s="268">
        <f>COUNTIF(手動介入!$U$13:$U$891,$C89)</f>
        <v>3</v>
      </c>
      <c r="G89" s="299" t="s">
        <v>464</v>
      </c>
      <c r="H89" s="299" t="s">
        <v>461</v>
      </c>
      <c r="I89" s="323" t="s">
        <v>447</v>
      </c>
      <c r="J89" s="256" t="s">
        <v>197</v>
      </c>
      <c r="K89" s="110"/>
      <c r="W89" s="110"/>
      <c r="X89" s="110"/>
      <c r="Y89" s="110"/>
      <c r="Z89" s="110"/>
      <c r="AA89" s="110"/>
      <c r="AB89" s="110"/>
    </row>
    <row r="90" spans="1:28" s="235" customFormat="1" ht="15" customHeight="1" x14ac:dyDescent="0.4">
      <c r="A90" s="240"/>
      <c r="B90" s="267">
        <f>71</f>
        <v>71</v>
      </c>
      <c r="C90" s="297">
        <v>13</v>
      </c>
      <c r="D90" s="296" t="str">
        <f>_xlfn.XLOOKUP($C90,手動介入!$U$13:$U$891,手動介入!$G$13:$G$891)</f>
        <v>L4想定区間外</v>
      </c>
      <c r="E90" s="296" t="str">
        <f>_xlfn.XLOOKUP($C90,手動介入!$U$13:$U$891,手動介入!$K$13:$K$891)</f>
        <v>単路</v>
      </c>
      <c r="F90" s="268">
        <f>COUNTIF(手動介入!$U$13:$U$891,$C90)</f>
        <v>3</v>
      </c>
      <c r="G90" s="299" t="s">
        <v>474</v>
      </c>
      <c r="H90" s="299" t="s">
        <v>475</v>
      </c>
      <c r="I90" s="323" t="s">
        <v>447</v>
      </c>
      <c r="J90" s="256" t="s">
        <v>197</v>
      </c>
      <c r="K90" s="110"/>
      <c r="W90" s="110"/>
      <c r="X90" s="110"/>
      <c r="Y90" s="110"/>
      <c r="Z90" s="110"/>
      <c r="AA90" s="110"/>
      <c r="AB90" s="110"/>
    </row>
    <row r="91" spans="1:28" s="235" customFormat="1" ht="15" customHeight="1" x14ac:dyDescent="0.4">
      <c r="A91" s="240"/>
      <c r="B91" s="267">
        <f>72</f>
        <v>72</v>
      </c>
      <c r="C91" s="297">
        <v>36</v>
      </c>
      <c r="D91" s="296" t="str">
        <f>_xlfn.XLOOKUP($C91,手動介入!$U$13:$U$891,手動介入!$G$13:$G$891)</f>
        <v>L4想定区間外</v>
      </c>
      <c r="E91" s="296" t="str">
        <f>_xlfn.XLOOKUP($C91,手動介入!$U$13:$U$891,手動介入!$K$13:$K$891)</f>
        <v>交差点付近</v>
      </c>
      <c r="F91" s="268">
        <f>COUNTIF(手動介入!$U$13:$U$891,$C91)</f>
        <v>3</v>
      </c>
      <c r="G91" s="299" t="s">
        <v>452</v>
      </c>
      <c r="H91" s="299" t="s">
        <v>457</v>
      </c>
      <c r="I91" s="323" t="s">
        <v>447</v>
      </c>
      <c r="J91" s="256" t="s">
        <v>197</v>
      </c>
      <c r="K91" s="110"/>
      <c r="W91" s="110"/>
      <c r="X91" s="110"/>
      <c r="Y91" s="110"/>
      <c r="Z91" s="110"/>
      <c r="AA91" s="110"/>
      <c r="AB91" s="110"/>
    </row>
    <row r="92" spans="1:28" s="235" customFormat="1" ht="30" customHeight="1" x14ac:dyDescent="0.4">
      <c r="A92" s="240"/>
      <c r="B92" s="267">
        <f>73</f>
        <v>73</v>
      </c>
      <c r="C92" s="297">
        <v>54</v>
      </c>
      <c r="D92" s="296" t="str">
        <f>_xlfn.XLOOKUP($C92,手動介入!$U$13:$U$891,手動介入!$G$13:$G$891)</f>
        <v>L4想定区間外</v>
      </c>
      <c r="E92" s="296" t="str">
        <f>_xlfn.XLOOKUP($C92,手動介入!$U$13:$U$891,手動介入!$K$13:$K$891)</f>
        <v>単路</v>
      </c>
      <c r="F92" s="268">
        <f>COUNTIF(手動介入!$U$13:$U$891,$C92)</f>
        <v>3</v>
      </c>
      <c r="G92" s="299" t="s">
        <v>470</v>
      </c>
      <c r="H92" s="299" t="s">
        <v>476</v>
      </c>
      <c r="I92" s="323" t="s">
        <v>447</v>
      </c>
      <c r="J92" s="256" t="s">
        <v>197</v>
      </c>
      <c r="K92" s="110"/>
      <c r="W92" s="110"/>
      <c r="X92" s="110"/>
      <c r="Y92" s="110"/>
      <c r="Z92" s="110"/>
      <c r="AA92" s="110"/>
      <c r="AB92" s="110"/>
    </row>
    <row r="93" spans="1:28" s="235" customFormat="1" ht="15" customHeight="1" x14ac:dyDescent="0.4">
      <c r="A93" s="240"/>
      <c r="B93" s="267">
        <f>74</f>
        <v>74</v>
      </c>
      <c r="C93" s="297">
        <v>109</v>
      </c>
      <c r="D93" s="296" t="str">
        <f>_xlfn.XLOOKUP($C93,手動介入!$U$13:$U$891,手動介入!$G$13:$G$891)</f>
        <v>L4想定区間外</v>
      </c>
      <c r="E93" s="296" t="str">
        <f>_xlfn.XLOOKUP($C93,手動介入!$U$13:$U$891,手動介入!$K$13:$K$891)</f>
        <v>単路</v>
      </c>
      <c r="F93" s="268">
        <f>COUNTIF(手動介入!$U$13:$U$891,$C93)</f>
        <v>3</v>
      </c>
      <c r="G93" s="299" t="s">
        <v>470</v>
      </c>
      <c r="H93" s="299" t="s">
        <v>475</v>
      </c>
      <c r="I93" s="323" t="s">
        <v>447</v>
      </c>
      <c r="J93" s="256" t="s">
        <v>197</v>
      </c>
      <c r="K93" s="110"/>
      <c r="W93" s="110"/>
      <c r="X93" s="110"/>
      <c r="Y93" s="110"/>
      <c r="Z93" s="110"/>
      <c r="AA93" s="110"/>
      <c r="AB93" s="110"/>
    </row>
    <row r="94" spans="1:28" s="235" customFormat="1" ht="15" customHeight="1" x14ac:dyDescent="0.4">
      <c r="A94" s="240"/>
      <c r="B94" s="267">
        <f>75</f>
        <v>75</v>
      </c>
      <c r="C94" s="297">
        <v>65</v>
      </c>
      <c r="D94" s="296" t="str">
        <f>_xlfn.XLOOKUP($C94,手動介入!$U$13:$U$891,手動介入!$G$13:$G$891)</f>
        <v>L4想定区間外</v>
      </c>
      <c r="E94" s="296" t="str">
        <f>_xlfn.XLOOKUP($C94,手動介入!$U$13:$U$891,手動介入!$K$13:$K$891)</f>
        <v>交差点内</v>
      </c>
      <c r="F94" s="268">
        <f>COUNTIF(手動介入!$U$13:$U$891,$C94)</f>
        <v>3</v>
      </c>
      <c r="G94" s="299" t="s">
        <v>456</v>
      </c>
      <c r="H94" s="299" t="s">
        <v>457</v>
      </c>
      <c r="I94" s="323" t="s">
        <v>447</v>
      </c>
      <c r="J94" s="256" t="s">
        <v>197</v>
      </c>
      <c r="K94" s="110"/>
      <c r="W94" s="110"/>
      <c r="X94" s="110"/>
      <c r="Y94" s="110"/>
      <c r="Z94" s="110"/>
      <c r="AA94" s="110"/>
      <c r="AB94" s="110"/>
    </row>
    <row r="95" spans="1:28" s="235" customFormat="1" ht="15" customHeight="1" x14ac:dyDescent="0.4">
      <c r="A95" s="240"/>
      <c r="B95" s="267">
        <f>76</f>
        <v>76</v>
      </c>
      <c r="C95" s="297">
        <v>111</v>
      </c>
      <c r="D95" s="296" t="str">
        <f>_xlfn.XLOOKUP($C95,手動介入!$U$13:$U$891,手動介入!$G$13:$G$891)</f>
        <v>L4想定区間外</v>
      </c>
      <c r="E95" s="296" t="str">
        <f>_xlfn.XLOOKUP($C95,手動介入!$U$13:$U$891,手動介入!$K$13:$K$891)</f>
        <v>単路</v>
      </c>
      <c r="F95" s="268">
        <f>COUNTIF(手動介入!$U$13:$U$891,$C95)</f>
        <v>3</v>
      </c>
      <c r="G95" s="299" t="s">
        <v>474</v>
      </c>
      <c r="H95" s="299" t="s">
        <v>475</v>
      </c>
      <c r="I95" s="323" t="s">
        <v>447</v>
      </c>
      <c r="J95" s="256" t="s">
        <v>197</v>
      </c>
      <c r="K95" s="110"/>
      <c r="W95" s="110"/>
      <c r="X95" s="110"/>
      <c r="Y95" s="110"/>
      <c r="Z95" s="110"/>
      <c r="AA95" s="110"/>
      <c r="AB95" s="110"/>
    </row>
    <row r="96" spans="1:28" s="235" customFormat="1" ht="15" customHeight="1" x14ac:dyDescent="0.4">
      <c r="A96" s="240"/>
      <c r="B96" s="267">
        <f>77</f>
        <v>77</v>
      </c>
      <c r="C96" s="297">
        <v>20</v>
      </c>
      <c r="D96" s="296" t="str">
        <f>_xlfn.XLOOKUP($C96,手動介入!$U$13:$U$891,手動介入!$G$13:$G$891)</f>
        <v>L4想定区間外</v>
      </c>
      <c r="E96" s="296" t="str">
        <f>_xlfn.XLOOKUP($C96,手動介入!$U$13:$U$891,手動介入!$K$13:$K$891)</f>
        <v>交差点内</v>
      </c>
      <c r="F96" s="268">
        <f>COUNTIF(手動介入!$U$13:$U$891,$C96)</f>
        <v>3</v>
      </c>
      <c r="G96" s="299" t="s">
        <v>456</v>
      </c>
      <c r="H96" s="299" t="s">
        <v>457</v>
      </c>
      <c r="I96" s="323" t="s">
        <v>447</v>
      </c>
      <c r="J96" s="256" t="s">
        <v>197</v>
      </c>
      <c r="K96" s="110"/>
      <c r="W96" s="110"/>
      <c r="X96" s="110"/>
      <c r="Y96" s="110"/>
      <c r="Z96" s="110"/>
      <c r="AA96" s="110"/>
      <c r="AB96" s="110"/>
    </row>
    <row r="97" spans="1:35" s="235" customFormat="1" ht="15" customHeight="1" x14ac:dyDescent="0.4">
      <c r="A97" s="240"/>
      <c r="B97" s="267">
        <f>78</f>
        <v>78</v>
      </c>
      <c r="C97" s="297">
        <v>104</v>
      </c>
      <c r="D97" s="296" t="str">
        <f>_xlfn.XLOOKUP($C97,手動介入!$U$13:$U$891,手動介入!$G$13:$G$891)</f>
        <v>L4想定区間外</v>
      </c>
      <c r="E97" s="296" t="str">
        <f>_xlfn.XLOOKUP($C97,手動介入!$U$13:$U$891,手動介入!$K$13:$K$891)</f>
        <v>単路</v>
      </c>
      <c r="F97" s="268">
        <f>COUNTIF(手動介入!$U$13:$U$891,$C97)</f>
        <v>3</v>
      </c>
      <c r="G97" s="299" t="s">
        <v>477</v>
      </c>
      <c r="H97" s="299" t="s">
        <v>478</v>
      </c>
      <c r="I97" s="323" t="s">
        <v>447</v>
      </c>
      <c r="J97" s="256" t="s">
        <v>197</v>
      </c>
      <c r="K97" s="110"/>
      <c r="W97" s="110"/>
      <c r="X97" s="110"/>
      <c r="Y97" s="110"/>
      <c r="Z97" s="110"/>
      <c r="AA97" s="110"/>
      <c r="AB97" s="110"/>
    </row>
    <row r="98" spans="1:35" s="235" customFormat="1" ht="15" customHeight="1" x14ac:dyDescent="0.4">
      <c r="A98" s="240"/>
      <c r="B98" s="267">
        <f>79</f>
        <v>79</v>
      </c>
      <c r="C98" s="297">
        <v>68</v>
      </c>
      <c r="D98" s="296" t="str">
        <f>_xlfn.XLOOKUP($C98,手動介入!$U$13:$U$891,手動介入!$G$13:$G$891)</f>
        <v>L4想定区間外</v>
      </c>
      <c r="E98" s="296" t="str">
        <f>_xlfn.XLOOKUP($C98,手動介入!$U$13:$U$891,手動介入!$K$13:$K$891)</f>
        <v>単路</v>
      </c>
      <c r="F98" s="268">
        <f>COUNTIF(手動介入!$U$13:$U$891,$C98)</f>
        <v>3</v>
      </c>
      <c r="G98" s="299" t="s">
        <v>470</v>
      </c>
      <c r="H98" s="299" t="s">
        <v>475</v>
      </c>
      <c r="I98" s="323" t="s">
        <v>447</v>
      </c>
      <c r="J98" s="256" t="s">
        <v>197</v>
      </c>
      <c r="K98" s="110"/>
      <c r="W98" s="110"/>
      <c r="X98" s="110"/>
      <c r="Y98" s="110"/>
      <c r="Z98" s="110"/>
      <c r="AA98" s="110"/>
      <c r="AB98" s="110"/>
    </row>
    <row r="99" spans="1:35" s="235" customFormat="1" ht="15" customHeight="1" x14ac:dyDescent="0.4">
      <c r="A99" s="240"/>
      <c r="B99" s="267">
        <f>80</f>
        <v>80</v>
      </c>
      <c r="C99" s="297">
        <v>34</v>
      </c>
      <c r="D99" s="296" t="str">
        <f>_xlfn.XLOOKUP($C99,手動介入!$U$13:$U$891,手動介入!$G$13:$G$891)</f>
        <v>L4想定区間外</v>
      </c>
      <c r="E99" s="296" t="str">
        <f>_xlfn.XLOOKUP($C99,手動介入!$U$13:$U$891,手動介入!$K$13:$K$891)</f>
        <v>交差点付近</v>
      </c>
      <c r="F99" s="268">
        <f>COUNTIF(手動介入!$U$13:$U$891,$C99)</f>
        <v>3</v>
      </c>
      <c r="G99" s="299" t="s">
        <v>452</v>
      </c>
      <c r="H99" s="299" t="s">
        <v>457</v>
      </c>
      <c r="I99" s="323" t="s">
        <v>447</v>
      </c>
      <c r="J99" s="256" t="s">
        <v>197</v>
      </c>
      <c r="K99" s="110"/>
      <c r="W99" s="110"/>
      <c r="X99" s="110"/>
      <c r="Y99" s="110"/>
      <c r="Z99" s="110"/>
      <c r="AA99" s="110"/>
      <c r="AB99" s="110"/>
    </row>
    <row r="100" spans="1:35" s="235" customFormat="1" ht="15" customHeight="1" x14ac:dyDescent="0.4">
      <c r="A100" s="240"/>
      <c r="B100" s="267">
        <f>81</f>
        <v>81</v>
      </c>
      <c r="C100" s="297">
        <v>41</v>
      </c>
      <c r="D100" s="296" t="str">
        <f>_xlfn.XLOOKUP($C100,手動介入!$U$13:$U$891,手動介入!$G$13:$G$891)</f>
        <v>L4想定区間外</v>
      </c>
      <c r="E100" s="296" t="str">
        <f>_xlfn.XLOOKUP($C100,手動介入!$U$13:$U$891,手動介入!$K$13:$K$891)</f>
        <v>交差点内</v>
      </c>
      <c r="F100" s="268">
        <f>COUNTIF(手動介入!$U$13:$U$891,$C100)</f>
        <v>3</v>
      </c>
      <c r="G100" s="299" t="s">
        <v>456</v>
      </c>
      <c r="H100" s="299" t="s">
        <v>457</v>
      </c>
      <c r="I100" s="323" t="s">
        <v>447</v>
      </c>
      <c r="J100" s="256" t="s">
        <v>197</v>
      </c>
      <c r="K100" s="110"/>
      <c r="W100" s="110"/>
      <c r="X100" s="110"/>
      <c r="Y100" s="110"/>
      <c r="Z100" s="110"/>
      <c r="AA100" s="110"/>
      <c r="AB100" s="110"/>
    </row>
    <row r="101" spans="1:35" s="235" customFormat="1" ht="15" customHeight="1" x14ac:dyDescent="0.4">
      <c r="A101" s="240"/>
      <c r="B101" s="267">
        <f>82</f>
        <v>82</v>
      </c>
      <c r="C101" s="297">
        <v>71</v>
      </c>
      <c r="D101" s="296" t="str">
        <f>_xlfn.XLOOKUP($C101,手動介入!$U$13:$U$891,手動介入!$G$13:$G$891)</f>
        <v>L4想定区間外</v>
      </c>
      <c r="E101" s="296" t="str">
        <f>_xlfn.XLOOKUP($C101,手動介入!$U$13:$U$891,手動介入!$K$13:$K$891)</f>
        <v>交差点内</v>
      </c>
      <c r="F101" s="268">
        <f>COUNTIF(手動介入!$U$13:$U$891,$C101)</f>
        <v>3</v>
      </c>
      <c r="G101" s="299" t="s">
        <v>456</v>
      </c>
      <c r="H101" s="299" t="s">
        <v>457</v>
      </c>
      <c r="I101" s="323" t="s">
        <v>447</v>
      </c>
      <c r="J101" s="256" t="s">
        <v>197</v>
      </c>
      <c r="K101" s="110"/>
      <c r="W101" s="110"/>
      <c r="X101" s="110"/>
      <c r="Y101" s="110"/>
      <c r="Z101" s="110"/>
      <c r="AA101" s="110"/>
      <c r="AB101" s="110"/>
    </row>
    <row r="102" spans="1:35" s="235" customFormat="1" ht="15" customHeight="1" x14ac:dyDescent="0.4">
      <c r="A102" s="240"/>
      <c r="B102" s="267">
        <f>83</f>
        <v>83</v>
      </c>
      <c r="C102" s="297">
        <v>31</v>
      </c>
      <c r="D102" s="296" t="str">
        <f>_xlfn.XLOOKUP($C102,手動介入!$U$13:$U$891,手動介入!$G$13:$G$891)</f>
        <v>L4想定区間外</v>
      </c>
      <c r="E102" s="296" t="str">
        <f>_xlfn.XLOOKUP($C102,手動介入!$U$13:$U$891,手動介入!$K$13:$K$891)</f>
        <v>交差点付近</v>
      </c>
      <c r="F102" s="268">
        <f>COUNTIF(手動介入!$U$13:$U$891,$C102)</f>
        <v>3</v>
      </c>
      <c r="G102" s="299" t="s">
        <v>452</v>
      </c>
      <c r="H102" s="299" t="s">
        <v>457</v>
      </c>
      <c r="I102" s="323" t="s">
        <v>447</v>
      </c>
      <c r="J102" s="256" t="s">
        <v>197</v>
      </c>
      <c r="K102" s="110"/>
      <c r="W102" s="110"/>
      <c r="X102" s="110"/>
      <c r="Y102" s="110"/>
      <c r="Z102" s="110"/>
      <c r="AA102" s="110"/>
      <c r="AB102" s="110"/>
    </row>
    <row r="103" spans="1:35" s="235" customFormat="1" ht="15" customHeight="1" x14ac:dyDescent="0.4">
      <c r="A103" s="240"/>
      <c r="B103" s="267">
        <f>84</f>
        <v>84</v>
      </c>
      <c r="C103" s="297" t="str">
        <v>90天久保池</v>
      </c>
      <c r="D103" s="296" t="str">
        <f>_xlfn.XLOOKUP($C103,手動介入!$U$13:$U$891,手動介入!$G$13:$G$891)</f>
        <v>L4想定区間外</v>
      </c>
      <c r="E103" s="296" t="str">
        <f>_xlfn.XLOOKUP($C103,手動介入!$U$13:$U$891,手動介入!$K$13:$K$891)</f>
        <v>単路</v>
      </c>
      <c r="F103" s="268">
        <f>COUNTIF(手動介入!$U$13:$U$891,$C103)</f>
        <v>2</v>
      </c>
      <c r="G103" s="299" t="s">
        <v>464</v>
      </c>
      <c r="H103" s="299" t="s">
        <v>461</v>
      </c>
      <c r="I103" s="323" t="s">
        <v>447</v>
      </c>
      <c r="J103" s="256" t="s">
        <v>197</v>
      </c>
      <c r="K103" s="110"/>
      <c r="W103" s="110"/>
      <c r="X103" s="110"/>
      <c r="Y103" s="110"/>
      <c r="Z103" s="110"/>
      <c r="AA103" s="110"/>
      <c r="AB103" s="110"/>
    </row>
    <row r="104" spans="1:35" s="235" customFormat="1" ht="15" customHeight="1" x14ac:dyDescent="0.4">
      <c r="A104" s="240"/>
      <c r="B104" s="267">
        <f>85</f>
        <v>85</v>
      </c>
      <c r="C104" s="297">
        <v>91</v>
      </c>
      <c r="D104" s="296" t="str">
        <f>_xlfn.XLOOKUP($C104,手動介入!$U$13:$U$891,手動介入!$G$13:$G$891)</f>
        <v>L4想定区間外</v>
      </c>
      <c r="E104" s="296" t="str">
        <f>_xlfn.XLOOKUP($C104,手動介入!$U$13:$U$891,手動介入!$K$13:$K$891)</f>
        <v>単路</v>
      </c>
      <c r="F104" s="268">
        <f>COUNTIF(手動介入!$U$13:$U$891,$C104)</f>
        <v>2</v>
      </c>
      <c r="G104" s="299" t="s">
        <v>479</v>
      </c>
      <c r="H104" s="299" t="s">
        <v>475</v>
      </c>
      <c r="I104" s="323" t="s">
        <v>447</v>
      </c>
      <c r="J104" s="256" t="s">
        <v>197</v>
      </c>
      <c r="K104" s="110"/>
      <c r="L104" s="34"/>
      <c r="M104" s="34"/>
      <c r="N104" s="34"/>
      <c r="O104" s="34"/>
      <c r="P104" s="34"/>
      <c r="Q104" s="34"/>
      <c r="R104" s="34"/>
      <c r="S104" s="34"/>
      <c r="T104" s="34"/>
      <c r="U104" s="34"/>
      <c r="V104" s="34"/>
      <c r="W104" s="110"/>
      <c r="X104" s="110"/>
      <c r="Y104" s="110"/>
      <c r="Z104" s="110"/>
      <c r="AA104" s="110"/>
      <c r="AB104" s="110"/>
    </row>
    <row r="105" spans="1:35" s="235" customFormat="1" ht="15" customHeight="1" x14ac:dyDescent="0.4">
      <c r="A105" s="240"/>
      <c r="B105" s="267">
        <f>86</f>
        <v>86</v>
      </c>
      <c r="C105" s="297">
        <v>73</v>
      </c>
      <c r="D105" s="296" t="str">
        <f>_xlfn.XLOOKUP($C105,手動介入!$U$13:$U$891,手動介入!$G$13:$G$891)</f>
        <v>L4想定区間外</v>
      </c>
      <c r="E105" s="296" t="str">
        <f>_xlfn.XLOOKUP($C105,手動介入!$U$13:$U$891,手動介入!$K$13:$K$891)</f>
        <v>交差点付近</v>
      </c>
      <c r="F105" s="268">
        <f>COUNTIF(手動介入!$U$13:$U$891,$C105)</f>
        <v>2</v>
      </c>
      <c r="G105" s="299" t="s">
        <v>452</v>
      </c>
      <c r="H105" s="299" t="s">
        <v>457</v>
      </c>
      <c r="I105" s="323" t="s">
        <v>447</v>
      </c>
      <c r="J105" s="256" t="s">
        <v>197</v>
      </c>
      <c r="L105" s="34"/>
      <c r="M105" s="34"/>
      <c r="N105" s="34"/>
      <c r="O105" s="34"/>
      <c r="P105" s="34"/>
      <c r="Q105" s="34"/>
      <c r="R105" s="34"/>
      <c r="S105" s="34"/>
      <c r="T105" s="34"/>
      <c r="U105" s="34"/>
      <c r="V105" s="34"/>
      <c r="X105" s="110"/>
      <c r="Y105" s="110"/>
      <c r="Z105" s="110"/>
      <c r="AA105" s="110"/>
      <c r="AB105" s="110"/>
      <c r="AC105" s="110"/>
      <c r="AD105" s="110"/>
      <c r="AE105" s="110"/>
      <c r="AF105" s="110"/>
      <c r="AG105" s="110"/>
      <c r="AH105" s="110"/>
      <c r="AI105" s="110"/>
    </row>
    <row r="106" spans="1:35" s="235" customFormat="1" ht="15" customHeight="1" x14ac:dyDescent="0.4">
      <c r="A106" s="240"/>
      <c r="B106" s="267">
        <f>87</f>
        <v>87</v>
      </c>
      <c r="C106" s="297">
        <v>42</v>
      </c>
      <c r="D106" s="296" t="str">
        <f>_xlfn.XLOOKUP($C106,手動介入!$U$13:$U$891,手動介入!$G$13:$G$891)</f>
        <v>L4想定区間外</v>
      </c>
      <c r="E106" s="296" t="str">
        <f>_xlfn.XLOOKUP($C106,手動介入!$U$13:$U$891,手動介入!$K$13:$K$891)</f>
        <v>単路</v>
      </c>
      <c r="F106" s="268">
        <f>COUNTIF(手動介入!$U$13:$U$891,$C106)</f>
        <v>2</v>
      </c>
      <c r="G106" s="299" t="s">
        <v>480</v>
      </c>
      <c r="H106" s="299" t="s">
        <v>481</v>
      </c>
      <c r="I106" s="323" t="s">
        <v>447</v>
      </c>
      <c r="J106" s="256" t="s">
        <v>197</v>
      </c>
      <c r="L106" s="34"/>
      <c r="M106" s="34"/>
      <c r="N106" s="34"/>
      <c r="O106" s="34"/>
      <c r="P106" s="34"/>
      <c r="Q106" s="34"/>
      <c r="R106" s="34"/>
      <c r="S106" s="34"/>
      <c r="T106" s="34"/>
      <c r="U106" s="34"/>
      <c r="V106" s="34"/>
      <c r="X106" s="110"/>
      <c r="Y106" s="110"/>
      <c r="Z106" s="110"/>
      <c r="AA106" s="110"/>
      <c r="AB106" s="110"/>
      <c r="AC106" s="110"/>
      <c r="AD106" s="110"/>
      <c r="AE106" s="110"/>
      <c r="AF106" s="110"/>
      <c r="AG106" s="110"/>
      <c r="AH106" s="110"/>
      <c r="AI106" s="110"/>
    </row>
    <row r="107" spans="1:35" s="235" customFormat="1" ht="15" customHeight="1" x14ac:dyDescent="0.4">
      <c r="A107" s="240"/>
      <c r="B107" s="267">
        <f>88</f>
        <v>88</v>
      </c>
      <c r="C107" s="297">
        <v>106</v>
      </c>
      <c r="D107" s="296" t="str">
        <f>_xlfn.XLOOKUP($C107,手動介入!$U$13:$U$891,手動介入!$G$13:$G$891)</f>
        <v>L4想定区間外</v>
      </c>
      <c r="E107" s="296" t="str">
        <f>_xlfn.XLOOKUP($C107,手動介入!$U$13:$U$891,手動介入!$K$13:$K$891)</f>
        <v>単路</v>
      </c>
      <c r="F107" s="268">
        <f>COUNTIF(手動介入!$U$13:$U$891,$C107)</f>
        <v>2</v>
      </c>
      <c r="G107" s="299" t="s">
        <v>477</v>
      </c>
      <c r="H107" s="299" t="s">
        <v>478</v>
      </c>
      <c r="I107" s="323" t="s">
        <v>447</v>
      </c>
      <c r="J107" s="256" t="s">
        <v>197</v>
      </c>
      <c r="K107" s="110"/>
      <c r="L107" s="34"/>
      <c r="M107" s="34"/>
      <c r="N107" s="34"/>
      <c r="O107" s="34"/>
      <c r="P107" s="34"/>
      <c r="Q107" s="34"/>
      <c r="R107" s="34"/>
      <c r="S107" s="34"/>
      <c r="T107" s="34"/>
      <c r="U107" s="34"/>
      <c r="V107" s="34"/>
      <c r="W107" s="110"/>
      <c r="X107" s="110"/>
      <c r="Y107" s="110"/>
      <c r="Z107" s="110"/>
      <c r="AA107" s="110"/>
      <c r="AB107" s="110"/>
      <c r="AC107" s="110"/>
      <c r="AD107" s="110"/>
      <c r="AE107" s="110"/>
      <c r="AF107" s="110"/>
      <c r="AG107" s="110"/>
      <c r="AH107" s="110"/>
      <c r="AI107" s="110"/>
    </row>
    <row r="108" spans="1:35" s="235" customFormat="1" ht="15" customHeight="1" x14ac:dyDescent="0.4">
      <c r="A108" s="240"/>
      <c r="B108" s="267">
        <f>89</f>
        <v>89</v>
      </c>
      <c r="C108" s="297">
        <v>52</v>
      </c>
      <c r="D108" s="296" t="str">
        <f>_xlfn.XLOOKUP($C108,手動介入!$U$13:$U$891,手動介入!$G$13:$G$891)</f>
        <v>L4想定区間外</v>
      </c>
      <c r="E108" s="296" t="str">
        <f>_xlfn.XLOOKUP($C108,手動介入!$U$13:$U$891,手動介入!$K$13:$K$891)</f>
        <v>単路</v>
      </c>
      <c r="F108" s="268">
        <f>COUNTIF(手動介入!$U$13:$U$891,$C108)</f>
        <v>2</v>
      </c>
      <c r="G108" s="299" t="s">
        <v>482</v>
      </c>
      <c r="H108" s="299" t="s">
        <v>466</v>
      </c>
      <c r="I108" s="323" t="s">
        <v>447</v>
      </c>
      <c r="J108" s="256" t="s">
        <v>197</v>
      </c>
      <c r="K108" s="110"/>
      <c r="L108" s="34"/>
      <c r="M108" s="34"/>
      <c r="N108" s="34"/>
      <c r="O108" s="34"/>
      <c r="P108" s="34"/>
      <c r="Q108" s="34"/>
      <c r="R108" s="34"/>
      <c r="S108" s="34"/>
      <c r="T108" s="34"/>
      <c r="U108" s="34"/>
      <c r="V108" s="34"/>
      <c r="W108" s="110"/>
      <c r="X108" s="110"/>
      <c r="Y108" s="110"/>
      <c r="Z108" s="110"/>
      <c r="AA108" s="110"/>
      <c r="AB108" s="110"/>
      <c r="AC108" s="110"/>
      <c r="AD108" s="110"/>
      <c r="AE108" s="110"/>
      <c r="AF108" s="110"/>
      <c r="AG108" s="110"/>
      <c r="AH108" s="110"/>
      <c r="AI108" s="110"/>
    </row>
    <row r="109" spans="1:35" s="235" customFormat="1" ht="15" customHeight="1" x14ac:dyDescent="0.4">
      <c r="A109" s="240"/>
      <c r="B109" s="267">
        <f>90</f>
        <v>90</v>
      </c>
      <c r="C109" s="297">
        <v>43</v>
      </c>
      <c r="D109" s="296" t="str">
        <f>_xlfn.XLOOKUP($C109,手動介入!$U$13:$U$891,手動介入!$G$13:$G$891)</f>
        <v>L4想定区間外</v>
      </c>
      <c r="E109" s="296" t="str">
        <f>_xlfn.XLOOKUP($C109,手動介入!$U$13:$U$891,手動介入!$K$13:$K$891)</f>
        <v>交差点内</v>
      </c>
      <c r="F109" s="268">
        <f>COUNTIF(手動介入!$U$13:$U$891,$C109)</f>
        <v>2</v>
      </c>
      <c r="G109" s="299" t="s">
        <v>456</v>
      </c>
      <c r="H109" s="299" t="s">
        <v>457</v>
      </c>
      <c r="I109" s="323" t="s">
        <v>447</v>
      </c>
      <c r="J109" s="256"/>
      <c r="K109" s="110"/>
      <c r="L109" s="34"/>
      <c r="M109" s="34"/>
      <c r="N109" s="34"/>
      <c r="O109" s="34"/>
      <c r="P109" s="34"/>
      <c r="Q109" s="34"/>
      <c r="R109" s="34"/>
      <c r="S109" s="34"/>
      <c r="T109" s="34"/>
      <c r="U109" s="34"/>
      <c r="V109" s="34"/>
      <c r="W109" s="110"/>
      <c r="X109" s="110"/>
      <c r="Y109" s="110"/>
      <c r="Z109" s="110"/>
      <c r="AA109" s="110"/>
      <c r="AB109" s="110"/>
      <c r="AC109" s="110"/>
      <c r="AD109" s="110"/>
      <c r="AE109" s="110"/>
      <c r="AF109" s="110"/>
      <c r="AG109" s="110"/>
      <c r="AH109" s="110"/>
      <c r="AI109" s="110"/>
    </row>
    <row r="110" spans="1:35" s="235" customFormat="1" ht="15" customHeight="1" x14ac:dyDescent="0.4">
      <c r="A110" s="240"/>
      <c r="B110" s="267">
        <f>91</f>
        <v>91</v>
      </c>
      <c r="C110" s="297">
        <v>62</v>
      </c>
      <c r="D110" s="296" t="str">
        <f>_xlfn.XLOOKUP($C110,手動介入!$U$13:$U$891,手動介入!$G$13:$G$891)</f>
        <v>L4想定区間外</v>
      </c>
      <c r="E110" s="296" t="str">
        <f>_xlfn.XLOOKUP($C110,手動介入!$U$13:$U$891,手動介入!$K$13:$K$891)</f>
        <v>単路</v>
      </c>
      <c r="F110" s="268">
        <f>COUNTIF(手動介入!$U$13:$U$891,$C110)</f>
        <v>2</v>
      </c>
      <c r="G110" s="299" t="s">
        <v>483</v>
      </c>
      <c r="H110" s="299" t="s">
        <v>484</v>
      </c>
      <c r="I110" s="323" t="s">
        <v>447</v>
      </c>
      <c r="J110" s="256" t="s">
        <v>197</v>
      </c>
      <c r="K110" s="110"/>
      <c r="L110" s="34"/>
      <c r="M110" s="34"/>
      <c r="N110" s="34"/>
      <c r="O110" s="34"/>
      <c r="P110" s="34"/>
      <c r="Q110" s="34"/>
      <c r="R110" s="34"/>
      <c r="S110" s="34"/>
      <c r="T110" s="34"/>
      <c r="U110" s="34"/>
      <c r="V110" s="34"/>
      <c r="W110" s="110"/>
      <c r="X110" s="110"/>
      <c r="Y110" s="110"/>
      <c r="Z110" s="110"/>
      <c r="AA110" s="110"/>
      <c r="AB110" s="110"/>
      <c r="AC110" s="110"/>
      <c r="AD110" s="110"/>
      <c r="AE110" s="110"/>
      <c r="AF110" s="110"/>
      <c r="AG110" s="110"/>
      <c r="AH110" s="110"/>
      <c r="AI110" s="110"/>
    </row>
    <row r="111" spans="1:35" s="235" customFormat="1" ht="15" customHeight="1" x14ac:dyDescent="0.4">
      <c r="A111" s="240"/>
      <c r="B111" s="267">
        <f>92</f>
        <v>92</v>
      </c>
      <c r="C111" s="297">
        <v>101</v>
      </c>
      <c r="D111" s="296" t="str">
        <f>_xlfn.XLOOKUP($C111,手動介入!$U$13:$U$891,手動介入!$G$13:$G$891)</f>
        <v>L4想定区間外</v>
      </c>
      <c r="E111" s="296" t="str">
        <f>_xlfn.XLOOKUP($C111,手動介入!$U$13:$U$891,手動介入!$K$13:$K$891)</f>
        <v>交差点内</v>
      </c>
      <c r="F111" s="268">
        <f>COUNTIF(手動介入!$U$13:$U$891,$C111)</f>
        <v>2</v>
      </c>
      <c r="G111" s="299" t="s">
        <v>456</v>
      </c>
      <c r="H111" s="299" t="s">
        <v>457</v>
      </c>
      <c r="I111" s="323" t="s">
        <v>447</v>
      </c>
      <c r="J111" s="256" t="s">
        <v>197</v>
      </c>
      <c r="K111" s="110"/>
      <c r="W111" s="110"/>
      <c r="X111" s="110"/>
      <c r="Y111" s="110"/>
      <c r="Z111" s="110"/>
      <c r="AA111" s="110"/>
      <c r="AB111" s="110"/>
    </row>
    <row r="112" spans="1:35" s="235" customFormat="1" ht="15" customHeight="1" x14ac:dyDescent="0.4">
      <c r="A112" s="240"/>
      <c r="B112" s="267">
        <f>93</f>
        <v>93</v>
      </c>
      <c r="C112" s="297">
        <v>105</v>
      </c>
      <c r="D112" s="296" t="str">
        <f>_xlfn.XLOOKUP($C112,手動介入!$U$13:$U$891,手動介入!$G$13:$G$891)</f>
        <v>L4想定区間外</v>
      </c>
      <c r="E112" s="296" t="str">
        <f>_xlfn.XLOOKUP($C112,手動介入!$U$13:$U$891,手動介入!$K$13:$K$891)</f>
        <v>交差点内</v>
      </c>
      <c r="F112" s="268">
        <f>COUNTIF(手動介入!$U$13:$U$891,$C112)</f>
        <v>2</v>
      </c>
      <c r="G112" s="299" t="s">
        <v>456</v>
      </c>
      <c r="H112" s="299" t="s">
        <v>457</v>
      </c>
      <c r="I112" s="323" t="s">
        <v>447</v>
      </c>
      <c r="J112" s="256" t="s">
        <v>197</v>
      </c>
      <c r="K112" s="110"/>
      <c r="W112" s="110"/>
      <c r="X112" s="110"/>
      <c r="Y112" s="110"/>
      <c r="Z112" s="110"/>
      <c r="AA112" s="110"/>
      <c r="AB112" s="110"/>
    </row>
    <row r="113" spans="1:28" s="235" customFormat="1" ht="15" customHeight="1" x14ac:dyDescent="0.4">
      <c r="A113" s="240"/>
      <c r="B113" s="267">
        <f>94</f>
        <v>94</v>
      </c>
      <c r="C113" s="297">
        <v>58</v>
      </c>
      <c r="D113" s="296" t="str">
        <f>_xlfn.XLOOKUP($C113,手動介入!$U$13:$U$891,手動介入!$G$13:$G$891)</f>
        <v>L4想定区間外</v>
      </c>
      <c r="E113" s="296" t="str">
        <f>_xlfn.XLOOKUP($C113,手動介入!$U$13:$U$891,手動介入!$K$13:$K$891)</f>
        <v>単路</v>
      </c>
      <c r="F113" s="268">
        <f>COUNTIF(手動介入!$U$13:$U$891,$C113)</f>
        <v>2</v>
      </c>
      <c r="G113" s="299" t="s">
        <v>456</v>
      </c>
      <c r="H113" s="299" t="s">
        <v>457</v>
      </c>
      <c r="I113" s="323" t="s">
        <v>447</v>
      </c>
      <c r="J113" s="256" t="s">
        <v>197</v>
      </c>
      <c r="K113" s="110"/>
      <c r="W113" s="110"/>
      <c r="X113" s="110"/>
      <c r="Y113" s="110"/>
      <c r="Z113" s="110"/>
      <c r="AA113" s="110"/>
      <c r="AB113" s="110"/>
    </row>
    <row r="114" spans="1:28" s="235" customFormat="1" ht="15" customHeight="1" x14ac:dyDescent="0.4">
      <c r="A114" s="240"/>
      <c r="B114" s="267">
        <f>95</f>
        <v>95</v>
      </c>
      <c r="C114" s="297" t="str">
        <v>45.第三エリア</v>
      </c>
      <c r="D114" s="296" t="str">
        <f>_xlfn.XLOOKUP($C114,手動介入!$U$13:$U$891,手動介入!$G$13:$G$891)</f>
        <v>L4想定区間外</v>
      </c>
      <c r="E114" s="296" t="str">
        <f>_xlfn.XLOOKUP($C114,手動介入!$U$13:$U$891,手動介入!$K$13:$K$891)</f>
        <v>単路</v>
      </c>
      <c r="F114" s="268">
        <f>COUNTIF(手動介入!$U$13:$U$891,$C114)</f>
        <v>1</v>
      </c>
      <c r="G114" s="299" t="s">
        <v>464</v>
      </c>
      <c r="H114" s="299" t="s">
        <v>461</v>
      </c>
      <c r="I114" s="323" t="s">
        <v>447</v>
      </c>
      <c r="J114" s="256" t="s">
        <v>197</v>
      </c>
      <c r="K114" s="110"/>
      <c r="W114" s="110"/>
      <c r="X114" s="110"/>
      <c r="Y114" s="110"/>
      <c r="Z114" s="110"/>
      <c r="AA114" s="110"/>
      <c r="AB114" s="110"/>
    </row>
    <row r="115" spans="1:28" s="235" customFormat="1" ht="15" customHeight="1" x14ac:dyDescent="0.4">
      <c r="A115" s="240"/>
      <c r="B115" s="267">
        <f>96</f>
        <v>96</v>
      </c>
      <c r="C115" s="297" t="str">
        <v>117.つくばセンター1番乗り場</v>
      </c>
      <c r="D115" s="296" t="str">
        <f>_xlfn.XLOOKUP($C115,手動介入!$U$13:$U$891,手動介入!$G$13:$G$891)</f>
        <v>L4想定区間外</v>
      </c>
      <c r="E115" s="296" t="str">
        <f>_xlfn.XLOOKUP($C115,手動介入!$U$13:$U$891,手動介入!$K$13:$K$891)</f>
        <v>ロータリー</v>
      </c>
      <c r="F115" s="268">
        <f>COUNTIF(手動介入!$U$13:$U$891,$C115)</f>
        <v>1</v>
      </c>
      <c r="G115" s="323" t="s">
        <v>445</v>
      </c>
      <c r="H115" s="323" t="s">
        <v>446</v>
      </c>
      <c r="I115" s="323" t="s">
        <v>447</v>
      </c>
      <c r="J115" s="256" t="s">
        <v>197</v>
      </c>
      <c r="K115" s="110"/>
      <c r="W115" s="110"/>
      <c r="X115" s="110"/>
      <c r="Y115" s="110"/>
      <c r="Z115" s="110"/>
      <c r="AA115" s="110"/>
      <c r="AB115" s="110"/>
    </row>
    <row r="116" spans="1:28" s="235" customFormat="1" ht="15" customHeight="1" x14ac:dyDescent="0.4">
      <c r="A116" s="240"/>
      <c r="B116" s="267">
        <f>97</f>
        <v>97</v>
      </c>
      <c r="C116" s="297">
        <v>75</v>
      </c>
      <c r="D116" s="296" t="str">
        <f>_xlfn.XLOOKUP($C116,手動介入!$U$13:$U$891,手動介入!$G$13:$G$891)</f>
        <v>L4想定区間外</v>
      </c>
      <c r="E116" s="296" t="str">
        <f>_xlfn.XLOOKUP($C116,手動介入!$U$13:$U$891,手動介入!$K$13:$K$891)</f>
        <v>単路</v>
      </c>
      <c r="F116" s="268">
        <f>COUNTIF(手動介入!$U$13:$U$891,$C116)</f>
        <v>1</v>
      </c>
      <c r="G116" s="299" t="s">
        <v>485</v>
      </c>
      <c r="H116" s="299" t="s">
        <v>486</v>
      </c>
      <c r="I116" s="323" t="s">
        <v>447</v>
      </c>
      <c r="J116" s="256" t="s">
        <v>197</v>
      </c>
      <c r="K116" s="110"/>
      <c r="W116" s="110"/>
      <c r="X116" s="110"/>
      <c r="Y116" s="110"/>
      <c r="Z116" s="110"/>
      <c r="AA116" s="110"/>
      <c r="AB116" s="110"/>
    </row>
    <row r="117" spans="1:28" s="235" customFormat="1" ht="15" customHeight="1" x14ac:dyDescent="0.4">
      <c r="A117" s="240"/>
      <c r="B117" s="267">
        <f>98</f>
        <v>98</v>
      </c>
      <c r="C117" s="297">
        <v>11</v>
      </c>
      <c r="D117" s="296" t="str">
        <f>_xlfn.XLOOKUP($C117,手動介入!$U$13:$U$891,手動介入!$G$13:$G$891)</f>
        <v>L4想定区間外</v>
      </c>
      <c r="E117" s="296" t="str">
        <f>_xlfn.XLOOKUP($C117,手動介入!$U$13:$U$891,手動介入!$K$13:$K$891)</f>
        <v>交差点付近</v>
      </c>
      <c r="F117" s="268">
        <f>COUNTIF(手動介入!$U$13:$U$891,$C117)</f>
        <v>1</v>
      </c>
      <c r="G117" s="299" t="s">
        <v>452</v>
      </c>
      <c r="H117" s="299" t="s">
        <v>457</v>
      </c>
      <c r="I117" s="323" t="s">
        <v>447</v>
      </c>
      <c r="J117" s="256" t="s">
        <v>197</v>
      </c>
      <c r="K117" s="110"/>
      <c r="W117" s="110"/>
      <c r="X117" s="110"/>
      <c r="Y117" s="110"/>
      <c r="Z117" s="110"/>
      <c r="AA117" s="110"/>
      <c r="AB117" s="110"/>
    </row>
    <row r="118" spans="1:28" s="235" customFormat="1" ht="15" customHeight="1" x14ac:dyDescent="0.4">
      <c r="A118" s="240"/>
      <c r="B118" s="267">
        <f>99</f>
        <v>99</v>
      </c>
      <c r="C118" s="297">
        <v>10</v>
      </c>
      <c r="D118" s="296" t="str">
        <f>_xlfn.XLOOKUP($C118,手動介入!$U$13:$U$891,手動介入!$G$13:$G$891)</f>
        <v>L4想定区間外</v>
      </c>
      <c r="E118" s="296" t="str">
        <f>_xlfn.XLOOKUP($C118,手動介入!$U$13:$U$891,手動介入!$K$13:$K$891)</f>
        <v>単路</v>
      </c>
      <c r="F118" s="268">
        <f>COUNTIF(手動介入!$U$13:$U$891,$C118)</f>
        <v>1</v>
      </c>
      <c r="G118" s="299" t="s">
        <v>487</v>
      </c>
      <c r="H118" s="299" t="s">
        <v>488</v>
      </c>
      <c r="I118" s="323" t="s">
        <v>447</v>
      </c>
      <c r="J118" s="256" t="s">
        <v>197</v>
      </c>
      <c r="K118" s="110"/>
      <c r="W118" s="110"/>
      <c r="X118" s="110"/>
      <c r="Y118" s="110"/>
      <c r="Z118" s="110"/>
      <c r="AA118" s="110"/>
      <c r="AB118" s="110"/>
    </row>
    <row r="119" spans="1:28" s="235" customFormat="1" ht="15" customHeight="1" x14ac:dyDescent="0.4">
      <c r="A119" s="240"/>
      <c r="B119" s="267">
        <f>100</f>
        <v>100</v>
      </c>
      <c r="C119" s="297">
        <v>81</v>
      </c>
      <c r="D119" s="296" t="str">
        <f>_xlfn.XLOOKUP($C119,手動介入!$U$13:$U$891,手動介入!$G$13:$G$891)</f>
        <v>L4想定区間外</v>
      </c>
      <c r="E119" s="296" t="str">
        <f>_xlfn.XLOOKUP($C119,手動介入!$U$13:$U$891,手動介入!$K$13:$K$891)</f>
        <v>交差点付近</v>
      </c>
      <c r="F119" s="268">
        <f>COUNTIF(手動介入!$U$13:$U$891,$C119)</f>
        <v>1</v>
      </c>
      <c r="G119" s="299" t="s">
        <v>452</v>
      </c>
      <c r="H119" s="299" t="s">
        <v>457</v>
      </c>
      <c r="I119" s="323" t="s">
        <v>447</v>
      </c>
      <c r="J119" s="256" t="s">
        <v>197</v>
      </c>
      <c r="K119" s="110"/>
      <c r="W119" s="110"/>
      <c r="X119" s="110"/>
      <c r="Y119" s="110"/>
      <c r="Z119" s="110"/>
      <c r="AA119" s="110"/>
      <c r="AB119" s="110"/>
    </row>
    <row r="120" spans="1:28" s="235" customFormat="1" ht="15" customHeight="1" x14ac:dyDescent="0.4">
      <c r="A120" s="240"/>
      <c r="B120" s="267">
        <f>101</f>
        <v>101</v>
      </c>
      <c r="C120" s="297">
        <v>46</v>
      </c>
      <c r="D120" s="296" t="str">
        <f>_xlfn.XLOOKUP($C120,手動介入!$U$13:$U$891,手動介入!$G$13:$G$891)</f>
        <v>L4想定区間外</v>
      </c>
      <c r="E120" s="296" t="str">
        <f>_xlfn.XLOOKUP($C120,手動介入!$U$13:$U$891,手動介入!$K$13:$K$891)</f>
        <v>単路</v>
      </c>
      <c r="F120" s="268">
        <f>COUNTIF(手動介入!$U$13:$U$891,$C120)</f>
        <v>1</v>
      </c>
      <c r="G120" s="299" t="s">
        <v>483</v>
      </c>
      <c r="H120" s="299" t="s">
        <v>484</v>
      </c>
      <c r="I120" s="323" t="s">
        <v>447</v>
      </c>
      <c r="J120" s="256" t="s">
        <v>197</v>
      </c>
      <c r="K120" s="110"/>
      <c r="W120" s="110"/>
      <c r="X120" s="110"/>
      <c r="Y120" s="110"/>
      <c r="Z120" s="110"/>
      <c r="AA120" s="110"/>
      <c r="AB120" s="110"/>
    </row>
    <row r="121" spans="1:28" s="235" customFormat="1" ht="15" customHeight="1" x14ac:dyDescent="0.4">
      <c r="A121" s="240"/>
      <c r="B121" s="267">
        <f>102</f>
        <v>102</v>
      </c>
      <c r="C121" s="297">
        <v>110</v>
      </c>
      <c r="D121" s="296" t="str">
        <f>_xlfn.XLOOKUP($C121,手動介入!$U$13:$U$891,手動介入!$G$13:$G$891)</f>
        <v>L4想定区間外</v>
      </c>
      <c r="E121" s="296" t="str">
        <f>_xlfn.XLOOKUP($C121,手動介入!$U$13:$U$891,手動介入!$K$13:$K$891)</f>
        <v>交差点内</v>
      </c>
      <c r="F121" s="268">
        <f>COUNTIF(手動介入!$U$13:$U$891,$C121)</f>
        <v>1</v>
      </c>
      <c r="G121" s="299" t="s">
        <v>456</v>
      </c>
      <c r="H121" s="299" t="s">
        <v>457</v>
      </c>
      <c r="I121" s="323" t="s">
        <v>447</v>
      </c>
      <c r="J121" s="256" t="s">
        <v>197</v>
      </c>
      <c r="K121" s="110"/>
      <c r="W121" s="110"/>
      <c r="X121" s="110"/>
      <c r="Y121" s="110"/>
      <c r="Z121" s="110"/>
      <c r="AA121" s="110"/>
      <c r="AB121" s="110"/>
    </row>
    <row r="122" spans="1:28" s="235" customFormat="1" ht="15" customHeight="1" x14ac:dyDescent="0.4">
      <c r="A122" s="240"/>
      <c r="B122" s="267">
        <f>103</f>
        <v>103</v>
      </c>
      <c r="C122" s="297">
        <v>53</v>
      </c>
      <c r="D122" s="296" t="str">
        <f>_xlfn.XLOOKUP($C122,手動介入!$U$13:$U$891,手動介入!$G$13:$G$891)</f>
        <v>L4想定区間外</v>
      </c>
      <c r="E122" s="296" t="str">
        <f>_xlfn.XLOOKUP($C122,手動介入!$U$13:$U$891,手動介入!$K$13:$K$891)</f>
        <v>交差点内</v>
      </c>
      <c r="F122" s="268">
        <f>COUNTIF(手動介入!$U$13:$U$891,$C122)</f>
        <v>1</v>
      </c>
      <c r="G122" s="299" t="s">
        <v>456</v>
      </c>
      <c r="H122" s="299" t="s">
        <v>457</v>
      </c>
      <c r="I122" s="323" t="s">
        <v>447</v>
      </c>
      <c r="J122" s="256" t="s">
        <v>197</v>
      </c>
      <c r="K122" s="110"/>
      <c r="W122" s="110"/>
      <c r="X122" s="110"/>
      <c r="Y122" s="110"/>
      <c r="Z122" s="110"/>
      <c r="AA122" s="110"/>
      <c r="AB122" s="110"/>
    </row>
    <row r="123" spans="1:28" s="235" customFormat="1" ht="15" customHeight="1" x14ac:dyDescent="0.4">
      <c r="A123" s="240"/>
      <c r="B123" s="267">
        <f>104</f>
        <v>104</v>
      </c>
      <c r="C123" s="297">
        <v>74</v>
      </c>
      <c r="D123" s="296" t="str">
        <f>_xlfn.XLOOKUP($C123,手動介入!$U$13:$U$891,手動介入!$G$13:$G$891)</f>
        <v>L4想定区間外</v>
      </c>
      <c r="E123" s="296" t="str">
        <f>_xlfn.XLOOKUP($C123,手動介入!$U$13:$U$891,手動介入!$K$13:$K$891)</f>
        <v>交差点内</v>
      </c>
      <c r="F123" s="268">
        <f>COUNTIF(手動介入!$U$13:$U$891,$C123)</f>
        <v>1</v>
      </c>
      <c r="G123" s="299" t="s">
        <v>456</v>
      </c>
      <c r="H123" s="299" t="s">
        <v>457</v>
      </c>
      <c r="I123" s="323" t="s">
        <v>447</v>
      </c>
      <c r="J123" s="256" t="s">
        <v>197</v>
      </c>
      <c r="K123" s="110"/>
      <c r="W123" s="110"/>
      <c r="X123" s="110"/>
      <c r="Y123" s="110"/>
      <c r="Z123" s="110"/>
      <c r="AA123" s="110"/>
      <c r="AB123" s="110"/>
    </row>
    <row r="124" spans="1:28" s="235" customFormat="1" ht="15.6" customHeight="1" x14ac:dyDescent="0.4">
      <c r="A124" s="240"/>
      <c r="B124" s="267">
        <f>105</f>
        <v>105</v>
      </c>
      <c r="C124" s="297">
        <v>66</v>
      </c>
      <c r="D124" s="296" t="str">
        <f>_xlfn.XLOOKUP($C124,手動介入!$U$13:$U$891,手動介入!$G$13:$G$891)</f>
        <v>L4想定区間外</v>
      </c>
      <c r="E124" s="296" t="str">
        <f>_xlfn.XLOOKUP($C124,手動介入!$U$13:$U$891,手動介入!$K$13:$K$891)</f>
        <v>交差点付近</v>
      </c>
      <c r="F124" s="268">
        <f>COUNTIF(手動介入!$U$13:$U$891,$C124)</f>
        <v>1</v>
      </c>
      <c r="G124" s="299" t="s">
        <v>452</v>
      </c>
      <c r="H124" s="299" t="s">
        <v>457</v>
      </c>
      <c r="I124" s="323" t="s">
        <v>447</v>
      </c>
      <c r="J124" s="256" t="s">
        <v>197</v>
      </c>
      <c r="K124" s="110"/>
      <c r="W124" s="110"/>
      <c r="X124" s="110"/>
      <c r="Y124" s="110"/>
      <c r="Z124" s="110"/>
      <c r="AA124" s="110"/>
      <c r="AB124" s="110"/>
    </row>
    <row r="125" spans="1:28" s="235" customFormat="1" ht="15" customHeight="1" x14ac:dyDescent="0.4">
      <c r="A125" s="240"/>
      <c r="B125" s="267">
        <f>106</f>
        <v>106</v>
      </c>
      <c r="C125" s="297">
        <v>39</v>
      </c>
      <c r="D125" s="296" t="str">
        <f>_xlfn.XLOOKUP($C125,手動介入!$U$13:$U$891,手動介入!$G$13:$G$891)</f>
        <v>L4想定区間外</v>
      </c>
      <c r="E125" s="296" t="str">
        <f>_xlfn.XLOOKUP($C125,手動介入!$U$13:$U$891,手動介入!$K$13:$K$891)</f>
        <v>交差点付近</v>
      </c>
      <c r="F125" s="268">
        <f>COUNTIF(手動介入!$U$13:$U$891,$C125)</f>
        <v>1</v>
      </c>
      <c r="G125" s="299" t="s">
        <v>452</v>
      </c>
      <c r="H125" s="299" t="s">
        <v>457</v>
      </c>
      <c r="I125" s="323" t="s">
        <v>447</v>
      </c>
      <c r="J125" s="256" t="s">
        <v>197</v>
      </c>
      <c r="K125" s="110"/>
      <c r="W125" s="110"/>
      <c r="X125" s="110"/>
      <c r="Y125" s="110"/>
      <c r="Z125" s="110"/>
      <c r="AA125" s="110"/>
      <c r="AB125" s="110"/>
    </row>
    <row r="126" spans="1:28" s="235" customFormat="1" ht="15" customHeight="1" x14ac:dyDescent="0.4">
      <c r="A126" s="240"/>
      <c r="B126" s="267">
        <f>107</f>
        <v>107</v>
      </c>
      <c r="C126" s="297">
        <v>48</v>
      </c>
      <c r="D126" s="296" t="str">
        <f>_xlfn.XLOOKUP($C126,手動介入!$U$13:$U$891,手動介入!$G$13:$G$891)</f>
        <v>L4想定区間外</v>
      </c>
      <c r="E126" s="296" t="str">
        <f>_xlfn.XLOOKUP($C126,手動介入!$U$13:$U$891,手動介入!$K$13:$K$891)</f>
        <v>単路</v>
      </c>
      <c r="F126" s="268">
        <f>COUNTIF(手動介入!$U$13:$U$891,$C126)</f>
        <v>1</v>
      </c>
      <c r="G126" s="299" t="s">
        <v>467</v>
      </c>
      <c r="H126" s="299" t="s">
        <v>475</v>
      </c>
      <c r="I126" s="323" t="s">
        <v>447</v>
      </c>
      <c r="J126" s="256" t="s">
        <v>197</v>
      </c>
      <c r="K126" s="110"/>
      <c r="W126" s="110"/>
      <c r="X126" s="110"/>
      <c r="Y126" s="110"/>
      <c r="Z126" s="110"/>
      <c r="AA126" s="110"/>
      <c r="AB126" s="110"/>
    </row>
    <row r="127" spans="1:28" s="235" customFormat="1" ht="15" customHeight="1" x14ac:dyDescent="0.4">
      <c r="A127" s="240"/>
      <c r="B127" s="267">
        <f>108</f>
        <v>108</v>
      </c>
      <c r="C127" s="297">
        <v>47</v>
      </c>
      <c r="D127" s="296" t="str">
        <f>_xlfn.XLOOKUP($C127,手動介入!$U$13:$U$891,手動介入!$G$13:$G$891)</f>
        <v>L4想定区間外</v>
      </c>
      <c r="E127" s="296" t="str">
        <f>_xlfn.XLOOKUP($C127,手動介入!$U$13:$U$891,手動介入!$K$13:$K$891)</f>
        <v>交差点内</v>
      </c>
      <c r="F127" s="268">
        <f>COUNTIF(手動介入!$U$13:$U$891,$C127)</f>
        <v>1</v>
      </c>
      <c r="G127" s="299" t="s">
        <v>456</v>
      </c>
      <c r="H127" s="299" t="s">
        <v>457</v>
      </c>
      <c r="I127" s="323" t="s">
        <v>447</v>
      </c>
      <c r="J127" s="256" t="s">
        <v>197</v>
      </c>
      <c r="K127" s="110"/>
      <c r="W127" s="110"/>
      <c r="X127" s="110"/>
      <c r="Y127" s="110"/>
      <c r="Z127" s="110"/>
      <c r="AA127" s="110"/>
      <c r="AB127" s="110"/>
    </row>
    <row r="128" spans="1:28" s="235" customFormat="1" ht="15" customHeight="1" x14ac:dyDescent="0.4">
      <c r="A128" s="240"/>
      <c r="B128" s="267">
        <f>109</f>
        <v>109</v>
      </c>
      <c r="C128" s="297">
        <v>56</v>
      </c>
      <c r="D128" s="296" t="str">
        <f>_xlfn.XLOOKUP($C128,手動介入!$U$13:$U$891,手動介入!$G$13:$G$891)</f>
        <v>L4想定区間外</v>
      </c>
      <c r="E128" s="296" t="str">
        <f>_xlfn.XLOOKUP($C128,手動介入!$U$13:$U$891,手動介入!$K$13:$K$891)</f>
        <v>単路</v>
      </c>
      <c r="F128" s="268">
        <f>COUNTIF(手動介入!$U$13:$U$891,$C128)</f>
        <v>1</v>
      </c>
      <c r="G128" s="299" t="s">
        <v>456</v>
      </c>
      <c r="H128" s="299" t="s">
        <v>457</v>
      </c>
      <c r="I128" s="323" t="s">
        <v>447</v>
      </c>
      <c r="J128" s="256" t="s">
        <v>197</v>
      </c>
      <c r="K128" s="110"/>
      <c r="W128" s="110"/>
      <c r="X128" s="110"/>
      <c r="Y128" s="110"/>
      <c r="Z128" s="110"/>
      <c r="AA128" s="110"/>
      <c r="AB128" s="110"/>
    </row>
    <row r="129" spans="1:35" s="235" customFormat="1" ht="15" customHeight="1" x14ac:dyDescent="0.4">
      <c r="A129" s="240"/>
      <c r="B129" s="267"/>
      <c r="C129" s="297"/>
      <c r="D129" s="296"/>
      <c r="E129" s="296"/>
      <c r="F129" s="268"/>
      <c r="G129" s="299"/>
      <c r="H129" s="299"/>
      <c r="I129" s="299"/>
      <c r="J129" s="256" t="s">
        <v>197</v>
      </c>
      <c r="K129" s="110"/>
      <c r="W129" s="110"/>
      <c r="X129" s="110"/>
      <c r="Y129" s="110"/>
      <c r="Z129" s="110"/>
      <c r="AA129" s="110"/>
      <c r="AB129" s="110"/>
    </row>
    <row r="130" spans="1:35" s="235" customFormat="1" ht="15" customHeight="1" x14ac:dyDescent="0.4">
      <c r="A130" s="240"/>
      <c r="B130" s="267"/>
      <c r="C130" s="297"/>
      <c r="D130" s="296"/>
      <c r="E130" s="296"/>
      <c r="F130" s="268"/>
      <c r="G130" s="299"/>
      <c r="H130" s="299"/>
      <c r="I130" s="299"/>
      <c r="J130" s="256" t="s">
        <v>197</v>
      </c>
      <c r="K130" s="110"/>
      <c r="L130" s="34"/>
      <c r="M130" s="34"/>
      <c r="N130" s="34"/>
      <c r="O130" s="34"/>
      <c r="P130" s="34"/>
      <c r="Q130" s="34"/>
      <c r="R130" s="34"/>
      <c r="S130" s="34"/>
      <c r="T130" s="34"/>
      <c r="U130" s="34"/>
      <c r="V130" s="34"/>
      <c r="W130" s="110"/>
      <c r="X130" s="110"/>
      <c r="Y130" s="110"/>
      <c r="Z130" s="110"/>
      <c r="AA130" s="110"/>
      <c r="AB130" s="110"/>
    </row>
    <row r="131" spans="1:35" s="235" customFormat="1" ht="15" customHeight="1" x14ac:dyDescent="0.4">
      <c r="A131" s="240"/>
      <c r="B131" s="267"/>
      <c r="C131" s="297"/>
      <c r="D131" s="296"/>
      <c r="E131" s="296"/>
      <c r="F131" s="268"/>
      <c r="G131" s="299"/>
      <c r="H131" s="299"/>
      <c r="I131" s="299"/>
      <c r="J131" s="256" t="s">
        <v>197</v>
      </c>
      <c r="L131" s="34"/>
      <c r="M131" s="34"/>
      <c r="N131" s="34"/>
      <c r="O131" s="34"/>
      <c r="P131" s="34"/>
      <c r="Q131" s="34"/>
      <c r="R131" s="34"/>
      <c r="S131" s="34"/>
      <c r="T131" s="34"/>
      <c r="U131" s="34"/>
      <c r="V131" s="34"/>
      <c r="X131" s="110"/>
      <c r="Y131" s="110"/>
      <c r="Z131" s="110"/>
      <c r="AA131" s="110"/>
      <c r="AB131" s="110"/>
      <c r="AC131" s="110"/>
      <c r="AD131" s="110"/>
      <c r="AE131" s="110"/>
      <c r="AF131" s="110"/>
      <c r="AG131" s="110"/>
      <c r="AH131" s="110"/>
      <c r="AI131" s="110"/>
    </row>
    <row r="132" spans="1:35" s="235" customFormat="1" ht="15" customHeight="1" x14ac:dyDescent="0.4">
      <c r="A132" s="240"/>
      <c r="B132" s="267"/>
      <c r="C132" s="297"/>
      <c r="D132" s="296"/>
      <c r="E132" s="296"/>
      <c r="F132" s="268"/>
      <c r="G132" s="299"/>
      <c r="H132" s="299"/>
      <c r="I132" s="299"/>
      <c r="J132" s="256" t="s">
        <v>197</v>
      </c>
      <c r="K132" s="110"/>
      <c r="W132" s="110"/>
      <c r="X132" s="110"/>
      <c r="Y132" s="110"/>
      <c r="Z132" s="110"/>
      <c r="AA132" s="110"/>
      <c r="AB132" s="110"/>
    </row>
    <row r="133" spans="1:35" s="235" customFormat="1" ht="15.6" customHeight="1" x14ac:dyDescent="0.4">
      <c r="A133" s="240"/>
      <c r="B133" s="267"/>
      <c r="C133" s="297"/>
      <c r="D133" s="296"/>
      <c r="E133" s="296"/>
      <c r="F133" s="268"/>
      <c r="G133" s="299"/>
      <c r="H133" s="299"/>
      <c r="I133" s="299"/>
      <c r="J133" s="256" t="s">
        <v>197</v>
      </c>
      <c r="K133" s="110"/>
      <c r="W133" s="110"/>
      <c r="X133" s="110"/>
      <c r="Y133" s="110"/>
      <c r="Z133" s="110"/>
      <c r="AA133" s="110"/>
      <c r="AB133" s="110"/>
    </row>
    <row r="134" spans="1:35" s="235" customFormat="1" ht="15" customHeight="1" x14ac:dyDescent="0.4">
      <c r="A134" s="240"/>
      <c r="B134" s="267"/>
      <c r="C134" s="297"/>
      <c r="D134" s="296"/>
      <c r="E134" s="296"/>
      <c r="F134" s="268"/>
      <c r="G134" s="299"/>
      <c r="H134" s="299"/>
      <c r="I134" s="299"/>
      <c r="J134" s="256" t="s">
        <v>197</v>
      </c>
      <c r="K134" s="110"/>
      <c r="W134" s="110"/>
      <c r="X134" s="110"/>
      <c r="Y134" s="110"/>
      <c r="Z134" s="110"/>
      <c r="AA134" s="110"/>
      <c r="AB134" s="110"/>
    </row>
    <row r="135" spans="1:35" s="235" customFormat="1" ht="15" customHeight="1" x14ac:dyDescent="0.4">
      <c r="A135" s="240"/>
      <c r="B135" s="267"/>
      <c r="C135" s="297"/>
      <c r="D135" s="296"/>
      <c r="E135" s="296"/>
      <c r="F135" s="268"/>
      <c r="G135" s="299"/>
      <c r="H135" s="299"/>
      <c r="I135" s="299"/>
      <c r="J135" s="256" t="s">
        <v>197</v>
      </c>
      <c r="K135" s="110"/>
      <c r="W135" s="110"/>
      <c r="X135" s="110"/>
      <c r="Y135" s="110"/>
      <c r="Z135" s="110"/>
      <c r="AA135" s="110"/>
      <c r="AB135" s="110"/>
    </row>
    <row r="136" spans="1:35" s="235" customFormat="1" ht="15" customHeight="1" x14ac:dyDescent="0.4">
      <c r="A136" s="240"/>
      <c r="B136" s="267"/>
      <c r="C136" s="297"/>
      <c r="D136" s="296"/>
      <c r="E136" s="296"/>
      <c r="F136" s="268"/>
      <c r="G136" s="299"/>
      <c r="H136" s="299"/>
      <c r="I136" s="299"/>
      <c r="J136" s="256" t="s">
        <v>197</v>
      </c>
      <c r="K136" s="110"/>
      <c r="W136" s="110"/>
      <c r="X136" s="110"/>
      <c r="Y136" s="110"/>
      <c r="Z136" s="110"/>
      <c r="AA136" s="110"/>
      <c r="AB136" s="110"/>
    </row>
    <row r="137" spans="1:35" s="235" customFormat="1" ht="15" customHeight="1" x14ac:dyDescent="0.4">
      <c r="A137" s="240"/>
      <c r="B137" s="267"/>
      <c r="C137" s="297"/>
      <c r="D137" s="296"/>
      <c r="E137" s="296"/>
      <c r="F137" s="268"/>
      <c r="G137" s="299"/>
      <c r="H137" s="299"/>
      <c r="I137" s="299"/>
      <c r="J137" s="256" t="s">
        <v>197</v>
      </c>
      <c r="K137" s="110"/>
      <c r="W137" s="110"/>
      <c r="X137" s="110"/>
      <c r="Y137" s="110"/>
      <c r="Z137" s="110"/>
      <c r="AA137" s="110"/>
      <c r="AB137" s="110"/>
    </row>
    <row r="138" spans="1:35" s="235" customFormat="1" ht="15" customHeight="1" x14ac:dyDescent="0.4">
      <c r="A138" s="240"/>
      <c r="B138" s="267"/>
      <c r="C138" s="297"/>
      <c r="D138" s="296"/>
      <c r="E138" s="296"/>
      <c r="F138" s="268"/>
      <c r="G138" s="299"/>
      <c r="H138" s="299"/>
      <c r="I138" s="299"/>
      <c r="J138" s="256" t="s">
        <v>197</v>
      </c>
      <c r="K138" s="110"/>
      <c r="W138" s="110"/>
      <c r="X138" s="110"/>
      <c r="Y138" s="110"/>
      <c r="Z138" s="110"/>
      <c r="AA138" s="110"/>
      <c r="AB138" s="110"/>
    </row>
    <row r="139" spans="1:35" s="235" customFormat="1" ht="15" customHeight="1" x14ac:dyDescent="0.4">
      <c r="A139" s="240"/>
      <c r="B139" s="267"/>
      <c r="C139" s="297"/>
      <c r="D139" s="296"/>
      <c r="E139" s="296"/>
      <c r="F139" s="268"/>
      <c r="G139" s="299"/>
      <c r="H139" s="299"/>
      <c r="I139" s="299"/>
      <c r="J139" s="256" t="s">
        <v>197</v>
      </c>
      <c r="K139" s="110"/>
      <c r="L139" s="34"/>
      <c r="M139" s="34"/>
      <c r="N139" s="34"/>
      <c r="O139" s="34"/>
      <c r="P139" s="34"/>
      <c r="Q139" s="34"/>
      <c r="R139" s="34"/>
      <c r="S139" s="34"/>
      <c r="T139" s="34"/>
      <c r="U139" s="34"/>
      <c r="V139" s="34"/>
      <c r="W139" s="110"/>
      <c r="X139" s="110"/>
      <c r="Y139" s="110"/>
      <c r="Z139" s="110"/>
      <c r="AA139" s="110"/>
      <c r="AB139" s="110"/>
    </row>
    <row r="140" spans="1:35" s="235" customFormat="1" ht="15" customHeight="1" x14ac:dyDescent="0.4">
      <c r="A140" s="240"/>
      <c r="B140" s="267"/>
      <c r="C140" s="297"/>
      <c r="D140" s="296"/>
      <c r="E140" s="296"/>
      <c r="F140" s="268"/>
      <c r="G140" s="299"/>
      <c r="H140" s="299"/>
      <c r="I140" s="299"/>
      <c r="J140" s="256" t="s">
        <v>197</v>
      </c>
      <c r="K140" s="110"/>
      <c r="L140" s="34"/>
      <c r="M140" s="34"/>
      <c r="N140" s="34"/>
      <c r="O140" s="34"/>
      <c r="P140" s="34"/>
      <c r="Q140" s="34"/>
      <c r="R140" s="34"/>
      <c r="S140" s="34"/>
      <c r="T140" s="34"/>
      <c r="U140" s="34"/>
      <c r="V140" s="34"/>
      <c r="W140" s="110"/>
      <c r="X140" s="110"/>
      <c r="Y140" s="110"/>
      <c r="Z140" s="110"/>
      <c r="AA140" s="110"/>
      <c r="AB140" s="110"/>
      <c r="AC140" s="110"/>
      <c r="AD140" s="110"/>
      <c r="AE140" s="110"/>
      <c r="AF140" s="110"/>
      <c r="AG140" s="110"/>
      <c r="AH140" s="110"/>
      <c r="AI140" s="110"/>
    </row>
    <row r="141" spans="1:35" s="235" customFormat="1" ht="15" customHeight="1" x14ac:dyDescent="0.4">
      <c r="A141" s="240"/>
      <c r="B141" s="267"/>
      <c r="C141" s="297"/>
      <c r="D141" s="296"/>
      <c r="E141" s="296"/>
      <c r="F141" s="268"/>
      <c r="G141" s="299"/>
      <c r="H141" s="299"/>
      <c r="I141" s="299"/>
      <c r="J141" s="256"/>
      <c r="K141" s="110"/>
      <c r="L141" s="34"/>
      <c r="M141" s="34"/>
      <c r="N141" s="34"/>
      <c r="O141" s="34"/>
      <c r="P141" s="34"/>
      <c r="Q141" s="34"/>
      <c r="R141" s="34"/>
      <c r="S141" s="34"/>
      <c r="T141" s="34"/>
      <c r="U141" s="34"/>
      <c r="V141" s="34"/>
      <c r="W141" s="110"/>
      <c r="X141" s="110"/>
      <c r="Y141" s="110"/>
      <c r="Z141" s="110"/>
      <c r="AA141" s="110"/>
      <c r="AB141" s="110"/>
      <c r="AC141" s="110"/>
      <c r="AD141" s="110"/>
      <c r="AE141" s="110"/>
      <c r="AF141" s="110"/>
      <c r="AG141" s="110"/>
      <c r="AH141" s="110"/>
      <c r="AI141" s="110"/>
    </row>
    <row r="142" spans="1:35" s="235" customFormat="1" ht="15" customHeight="1" x14ac:dyDescent="0.4">
      <c r="A142" s="240"/>
      <c r="B142" s="267"/>
      <c r="C142" s="297"/>
      <c r="D142" s="296"/>
      <c r="E142" s="296"/>
      <c r="F142" s="268"/>
      <c r="G142" s="299"/>
      <c r="H142" s="299"/>
      <c r="I142" s="299"/>
      <c r="J142" s="256" t="s">
        <v>197</v>
      </c>
      <c r="K142" s="110"/>
      <c r="L142" s="34"/>
      <c r="M142" s="34"/>
      <c r="N142" s="34"/>
      <c r="O142" s="34"/>
      <c r="P142" s="34"/>
      <c r="Q142" s="34"/>
      <c r="R142" s="34"/>
      <c r="S142" s="34"/>
      <c r="T142" s="34"/>
      <c r="U142" s="34"/>
      <c r="V142" s="34"/>
      <c r="W142" s="110"/>
      <c r="X142" s="110"/>
      <c r="Y142" s="110"/>
      <c r="Z142" s="110"/>
      <c r="AA142" s="110"/>
      <c r="AB142" s="110"/>
      <c r="AC142" s="110"/>
      <c r="AD142" s="110"/>
      <c r="AE142" s="110"/>
      <c r="AF142" s="110"/>
      <c r="AG142" s="110"/>
      <c r="AH142" s="110"/>
      <c r="AI142" s="110"/>
    </row>
    <row r="143" spans="1:35" s="235" customFormat="1" ht="15" customHeight="1" x14ac:dyDescent="0.4">
      <c r="A143" s="240"/>
      <c r="B143" s="267"/>
      <c r="C143" s="297"/>
      <c r="D143" s="296"/>
      <c r="E143" s="296"/>
      <c r="F143" s="268"/>
      <c r="G143" s="299"/>
      <c r="H143" s="299"/>
      <c r="I143" s="299"/>
      <c r="J143" s="256" t="s">
        <v>197</v>
      </c>
      <c r="K143" s="110"/>
      <c r="W143" s="110"/>
      <c r="X143" s="110"/>
      <c r="Y143" s="110"/>
      <c r="Z143" s="110"/>
      <c r="AA143" s="110"/>
      <c r="AB143" s="110"/>
    </row>
    <row r="144" spans="1:35" s="235" customFormat="1" ht="15" customHeight="1" x14ac:dyDescent="0.4">
      <c r="A144" s="240"/>
      <c r="B144" s="267"/>
      <c r="C144" s="297"/>
      <c r="D144" s="296"/>
      <c r="E144" s="296"/>
      <c r="F144" s="268"/>
      <c r="G144" s="299"/>
      <c r="H144" s="299"/>
      <c r="I144" s="299"/>
      <c r="J144" s="256" t="s">
        <v>197</v>
      </c>
      <c r="K144" s="110"/>
      <c r="W144" s="110"/>
      <c r="X144" s="110"/>
      <c r="Y144" s="110"/>
      <c r="Z144" s="110"/>
      <c r="AA144" s="110"/>
      <c r="AB144" s="110"/>
    </row>
    <row r="145" spans="1:28" s="235" customFormat="1" ht="15" customHeight="1" x14ac:dyDescent="0.4">
      <c r="A145" s="240"/>
      <c r="B145" s="267"/>
      <c r="C145" s="297"/>
      <c r="D145" s="296"/>
      <c r="E145" s="296"/>
      <c r="F145" s="268"/>
      <c r="G145" s="299"/>
      <c r="H145" s="299"/>
      <c r="I145" s="299"/>
      <c r="J145" s="256" t="s">
        <v>197</v>
      </c>
      <c r="K145" s="110"/>
      <c r="W145" s="110"/>
      <c r="X145" s="110"/>
      <c r="Y145" s="110"/>
      <c r="Z145" s="110"/>
      <c r="AA145" s="110"/>
      <c r="AB145" s="110"/>
    </row>
    <row r="146" spans="1:28" s="235" customFormat="1" ht="15" customHeight="1" x14ac:dyDescent="0.4">
      <c r="A146" s="240"/>
      <c r="B146" s="267"/>
      <c r="C146" s="297"/>
      <c r="D146" s="296"/>
      <c r="E146" s="296"/>
      <c r="F146" s="268"/>
      <c r="G146" s="299"/>
      <c r="H146" s="299"/>
      <c r="I146" s="299"/>
      <c r="J146" s="256" t="s">
        <v>197</v>
      </c>
      <c r="K146" s="110"/>
      <c r="W146" s="110"/>
      <c r="X146" s="110"/>
      <c r="Y146" s="110"/>
      <c r="Z146" s="110"/>
      <c r="AA146" s="110"/>
      <c r="AB146" s="110"/>
    </row>
    <row r="147" spans="1:28" s="235" customFormat="1" ht="15" customHeight="1" x14ac:dyDescent="0.4">
      <c r="A147" s="240"/>
      <c r="B147" s="267"/>
      <c r="C147" s="297"/>
      <c r="D147" s="296"/>
      <c r="E147" s="296"/>
      <c r="F147" s="268"/>
      <c r="G147" s="299"/>
      <c r="H147" s="299"/>
      <c r="I147" s="299"/>
      <c r="J147" s="256" t="s">
        <v>197</v>
      </c>
      <c r="K147" s="110"/>
      <c r="W147" s="110"/>
      <c r="X147" s="110"/>
      <c r="Y147" s="110"/>
      <c r="Z147" s="110"/>
      <c r="AA147" s="110"/>
      <c r="AB147" s="110"/>
    </row>
    <row r="148" spans="1:28" s="235" customFormat="1" ht="15" customHeight="1" x14ac:dyDescent="0.4">
      <c r="A148" s="240"/>
      <c r="B148" s="267"/>
      <c r="C148" s="297"/>
      <c r="D148" s="296"/>
      <c r="E148" s="296"/>
      <c r="F148" s="268"/>
      <c r="G148" s="299"/>
      <c r="H148" s="299"/>
      <c r="I148" s="299"/>
      <c r="J148" s="256" t="s">
        <v>197</v>
      </c>
      <c r="K148" s="110"/>
      <c r="W148" s="110"/>
      <c r="X148" s="110"/>
      <c r="Y148" s="110"/>
      <c r="Z148" s="110"/>
      <c r="AA148" s="110"/>
      <c r="AB148" s="110"/>
    </row>
    <row r="149" spans="1:28" s="235" customFormat="1" ht="15" customHeight="1" x14ac:dyDescent="0.4">
      <c r="A149" s="240"/>
      <c r="B149" s="267"/>
      <c r="C149" s="297"/>
      <c r="D149" s="296"/>
      <c r="E149" s="296"/>
      <c r="F149" s="268"/>
      <c r="G149" s="299"/>
      <c r="H149" s="299"/>
      <c r="I149" s="299"/>
      <c r="J149" s="256" t="s">
        <v>197</v>
      </c>
      <c r="K149" s="110"/>
      <c r="W149" s="110"/>
      <c r="X149" s="110"/>
      <c r="Y149" s="110"/>
      <c r="Z149" s="110"/>
      <c r="AA149" s="110"/>
      <c r="AB149" s="110"/>
    </row>
    <row r="150" spans="1:28" s="235" customFormat="1" ht="15" customHeight="1" x14ac:dyDescent="0.4">
      <c r="A150" s="240"/>
      <c r="B150" s="267"/>
      <c r="C150" s="297"/>
      <c r="D150" s="296"/>
      <c r="E150" s="296"/>
      <c r="F150" s="268"/>
      <c r="G150" s="299"/>
      <c r="H150" s="299"/>
      <c r="I150" s="299"/>
      <c r="J150" s="256" t="s">
        <v>197</v>
      </c>
      <c r="K150" s="110"/>
      <c r="W150" s="110"/>
      <c r="X150" s="110"/>
      <c r="Y150" s="110"/>
      <c r="Z150" s="110"/>
      <c r="AA150" s="110"/>
      <c r="AB150" s="110"/>
    </row>
    <row r="151" spans="1:28" s="235" customFormat="1" ht="15" customHeight="1" x14ac:dyDescent="0.4">
      <c r="A151" s="240"/>
      <c r="B151" s="267"/>
      <c r="C151" s="297"/>
      <c r="D151" s="296"/>
      <c r="E151" s="296"/>
      <c r="F151" s="268"/>
      <c r="G151" s="299"/>
      <c r="H151" s="299"/>
      <c r="I151" s="299"/>
      <c r="J151" s="256" t="s">
        <v>197</v>
      </c>
      <c r="K151" s="110"/>
      <c r="W151" s="110"/>
      <c r="X151" s="110"/>
      <c r="Y151" s="110"/>
      <c r="Z151" s="110"/>
      <c r="AA151" s="110"/>
      <c r="AB151" s="110"/>
    </row>
    <row r="152" spans="1:28" s="235" customFormat="1" ht="15" customHeight="1" x14ac:dyDescent="0.4">
      <c r="A152" s="240"/>
      <c r="B152" s="267"/>
      <c r="C152" s="297"/>
      <c r="D152" s="296"/>
      <c r="E152" s="296"/>
      <c r="F152" s="268"/>
      <c r="G152" s="299"/>
      <c r="H152" s="299"/>
      <c r="I152" s="299"/>
      <c r="J152" s="256" t="s">
        <v>197</v>
      </c>
      <c r="K152" s="110"/>
      <c r="W152" s="110"/>
      <c r="X152" s="110"/>
      <c r="Y152" s="110"/>
      <c r="Z152" s="110"/>
      <c r="AA152" s="110"/>
      <c r="AB152" s="110"/>
    </row>
    <row r="153" spans="1:28" s="235" customFormat="1" ht="15" customHeight="1" x14ac:dyDescent="0.4">
      <c r="A153" s="240"/>
      <c r="B153" s="267"/>
      <c r="C153" s="297"/>
      <c r="D153" s="296"/>
      <c r="E153" s="296"/>
      <c r="F153" s="268"/>
      <c r="G153" s="299"/>
      <c r="H153" s="299"/>
      <c r="I153" s="299"/>
      <c r="J153" s="256" t="s">
        <v>197</v>
      </c>
      <c r="K153" s="110"/>
      <c r="W153" s="110"/>
      <c r="X153" s="110"/>
      <c r="Y153" s="110"/>
      <c r="Z153" s="110"/>
      <c r="AA153" s="110"/>
      <c r="AB153" s="110"/>
    </row>
    <row r="154" spans="1:28" s="235" customFormat="1" ht="15" customHeight="1" x14ac:dyDescent="0.4">
      <c r="A154" s="240"/>
      <c r="B154" s="267"/>
      <c r="C154" s="297"/>
      <c r="D154" s="296"/>
      <c r="E154" s="296"/>
      <c r="F154" s="268"/>
      <c r="G154" s="299"/>
      <c r="H154" s="299"/>
      <c r="I154" s="299"/>
      <c r="J154" s="256" t="s">
        <v>197</v>
      </c>
      <c r="K154" s="110"/>
      <c r="W154" s="110"/>
      <c r="X154" s="110"/>
      <c r="Y154" s="110"/>
      <c r="Z154" s="110"/>
      <c r="AA154" s="110"/>
      <c r="AB154" s="110"/>
    </row>
    <row r="155" spans="1:28" s="235" customFormat="1" ht="15" customHeight="1" x14ac:dyDescent="0.4">
      <c r="A155" s="240"/>
      <c r="B155" s="267"/>
      <c r="C155" s="297"/>
      <c r="D155" s="296"/>
      <c r="E155" s="296"/>
      <c r="F155" s="268"/>
      <c r="G155" s="299"/>
      <c r="H155" s="299"/>
      <c r="I155" s="299"/>
      <c r="J155" s="256" t="s">
        <v>197</v>
      </c>
      <c r="K155" s="110"/>
      <c r="W155" s="110"/>
      <c r="X155" s="110"/>
      <c r="Y155" s="110"/>
      <c r="Z155" s="110"/>
      <c r="AA155" s="110"/>
      <c r="AB155" s="110"/>
    </row>
    <row r="156" spans="1:28" s="235" customFormat="1" ht="15.6" customHeight="1" x14ac:dyDescent="0.4">
      <c r="A156" s="240"/>
      <c r="B156" s="267"/>
      <c r="C156" s="297"/>
      <c r="D156" s="296"/>
      <c r="E156" s="296"/>
      <c r="F156" s="268"/>
      <c r="G156" s="299"/>
      <c r="H156" s="299"/>
      <c r="I156" s="299"/>
      <c r="J156" s="256" t="s">
        <v>197</v>
      </c>
      <c r="K156" s="110"/>
      <c r="W156" s="110"/>
      <c r="X156" s="110"/>
      <c r="Y156" s="110"/>
      <c r="Z156" s="110"/>
      <c r="AA156" s="110"/>
      <c r="AB156" s="110"/>
    </row>
    <row r="157" spans="1:28" s="235" customFormat="1" ht="15" customHeight="1" x14ac:dyDescent="0.4">
      <c r="A157" s="240"/>
      <c r="B157" s="267"/>
      <c r="C157" s="297"/>
      <c r="D157" s="296"/>
      <c r="E157" s="296"/>
      <c r="F157" s="268"/>
      <c r="G157" s="299"/>
      <c r="H157" s="299"/>
      <c r="I157" s="299"/>
      <c r="J157" s="256" t="s">
        <v>197</v>
      </c>
      <c r="K157" s="110"/>
      <c r="W157" s="110"/>
      <c r="X157" s="110"/>
      <c r="Y157" s="110"/>
      <c r="Z157" s="110"/>
      <c r="AA157" s="110"/>
      <c r="AB157" s="110"/>
    </row>
    <row r="158" spans="1:28" s="235" customFormat="1" ht="15" customHeight="1" x14ac:dyDescent="0.4">
      <c r="A158" s="240"/>
      <c r="B158" s="267"/>
      <c r="C158" s="297"/>
      <c r="D158" s="296"/>
      <c r="E158" s="296"/>
      <c r="F158" s="268"/>
      <c r="G158" s="299"/>
      <c r="H158" s="299"/>
      <c r="I158" s="299"/>
      <c r="J158" s="256" t="s">
        <v>197</v>
      </c>
      <c r="K158" s="110"/>
      <c r="W158" s="110"/>
      <c r="X158" s="110"/>
      <c r="Y158" s="110"/>
      <c r="Z158" s="110"/>
      <c r="AA158" s="110"/>
      <c r="AB158" s="110"/>
    </row>
    <row r="159" spans="1:28" s="235" customFormat="1" ht="15" customHeight="1" x14ac:dyDescent="0.4">
      <c r="A159" s="240"/>
      <c r="B159" s="267"/>
      <c r="C159" s="297"/>
      <c r="D159" s="296"/>
      <c r="E159" s="296"/>
      <c r="F159" s="268"/>
      <c r="G159" s="299"/>
      <c r="H159" s="299"/>
      <c r="I159" s="299"/>
      <c r="J159" s="256" t="s">
        <v>197</v>
      </c>
      <c r="K159" s="110"/>
      <c r="W159" s="110"/>
      <c r="X159" s="110"/>
      <c r="Y159" s="110"/>
      <c r="Z159" s="110"/>
      <c r="AA159" s="110"/>
      <c r="AB159" s="110"/>
    </row>
    <row r="160" spans="1:28" s="235" customFormat="1" ht="15" customHeight="1" x14ac:dyDescent="0.4">
      <c r="A160" s="240"/>
      <c r="B160" s="267"/>
      <c r="C160" s="297"/>
      <c r="D160" s="296"/>
      <c r="E160" s="296"/>
      <c r="F160" s="268"/>
      <c r="G160" s="299"/>
      <c r="H160" s="299"/>
      <c r="I160" s="299"/>
      <c r="J160" s="256" t="s">
        <v>197</v>
      </c>
      <c r="K160" s="110"/>
      <c r="W160" s="110"/>
      <c r="X160" s="110"/>
      <c r="Y160" s="110"/>
      <c r="Z160" s="110"/>
      <c r="AA160" s="110"/>
      <c r="AB160" s="110"/>
    </row>
    <row r="161" spans="1:35" s="235" customFormat="1" ht="15" customHeight="1" x14ac:dyDescent="0.4">
      <c r="A161" s="240"/>
      <c r="B161" s="267"/>
      <c r="C161" s="297"/>
      <c r="D161" s="296"/>
      <c r="E161" s="296"/>
      <c r="F161" s="268"/>
      <c r="G161" s="299"/>
      <c r="H161" s="299"/>
      <c r="I161" s="299"/>
      <c r="J161" s="256" t="s">
        <v>197</v>
      </c>
      <c r="K161" s="110"/>
      <c r="W161" s="110"/>
      <c r="X161" s="110"/>
      <c r="Y161" s="110"/>
      <c r="Z161" s="110"/>
      <c r="AA161" s="110"/>
      <c r="AB161" s="110"/>
    </row>
    <row r="162" spans="1:35" s="235" customFormat="1" ht="15" customHeight="1" x14ac:dyDescent="0.4">
      <c r="A162" s="240"/>
      <c r="B162" s="267"/>
      <c r="C162" s="297"/>
      <c r="D162" s="296"/>
      <c r="E162" s="296"/>
      <c r="F162" s="268"/>
      <c r="G162" s="299"/>
      <c r="H162" s="299"/>
      <c r="I162" s="299"/>
      <c r="J162" s="256" t="s">
        <v>197</v>
      </c>
      <c r="K162" s="110"/>
      <c r="L162" s="34"/>
      <c r="M162" s="34"/>
      <c r="N162" s="34"/>
      <c r="O162" s="34"/>
      <c r="P162" s="34"/>
      <c r="Q162" s="34"/>
      <c r="R162" s="34"/>
      <c r="S162" s="34"/>
      <c r="T162" s="34"/>
      <c r="U162" s="34"/>
      <c r="V162" s="34"/>
      <c r="W162" s="110"/>
      <c r="X162" s="110"/>
      <c r="Y162" s="110"/>
      <c r="Z162" s="110"/>
      <c r="AA162" s="110"/>
      <c r="AB162" s="110"/>
    </row>
    <row r="163" spans="1:35" s="235" customFormat="1" ht="15" customHeight="1" x14ac:dyDescent="0.4">
      <c r="A163" s="240"/>
      <c r="B163" s="267"/>
      <c r="C163" s="297"/>
      <c r="D163" s="296"/>
      <c r="E163" s="296"/>
      <c r="F163" s="268"/>
      <c r="G163" s="299"/>
      <c r="H163" s="299"/>
      <c r="I163" s="299"/>
      <c r="J163" s="256" t="s">
        <v>197</v>
      </c>
      <c r="L163" s="34"/>
      <c r="M163" s="34"/>
      <c r="N163" s="34"/>
      <c r="O163" s="34"/>
      <c r="P163" s="34"/>
      <c r="Q163" s="34"/>
      <c r="R163" s="34"/>
      <c r="S163" s="34"/>
      <c r="T163" s="34"/>
      <c r="U163" s="34"/>
      <c r="V163" s="34"/>
      <c r="X163" s="110"/>
      <c r="Y163" s="110"/>
      <c r="Z163" s="110"/>
      <c r="AA163" s="110"/>
      <c r="AB163" s="110"/>
      <c r="AC163" s="110"/>
      <c r="AD163" s="110"/>
      <c r="AE163" s="110"/>
      <c r="AF163" s="110"/>
      <c r="AG163" s="110"/>
      <c r="AH163" s="110"/>
      <c r="AI163" s="110"/>
    </row>
    <row r="164" spans="1:35" s="235" customFormat="1" ht="15" customHeight="1" x14ac:dyDescent="0.4">
      <c r="A164" s="240"/>
      <c r="B164" s="267"/>
      <c r="C164" s="297"/>
      <c r="D164" s="296"/>
      <c r="E164" s="296"/>
      <c r="F164" s="268"/>
      <c r="G164" s="299"/>
      <c r="H164" s="299"/>
      <c r="I164" s="299"/>
      <c r="J164" s="256" t="s">
        <v>197</v>
      </c>
      <c r="K164" s="110"/>
      <c r="W164" s="110"/>
      <c r="X164" s="110"/>
      <c r="Y164" s="110"/>
      <c r="Z164" s="110"/>
      <c r="AA164" s="110"/>
      <c r="AB164" s="110"/>
    </row>
    <row r="165" spans="1:35" s="235" customFormat="1" ht="15.6" customHeight="1" x14ac:dyDescent="0.4">
      <c r="A165" s="240"/>
      <c r="B165" s="267"/>
      <c r="C165" s="297"/>
      <c r="D165" s="296"/>
      <c r="E165" s="296"/>
      <c r="F165" s="268"/>
      <c r="G165" s="299"/>
      <c r="H165" s="299"/>
      <c r="I165" s="299"/>
      <c r="J165" s="256" t="s">
        <v>197</v>
      </c>
      <c r="K165" s="110"/>
      <c r="W165" s="110"/>
      <c r="X165" s="110"/>
      <c r="Y165" s="110"/>
      <c r="Z165" s="110"/>
      <c r="AA165" s="110"/>
      <c r="AB165" s="110"/>
    </row>
    <row r="166" spans="1:35" s="235" customFormat="1" ht="15" customHeight="1" x14ac:dyDescent="0.4">
      <c r="A166" s="240"/>
      <c r="B166" s="267"/>
      <c r="C166" s="297"/>
      <c r="D166" s="296"/>
      <c r="E166" s="296"/>
      <c r="F166" s="268"/>
      <c r="G166" s="299"/>
      <c r="H166" s="299"/>
      <c r="I166" s="299"/>
      <c r="J166" s="256" t="s">
        <v>197</v>
      </c>
      <c r="K166" s="110"/>
      <c r="W166" s="110"/>
      <c r="X166" s="110"/>
      <c r="Y166" s="110"/>
      <c r="Z166" s="110"/>
      <c r="AA166" s="110"/>
      <c r="AB166" s="110"/>
    </row>
    <row r="167" spans="1:35" s="235" customFormat="1" ht="15" customHeight="1" x14ac:dyDescent="0.4">
      <c r="A167" s="240"/>
      <c r="B167" s="267"/>
      <c r="C167" s="297"/>
      <c r="D167" s="296"/>
      <c r="E167" s="296"/>
      <c r="F167" s="268"/>
      <c r="G167" s="299"/>
      <c r="H167" s="299"/>
      <c r="I167" s="299"/>
      <c r="J167" s="256" t="s">
        <v>197</v>
      </c>
      <c r="K167" s="110"/>
      <c r="W167" s="110"/>
      <c r="X167" s="110"/>
      <c r="Y167" s="110"/>
      <c r="Z167" s="110"/>
      <c r="AA167" s="110"/>
      <c r="AB167" s="110"/>
    </row>
    <row r="168" spans="1:35" s="235" customFormat="1" ht="15" customHeight="1" x14ac:dyDescent="0.4">
      <c r="A168" s="240"/>
      <c r="B168" s="267"/>
      <c r="C168" s="297"/>
      <c r="D168" s="296"/>
      <c r="E168" s="296"/>
      <c r="F168" s="268"/>
      <c r="G168" s="299"/>
      <c r="H168" s="299"/>
      <c r="I168" s="299"/>
      <c r="J168" s="256" t="s">
        <v>197</v>
      </c>
      <c r="K168" s="110"/>
      <c r="W168" s="110"/>
      <c r="X168" s="110"/>
      <c r="Y168" s="110"/>
      <c r="Z168" s="110"/>
      <c r="AA168" s="110"/>
      <c r="AB168" s="110"/>
    </row>
    <row r="169" spans="1:35" s="235" customFormat="1" ht="15" customHeight="1" x14ac:dyDescent="0.4">
      <c r="A169" s="240"/>
      <c r="B169" s="267"/>
      <c r="C169" s="297"/>
      <c r="D169" s="296"/>
      <c r="E169" s="296"/>
      <c r="F169" s="268"/>
      <c r="G169" s="299"/>
      <c r="H169" s="299"/>
      <c r="I169" s="299"/>
      <c r="J169" s="256" t="s">
        <v>197</v>
      </c>
      <c r="K169" s="110"/>
      <c r="W169" s="110"/>
      <c r="X169" s="110"/>
      <c r="Y169" s="110"/>
      <c r="Z169" s="110"/>
      <c r="AA169" s="110"/>
      <c r="AB169" s="110"/>
    </row>
    <row r="170" spans="1:35" s="235" customFormat="1" ht="15" customHeight="1" x14ac:dyDescent="0.4">
      <c r="A170" s="240"/>
      <c r="B170" s="267"/>
      <c r="C170" s="297"/>
      <c r="D170" s="296"/>
      <c r="E170" s="296"/>
      <c r="F170" s="268"/>
      <c r="G170" s="299"/>
      <c r="H170" s="299"/>
      <c r="I170" s="299"/>
      <c r="J170" s="256" t="s">
        <v>197</v>
      </c>
      <c r="K170" s="110"/>
      <c r="W170" s="110"/>
      <c r="X170" s="110"/>
      <c r="Y170" s="110"/>
      <c r="Z170" s="110"/>
      <c r="AA170" s="110"/>
      <c r="AB170" s="110"/>
    </row>
    <row r="171" spans="1:35" s="235" customFormat="1" ht="15" customHeight="1" x14ac:dyDescent="0.4">
      <c r="A171" s="240"/>
      <c r="B171" s="267"/>
      <c r="C171" s="297"/>
      <c r="D171" s="296"/>
      <c r="E171" s="296"/>
      <c r="F171" s="268"/>
      <c r="G171" s="299"/>
      <c r="H171" s="299"/>
      <c r="I171" s="299"/>
      <c r="J171" s="256" t="s">
        <v>197</v>
      </c>
      <c r="K171" s="110"/>
      <c r="L171" s="34"/>
      <c r="M171" s="34"/>
      <c r="N171" s="34"/>
      <c r="O171" s="34"/>
      <c r="P171" s="34"/>
      <c r="Q171" s="34"/>
      <c r="R171" s="34"/>
      <c r="S171" s="34"/>
      <c r="T171" s="34"/>
      <c r="U171" s="34"/>
      <c r="V171" s="34"/>
      <c r="W171" s="110"/>
      <c r="X171" s="110"/>
      <c r="Y171" s="110"/>
      <c r="Z171" s="110"/>
      <c r="AA171" s="110"/>
      <c r="AB171" s="110"/>
    </row>
    <row r="172" spans="1:35" s="235" customFormat="1" ht="15" customHeight="1" x14ac:dyDescent="0.4">
      <c r="A172" s="240"/>
      <c r="B172" s="267"/>
      <c r="C172" s="297"/>
      <c r="D172" s="296"/>
      <c r="E172" s="296"/>
      <c r="F172" s="268"/>
      <c r="G172" s="299"/>
      <c r="H172" s="299"/>
      <c r="I172" s="299"/>
      <c r="J172" s="256" t="s">
        <v>197</v>
      </c>
      <c r="K172" s="110"/>
      <c r="L172" s="34"/>
      <c r="M172" s="34"/>
      <c r="N172" s="34"/>
      <c r="O172" s="34"/>
      <c r="P172" s="34"/>
      <c r="Q172" s="34"/>
      <c r="R172" s="34"/>
      <c r="S172" s="34"/>
      <c r="T172" s="34"/>
      <c r="U172" s="34"/>
      <c r="V172" s="34"/>
      <c r="W172" s="110"/>
      <c r="X172" s="110"/>
      <c r="Y172" s="110"/>
      <c r="Z172" s="110"/>
      <c r="AA172" s="110"/>
      <c r="AB172" s="110"/>
      <c r="AC172" s="110"/>
      <c r="AD172" s="110"/>
      <c r="AE172" s="110"/>
      <c r="AF172" s="110"/>
      <c r="AG172" s="110"/>
      <c r="AH172" s="110"/>
      <c r="AI172" s="110"/>
    </row>
    <row r="173" spans="1:35" s="235" customFormat="1" ht="15" customHeight="1" x14ac:dyDescent="0.4">
      <c r="A173" s="240"/>
      <c r="B173" s="267"/>
      <c r="C173" s="297"/>
      <c r="D173" s="296"/>
      <c r="E173" s="296"/>
      <c r="F173" s="268"/>
      <c r="G173" s="299"/>
      <c r="H173" s="299"/>
      <c r="I173" s="299"/>
      <c r="J173" s="256"/>
      <c r="K173" s="110"/>
      <c r="L173" s="34"/>
      <c r="M173" s="34"/>
      <c r="N173" s="34"/>
      <c r="O173" s="34"/>
      <c r="P173" s="34"/>
      <c r="Q173" s="34"/>
      <c r="R173" s="34"/>
      <c r="S173" s="34"/>
      <c r="T173" s="34"/>
      <c r="U173" s="34"/>
      <c r="V173" s="34"/>
      <c r="W173" s="110"/>
      <c r="X173" s="110"/>
      <c r="Y173" s="110"/>
      <c r="Z173" s="110"/>
      <c r="AA173" s="110"/>
      <c r="AB173" s="110"/>
      <c r="AC173" s="110"/>
      <c r="AD173" s="110"/>
      <c r="AE173" s="110"/>
      <c r="AF173" s="110"/>
      <c r="AG173" s="110"/>
      <c r="AH173" s="110"/>
      <c r="AI173" s="110"/>
    </row>
    <row r="174" spans="1:35" s="235" customFormat="1" ht="15" customHeight="1" x14ac:dyDescent="0.4">
      <c r="A174" s="240"/>
      <c r="B174" s="267"/>
      <c r="C174" s="297"/>
      <c r="D174" s="296"/>
      <c r="E174" s="296"/>
      <c r="F174" s="268"/>
      <c r="G174" s="299"/>
      <c r="H174" s="299"/>
      <c r="I174" s="299"/>
      <c r="J174" s="256" t="s">
        <v>197</v>
      </c>
      <c r="K174" s="110"/>
      <c r="L174" s="34"/>
      <c r="M174" s="34"/>
      <c r="N174" s="34"/>
      <c r="O174" s="34"/>
      <c r="P174" s="34"/>
      <c r="Q174" s="34"/>
      <c r="R174" s="34"/>
      <c r="S174" s="34"/>
      <c r="T174" s="34"/>
      <c r="U174" s="34"/>
      <c r="V174" s="34"/>
      <c r="W174" s="110"/>
      <c r="X174" s="110"/>
      <c r="Y174" s="110"/>
      <c r="Z174" s="110"/>
      <c r="AA174" s="110"/>
      <c r="AB174" s="110"/>
      <c r="AC174" s="110"/>
      <c r="AD174" s="110"/>
      <c r="AE174" s="110"/>
      <c r="AF174" s="110"/>
      <c r="AG174" s="110"/>
      <c r="AH174" s="110"/>
      <c r="AI174" s="110"/>
    </row>
    <row r="175" spans="1:35" s="235" customFormat="1" ht="15" customHeight="1" x14ac:dyDescent="0.4">
      <c r="A175" s="240"/>
      <c r="B175" s="267"/>
      <c r="C175" s="297"/>
      <c r="D175" s="296"/>
      <c r="E175" s="296"/>
      <c r="F175" s="268"/>
      <c r="G175" s="299"/>
      <c r="H175" s="299"/>
      <c r="I175" s="299"/>
      <c r="J175" s="256" t="s">
        <v>197</v>
      </c>
      <c r="K175" s="110"/>
      <c r="W175" s="110"/>
      <c r="X175" s="110"/>
      <c r="Y175" s="110"/>
      <c r="Z175" s="110"/>
      <c r="AA175" s="110"/>
      <c r="AB175" s="110"/>
    </row>
    <row r="176" spans="1:35" s="235" customFormat="1" ht="15" customHeight="1" x14ac:dyDescent="0.4">
      <c r="A176" s="240"/>
      <c r="B176" s="267"/>
      <c r="C176" s="297"/>
      <c r="D176" s="296"/>
      <c r="E176" s="296"/>
      <c r="F176" s="268"/>
      <c r="G176" s="299"/>
      <c r="H176" s="299"/>
      <c r="I176" s="299"/>
      <c r="J176" s="256" t="s">
        <v>197</v>
      </c>
      <c r="K176" s="110"/>
      <c r="W176" s="110"/>
      <c r="X176" s="110"/>
      <c r="Y176" s="110"/>
      <c r="Z176" s="110"/>
      <c r="AA176" s="110"/>
      <c r="AB176" s="110"/>
    </row>
    <row r="177" spans="1:28" s="235" customFormat="1" ht="15" customHeight="1" x14ac:dyDescent="0.4">
      <c r="A177" s="240"/>
      <c r="B177" s="267"/>
      <c r="C177" s="297"/>
      <c r="D177" s="296"/>
      <c r="E177" s="296"/>
      <c r="F177" s="268"/>
      <c r="G177" s="299"/>
      <c r="H177" s="299"/>
      <c r="I177" s="299"/>
      <c r="J177" s="256" t="s">
        <v>197</v>
      </c>
      <c r="K177" s="110"/>
      <c r="W177" s="110"/>
      <c r="X177" s="110"/>
      <c r="Y177" s="110"/>
      <c r="Z177" s="110"/>
      <c r="AA177" s="110"/>
      <c r="AB177" s="110"/>
    </row>
    <row r="178" spans="1:28" s="235" customFormat="1" ht="15" customHeight="1" x14ac:dyDescent="0.4">
      <c r="A178" s="240"/>
      <c r="B178" s="267"/>
      <c r="C178" s="297"/>
      <c r="D178" s="296"/>
      <c r="E178" s="296"/>
      <c r="F178" s="268"/>
      <c r="G178" s="299"/>
      <c r="H178" s="299"/>
      <c r="I178" s="299"/>
      <c r="J178" s="256" t="s">
        <v>197</v>
      </c>
      <c r="K178" s="110"/>
      <c r="W178" s="110"/>
      <c r="X178" s="110"/>
      <c r="Y178" s="110"/>
      <c r="Z178" s="110"/>
      <c r="AA178" s="110"/>
      <c r="AB178" s="110"/>
    </row>
    <row r="179" spans="1:28" s="235" customFormat="1" ht="15" customHeight="1" x14ac:dyDescent="0.4">
      <c r="A179" s="240"/>
      <c r="B179" s="267"/>
      <c r="C179" s="297"/>
      <c r="D179" s="296"/>
      <c r="E179" s="296"/>
      <c r="F179" s="268"/>
      <c r="G179" s="299"/>
      <c r="H179" s="299"/>
      <c r="I179" s="299"/>
      <c r="J179" s="256" t="s">
        <v>197</v>
      </c>
      <c r="K179" s="110"/>
      <c r="W179" s="110"/>
      <c r="X179" s="110"/>
      <c r="Y179" s="110"/>
      <c r="Z179" s="110"/>
      <c r="AA179" s="110"/>
      <c r="AB179" s="110"/>
    </row>
    <row r="180" spans="1:28" s="235" customFormat="1" ht="15" customHeight="1" x14ac:dyDescent="0.4">
      <c r="A180" s="240"/>
      <c r="B180" s="267"/>
      <c r="C180" s="297"/>
      <c r="D180" s="296"/>
      <c r="E180" s="296"/>
      <c r="F180" s="268"/>
      <c r="G180" s="299"/>
      <c r="H180" s="299"/>
      <c r="I180" s="299"/>
      <c r="J180" s="256" t="s">
        <v>197</v>
      </c>
      <c r="K180" s="110"/>
      <c r="W180" s="110"/>
      <c r="X180" s="110"/>
      <c r="Y180" s="110"/>
      <c r="Z180" s="110"/>
      <c r="AA180" s="110"/>
      <c r="AB180" s="110"/>
    </row>
    <row r="181" spans="1:28" s="235" customFormat="1" ht="15" customHeight="1" x14ac:dyDescent="0.4">
      <c r="A181" s="240"/>
      <c r="B181" s="267"/>
      <c r="C181" s="297"/>
      <c r="D181" s="296"/>
      <c r="E181" s="296"/>
      <c r="F181" s="268"/>
      <c r="G181" s="299"/>
      <c r="H181" s="299"/>
      <c r="I181" s="299"/>
      <c r="J181" s="256" t="s">
        <v>197</v>
      </c>
      <c r="K181" s="110"/>
      <c r="W181" s="110"/>
      <c r="X181" s="110"/>
      <c r="Y181" s="110"/>
      <c r="Z181" s="110"/>
      <c r="AA181" s="110"/>
      <c r="AB181" s="110"/>
    </row>
    <row r="182" spans="1:28" s="235" customFormat="1" ht="15" customHeight="1" x14ac:dyDescent="0.4">
      <c r="A182" s="240"/>
      <c r="B182" s="267"/>
      <c r="C182" s="297"/>
      <c r="D182" s="296"/>
      <c r="E182" s="296"/>
      <c r="F182" s="268"/>
      <c r="G182" s="299"/>
      <c r="H182" s="299"/>
      <c r="I182" s="299"/>
      <c r="J182" s="256" t="s">
        <v>197</v>
      </c>
      <c r="K182" s="110"/>
      <c r="W182" s="110"/>
      <c r="X182" s="110"/>
      <c r="Y182" s="110"/>
      <c r="Z182" s="110"/>
      <c r="AA182" s="110"/>
      <c r="AB182" s="110"/>
    </row>
    <row r="183" spans="1:28" s="235" customFormat="1" ht="15" customHeight="1" x14ac:dyDescent="0.4">
      <c r="A183" s="240"/>
      <c r="B183" s="267"/>
      <c r="C183" s="297"/>
      <c r="D183" s="296"/>
      <c r="E183" s="296"/>
      <c r="F183" s="268"/>
      <c r="G183" s="299"/>
      <c r="H183" s="299"/>
      <c r="I183" s="299"/>
      <c r="J183" s="256" t="s">
        <v>197</v>
      </c>
      <c r="K183" s="110"/>
      <c r="W183" s="110"/>
      <c r="X183" s="110"/>
      <c r="Y183" s="110"/>
      <c r="Z183" s="110"/>
      <c r="AA183" s="110"/>
      <c r="AB183" s="110"/>
    </row>
    <row r="184" spans="1:28" s="235" customFormat="1" ht="15" customHeight="1" x14ac:dyDescent="0.4">
      <c r="A184" s="240"/>
      <c r="B184" s="267"/>
      <c r="C184" s="297"/>
      <c r="D184" s="296"/>
      <c r="E184" s="296"/>
      <c r="F184" s="268"/>
      <c r="G184" s="299"/>
      <c r="H184" s="299"/>
      <c r="I184" s="299"/>
      <c r="J184" s="256" t="s">
        <v>197</v>
      </c>
      <c r="K184" s="110"/>
      <c r="W184" s="110"/>
      <c r="X184" s="110"/>
      <c r="Y184" s="110"/>
      <c r="Z184" s="110"/>
      <c r="AA184" s="110"/>
      <c r="AB184" s="110"/>
    </row>
    <row r="185" spans="1:28" s="235" customFormat="1" ht="15" customHeight="1" x14ac:dyDescent="0.4">
      <c r="A185" s="240"/>
      <c r="B185" s="267"/>
      <c r="C185" s="297"/>
      <c r="D185" s="296"/>
      <c r="E185" s="296"/>
      <c r="F185" s="268"/>
      <c r="G185" s="299"/>
      <c r="H185" s="299"/>
      <c r="I185" s="299"/>
      <c r="J185" s="256" t="s">
        <v>197</v>
      </c>
      <c r="K185" s="110"/>
      <c r="W185" s="110"/>
      <c r="X185" s="110"/>
      <c r="Y185" s="110"/>
      <c r="Z185" s="110"/>
      <c r="AA185" s="110"/>
      <c r="AB185" s="110"/>
    </row>
    <row r="186" spans="1:28" s="235" customFormat="1" ht="15" customHeight="1" x14ac:dyDescent="0.4">
      <c r="A186" s="240"/>
      <c r="B186" s="267"/>
      <c r="C186" s="297"/>
      <c r="D186" s="296"/>
      <c r="E186" s="296"/>
      <c r="F186" s="268"/>
      <c r="G186" s="299"/>
      <c r="H186" s="299"/>
      <c r="I186" s="299"/>
      <c r="J186" s="256" t="s">
        <v>197</v>
      </c>
      <c r="K186" s="110"/>
      <c r="W186" s="110"/>
      <c r="X186" s="110"/>
      <c r="Y186" s="110"/>
      <c r="Z186" s="110"/>
      <c r="AA186" s="110"/>
      <c r="AB186" s="110"/>
    </row>
    <row r="187" spans="1:28" s="235" customFormat="1" ht="15" customHeight="1" x14ac:dyDescent="0.4">
      <c r="A187" s="240"/>
      <c r="B187" s="267"/>
      <c r="C187" s="297"/>
      <c r="D187" s="296"/>
      <c r="E187" s="296"/>
      <c r="F187" s="268"/>
      <c r="G187" s="299"/>
      <c r="H187" s="299"/>
      <c r="I187" s="299"/>
      <c r="J187" s="256" t="s">
        <v>197</v>
      </c>
      <c r="K187" s="110"/>
      <c r="W187" s="110"/>
      <c r="X187" s="110"/>
      <c r="Y187" s="110"/>
      <c r="Z187" s="110"/>
      <c r="AA187" s="110"/>
      <c r="AB187" s="110"/>
    </row>
    <row r="188" spans="1:28" s="235" customFormat="1" ht="15.6" customHeight="1" x14ac:dyDescent="0.4">
      <c r="A188" s="240"/>
      <c r="B188" s="267"/>
      <c r="C188" s="297"/>
      <c r="D188" s="296"/>
      <c r="E188" s="296"/>
      <c r="F188" s="268"/>
      <c r="G188" s="299"/>
      <c r="H188" s="299"/>
      <c r="I188" s="299"/>
      <c r="J188" s="256" t="s">
        <v>197</v>
      </c>
      <c r="K188" s="110"/>
      <c r="W188" s="110"/>
      <c r="X188" s="110"/>
      <c r="Y188" s="110"/>
      <c r="Z188" s="110"/>
      <c r="AA188" s="110"/>
      <c r="AB188" s="110"/>
    </row>
    <row r="189" spans="1:28" s="235" customFormat="1" ht="15" customHeight="1" x14ac:dyDescent="0.4">
      <c r="A189" s="240"/>
      <c r="B189" s="267"/>
      <c r="C189" s="297"/>
      <c r="D189" s="296"/>
      <c r="E189" s="296"/>
      <c r="F189" s="268"/>
      <c r="G189" s="299"/>
      <c r="H189" s="299"/>
      <c r="I189" s="299"/>
      <c r="J189" s="256" t="s">
        <v>197</v>
      </c>
      <c r="K189" s="110"/>
      <c r="W189" s="110"/>
      <c r="X189" s="110"/>
      <c r="Y189" s="110"/>
      <c r="Z189" s="110"/>
      <c r="AA189" s="110"/>
      <c r="AB189" s="110"/>
    </row>
    <row r="190" spans="1:28" s="235" customFormat="1" ht="15" customHeight="1" x14ac:dyDescent="0.4">
      <c r="A190" s="240"/>
      <c r="B190" s="267"/>
      <c r="C190" s="297"/>
      <c r="D190" s="296"/>
      <c r="E190" s="296"/>
      <c r="F190" s="268"/>
      <c r="G190" s="299"/>
      <c r="H190" s="299"/>
      <c r="I190" s="299"/>
      <c r="J190" s="256" t="s">
        <v>197</v>
      </c>
      <c r="K190" s="110"/>
      <c r="W190" s="110"/>
      <c r="X190" s="110"/>
      <c r="Y190" s="110"/>
      <c r="Z190" s="110"/>
      <c r="AA190" s="110"/>
      <c r="AB190" s="110"/>
    </row>
    <row r="191" spans="1:28" s="235" customFormat="1" ht="15" customHeight="1" x14ac:dyDescent="0.4">
      <c r="A191" s="240"/>
      <c r="B191" s="267"/>
      <c r="C191" s="297"/>
      <c r="D191" s="296"/>
      <c r="E191" s="296"/>
      <c r="F191" s="268"/>
      <c r="G191" s="299"/>
      <c r="H191" s="299"/>
      <c r="I191" s="299"/>
      <c r="J191" s="256" t="s">
        <v>197</v>
      </c>
      <c r="K191" s="110"/>
      <c r="W191" s="110"/>
      <c r="X191" s="110"/>
      <c r="Y191" s="110"/>
      <c r="Z191" s="110"/>
      <c r="AA191" s="110"/>
      <c r="AB191" s="110"/>
    </row>
    <row r="192" spans="1:28" s="235" customFormat="1" ht="15" customHeight="1" x14ac:dyDescent="0.4">
      <c r="A192" s="240"/>
      <c r="B192" s="267"/>
      <c r="C192" s="297"/>
      <c r="D192" s="296"/>
      <c r="E192" s="296"/>
      <c r="F192" s="268"/>
      <c r="G192" s="299"/>
      <c r="H192" s="299"/>
      <c r="I192" s="299"/>
      <c r="J192" s="256" t="s">
        <v>197</v>
      </c>
      <c r="K192" s="110"/>
      <c r="W192" s="110"/>
      <c r="X192" s="110"/>
      <c r="Y192" s="110"/>
      <c r="Z192" s="110"/>
      <c r="AA192" s="110"/>
      <c r="AB192" s="110"/>
    </row>
    <row r="193" spans="1:35" s="235" customFormat="1" ht="15" customHeight="1" x14ac:dyDescent="0.4">
      <c r="A193" s="240"/>
      <c r="B193" s="267"/>
      <c r="C193" s="297"/>
      <c r="D193" s="296"/>
      <c r="E193" s="296"/>
      <c r="F193" s="268"/>
      <c r="G193" s="299"/>
      <c r="H193" s="299"/>
      <c r="I193" s="299"/>
      <c r="J193" s="256" t="s">
        <v>197</v>
      </c>
      <c r="K193" s="110"/>
      <c r="W193" s="110"/>
      <c r="X193" s="110"/>
      <c r="Y193" s="110"/>
      <c r="Z193" s="110"/>
      <c r="AA193" s="110"/>
      <c r="AB193" s="110"/>
    </row>
    <row r="194" spans="1:35" s="235" customFormat="1" ht="15" customHeight="1" x14ac:dyDescent="0.4">
      <c r="A194" s="240"/>
      <c r="B194" s="267"/>
      <c r="C194" s="297"/>
      <c r="D194" s="296"/>
      <c r="E194" s="296"/>
      <c r="F194" s="268"/>
      <c r="G194" s="299"/>
      <c r="H194" s="299"/>
      <c r="I194" s="299"/>
      <c r="J194" s="256" t="s">
        <v>197</v>
      </c>
      <c r="K194" s="110"/>
      <c r="L194" s="34"/>
      <c r="M194" s="34"/>
      <c r="N194" s="34"/>
      <c r="O194" s="34"/>
      <c r="P194" s="34"/>
      <c r="Q194" s="34"/>
      <c r="R194" s="34"/>
      <c r="S194" s="34"/>
      <c r="T194" s="34"/>
      <c r="U194" s="34"/>
      <c r="V194" s="34"/>
      <c r="W194" s="110"/>
      <c r="X194" s="110"/>
      <c r="Y194" s="110"/>
      <c r="Z194" s="110"/>
      <c r="AA194" s="110"/>
      <c r="AB194" s="110"/>
    </row>
    <row r="195" spans="1:35" s="235" customFormat="1" ht="15" customHeight="1" x14ac:dyDescent="0.4">
      <c r="A195" s="240"/>
      <c r="B195" s="267"/>
      <c r="C195" s="297"/>
      <c r="D195" s="296"/>
      <c r="E195" s="296"/>
      <c r="F195" s="268"/>
      <c r="G195" s="299"/>
      <c r="H195" s="299"/>
      <c r="I195" s="299"/>
      <c r="J195" s="256" t="s">
        <v>197</v>
      </c>
      <c r="L195" s="34"/>
      <c r="M195" s="34"/>
      <c r="N195" s="34"/>
      <c r="O195" s="34"/>
      <c r="P195" s="34"/>
      <c r="Q195" s="34"/>
      <c r="R195" s="34"/>
      <c r="S195" s="34"/>
      <c r="T195" s="34"/>
      <c r="U195" s="34"/>
      <c r="V195" s="34"/>
      <c r="X195" s="110"/>
      <c r="Y195" s="110"/>
      <c r="Z195" s="110"/>
      <c r="AA195" s="110"/>
      <c r="AB195" s="110"/>
      <c r="AC195" s="110"/>
      <c r="AD195" s="110"/>
      <c r="AE195" s="110"/>
      <c r="AF195" s="110"/>
      <c r="AG195" s="110"/>
      <c r="AH195" s="110"/>
      <c r="AI195" s="110"/>
    </row>
    <row r="196" spans="1:35" s="235" customFormat="1" ht="15" customHeight="1" x14ac:dyDescent="0.4">
      <c r="A196" s="240"/>
      <c r="B196" s="267"/>
      <c r="C196" s="297"/>
      <c r="D196" s="296"/>
      <c r="E196" s="296"/>
      <c r="F196" s="268"/>
      <c r="G196" s="299"/>
      <c r="H196" s="299"/>
      <c r="I196" s="299"/>
      <c r="J196" s="256" t="s">
        <v>197</v>
      </c>
      <c r="K196" s="110"/>
      <c r="W196" s="110"/>
      <c r="X196" s="110"/>
      <c r="Y196" s="110"/>
      <c r="Z196" s="110"/>
      <c r="AA196" s="110"/>
      <c r="AB196" s="110"/>
    </row>
    <row r="197" spans="1:35" s="235" customFormat="1" ht="15.6" customHeight="1" x14ac:dyDescent="0.4">
      <c r="A197" s="240"/>
      <c r="B197" s="267"/>
      <c r="C197" s="297"/>
      <c r="D197" s="296"/>
      <c r="E197" s="296"/>
      <c r="F197" s="268"/>
      <c r="G197" s="299"/>
      <c r="H197" s="299"/>
      <c r="I197" s="299"/>
      <c r="J197" s="256" t="s">
        <v>197</v>
      </c>
      <c r="K197" s="110"/>
      <c r="W197" s="110"/>
      <c r="X197" s="110"/>
      <c r="Y197" s="110"/>
      <c r="Z197" s="110"/>
      <c r="AA197" s="110"/>
      <c r="AB197" s="110"/>
    </row>
    <row r="198" spans="1:35" s="235" customFormat="1" ht="15" customHeight="1" x14ac:dyDescent="0.4">
      <c r="A198" s="240"/>
      <c r="B198" s="267"/>
      <c r="C198" s="297"/>
      <c r="D198" s="296"/>
      <c r="E198" s="296"/>
      <c r="F198" s="268"/>
      <c r="G198" s="299"/>
      <c r="H198" s="299"/>
      <c r="I198" s="299"/>
      <c r="J198" s="256" t="s">
        <v>197</v>
      </c>
      <c r="K198" s="110"/>
      <c r="W198" s="110"/>
      <c r="X198" s="110"/>
      <c r="Y198" s="110"/>
      <c r="Z198" s="110"/>
      <c r="AA198" s="110"/>
      <c r="AB198" s="110"/>
    </row>
    <row r="199" spans="1:35" s="235" customFormat="1" ht="15" customHeight="1" x14ac:dyDescent="0.4">
      <c r="A199" s="240"/>
      <c r="B199" s="267"/>
      <c r="C199" s="297"/>
      <c r="D199" s="296"/>
      <c r="E199" s="296"/>
      <c r="F199" s="268"/>
      <c r="G199" s="299"/>
      <c r="H199" s="299"/>
      <c r="I199" s="299"/>
      <c r="J199" s="256" t="s">
        <v>197</v>
      </c>
      <c r="K199" s="110"/>
      <c r="W199" s="110"/>
      <c r="X199" s="110"/>
      <c r="Y199" s="110"/>
      <c r="Z199" s="110"/>
      <c r="AA199" s="110"/>
      <c r="AB199" s="110"/>
    </row>
    <row r="200" spans="1:35" s="235" customFormat="1" ht="15" customHeight="1" x14ac:dyDescent="0.4">
      <c r="A200" s="240"/>
      <c r="B200" s="267"/>
      <c r="C200" s="297"/>
      <c r="D200" s="296"/>
      <c r="E200" s="296"/>
      <c r="F200" s="268"/>
      <c r="G200" s="299"/>
      <c r="H200" s="299"/>
      <c r="I200" s="299"/>
      <c r="J200" s="256" t="s">
        <v>197</v>
      </c>
      <c r="K200" s="110"/>
      <c r="W200" s="110"/>
      <c r="X200" s="110"/>
      <c r="Y200" s="110"/>
      <c r="Z200" s="110"/>
      <c r="AA200" s="110"/>
      <c r="AB200" s="110"/>
    </row>
    <row r="201" spans="1:35" s="235" customFormat="1" ht="15" customHeight="1" x14ac:dyDescent="0.4">
      <c r="A201" s="240"/>
      <c r="B201" s="267"/>
      <c r="C201" s="297"/>
      <c r="D201" s="296"/>
      <c r="E201" s="296"/>
      <c r="F201" s="268"/>
      <c r="G201" s="299"/>
      <c r="H201" s="299"/>
      <c r="I201" s="299"/>
      <c r="J201" s="256" t="s">
        <v>197</v>
      </c>
      <c r="K201" s="110"/>
      <c r="W201" s="110"/>
      <c r="X201" s="110"/>
      <c r="Y201" s="110"/>
      <c r="Z201" s="110"/>
      <c r="AA201" s="110"/>
      <c r="AB201" s="110"/>
    </row>
    <row r="202" spans="1:35" s="235" customFormat="1" ht="15" customHeight="1" x14ac:dyDescent="0.4">
      <c r="A202" s="240"/>
      <c r="B202" s="267"/>
      <c r="C202" s="297"/>
      <c r="D202" s="296"/>
      <c r="E202" s="296"/>
      <c r="F202" s="268"/>
      <c r="G202" s="299"/>
      <c r="H202" s="299"/>
      <c r="I202" s="299"/>
      <c r="J202" s="256" t="s">
        <v>197</v>
      </c>
      <c r="K202" s="110"/>
      <c r="W202" s="110"/>
      <c r="X202" s="110"/>
      <c r="Y202" s="110"/>
      <c r="Z202" s="110"/>
      <c r="AA202" s="110"/>
      <c r="AB202" s="110"/>
    </row>
    <row r="203" spans="1:35" s="235" customFormat="1" ht="15" customHeight="1" x14ac:dyDescent="0.4">
      <c r="A203" s="240"/>
      <c r="B203" s="267"/>
      <c r="C203" s="297"/>
      <c r="D203" s="296"/>
      <c r="E203" s="296"/>
      <c r="F203" s="268"/>
      <c r="G203" s="299"/>
      <c r="H203" s="299"/>
      <c r="I203" s="299"/>
      <c r="J203" s="256" t="s">
        <v>197</v>
      </c>
      <c r="K203" s="110"/>
      <c r="L203" s="34"/>
      <c r="M203" s="34"/>
      <c r="N203" s="34"/>
      <c r="O203" s="34"/>
      <c r="P203" s="34"/>
      <c r="Q203" s="34"/>
      <c r="R203" s="34"/>
      <c r="S203" s="34"/>
      <c r="T203" s="34"/>
      <c r="U203" s="34"/>
      <c r="V203" s="34"/>
      <c r="W203" s="110"/>
      <c r="X203" s="110"/>
      <c r="Y203" s="110"/>
      <c r="Z203" s="110"/>
      <c r="AA203" s="110"/>
      <c r="AB203" s="110"/>
    </row>
    <row r="204" spans="1:35" s="235" customFormat="1" ht="15" customHeight="1" x14ac:dyDescent="0.4">
      <c r="A204" s="240"/>
      <c r="B204" s="267"/>
      <c r="C204" s="297"/>
      <c r="D204" s="296"/>
      <c r="E204" s="296"/>
      <c r="F204" s="268"/>
      <c r="G204" s="299"/>
      <c r="H204" s="299"/>
      <c r="I204" s="299"/>
      <c r="J204" s="256" t="s">
        <v>197</v>
      </c>
      <c r="K204" s="110"/>
      <c r="L204" s="34"/>
      <c r="M204" s="34"/>
      <c r="N204" s="34"/>
      <c r="O204" s="34"/>
      <c r="P204" s="34"/>
      <c r="Q204" s="34"/>
      <c r="R204" s="34"/>
      <c r="S204" s="34"/>
      <c r="T204" s="34"/>
      <c r="U204" s="34"/>
      <c r="V204" s="34"/>
      <c r="W204" s="110"/>
      <c r="X204" s="110"/>
      <c r="Y204" s="110"/>
      <c r="Z204" s="110"/>
      <c r="AA204" s="110"/>
      <c r="AB204" s="110"/>
      <c r="AC204" s="110"/>
      <c r="AD204" s="110"/>
      <c r="AE204" s="110"/>
      <c r="AF204" s="110"/>
      <c r="AG204" s="110"/>
      <c r="AH204" s="110"/>
      <c r="AI204" s="110"/>
    </row>
    <row r="205" spans="1:35" s="235" customFormat="1" ht="15" customHeight="1" x14ac:dyDescent="0.4">
      <c r="A205" s="240"/>
      <c r="B205" s="267"/>
      <c r="C205" s="297"/>
      <c r="D205" s="296"/>
      <c r="E205" s="296"/>
      <c r="F205" s="268"/>
      <c r="G205" s="299"/>
      <c r="H205" s="299"/>
      <c r="I205" s="299"/>
      <c r="J205" s="256"/>
      <c r="K205" s="110"/>
      <c r="L205" s="34"/>
      <c r="M205" s="34"/>
      <c r="N205" s="34"/>
      <c r="O205" s="34"/>
      <c r="P205" s="34"/>
      <c r="Q205" s="34"/>
      <c r="R205" s="34"/>
      <c r="S205" s="34"/>
      <c r="T205" s="34"/>
      <c r="U205" s="34"/>
      <c r="V205" s="34"/>
      <c r="W205" s="110"/>
      <c r="X205" s="110"/>
      <c r="Y205" s="110"/>
      <c r="Z205" s="110"/>
      <c r="AA205" s="110"/>
      <c r="AB205" s="110"/>
      <c r="AC205" s="110"/>
      <c r="AD205" s="110"/>
      <c r="AE205" s="110"/>
      <c r="AF205" s="110"/>
      <c r="AG205" s="110"/>
      <c r="AH205" s="110"/>
      <c r="AI205" s="110"/>
    </row>
    <row r="206" spans="1:35" s="235" customFormat="1" ht="15" customHeight="1" x14ac:dyDescent="0.4">
      <c r="A206" s="240"/>
      <c r="B206" s="267"/>
      <c r="C206" s="297"/>
      <c r="D206" s="296"/>
      <c r="E206" s="296"/>
      <c r="F206" s="268"/>
      <c r="G206" s="299"/>
      <c r="H206" s="299"/>
      <c r="I206" s="299"/>
      <c r="J206" s="256" t="s">
        <v>197</v>
      </c>
      <c r="K206" s="110"/>
      <c r="L206" s="34"/>
      <c r="M206" s="34"/>
      <c r="N206" s="34"/>
      <c r="O206" s="34"/>
      <c r="P206" s="34"/>
      <c r="Q206" s="34"/>
      <c r="R206" s="34"/>
      <c r="S206" s="34"/>
      <c r="T206" s="34"/>
      <c r="U206" s="34"/>
      <c r="V206" s="34"/>
      <c r="W206" s="110"/>
      <c r="X206" s="110"/>
      <c r="Y206" s="110"/>
      <c r="Z206" s="110"/>
      <c r="AA206" s="110"/>
      <c r="AB206" s="110"/>
      <c r="AC206" s="110"/>
      <c r="AD206" s="110"/>
      <c r="AE206" s="110"/>
      <c r="AF206" s="110"/>
      <c r="AG206" s="110"/>
      <c r="AH206" s="110"/>
      <c r="AI206" s="110"/>
    </row>
    <row r="207" spans="1:35" s="235" customFormat="1" ht="15" customHeight="1" x14ac:dyDescent="0.4">
      <c r="A207" s="240"/>
      <c r="B207" s="267"/>
      <c r="C207" s="297"/>
      <c r="D207" s="296"/>
      <c r="E207" s="296"/>
      <c r="F207" s="268"/>
      <c r="G207" s="299"/>
      <c r="H207" s="299"/>
      <c r="I207" s="299"/>
      <c r="J207" s="256" t="s">
        <v>197</v>
      </c>
      <c r="K207" s="110"/>
      <c r="W207" s="110"/>
      <c r="X207" s="110"/>
      <c r="Y207" s="110"/>
      <c r="Z207" s="110"/>
      <c r="AA207" s="110"/>
      <c r="AB207" s="110"/>
    </row>
    <row r="208" spans="1:35" s="235" customFormat="1" ht="15" customHeight="1" x14ac:dyDescent="0.4">
      <c r="A208" s="240"/>
      <c r="B208" s="267"/>
      <c r="C208" s="297"/>
      <c r="D208" s="296"/>
      <c r="E208" s="296"/>
      <c r="F208" s="268"/>
      <c r="G208" s="299"/>
      <c r="H208" s="299"/>
      <c r="I208" s="299"/>
      <c r="J208" s="256" t="s">
        <v>197</v>
      </c>
      <c r="K208" s="110"/>
      <c r="W208" s="110"/>
      <c r="X208" s="110"/>
      <c r="Y208" s="110"/>
      <c r="Z208" s="110"/>
      <c r="AA208" s="110"/>
      <c r="AB208" s="110"/>
    </row>
    <row r="209" spans="1:28" s="235" customFormat="1" ht="15" customHeight="1" x14ac:dyDescent="0.4">
      <c r="A209" s="240"/>
      <c r="B209" s="267"/>
      <c r="C209" s="297"/>
      <c r="D209" s="296"/>
      <c r="E209" s="296"/>
      <c r="F209" s="268"/>
      <c r="G209" s="299"/>
      <c r="H209" s="299"/>
      <c r="I209" s="299"/>
      <c r="J209" s="256" t="s">
        <v>197</v>
      </c>
      <c r="K209" s="110"/>
      <c r="W209" s="110"/>
      <c r="X209" s="110"/>
      <c r="Y209" s="110"/>
      <c r="Z209" s="110"/>
      <c r="AA209" s="110"/>
      <c r="AB209" s="110"/>
    </row>
    <row r="210" spans="1:28" s="235" customFormat="1" ht="15" customHeight="1" x14ac:dyDescent="0.4">
      <c r="A210" s="240"/>
      <c r="B210" s="267"/>
      <c r="C210" s="297"/>
      <c r="D210" s="296"/>
      <c r="E210" s="296"/>
      <c r="F210" s="268"/>
      <c r="G210" s="299"/>
      <c r="H210" s="299"/>
      <c r="I210" s="299"/>
      <c r="J210" s="256" t="s">
        <v>197</v>
      </c>
      <c r="K210" s="110"/>
      <c r="W210" s="110"/>
      <c r="X210" s="110"/>
      <c r="Y210" s="110"/>
      <c r="Z210" s="110"/>
      <c r="AA210" s="110"/>
      <c r="AB210" s="110"/>
    </row>
    <row r="211" spans="1:28" s="235" customFormat="1" ht="15" customHeight="1" x14ac:dyDescent="0.4">
      <c r="A211" s="240"/>
      <c r="B211" s="267"/>
      <c r="C211" s="297"/>
      <c r="D211" s="296"/>
      <c r="E211" s="296"/>
      <c r="F211" s="268"/>
      <c r="G211" s="299"/>
      <c r="H211" s="299"/>
      <c r="I211" s="299"/>
      <c r="J211" s="256" t="s">
        <v>197</v>
      </c>
      <c r="K211" s="110"/>
      <c r="W211" s="110"/>
      <c r="X211" s="110"/>
      <c r="Y211" s="110"/>
      <c r="Z211" s="110"/>
      <c r="AA211" s="110"/>
      <c r="AB211" s="110"/>
    </row>
    <row r="212" spans="1:28" s="235" customFormat="1" ht="15" customHeight="1" x14ac:dyDescent="0.4">
      <c r="A212" s="240"/>
      <c r="B212" s="267"/>
      <c r="C212" s="297"/>
      <c r="D212" s="296"/>
      <c r="E212" s="296"/>
      <c r="F212" s="268"/>
      <c r="G212" s="299"/>
      <c r="H212" s="299"/>
      <c r="I212" s="299"/>
      <c r="J212" s="256" t="s">
        <v>197</v>
      </c>
      <c r="K212" s="110"/>
      <c r="W212" s="110"/>
      <c r="X212" s="110"/>
      <c r="Y212" s="110"/>
      <c r="Z212" s="110"/>
      <c r="AA212" s="110"/>
      <c r="AB212" s="110"/>
    </row>
    <row r="213" spans="1:28" s="235" customFormat="1" ht="15" customHeight="1" x14ac:dyDescent="0.4">
      <c r="A213" s="240"/>
      <c r="B213" s="267"/>
      <c r="C213" s="297"/>
      <c r="D213" s="296"/>
      <c r="E213" s="296"/>
      <c r="F213" s="268"/>
      <c r="G213" s="299"/>
      <c r="H213" s="299"/>
      <c r="I213" s="299"/>
      <c r="J213" s="256" t="s">
        <v>197</v>
      </c>
      <c r="K213" s="110"/>
      <c r="W213" s="110"/>
      <c r="X213" s="110"/>
      <c r="Y213" s="110"/>
      <c r="Z213" s="110"/>
      <c r="AA213" s="110"/>
      <c r="AB213" s="110"/>
    </row>
    <row r="214" spans="1:28" s="235" customFormat="1" ht="15" customHeight="1" x14ac:dyDescent="0.4">
      <c r="A214" s="240"/>
      <c r="B214" s="267"/>
      <c r="C214" s="297"/>
      <c r="D214" s="296"/>
      <c r="E214" s="296"/>
      <c r="F214" s="268"/>
      <c r="G214" s="299"/>
      <c r="H214" s="299"/>
      <c r="I214" s="299"/>
      <c r="J214" s="256" t="s">
        <v>197</v>
      </c>
      <c r="K214" s="110"/>
      <c r="W214" s="110"/>
      <c r="X214" s="110"/>
      <c r="Y214" s="110"/>
      <c r="Z214" s="110"/>
      <c r="AA214" s="110"/>
      <c r="AB214" s="110"/>
    </row>
    <row r="215" spans="1:28" s="235" customFormat="1" ht="15" customHeight="1" x14ac:dyDescent="0.4">
      <c r="A215" s="240"/>
      <c r="B215" s="267"/>
      <c r="C215" s="297"/>
      <c r="D215" s="296"/>
      <c r="E215" s="296"/>
      <c r="F215" s="268"/>
      <c r="G215" s="299"/>
      <c r="H215" s="299"/>
      <c r="I215" s="299"/>
      <c r="J215" s="256" t="s">
        <v>197</v>
      </c>
      <c r="K215" s="110"/>
      <c r="W215" s="110"/>
      <c r="X215" s="110"/>
      <c r="Y215" s="110"/>
      <c r="Z215" s="110"/>
      <c r="AA215" s="110"/>
      <c r="AB215" s="110"/>
    </row>
    <row r="216" spans="1:28" s="235" customFormat="1" ht="15" customHeight="1" x14ac:dyDescent="0.4">
      <c r="A216" s="240"/>
      <c r="B216" s="267"/>
      <c r="C216" s="297"/>
      <c r="D216" s="296"/>
      <c r="E216" s="296"/>
      <c r="F216" s="268"/>
      <c r="G216" s="299"/>
      <c r="H216" s="299"/>
      <c r="I216" s="299"/>
      <c r="J216" s="256" t="s">
        <v>197</v>
      </c>
      <c r="K216" s="110"/>
      <c r="W216" s="110"/>
      <c r="X216" s="110"/>
      <c r="Y216" s="110"/>
      <c r="Z216" s="110"/>
      <c r="AA216" s="110"/>
      <c r="AB216" s="110"/>
    </row>
    <row r="217" spans="1:28" s="235" customFormat="1" ht="15" customHeight="1" x14ac:dyDescent="0.4">
      <c r="A217" s="240"/>
      <c r="B217" s="267"/>
      <c r="C217" s="297"/>
      <c r="D217" s="296"/>
      <c r="E217" s="296"/>
      <c r="F217" s="268"/>
      <c r="G217" s="299"/>
      <c r="H217" s="299"/>
      <c r="I217" s="299"/>
      <c r="J217" s="256" t="s">
        <v>197</v>
      </c>
      <c r="K217" s="110"/>
      <c r="W217" s="110"/>
      <c r="X217" s="110"/>
      <c r="Y217" s="110"/>
      <c r="Z217" s="110"/>
      <c r="AA217" s="110"/>
      <c r="AB217" s="110"/>
    </row>
    <row r="218" spans="1:28" s="235" customFormat="1" ht="15" customHeight="1" x14ac:dyDescent="0.4">
      <c r="A218" s="240"/>
      <c r="B218" s="267"/>
      <c r="C218" s="297"/>
      <c r="D218" s="296"/>
      <c r="E218" s="296"/>
      <c r="F218" s="268"/>
      <c r="G218" s="299"/>
      <c r="H218" s="299"/>
      <c r="I218" s="299"/>
      <c r="J218" s="256" t="s">
        <v>197</v>
      </c>
      <c r="K218" s="110"/>
      <c r="W218" s="110"/>
      <c r="X218" s="110"/>
      <c r="Y218" s="110"/>
      <c r="Z218" s="110"/>
      <c r="AA218" s="110"/>
      <c r="AB218" s="110"/>
    </row>
    <row r="219" spans="1:28" s="235" customFormat="1" ht="15" customHeight="1" x14ac:dyDescent="0.4">
      <c r="A219" s="240"/>
      <c r="B219" s="267"/>
      <c r="C219" s="297"/>
      <c r="D219" s="296"/>
      <c r="E219" s="296"/>
      <c r="F219" s="268"/>
      <c r="G219" s="299"/>
      <c r="H219" s="299"/>
      <c r="I219" s="299"/>
      <c r="J219" s="256" t="s">
        <v>197</v>
      </c>
      <c r="K219" s="110"/>
      <c r="W219" s="110"/>
      <c r="X219" s="110"/>
      <c r="Y219" s="110"/>
      <c r="Z219" s="110"/>
      <c r="AA219" s="110"/>
      <c r="AB219" s="110"/>
    </row>
    <row r="220" spans="1:28" s="235" customFormat="1" ht="15.6" customHeight="1" x14ac:dyDescent="0.4">
      <c r="A220" s="240"/>
      <c r="B220" s="267"/>
      <c r="C220" s="297"/>
      <c r="D220" s="296"/>
      <c r="E220" s="296"/>
      <c r="F220" s="268"/>
      <c r="G220" s="299"/>
      <c r="H220" s="299"/>
      <c r="I220" s="299"/>
      <c r="J220" s="256" t="s">
        <v>197</v>
      </c>
      <c r="K220" s="110"/>
      <c r="W220" s="110"/>
      <c r="X220" s="110"/>
      <c r="Y220" s="110"/>
      <c r="Z220" s="110"/>
      <c r="AA220" s="110"/>
      <c r="AB220" s="110"/>
    </row>
    <row r="221" spans="1:28" s="235" customFormat="1" ht="15" customHeight="1" x14ac:dyDescent="0.4">
      <c r="A221" s="240"/>
      <c r="B221" s="267"/>
      <c r="C221" s="297"/>
      <c r="D221" s="296"/>
      <c r="E221" s="296"/>
      <c r="F221" s="268"/>
      <c r="G221" s="299"/>
      <c r="H221" s="299"/>
      <c r="I221" s="299"/>
      <c r="J221" s="256" t="s">
        <v>197</v>
      </c>
      <c r="K221" s="110"/>
      <c r="W221" s="110"/>
      <c r="X221" s="110"/>
      <c r="Y221" s="110"/>
      <c r="Z221" s="110"/>
      <c r="AA221" s="110"/>
      <c r="AB221" s="110"/>
    </row>
    <row r="222" spans="1:28" s="235" customFormat="1" ht="15" customHeight="1" x14ac:dyDescent="0.4">
      <c r="A222" s="240"/>
      <c r="B222" s="267"/>
      <c r="C222" s="297"/>
      <c r="D222" s="296"/>
      <c r="E222" s="296"/>
      <c r="F222" s="268"/>
      <c r="G222" s="299"/>
      <c r="H222" s="299"/>
      <c r="I222" s="299"/>
      <c r="J222" s="256" t="s">
        <v>197</v>
      </c>
      <c r="K222" s="110"/>
      <c r="W222" s="110"/>
      <c r="X222" s="110"/>
      <c r="Y222" s="110"/>
      <c r="Z222" s="110"/>
      <c r="AA222" s="110"/>
      <c r="AB222" s="110"/>
    </row>
    <row r="223" spans="1:28" s="235" customFormat="1" ht="15" customHeight="1" x14ac:dyDescent="0.4">
      <c r="A223" s="240"/>
      <c r="B223" s="267"/>
      <c r="C223" s="297"/>
      <c r="D223" s="296"/>
      <c r="E223" s="296"/>
      <c r="F223" s="268"/>
      <c r="G223" s="299"/>
      <c r="H223" s="299"/>
      <c r="I223" s="299"/>
      <c r="J223" s="256" t="s">
        <v>197</v>
      </c>
      <c r="K223" s="110"/>
      <c r="W223" s="110"/>
      <c r="X223" s="110"/>
      <c r="Y223" s="110"/>
      <c r="Z223" s="110"/>
      <c r="AA223" s="110"/>
      <c r="AB223" s="110"/>
    </row>
    <row r="224" spans="1:28" s="235" customFormat="1" ht="15" customHeight="1" x14ac:dyDescent="0.4">
      <c r="A224" s="240"/>
      <c r="B224" s="267"/>
      <c r="C224" s="297"/>
      <c r="D224" s="296"/>
      <c r="E224" s="296"/>
      <c r="F224" s="268"/>
      <c r="G224" s="299"/>
      <c r="H224" s="299"/>
      <c r="I224" s="299"/>
      <c r="J224" s="256" t="s">
        <v>197</v>
      </c>
      <c r="K224" s="110"/>
      <c r="W224" s="110"/>
      <c r="X224" s="110"/>
      <c r="Y224" s="110"/>
      <c r="Z224" s="110"/>
      <c r="AA224" s="110"/>
      <c r="AB224" s="110"/>
    </row>
    <row r="225" spans="1:35" s="235" customFormat="1" ht="15" customHeight="1" x14ac:dyDescent="0.4">
      <c r="A225" s="240"/>
      <c r="B225" s="267"/>
      <c r="C225" s="297"/>
      <c r="D225" s="296"/>
      <c r="E225" s="296"/>
      <c r="F225" s="268"/>
      <c r="G225" s="299"/>
      <c r="H225" s="299"/>
      <c r="I225" s="299"/>
      <c r="J225" s="256" t="s">
        <v>197</v>
      </c>
      <c r="K225" s="110"/>
      <c r="W225" s="110"/>
      <c r="X225" s="110"/>
      <c r="Y225" s="110"/>
      <c r="Z225" s="110"/>
      <c r="AA225" s="110"/>
      <c r="AB225" s="110"/>
    </row>
    <row r="226" spans="1:35" s="235" customFormat="1" ht="15" customHeight="1" x14ac:dyDescent="0.4">
      <c r="A226" s="240"/>
      <c r="B226" s="267"/>
      <c r="C226" s="297"/>
      <c r="D226" s="296"/>
      <c r="E226" s="296"/>
      <c r="F226" s="268"/>
      <c r="G226" s="299"/>
      <c r="H226" s="299"/>
      <c r="I226" s="299"/>
      <c r="J226" s="256" t="s">
        <v>197</v>
      </c>
      <c r="K226" s="110"/>
      <c r="L226" s="34"/>
      <c r="M226" s="34"/>
      <c r="N226" s="34"/>
      <c r="O226" s="34"/>
      <c r="P226" s="34"/>
      <c r="Q226" s="34"/>
      <c r="R226" s="34"/>
      <c r="S226" s="34"/>
      <c r="T226" s="34"/>
      <c r="U226" s="34"/>
      <c r="V226" s="34"/>
      <c r="W226" s="110"/>
      <c r="X226" s="110"/>
      <c r="Y226" s="110"/>
      <c r="Z226" s="110"/>
      <c r="AA226" s="110"/>
      <c r="AB226" s="110"/>
    </row>
    <row r="227" spans="1:35" s="235" customFormat="1" ht="15" customHeight="1" x14ac:dyDescent="0.4">
      <c r="A227" s="240"/>
      <c r="B227" s="267"/>
      <c r="C227" s="297"/>
      <c r="D227" s="296"/>
      <c r="E227" s="296"/>
      <c r="F227" s="268"/>
      <c r="G227" s="299"/>
      <c r="H227" s="299"/>
      <c r="I227" s="299"/>
      <c r="J227" s="256" t="s">
        <v>197</v>
      </c>
      <c r="L227" s="34"/>
      <c r="M227" s="34"/>
      <c r="N227" s="34"/>
      <c r="O227" s="34"/>
      <c r="P227" s="34"/>
      <c r="Q227" s="34"/>
      <c r="R227" s="34"/>
      <c r="S227" s="34"/>
      <c r="T227" s="34"/>
      <c r="U227" s="34"/>
      <c r="V227" s="34"/>
      <c r="X227" s="110"/>
      <c r="Y227" s="110"/>
      <c r="Z227" s="110"/>
      <c r="AA227" s="110"/>
      <c r="AB227" s="110"/>
      <c r="AC227" s="110"/>
      <c r="AD227" s="110"/>
      <c r="AE227" s="110"/>
      <c r="AF227" s="110"/>
      <c r="AG227" s="110"/>
      <c r="AH227" s="110"/>
      <c r="AI227" s="110"/>
    </row>
    <row r="228" spans="1:35" s="235" customFormat="1" ht="15" customHeight="1" x14ac:dyDescent="0.4">
      <c r="A228" s="240"/>
      <c r="B228" s="267"/>
      <c r="C228" s="297"/>
      <c r="D228" s="296"/>
      <c r="E228" s="296"/>
      <c r="F228" s="268"/>
      <c r="G228" s="299"/>
      <c r="H228" s="299"/>
      <c r="I228" s="299"/>
      <c r="J228" s="256" t="s">
        <v>197</v>
      </c>
      <c r="K228" s="110"/>
      <c r="W228" s="110"/>
      <c r="X228" s="110"/>
      <c r="Y228" s="110"/>
      <c r="Z228" s="110"/>
      <c r="AA228" s="110"/>
      <c r="AB228" s="110"/>
    </row>
    <row r="229" spans="1:35" s="235" customFormat="1" ht="15.6" customHeight="1" x14ac:dyDescent="0.4">
      <c r="A229" s="240"/>
      <c r="B229" s="267"/>
      <c r="C229" s="297"/>
      <c r="D229" s="296"/>
      <c r="E229" s="296"/>
      <c r="F229" s="268"/>
      <c r="G229" s="299"/>
      <c r="H229" s="299"/>
      <c r="I229" s="299"/>
      <c r="J229" s="256" t="s">
        <v>197</v>
      </c>
      <c r="K229" s="110"/>
      <c r="W229" s="110"/>
      <c r="X229" s="110"/>
      <c r="Y229" s="110"/>
      <c r="Z229" s="110"/>
      <c r="AA229" s="110"/>
      <c r="AB229" s="110"/>
    </row>
    <row r="230" spans="1:35" s="235" customFormat="1" ht="15" customHeight="1" x14ac:dyDescent="0.4">
      <c r="A230" s="240"/>
      <c r="B230" s="267"/>
      <c r="C230" s="297"/>
      <c r="D230" s="296"/>
      <c r="E230" s="296"/>
      <c r="F230" s="268"/>
      <c r="G230" s="299"/>
      <c r="H230" s="299"/>
      <c r="I230" s="299"/>
      <c r="J230" s="256" t="s">
        <v>197</v>
      </c>
      <c r="K230" s="110"/>
      <c r="W230" s="110"/>
      <c r="X230" s="110"/>
      <c r="Y230" s="110"/>
      <c r="Z230" s="110"/>
      <c r="AA230" s="110"/>
      <c r="AB230" s="110"/>
    </row>
    <row r="231" spans="1:35" s="235" customFormat="1" ht="15" customHeight="1" x14ac:dyDescent="0.4">
      <c r="A231" s="240"/>
      <c r="B231" s="267"/>
      <c r="C231" s="297"/>
      <c r="D231" s="296"/>
      <c r="E231" s="296"/>
      <c r="F231" s="268"/>
      <c r="G231" s="299"/>
      <c r="H231" s="299"/>
      <c r="I231" s="299"/>
      <c r="J231" s="256" t="s">
        <v>197</v>
      </c>
      <c r="K231" s="110"/>
      <c r="W231" s="110"/>
      <c r="X231" s="110"/>
      <c r="Y231" s="110"/>
      <c r="Z231" s="110"/>
      <c r="AA231" s="110"/>
      <c r="AB231" s="110"/>
    </row>
    <row r="232" spans="1:35" s="235" customFormat="1" ht="15" customHeight="1" x14ac:dyDescent="0.4">
      <c r="A232" s="240"/>
      <c r="B232" s="267"/>
      <c r="C232" s="297"/>
      <c r="D232" s="296"/>
      <c r="E232" s="296"/>
      <c r="F232" s="268"/>
      <c r="G232" s="299"/>
      <c r="H232" s="299"/>
      <c r="I232" s="299"/>
      <c r="J232" s="256" t="s">
        <v>197</v>
      </c>
      <c r="K232" s="110"/>
      <c r="W232" s="110"/>
      <c r="X232" s="110"/>
      <c r="Y232" s="110"/>
      <c r="Z232" s="110"/>
      <c r="AA232" s="110"/>
      <c r="AB232" s="110"/>
    </row>
    <row r="233" spans="1:35" s="235" customFormat="1" ht="15" customHeight="1" x14ac:dyDescent="0.4">
      <c r="A233" s="240"/>
      <c r="B233" s="267"/>
      <c r="C233" s="297"/>
      <c r="D233" s="296"/>
      <c r="E233" s="296"/>
      <c r="F233" s="268"/>
      <c r="G233" s="299"/>
      <c r="H233" s="299"/>
      <c r="I233" s="299"/>
      <c r="J233" s="256" t="s">
        <v>197</v>
      </c>
      <c r="K233" s="110"/>
      <c r="W233" s="110"/>
      <c r="X233" s="110"/>
      <c r="Y233" s="110"/>
      <c r="Z233" s="110"/>
      <c r="AA233" s="110"/>
      <c r="AB233" s="110"/>
    </row>
    <row r="234" spans="1:35" s="235" customFormat="1" ht="15" customHeight="1" x14ac:dyDescent="0.4">
      <c r="A234" s="240"/>
      <c r="B234" s="267"/>
      <c r="C234" s="297"/>
      <c r="D234" s="296"/>
      <c r="E234" s="296"/>
      <c r="F234" s="268"/>
      <c r="G234" s="299"/>
      <c r="H234" s="299"/>
      <c r="I234" s="299"/>
      <c r="J234" s="256" t="s">
        <v>197</v>
      </c>
      <c r="K234" s="110"/>
      <c r="W234" s="110"/>
      <c r="X234" s="110"/>
      <c r="Y234" s="110"/>
      <c r="Z234" s="110"/>
      <c r="AA234" s="110"/>
      <c r="AB234" s="110"/>
    </row>
    <row r="235" spans="1:35" s="235" customFormat="1" ht="15" customHeight="1" x14ac:dyDescent="0.4">
      <c r="A235" s="240"/>
      <c r="B235" s="267"/>
      <c r="C235" s="297"/>
      <c r="D235" s="296"/>
      <c r="E235" s="296"/>
      <c r="F235" s="268"/>
      <c r="G235" s="300"/>
      <c r="H235" s="300"/>
      <c r="I235" s="300"/>
      <c r="J235" s="256" t="s">
        <v>197</v>
      </c>
      <c r="K235" s="110"/>
      <c r="L235" s="34"/>
      <c r="M235" s="34"/>
      <c r="N235" s="34"/>
      <c r="O235" s="34"/>
      <c r="P235" s="34"/>
      <c r="Q235" s="34"/>
      <c r="R235" s="34"/>
      <c r="S235" s="34"/>
      <c r="T235" s="34"/>
      <c r="U235" s="34"/>
      <c r="V235" s="34"/>
      <c r="W235" s="110"/>
      <c r="X235" s="110"/>
      <c r="Y235" s="110"/>
      <c r="Z235" s="110"/>
      <c r="AA235" s="110"/>
      <c r="AB235" s="110"/>
      <c r="AC235" s="110"/>
      <c r="AD235" s="110"/>
      <c r="AE235" s="110"/>
      <c r="AF235" s="110"/>
      <c r="AG235" s="110"/>
      <c r="AH235" s="110"/>
      <c r="AI235" s="110"/>
    </row>
    <row r="236" spans="1:35" s="235" customFormat="1" ht="16.5" x14ac:dyDescent="0.4">
      <c r="B236" s="256" t="s">
        <v>197</v>
      </c>
      <c r="C236" s="256" t="s">
        <v>197</v>
      </c>
      <c r="D236" s="256" t="s">
        <v>197</v>
      </c>
      <c r="E236" s="256" t="s">
        <v>197</v>
      </c>
      <c r="F236" s="256" t="s">
        <v>197</v>
      </c>
      <c r="G236" s="256" t="s">
        <v>197</v>
      </c>
      <c r="H236" s="256" t="s">
        <v>197</v>
      </c>
      <c r="I236" s="256" t="s">
        <v>197</v>
      </c>
      <c r="J236" s="110"/>
      <c r="K236" s="110"/>
      <c r="L236" s="34"/>
      <c r="M236" s="34"/>
      <c r="N236" s="34"/>
      <c r="O236" s="34"/>
      <c r="P236" s="34"/>
      <c r="Q236" s="34"/>
      <c r="R236" s="34"/>
      <c r="S236" s="34"/>
      <c r="T236" s="34"/>
      <c r="U236" s="34"/>
      <c r="V236" s="34"/>
      <c r="W236" s="110"/>
      <c r="X236" s="110"/>
      <c r="Y236" s="110"/>
      <c r="Z236" s="110"/>
      <c r="AA236" s="110"/>
      <c r="AB236" s="110"/>
      <c r="AC236" s="110"/>
      <c r="AD236" s="110"/>
      <c r="AE236" s="110"/>
      <c r="AF236" s="110"/>
      <c r="AG236" s="110"/>
      <c r="AH236" s="110"/>
      <c r="AI236" s="110"/>
    </row>
    <row r="237" spans="1:35" s="235" customFormat="1" ht="16.5" x14ac:dyDescent="0.4">
      <c r="G237" s="110"/>
      <c r="H237" s="110"/>
      <c r="I237" s="110"/>
      <c r="J237" s="110"/>
      <c r="K237" s="110"/>
      <c r="L237" s="34"/>
      <c r="M237" s="34"/>
      <c r="N237" s="34"/>
      <c r="O237" s="34"/>
      <c r="P237" s="34"/>
      <c r="Q237" s="34"/>
      <c r="R237" s="34"/>
      <c r="S237" s="34"/>
      <c r="T237" s="34"/>
      <c r="U237" s="34"/>
      <c r="V237" s="34"/>
      <c r="W237" s="110"/>
      <c r="X237" s="110"/>
      <c r="Y237" s="110"/>
      <c r="Z237" s="110"/>
      <c r="AA237" s="110"/>
      <c r="AB237" s="110"/>
      <c r="AC237" s="110"/>
      <c r="AD237" s="110"/>
      <c r="AE237" s="110"/>
      <c r="AF237" s="110"/>
      <c r="AG237" s="110"/>
      <c r="AH237" s="110"/>
      <c r="AI237" s="110"/>
    </row>
    <row r="238" spans="1:35" s="235" customFormat="1" ht="16.5" x14ac:dyDescent="0.4">
      <c r="A238" s="110"/>
      <c r="B238" s="236" t="s">
        <v>489</v>
      </c>
      <c r="C238" s="237"/>
      <c r="D238" s="237"/>
      <c r="E238" s="237"/>
      <c r="F238" s="237"/>
      <c r="G238" s="237"/>
      <c r="H238" s="238"/>
      <c r="I238" s="238"/>
      <c r="L238" s="34"/>
      <c r="M238" s="34"/>
      <c r="N238" s="34"/>
      <c r="O238" s="34"/>
      <c r="P238" s="34"/>
      <c r="Q238" s="34"/>
      <c r="R238" s="34"/>
      <c r="S238" s="34"/>
      <c r="T238" s="34"/>
      <c r="U238" s="34"/>
      <c r="V238" s="34"/>
      <c r="Y238" s="237"/>
      <c r="Z238" s="237"/>
      <c r="AA238" s="237"/>
      <c r="AB238" s="237"/>
      <c r="AC238" s="237"/>
      <c r="AD238" s="237"/>
      <c r="AE238" s="237"/>
      <c r="AF238" s="237"/>
      <c r="AG238" s="237"/>
      <c r="AH238" s="237"/>
      <c r="AI238" s="110"/>
    </row>
    <row r="239" spans="1:35" s="235" customFormat="1" ht="16.5" x14ac:dyDescent="0.4">
      <c r="B239" s="237" t="s">
        <v>490</v>
      </c>
      <c r="C239" s="237"/>
      <c r="D239" s="237"/>
      <c r="E239" s="237"/>
      <c r="F239" s="237"/>
      <c r="G239" s="237"/>
      <c r="L239" s="34"/>
      <c r="M239" s="34"/>
      <c r="N239" s="34"/>
      <c r="O239" s="34"/>
      <c r="P239" s="34"/>
      <c r="Q239" s="34"/>
      <c r="R239" s="34"/>
      <c r="S239" s="34"/>
      <c r="T239" s="34"/>
      <c r="U239" s="34"/>
      <c r="V239" s="34"/>
    </row>
    <row r="240" spans="1:35" s="235" customFormat="1" ht="16.5" x14ac:dyDescent="0.4">
      <c r="A240" s="240"/>
      <c r="B240" s="241" t="s">
        <v>440</v>
      </c>
      <c r="C240" s="324"/>
      <c r="D240" s="242" t="s">
        <v>441</v>
      </c>
      <c r="E240" s="243" t="s">
        <v>491</v>
      </c>
      <c r="F240" s="237"/>
      <c r="G240" s="75" t="s">
        <v>234</v>
      </c>
      <c r="H240" s="77"/>
      <c r="I240" s="34"/>
      <c r="J240" s="34"/>
      <c r="K240" s="34"/>
      <c r="L240" s="34"/>
      <c r="M240" s="34"/>
    </row>
    <row r="241" spans="1:25" s="235" customFormat="1" ht="18" customHeight="1" x14ac:dyDescent="0.4">
      <c r="A241" s="240"/>
      <c r="B241" s="333" t="s">
        <v>492</v>
      </c>
      <c r="C241" s="334"/>
      <c r="D241" s="245">
        <f>COUNTIFS(手動介入!$G$13:$G$891,"L4想定区間外",手動介入!$K$13:$K$891,$B241)</f>
        <v>263</v>
      </c>
      <c r="E241" s="246">
        <f>$D241/$D$249</f>
        <v>0.2992036405005688</v>
      </c>
      <c r="F241" s="237"/>
      <c r="G241" s="80"/>
      <c r="H241" s="82"/>
      <c r="I241" s="34"/>
      <c r="J241" s="34"/>
      <c r="K241" s="34"/>
      <c r="L241" s="34"/>
      <c r="M241" s="34"/>
    </row>
    <row r="242" spans="1:25" s="235" customFormat="1" ht="18" customHeight="1" x14ac:dyDescent="0.4">
      <c r="A242" s="240"/>
      <c r="B242" s="271" t="s">
        <v>493</v>
      </c>
      <c r="C242" s="272"/>
      <c r="D242" s="245">
        <f>COUNTIFS(手動介入!$G$13:$G$891,"L4想定区間外",手動介入!$K$13:$K$891,$B242)</f>
        <v>149</v>
      </c>
      <c r="E242" s="246">
        <f t="shared" ref="E242:E248" si="0">$D242/$D$249</f>
        <v>0.1695108077360637</v>
      </c>
      <c r="F242" s="237"/>
      <c r="G242" s="80"/>
      <c r="H242" s="82"/>
      <c r="I242" s="34"/>
      <c r="J242" s="34"/>
      <c r="K242" s="34"/>
      <c r="L242" s="34"/>
      <c r="M242" s="34"/>
    </row>
    <row r="243" spans="1:25" s="235" customFormat="1" ht="18" customHeight="1" x14ac:dyDescent="0.4">
      <c r="A243" s="240"/>
      <c r="B243" s="339" t="s">
        <v>494</v>
      </c>
      <c r="C243" s="340"/>
      <c r="D243" s="245">
        <f>COUNTIFS(手動介入!$G$13:$G$891,"L4想定区間外",手動介入!$K$13:$K$891,$B243)</f>
        <v>409</v>
      </c>
      <c r="E243" s="246">
        <f t="shared" si="0"/>
        <v>0.46530147895335611</v>
      </c>
      <c r="F243" s="237"/>
      <c r="G243" s="80" t="s">
        <v>495</v>
      </c>
      <c r="H243" s="82"/>
      <c r="I243" s="34"/>
      <c r="J243" s="34"/>
      <c r="K243" s="34"/>
      <c r="L243" s="34"/>
      <c r="M243" s="34"/>
    </row>
    <row r="244" spans="1:25" s="235" customFormat="1" ht="18" customHeight="1" x14ac:dyDescent="0.4">
      <c r="A244" s="240"/>
      <c r="B244" s="339" t="s">
        <v>496</v>
      </c>
      <c r="C244" s="340"/>
      <c r="D244" s="245">
        <f>COUNTIFS(手動介入!$G$13:$G$891,"L4想定区間外",手動介入!$K$13:$K$891,$B244)</f>
        <v>0</v>
      </c>
      <c r="E244" s="246">
        <f t="shared" si="0"/>
        <v>0</v>
      </c>
      <c r="F244" s="237"/>
      <c r="G244" s="80" t="s">
        <v>266</v>
      </c>
      <c r="H244" s="82"/>
      <c r="I244" s="34"/>
      <c r="J244" s="34"/>
      <c r="K244" s="34"/>
      <c r="L244" s="34"/>
      <c r="M244" s="34"/>
    </row>
    <row r="245" spans="1:25" s="235" customFormat="1" ht="18" customHeight="1" x14ac:dyDescent="0.4">
      <c r="A245" s="240"/>
      <c r="B245" s="339" t="s">
        <v>497</v>
      </c>
      <c r="C245" s="340"/>
      <c r="D245" s="245">
        <f>COUNTIFS(手動介入!$G$13:$G$891,"L4想定区間外",手動介入!$K$13:$K$891,$B245)</f>
        <v>0</v>
      </c>
      <c r="E245" s="246">
        <f t="shared" si="0"/>
        <v>0</v>
      </c>
      <c r="F245" s="237"/>
      <c r="G245" s="80" t="s">
        <v>270</v>
      </c>
      <c r="H245" s="82"/>
      <c r="I245" s="34"/>
      <c r="J245" s="34"/>
      <c r="K245" s="34"/>
      <c r="L245" s="34"/>
      <c r="M245" s="34"/>
    </row>
    <row r="246" spans="1:25" s="235" customFormat="1" ht="18" customHeight="1" x14ac:dyDescent="0.4">
      <c r="A246" s="240"/>
      <c r="B246" s="339" t="s">
        <v>498</v>
      </c>
      <c r="C246" s="340"/>
      <c r="D246" s="245">
        <f>COUNTIFS(手動介入!$G$13:$G$891,"L4想定区間外",手動介入!$K$13:$K$891,$B246)</f>
        <v>58</v>
      </c>
      <c r="E246" s="246">
        <f t="shared" si="0"/>
        <v>6.5984072810011382E-2</v>
      </c>
      <c r="F246" s="237"/>
      <c r="G246" s="80"/>
      <c r="H246" s="82"/>
      <c r="I246" s="34"/>
      <c r="J246" s="34"/>
      <c r="K246" s="34"/>
      <c r="L246" s="34"/>
      <c r="M246" s="34"/>
    </row>
    <row r="247" spans="1:25" s="235" customFormat="1" ht="18" customHeight="1" x14ac:dyDescent="0.4">
      <c r="A247" s="240"/>
      <c r="B247" s="339" t="s">
        <v>499</v>
      </c>
      <c r="C247" s="340"/>
      <c r="D247" s="245">
        <f>COUNTIFS(手動介入!$G$13:$G$891,"L4想定区間外",手動介入!$K$13:$K$891,$B247)</f>
        <v>0</v>
      </c>
      <c r="E247" s="246">
        <f t="shared" si="0"/>
        <v>0</v>
      </c>
      <c r="F247" s="237"/>
      <c r="G247" s="80"/>
      <c r="H247" s="82"/>
      <c r="I247" s="34"/>
      <c r="J247" s="34"/>
      <c r="K247" s="34"/>
      <c r="L247" s="34"/>
      <c r="M247" s="34"/>
    </row>
    <row r="248" spans="1:25" s="235" customFormat="1" ht="18" customHeight="1" x14ac:dyDescent="0.4">
      <c r="A248" s="240"/>
      <c r="B248" s="327" t="s">
        <v>152</v>
      </c>
      <c r="C248" s="328"/>
      <c r="D248" s="245">
        <f>COUNTIFS(手動介入!$G$13:$G$891,"L4想定区間外",手動介入!$K$13:$K$891,$B248)</f>
        <v>0</v>
      </c>
      <c r="E248" s="246">
        <f t="shared" si="0"/>
        <v>0</v>
      </c>
      <c r="F248" s="237"/>
      <c r="G248" s="80"/>
      <c r="H248" s="82"/>
      <c r="I248" s="34"/>
      <c r="J248" s="34"/>
      <c r="K248" s="34"/>
      <c r="L248" s="34"/>
      <c r="M248" s="34"/>
    </row>
    <row r="249" spans="1:25" s="235" customFormat="1" ht="16.5" x14ac:dyDescent="0.4">
      <c r="A249" s="240"/>
      <c r="B249" s="329" t="s">
        <v>500</v>
      </c>
      <c r="C249" s="330"/>
      <c r="D249" s="252">
        <f>SUM(D241:D248)</f>
        <v>879</v>
      </c>
      <c r="E249" s="253">
        <f>$D249/$D$249</f>
        <v>1</v>
      </c>
      <c r="F249" s="237"/>
      <c r="G249" s="80"/>
      <c r="H249" s="82"/>
      <c r="I249" s="34"/>
      <c r="J249" s="34"/>
      <c r="K249" s="34"/>
      <c r="L249" s="34"/>
      <c r="M249" s="34"/>
    </row>
    <row r="250" spans="1:25" s="235" customFormat="1" ht="15" customHeight="1" x14ac:dyDescent="0.4">
      <c r="B250" s="255"/>
      <c r="C250" s="255"/>
      <c r="D250" s="255"/>
      <c r="E250" s="255"/>
      <c r="F250" s="237"/>
      <c r="G250" s="80"/>
      <c r="H250" s="82"/>
      <c r="I250" s="34"/>
      <c r="J250" s="34"/>
      <c r="K250" s="34"/>
      <c r="L250" s="34"/>
      <c r="M250" s="34"/>
    </row>
    <row r="251" spans="1:25" s="235" customFormat="1" ht="18" customHeight="1" x14ac:dyDescent="0.4">
      <c r="A251" s="240"/>
      <c r="B251" s="239" t="str">
        <f>"表③：「"&amp;INDEX(B241:B248, MATCH(MAX(D241:D248), D241:D248, 0))&amp;"*」における介入要因の内訳"</f>
        <v>表③：「単路*」における介入要因の内訳</v>
      </c>
      <c r="C251" s="239"/>
      <c r="F251" s="244"/>
      <c r="G251" s="80"/>
      <c r="H251" s="82"/>
      <c r="I251" s="34"/>
      <c r="J251" s="34"/>
      <c r="K251" s="34"/>
      <c r="L251" s="34"/>
      <c r="M251" s="34"/>
    </row>
    <row r="252" spans="1:25" s="235" customFormat="1" ht="16.5" x14ac:dyDescent="0.4">
      <c r="A252" s="240"/>
      <c r="B252" s="331" t="s">
        <v>501</v>
      </c>
      <c r="C252" s="332"/>
      <c r="D252" s="242" t="s">
        <v>441</v>
      </c>
      <c r="E252" s="243" t="s">
        <v>491</v>
      </c>
      <c r="F252" s="244"/>
      <c r="G252" s="80"/>
      <c r="H252" s="82"/>
      <c r="I252" s="34"/>
      <c r="J252" s="34"/>
      <c r="K252" s="34"/>
      <c r="L252" s="34"/>
      <c r="M252" s="34"/>
    </row>
    <row r="253" spans="1:25" s="235" customFormat="1" ht="16.5" x14ac:dyDescent="0.4">
      <c r="B253" s="333" t="s">
        <v>502</v>
      </c>
      <c r="C253" s="334"/>
      <c r="D253" s="245">
        <f>COUNTIFS(手動介入!$G$13:$G$891,"L4想定区間外",手動介入!$K$13:$K$891,INDEX($B$241:$B$248, MATCH(MAX($D$241:$D$248), $D$241:$D$248, 0)),手動介入!$S$13:$S$891,B253)</f>
        <v>100</v>
      </c>
      <c r="E253" s="247">
        <f>D253/$D$261</f>
        <v>0.24449877750611246</v>
      </c>
      <c r="F253" s="110"/>
      <c r="G253" s="80"/>
      <c r="H253" s="82"/>
      <c r="I253" s="34"/>
      <c r="J253" s="34"/>
      <c r="K253" s="34"/>
      <c r="L253" s="34"/>
      <c r="M253" s="34"/>
      <c r="N253" s="110"/>
      <c r="O253" s="110"/>
      <c r="P253" s="110"/>
      <c r="Q253" s="110"/>
      <c r="R253" s="110"/>
      <c r="S253" s="110"/>
      <c r="T253" s="110"/>
      <c r="U253" s="110"/>
      <c r="V253" s="110"/>
      <c r="W253" s="110"/>
      <c r="X253" s="110"/>
      <c r="Y253" s="110"/>
    </row>
    <row r="254" spans="1:25" s="235" customFormat="1" ht="16.5" x14ac:dyDescent="0.4">
      <c r="B254" s="335" t="s">
        <v>503</v>
      </c>
      <c r="C254" s="336"/>
      <c r="D254" s="245">
        <f>COUNTIFS(手動介入!$G$13:$G$891,"L4想定区間外",手動介入!$K$13:$K$891,INDEX($B$241:$B$248, MATCH(MAX($D$241:$D$248), $D$241:$D$248, 0)),手動介入!$S$13:$S$891,B254)</f>
        <v>15</v>
      </c>
      <c r="E254" s="247">
        <f t="shared" ref="E254:E260" si="1">D254/$D$261</f>
        <v>3.6674816625916873E-2</v>
      </c>
      <c r="F254" s="110"/>
      <c r="G254" s="80"/>
      <c r="H254" s="82"/>
      <c r="I254" s="34"/>
      <c r="J254" s="34"/>
      <c r="K254" s="34"/>
      <c r="L254" s="34"/>
      <c r="M254" s="34"/>
      <c r="N254" s="110"/>
      <c r="O254" s="110"/>
      <c r="P254" s="110"/>
      <c r="Q254" s="110"/>
      <c r="R254" s="110"/>
      <c r="S254" s="110"/>
      <c r="T254" s="110"/>
      <c r="U254" s="110"/>
      <c r="V254" s="110"/>
      <c r="W254" s="110"/>
      <c r="X254" s="110"/>
      <c r="Y254" s="110"/>
    </row>
    <row r="255" spans="1:25" s="235" customFormat="1" ht="16.5" x14ac:dyDescent="0.4">
      <c r="B255" s="335" t="s">
        <v>286</v>
      </c>
      <c r="C255" s="336"/>
      <c r="D255" s="245">
        <f>COUNTIFS(手動介入!$G$13:$G$891,"L4想定区間外",手動介入!$K$13:$K$891,INDEX($B$241:$B$248, MATCH(MAX($D$241:$D$248), $D$241:$D$248, 0)),手動介入!$S$13:$S$891,B255)</f>
        <v>149</v>
      </c>
      <c r="E255" s="247">
        <f t="shared" si="1"/>
        <v>0.36430317848410759</v>
      </c>
      <c r="F255" s="110"/>
      <c r="G255" s="80"/>
      <c r="H255" s="82"/>
      <c r="I255" s="34"/>
      <c r="J255" s="34"/>
      <c r="K255" s="34"/>
      <c r="L255" s="34"/>
      <c r="M255" s="34"/>
      <c r="N255" s="110"/>
      <c r="O255" s="110"/>
      <c r="P255" s="110"/>
      <c r="Q255" s="110"/>
      <c r="R255" s="110"/>
      <c r="S255" s="110"/>
      <c r="T255" s="110"/>
      <c r="U255" s="110"/>
      <c r="V255" s="110"/>
      <c r="W255" s="110"/>
      <c r="X255" s="110"/>
      <c r="Y255" s="110"/>
    </row>
    <row r="256" spans="1:25" s="235" customFormat="1" ht="16.5" x14ac:dyDescent="0.4">
      <c r="B256" s="335" t="s">
        <v>259</v>
      </c>
      <c r="C256" s="336"/>
      <c r="D256" s="245">
        <f>COUNTIFS(手動介入!$G$13:$G$891,"L4想定区間外",手動介入!$K$13:$K$891,INDEX($B$241:$B$248, MATCH(MAX($D$241:$D$248), $D$241:$D$248, 0)),手動介入!$S$13:$S$891,B256)</f>
        <v>0</v>
      </c>
      <c r="E256" s="247">
        <f t="shared" si="1"/>
        <v>0</v>
      </c>
      <c r="F256" s="110"/>
      <c r="G256" s="80"/>
      <c r="H256" s="82"/>
      <c r="I256" s="34"/>
      <c r="J256" s="34"/>
      <c r="K256" s="34"/>
      <c r="L256" s="34"/>
      <c r="M256" s="34"/>
      <c r="N256" s="110"/>
      <c r="O256" s="110"/>
      <c r="P256" s="110"/>
      <c r="Q256" s="110"/>
      <c r="R256" s="110"/>
      <c r="S256" s="110"/>
      <c r="T256" s="110"/>
      <c r="U256" s="110"/>
      <c r="V256" s="110"/>
      <c r="W256" s="110"/>
      <c r="X256" s="110"/>
      <c r="Y256" s="110"/>
    </row>
    <row r="257" spans="2:13" ht="16.5" x14ac:dyDescent="0.4">
      <c r="B257" s="335" t="s">
        <v>504</v>
      </c>
      <c r="C257" s="336"/>
      <c r="D257" s="245">
        <f>COUNTIFS(手動介入!$G$13:$G$891,"L4想定区間外",手動介入!$K$13:$K$891,INDEX($B$241:$B$248, MATCH(MAX($D$241:$D$248), $D$241:$D$248, 0)),手動介入!$S$13:$S$891,B257)</f>
        <v>0</v>
      </c>
      <c r="E257" s="247">
        <f t="shared" si="1"/>
        <v>0</v>
      </c>
      <c r="G257" s="80"/>
      <c r="H257" s="82"/>
      <c r="I257" s="34"/>
      <c r="J257" s="34"/>
      <c r="K257" s="34"/>
      <c r="L257" s="34"/>
      <c r="M257" s="34"/>
    </row>
    <row r="258" spans="2:13" ht="16.5" x14ac:dyDescent="0.4">
      <c r="B258" s="335" t="s">
        <v>271</v>
      </c>
      <c r="C258" s="336"/>
      <c r="D258" s="245">
        <f>COUNTIFS(手動介入!$G$13:$G$891,"L4想定区間外",手動介入!$K$13:$K$891,INDEX($B$241:$B$248, MATCH(MAX($D$241:$D$248), $D$241:$D$248, 0)),手動介入!$S$13:$S$891,B258)</f>
        <v>23</v>
      </c>
      <c r="E258" s="247">
        <f t="shared" si="1"/>
        <v>5.623471882640587E-2</v>
      </c>
      <c r="G258" s="80"/>
      <c r="H258" s="82"/>
      <c r="I258" s="34"/>
      <c r="J258" s="34"/>
      <c r="K258" s="34"/>
      <c r="L258" s="34"/>
      <c r="M258" s="34"/>
    </row>
    <row r="259" spans="2:13" ht="16.5" x14ac:dyDescent="0.4">
      <c r="B259" s="335" t="s">
        <v>267</v>
      </c>
      <c r="C259" s="336"/>
      <c r="D259" s="245">
        <f>COUNTIFS(手動介入!$G$13:$G$891,"L4想定区間外",手動介入!$K$13:$K$891,INDEX($B$241:$B$248, MATCH(MAX($D$241:$D$248), $D$241:$D$248, 0)),手動介入!$S$13:$S$891,B259)</f>
        <v>105</v>
      </c>
      <c r="E259" s="247">
        <f t="shared" si="1"/>
        <v>0.25672371638141811</v>
      </c>
      <c r="G259" s="80"/>
      <c r="H259" s="82"/>
      <c r="I259" s="34"/>
      <c r="J259" s="34"/>
      <c r="K259" s="34"/>
      <c r="L259" s="34"/>
      <c r="M259" s="34"/>
    </row>
    <row r="260" spans="2:13" ht="16.5" x14ac:dyDescent="0.4">
      <c r="B260" s="337" t="s">
        <v>152</v>
      </c>
      <c r="C260" s="338"/>
      <c r="D260" s="245">
        <f>COUNTIFS(手動介入!$G$13:$G$891,"L4想定区間外",手動介入!$K$13:$K$891,INDEX($B$241:$B$248, MATCH(MAX($D$241:$D$248), $D$241:$D$248, 0)),手動介入!$S$13:$S$891,B260)</f>
        <v>17</v>
      </c>
      <c r="E260" s="247">
        <f t="shared" si="1"/>
        <v>4.1564792176039117E-2</v>
      </c>
      <c r="G260" s="80"/>
      <c r="H260" s="82"/>
      <c r="I260" s="34"/>
      <c r="J260" s="34"/>
      <c r="K260" s="34"/>
      <c r="L260" s="34"/>
      <c r="M260" s="34"/>
    </row>
    <row r="261" spans="2:13" ht="16.5" x14ac:dyDescent="0.4">
      <c r="B261" s="325" t="s">
        <v>500</v>
      </c>
      <c r="C261" s="326"/>
      <c r="D261" s="252">
        <f>SUM(D253:D260)</f>
        <v>409</v>
      </c>
      <c r="E261" s="254">
        <f>D261/$D$261</f>
        <v>1</v>
      </c>
      <c r="G261" s="80"/>
      <c r="H261" s="82"/>
      <c r="I261" s="34"/>
      <c r="J261" s="34"/>
      <c r="K261" s="34"/>
      <c r="L261" s="34"/>
      <c r="M261" s="34"/>
    </row>
    <row r="262" spans="2:13" ht="16.5" x14ac:dyDescent="0.4">
      <c r="B262" s="256" t="s">
        <v>505</v>
      </c>
      <c r="C262" s="256"/>
      <c r="D262" s="256"/>
      <c r="E262" s="257"/>
      <c r="F262" s="256"/>
      <c r="G262" s="80"/>
      <c r="H262" s="82"/>
      <c r="I262" s="34"/>
      <c r="J262" s="34"/>
      <c r="K262" s="34"/>
      <c r="L262" s="34"/>
      <c r="M262" s="34"/>
    </row>
    <row r="263" spans="2:13" ht="16.5" x14ac:dyDescent="0.4">
      <c r="G263" s="80"/>
      <c r="H263" s="82"/>
      <c r="I263" s="34"/>
      <c r="J263" s="34"/>
      <c r="K263" s="34"/>
      <c r="L263" s="34"/>
      <c r="M263" s="34"/>
    </row>
    <row r="264" spans="2:13" ht="16.5" x14ac:dyDescent="0.4">
      <c r="G264" s="80"/>
      <c r="H264" s="82"/>
      <c r="I264" s="34"/>
      <c r="J264" s="34"/>
      <c r="K264" s="34"/>
      <c r="L264" s="34"/>
      <c r="M264" s="34"/>
    </row>
    <row r="265" spans="2:13" ht="16.5" x14ac:dyDescent="0.4">
      <c r="G265" s="80"/>
      <c r="H265" s="82"/>
      <c r="I265" s="34"/>
      <c r="J265" s="34"/>
      <c r="K265" s="34"/>
      <c r="L265" s="34"/>
      <c r="M265" s="34"/>
    </row>
    <row r="266" spans="2:13" ht="16.5" x14ac:dyDescent="0.4">
      <c r="G266" s="80"/>
      <c r="H266" s="82"/>
      <c r="I266" s="34"/>
      <c r="J266" s="34"/>
      <c r="K266" s="34"/>
      <c r="L266" s="34"/>
      <c r="M266" s="34"/>
    </row>
    <row r="267" spans="2:13" ht="16.5" x14ac:dyDescent="0.4">
      <c r="G267" s="80"/>
      <c r="H267" s="82"/>
      <c r="I267" s="34"/>
      <c r="J267" s="34"/>
      <c r="K267" s="34"/>
      <c r="L267" s="34"/>
      <c r="M267" s="34"/>
    </row>
    <row r="268" spans="2:13" ht="16.5" x14ac:dyDescent="0.4">
      <c r="G268" s="80"/>
      <c r="H268" s="82"/>
      <c r="I268" s="34"/>
      <c r="J268" s="34"/>
      <c r="K268" s="34"/>
      <c r="L268" s="34"/>
      <c r="M268" s="34"/>
    </row>
    <row r="269" spans="2:13" ht="16.5" x14ac:dyDescent="0.4">
      <c r="G269" s="84"/>
      <c r="H269" s="86"/>
      <c r="I269" s="34"/>
      <c r="J269" s="34"/>
      <c r="K269" s="34"/>
      <c r="L269" s="34"/>
      <c r="M269" s="34"/>
    </row>
    <row r="270" spans="2:13" ht="16.5" x14ac:dyDescent="0.4">
      <c r="I270" s="34"/>
      <c r="J270" s="34"/>
      <c r="K270" s="34"/>
      <c r="L270" s="34"/>
      <c r="M270" s="34"/>
    </row>
    <row r="271" spans="2:13" ht="16.5" x14ac:dyDescent="0.4">
      <c r="I271" s="34"/>
      <c r="J271" s="34"/>
      <c r="K271" s="34"/>
      <c r="L271" s="34"/>
      <c r="M271" s="34"/>
    </row>
    <row r="272" spans="2:13" ht="16.5" x14ac:dyDescent="0.4">
      <c r="I272" s="34"/>
      <c r="J272" s="34"/>
      <c r="K272" s="34"/>
      <c r="L272" s="34"/>
      <c r="M272" s="34"/>
    </row>
    <row r="273" spans="9:13" ht="16.5" x14ac:dyDescent="0.4">
      <c r="I273" s="34"/>
      <c r="J273" s="34"/>
      <c r="K273" s="34"/>
      <c r="L273" s="34"/>
      <c r="M273" s="34"/>
    </row>
  </sheetData>
  <autoFilter ref="A19:AI140" xr:uid="{9156FA35-000C-47FF-A449-C38B862DDF0F}"/>
  <mergeCells count="18">
    <mergeCell ref="B247:C247"/>
    <mergeCell ref="B241:C241"/>
    <mergeCell ref="B243:C243"/>
    <mergeCell ref="B244:C244"/>
    <mergeCell ref="B245:C245"/>
    <mergeCell ref="B246:C246"/>
    <mergeCell ref="B261:C261"/>
    <mergeCell ref="B248:C248"/>
    <mergeCell ref="B249:C249"/>
    <mergeCell ref="B252:C252"/>
    <mergeCell ref="B253:C253"/>
    <mergeCell ref="B254:C254"/>
    <mergeCell ref="B255:C255"/>
    <mergeCell ref="B256:C256"/>
    <mergeCell ref="B257:C257"/>
    <mergeCell ref="B258:C258"/>
    <mergeCell ref="B259:C259"/>
    <mergeCell ref="B260:C260"/>
  </mergeCells>
  <phoneticPr fontId="3"/>
  <conditionalFormatting sqref="B241:C248">
    <cfRule type="expression" dxfId="7" priority="16">
      <formula>$D241=MAX($D$241:$D$248)</formula>
    </cfRule>
  </conditionalFormatting>
  <conditionalFormatting sqref="B253:C260">
    <cfRule type="expression" dxfId="6" priority="15">
      <formula>$D253=MAX($D$253:$D$260)</formula>
    </cfRule>
  </conditionalFormatting>
  <conditionalFormatting sqref="C20:I235">
    <cfRule type="expression" dxfId="5" priority="1">
      <formula>$D20="L4想定区間内"</formula>
    </cfRule>
  </conditionalFormatting>
  <conditionalFormatting sqref="D241:E248">
    <cfRule type="expression" dxfId="4" priority="8">
      <formula>$D241=MAX($D$75:$D$82)</formula>
    </cfRule>
  </conditionalFormatting>
  <conditionalFormatting sqref="D253:E260">
    <cfRule type="expression" dxfId="3" priority="7">
      <formula>$D253=MAX($D$87:$D$94)</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election activeCell="N14" sqref="N14"/>
    </sheetView>
  </sheetViews>
  <sheetFormatPr defaultColWidth="8" defaultRowHeight="16.5" x14ac:dyDescent="0.4"/>
  <cols>
    <col min="1" max="1" width="3.5" style="107" customWidth="1"/>
    <col min="2" max="16384" width="8" style="107"/>
  </cols>
  <sheetData>
    <row r="1" spans="2:2" ht="16.5" customHeight="1" x14ac:dyDescent="0.4"/>
    <row r="2" spans="2:2" x14ac:dyDescent="0.4">
      <c r="B2" s="131" t="s">
        <v>220</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x14ac:dyDescent="0.4"/>
  <cols>
    <col min="1" max="1" width="3.5" customWidth="1"/>
    <col min="2" max="2" width="4" customWidth="1"/>
    <col min="3" max="3" width="39.875" bestFit="1" customWidth="1"/>
    <col min="4" max="4" width="18.5" customWidth="1"/>
    <col min="5" max="5" width="100.5" customWidth="1"/>
  </cols>
  <sheetData>
    <row r="1" spans="2:5" ht="16.5" customHeight="1" x14ac:dyDescent="0.4"/>
    <row r="2" spans="2:5" x14ac:dyDescent="0.4">
      <c r="B2" s="132" t="s">
        <v>506</v>
      </c>
      <c r="C2" s="110"/>
      <c r="D2" s="110"/>
      <c r="E2" s="110"/>
    </row>
    <row r="3" spans="2:5" x14ac:dyDescent="0.4">
      <c r="B3" s="110"/>
      <c r="C3" s="110" t="s">
        <v>507</v>
      </c>
      <c r="D3" s="110"/>
      <c r="E3" s="110"/>
    </row>
    <row r="4" spans="2:5" x14ac:dyDescent="0.4">
      <c r="B4" s="110"/>
      <c r="C4" s="110" t="s">
        <v>508</v>
      </c>
      <c r="D4" s="110"/>
      <c r="E4" s="110"/>
    </row>
    <row r="5" spans="2:5" x14ac:dyDescent="0.4">
      <c r="B5" s="110"/>
      <c r="C5" s="110"/>
      <c r="D5" s="110"/>
      <c r="E5" s="110"/>
    </row>
    <row r="6" spans="2:5" x14ac:dyDescent="0.4">
      <c r="B6" s="127" t="s">
        <v>509</v>
      </c>
      <c r="C6" s="228" t="s">
        <v>510</v>
      </c>
      <c r="D6" s="229" t="s">
        <v>511</v>
      </c>
      <c r="E6" s="230" t="s">
        <v>512</v>
      </c>
    </row>
    <row r="7" spans="2:5" x14ac:dyDescent="0.4">
      <c r="B7" s="128">
        <v>1</v>
      </c>
      <c r="C7" s="343" t="s">
        <v>252</v>
      </c>
      <c r="D7" s="221" t="s">
        <v>264</v>
      </c>
      <c r="E7" s="222" t="s">
        <v>513</v>
      </c>
    </row>
    <row r="8" spans="2:5" x14ac:dyDescent="0.4">
      <c r="B8" s="129">
        <v>2</v>
      </c>
      <c r="C8" s="344"/>
      <c r="D8" s="223" t="s">
        <v>251</v>
      </c>
      <c r="E8" s="224" t="s">
        <v>514</v>
      </c>
    </row>
    <row r="9" spans="2:5" x14ac:dyDescent="0.4">
      <c r="B9" s="129">
        <v>3</v>
      </c>
      <c r="C9" s="225" t="s">
        <v>515</v>
      </c>
      <c r="D9" s="223" t="s">
        <v>264</v>
      </c>
      <c r="E9" s="224" t="s">
        <v>516</v>
      </c>
    </row>
    <row r="10" spans="2:5" x14ac:dyDescent="0.4">
      <c r="B10" s="129">
        <v>4</v>
      </c>
      <c r="C10" s="341" t="s">
        <v>306</v>
      </c>
      <c r="D10" s="223" t="s">
        <v>251</v>
      </c>
      <c r="E10" s="224" t="s">
        <v>517</v>
      </c>
    </row>
    <row r="11" spans="2:5" x14ac:dyDescent="0.4">
      <c r="B11" s="129">
        <v>5</v>
      </c>
      <c r="C11" s="345"/>
      <c r="D11" s="223" t="s">
        <v>264</v>
      </c>
      <c r="E11" s="224" t="s">
        <v>518</v>
      </c>
    </row>
    <row r="12" spans="2:5" x14ac:dyDescent="0.4">
      <c r="B12" s="129">
        <v>6</v>
      </c>
      <c r="C12" s="345"/>
      <c r="D12" s="223" t="s">
        <v>251</v>
      </c>
      <c r="E12" s="224" t="s">
        <v>519</v>
      </c>
    </row>
    <row r="13" spans="2:5" x14ac:dyDescent="0.4">
      <c r="B13" s="129">
        <v>7</v>
      </c>
      <c r="C13" s="344"/>
      <c r="D13" s="223" t="s">
        <v>264</v>
      </c>
      <c r="E13" s="224" t="s">
        <v>520</v>
      </c>
    </row>
    <row r="14" spans="2:5" x14ac:dyDescent="0.4">
      <c r="B14" s="129">
        <v>8</v>
      </c>
      <c r="C14" s="341" t="s">
        <v>286</v>
      </c>
      <c r="D14" s="223" t="s">
        <v>251</v>
      </c>
      <c r="E14" s="224" t="s">
        <v>521</v>
      </c>
    </row>
    <row r="15" spans="2:5" x14ac:dyDescent="0.4">
      <c r="B15" s="129">
        <v>9</v>
      </c>
      <c r="C15" s="345"/>
      <c r="D15" s="223" t="s">
        <v>264</v>
      </c>
      <c r="E15" s="224" t="s">
        <v>522</v>
      </c>
    </row>
    <row r="16" spans="2:5" x14ac:dyDescent="0.4">
      <c r="B16" s="129">
        <v>10</v>
      </c>
      <c r="C16" s="344"/>
      <c r="D16" s="223" t="s">
        <v>251</v>
      </c>
      <c r="E16" s="224" t="s">
        <v>523</v>
      </c>
    </row>
    <row r="17" spans="2:5" x14ac:dyDescent="0.4">
      <c r="B17" s="129">
        <v>11</v>
      </c>
      <c r="C17" s="341" t="s">
        <v>259</v>
      </c>
      <c r="D17" s="223" t="s">
        <v>251</v>
      </c>
      <c r="E17" s="224" t="s">
        <v>524</v>
      </c>
    </row>
    <row r="18" spans="2:5" x14ac:dyDescent="0.4">
      <c r="B18" s="129">
        <v>12</v>
      </c>
      <c r="C18" s="344"/>
      <c r="D18" s="223" t="s">
        <v>251</v>
      </c>
      <c r="E18" s="224" t="s">
        <v>525</v>
      </c>
    </row>
    <row r="19" spans="2:5" x14ac:dyDescent="0.4">
      <c r="B19" s="129">
        <v>13</v>
      </c>
      <c r="C19" s="341" t="s">
        <v>271</v>
      </c>
      <c r="D19" s="223" t="s">
        <v>526</v>
      </c>
      <c r="E19" s="224" t="s">
        <v>527</v>
      </c>
    </row>
    <row r="20" spans="2:5" x14ac:dyDescent="0.4">
      <c r="B20" s="129">
        <v>14</v>
      </c>
      <c r="C20" s="344"/>
      <c r="D20" s="223" t="s">
        <v>264</v>
      </c>
      <c r="E20" s="224" t="s">
        <v>528</v>
      </c>
    </row>
    <row r="21" spans="2:5" x14ac:dyDescent="0.4">
      <c r="B21" s="129">
        <v>15</v>
      </c>
      <c r="C21" s="341" t="s">
        <v>267</v>
      </c>
      <c r="D21" s="223" t="s">
        <v>251</v>
      </c>
      <c r="E21" s="224" t="s">
        <v>529</v>
      </c>
    </row>
    <row r="22" spans="2:5" x14ac:dyDescent="0.4">
      <c r="B22" s="130">
        <v>16</v>
      </c>
      <c r="C22" s="342"/>
      <c r="D22" s="226" t="s">
        <v>264</v>
      </c>
      <c r="E22" s="227" t="s">
        <v>530</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O1" zoomScale="70" zoomScaleNormal="70" workbookViewId="0">
      <pane ySplit="8" topLeftCell="A23" activePane="bottomLeft" state="frozen"/>
      <selection pane="bottomLeft" activeCell="K375" sqref="K375"/>
    </sheetView>
  </sheetViews>
  <sheetFormatPr defaultColWidth="7.125" defaultRowHeight="18.75" x14ac:dyDescent="0.4"/>
  <cols>
    <col min="1" max="1" width="3.5" customWidth="1"/>
    <col min="2" max="2" width="10.5" customWidth="1"/>
    <col min="3" max="6" width="11.5" customWidth="1"/>
    <col min="7" max="10" width="18.5" customWidth="1"/>
    <col min="11" max="14" width="20.125" customWidth="1"/>
    <col min="15" max="17" width="18.5" customWidth="1"/>
    <col min="18" max="19" width="24.5" customWidth="1"/>
    <col min="20" max="20" width="41.125" customWidth="1"/>
    <col min="21" max="21" width="21.5" customWidth="1"/>
  </cols>
  <sheetData>
    <row r="1" spans="2:38" s="3" customFormat="1" ht="16.5" x14ac:dyDescent="0.4">
      <c r="S1" s="25"/>
    </row>
    <row r="2" spans="2:38" s="34" customFormat="1" ht="16.5" customHeight="1" x14ac:dyDescent="0.4">
      <c r="B2" s="47" t="s">
        <v>531</v>
      </c>
      <c r="D2" s="47"/>
      <c r="G2" s="33"/>
      <c r="H2" s="33"/>
      <c r="I2" s="33"/>
      <c r="R2" s="108"/>
      <c r="S2" s="108"/>
      <c r="U2" s="33"/>
    </row>
    <row r="3" spans="2:38" s="34" customFormat="1" ht="16.5" customHeight="1" x14ac:dyDescent="0.4">
      <c r="D3" s="47"/>
      <c r="G3" s="33"/>
      <c r="H3" s="33"/>
      <c r="I3" s="33"/>
      <c r="R3" s="108"/>
      <c r="S3" s="108"/>
      <c r="U3" s="33"/>
    </row>
    <row r="4" spans="2:38" s="34" customFormat="1" ht="16.5" customHeight="1" x14ac:dyDescent="0.4">
      <c r="B4" s="109"/>
      <c r="D4" s="47"/>
      <c r="G4" s="33"/>
      <c r="H4" s="33"/>
      <c r="I4" s="33"/>
      <c r="S4" s="108"/>
      <c r="U4" s="33"/>
    </row>
    <row r="5" spans="2:38" s="34" customFormat="1" ht="16.5" customHeight="1" x14ac:dyDescent="0.4">
      <c r="D5" s="47"/>
      <c r="G5" s="33"/>
      <c r="H5" s="33"/>
      <c r="I5" s="33"/>
      <c r="R5" s="112" t="s">
        <v>223</v>
      </c>
      <c r="S5" s="112" t="s">
        <v>223</v>
      </c>
      <c r="U5" s="33"/>
    </row>
    <row r="6" spans="2:38" s="34" customFormat="1" ht="173.25" customHeight="1" x14ac:dyDescent="0.25">
      <c r="B6" s="96"/>
      <c r="C6" s="47"/>
      <c r="D6" s="47"/>
      <c r="F6" s="49" t="s">
        <v>200</v>
      </c>
      <c r="G6" s="49" t="s">
        <v>224</v>
      </c>
      <c r="H6" s="50"/>
      <c r="I6" s="49" t="s">
        <v>225</v>
      </c>
      <c r="J6" s="49" t="s">
        <v>226</v>
      </c>
      <c r="K6" s="51" t="s">
        <v>532</v>
      </c>
      <c r="L6" s="52" t="s">
        <v>228</v>
      </c>
      <c r="M6" s="53" t="s">
        <v>229</v>
      </c>
      <c r="N6" s="53" t="s">
        <v>229</v>
      </c>
      <c r="O6" s="53" t="s">
        <v>229</v>
      </c>
      <c r="P6" s="51" t="s">
        <v>230</v>
      </c>
      <c r="Q6" s="49" t="s">
        <v>231</v>
      </c>
      <c r="R6" s="54" t="s">
        <v>232</v>
      </c>
      <c r="S6" s="54" t="s">
        <v>233</v>
      </c>
      <c r="T6" s="50"/>
      <c r="U6" s="50"/>
    </row>
    <row r="7" spans="2:38" s="34" customFormat="1" ht="18" customHeight="1" x14ac:dyDescent="0.4">
      <c r="B7" s="55" t="s">
        <v>11</v>
      </c>
      <c r="C7" s="111">
        <v>40</v>
      </c>
      <c r="D7" s="111" t="s">
        <v>201</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234</v>
      </c>
      <c r="X7" s="76"/>
      <c r="Y7" s="76"/>
      <c r="Z7" s="76"/>
      <c r="AA7" s="76"/>
      <c r="AB7" s="76"/>
      <c r="AC7" s="76"/>
      <c r="AD7" s="76"/>
      <c r="AE7" s="76"/>
      <c r="AF7" s="76"/>
      <c r="AG7" s="76"/>
      <c r="AH7" s="76"/>
      <c r="AI7" s="76"/>
      <c r="AJ7" s="76"/>
      <c r="AK7" s="77"/>
      <c r="AL7" s="34" t="s">
        <v>197</v>
      </c>
    </row>
    <row r="8" spans="2:38" s="34" customFormat="1" ht="35.1" customHeight="1" x14ac:dyDescent="0.4">
      <c r="B8" s="56" t="s">
        <v>13</v>
      </c>
      <c r="C8" s="57" t="s">
        <v>104</v>
      </c>
      <c r="D8" s="57" t="s">
        <v>202</v>
      </c>
      <c r="E8" s="57" t="s">
        <v>107</v>
      </c>
      <c r="F8" s="58" t="s">
        <v>76</v>
      </c>
      <c r="G8" s="57" t="s">
        <v>235</v>
      </c>
      <c r="H8" s="58" t="s">
        <v>113</v>
      </c>
      <c r="I8" s="58" t="s">
        <v>115</v>
      </c>
      <c r="J8" s="58" t="s">
        <v>118</v>
      </c>
      <c r="K8" s="57" t="s">
        <v>236</v>
      </c>
      <c r="L8" s="57" t="s">
        <v>237</v>
      </c>
      <c r="M8" s="57" t="s">
        <v>238</v>
      </c>
      <c r="N8" s="57" t="s">
        <v>239</v>
      </c>
      <c r="O8" s="60" t="s">
        <v>132</v>
      </c>
      <c r="P8" s="62" t="s">
        <v>240</v>
      </c>
      <c r="Q8" s="61" t="s">
        <v>241</v>
      </c>
      <c r="R8" s="57" t="s">
        <v>242</v>
      </c>
      <c r="S8" s="57" t="s">
        <v>142</v>
      </c>
      <c r="T8" s="58" t="s">
        <v>145</v>
      </c>
      <c r="U8" s="207" t="s">
        <v>243</v>
      </c>
      <c r="W8" s="80"/>
      <c r="X8" s="81"/>
      <c r="Y8" s="81"/>
      <c r="Z8" s="81"/>
      <c r="AA8" s="81"/>
      <c r="AB8" s="81"/>
      <c r="AC8" s="81"/>
      <c r="AD8" s="81"/>
      <c r="AE8" s="81"/>
      <c r="AF8" s="81"/>
      <c r="AG8" s="81"/>
      <c r="AH8" s="81"/>
      <c r="AI8" s="81"/>
      <c r="AJ8" s="81"/>
      <c r="AK8" s="82"/>
      <c r="AL8" s="34" t="s">
        <v>197</v>
      </c>
    </row>
    <row r="9" spans="2:38" s="34" customFormat="1" ht="33" x14ac:dyDescent="0.4">
      <c r="B9" s="64" t="s">
        <v>214</v>
      </c>
      <c r="C9" s="65">
        <v>45048</v>
      </c>
      <c r="D9" s="66" t="str">
        <f>IF($C9 &lt;&gt; "", IF(ISERROR(MATCH(C9, 祝日, 0)), TEXT($C9, "aaa"), "祝日"), "")</f>
        <v>火</v>
      </c>
      <c r="E9" s="67">
        <v>0.4236111111111111</v>
      </c>
      <c r="F9" s="72" t="s">
        <v>215</v>
      </c>
      <c r="G9" s="71" t="s">
        <v>244</v>
      </c>
      <c r="H9" s="95">
        <v>0.2</v>
      </c>
      <c r="I9" s="70" t="s">
        <v>245</v>
      </c>
      <c r="J9" s="70" t="s">
        <v>246</v>
      </c>
      <c r="K9" s="71" t="s">
        <v>247</v>
      </c>
      <c r="L9" s="71" t="s">
        <v>248</v>
      </c>
      <c r="M9" s="71" t="s">
        <v>56</v>
      </c>
      <c r="N9" s="71" t="s">
        <v>249</v>
      </c>
      <c r="O9" s="69" t="s">
        <v>249</v>
      </c>
      <c r="P9" s="71" t="s">
        <v>56</v>
      </c>
      <c r="Q9" s="70" t="s">
        <v>250</v>
      </c>
      <c r="R9" s="66" t="s">
        <v>251</v>
      </c>
      <c r="S9" s="66" t="s">
        <v>252</v>
      </c>
      <c r="T9" s="70" t="s">
        <v>253</v>
      </c>
      <c r="U9" s="73">
        <v>4</v>
      </c>
      <c r="W9" s="80"/>
      <c r="X9" s="81"/>
      <c r="Y9" s="81"/>
      <c r="Z9" s="81"/>
      <c r="AA9" s="81"/>
      <c r="AB9" s="81"/>
      <c r="AC9" s="81"/>
      <c r="AD9" s="81"/>
      <c r="AE9" s="81"/>
      <c r="AF9" s="81"/>
      <c r="AG9" s="81"/>
      <c r="AH9" s="81"/>
      <c r="AI9" s="81"/>
      <c r="AJ9" s="81"/>
      <c r="AK9" s="82"/>
      <c r="AL9" s="34" t="s">
        <v>197</v>
      </c>
    </row>
    <row r="10" spans="2:38" s="34" customFormat="1" ht="16.5" x14ac:dyDescent="0.4">
      <c r="B10" s="166">
        <v>1</v>
      </c>
      <c r="C10" s="167">
        <v>45650</v>
      </c>
      <c r="D10" s="145" t="str">
        <f t="shared" ref="D10:D73" si="0">IF($C10 &lt;&gt; "", IF(ISERROR(MATCH(C10, 祝日, 0)), TEXT($C10, "aaa"), "祝日"), "")</f>
        <v>火</v>
      </c>
      <c r="E10" s="168">
        <v>0.46319444444444446</v>
      </c>
      <c r="F10" s="169" t="s">
        <v>215</v>
      </c>
      <c r="G10" s="170" t="s">
        <v>244</v>
      </c>
      <c r="H10" s="171">
        <v>4.6167964960000002E-2</v>
      </c>
      <c r="I10" s="172" t="s">
        <v>255</v>
      </c>
      <c r="J10" s="172" t="s">
        <v>246</v>
      </c>
      <c r="K10" s="170" t="s">
        <v>280</v>
      </c>
      <c r="L10" s="170" t="s">
        <v>262</v>
      </c>
      <c r="M10" s="170" t="s">
        <v>249</v>
      </c>
      <c r="N10" s="170" t="s">
        <v>249</v>
      </c>
      <c r="O10" s="173" t="s">
        <v>249</v>
      </c>
      <c r="P10" s="170" t="s">
        <v>56</v>
      </c>
      <c r="Q10" s="172" t="s">
        <v>263</v>
      </c>
      <c r="R10" s="174" t="s">
        <v>264</v>
      </c>
      <c r="S10" s="174" t="s">
        <v>271</v>
      </c>
      <c r="T10" s="172" t="s">
        <v>533</v>
      </c>
      <c r="U10" s="175">
        <v>7</v>
      </c>
      <c r="W10" s="80" t="s">
        <v>261</v>
      </c>
      <c r="X10" s="81"/>
      <c r="Y10" s="81"/>
      <c r="Z10" s="81"/>
      <c r="AA10" s="81"/>
      <c r="AB10" s="81"/>
      <c r="AC10" s="81"/>
      <c r="AD10" s="81"/>
      <c r="AE10" s="81"/>
      <c r="AF10" s="81"/>
      <c r="AG10" s="81"/>
      <c r="AH10" s="81"/>
      <c r="AI10" s="81"/>
      <c r="AJ10" s="81"/>
      <c r="AK10" s="82"/>
      <c r="AL10" s="34" t="s">
        <v>197</v>
      </c>
    </row>
    <row r="11" spans="2:38" s="34" customFormat="1" ht="16.5" x14ac:dyDescent="0.4">
      <c r="B11" s="154">
        <v>1</v>
      </c>
      <c r="C11" s="167">
        <v>45650</v>
      </c>
      <c r="D11" s="145" t="str">
        <f t="shared" si="0"/>
        <v>火</v>
      </c>
      <c r="E11" s="168">
        <v>0.46458333333333335</v>
      </c>
      <c r="F11" s="169" t="s">
        <v>215</v>
      </c>
      <c r="G11" s="170" t="s">
        <v>254</v>
      </c>
      <c r="H11" s="171">
        <v>3.3984200999999999E-2</v>
      </c>
      <c r="I11" s="172" t="s">
        <v>255</v>
      </c>
      <c r="J11" s="172" t="s">
        <v>246</v>
      </c>
      <c r="K11" s="170" t="s">
        <v>256</v>
      </c>
      <c r="L11" s="170" t="s">
        <v>248</v>
      </c>
      <c r="M11" s="170" t="s">
        <v>56</v>
      </c>
      <c r="N11" s="170" t="s">
        <v>56</v>
      </c>
      <c r="O11" s="173" t="s">
        <v>249</v>
      </c>
      <c r="P11" s="170" t="s">
        <v>56</v>
      </c>
      <c r="Q11" s="172" t="s">
        <v>257</v>
      </c>
      <c r="R11" s="174" t="s">
        <v>258</v>
      </c>
      <c r="S11" s="174" t="s">
        <v>271</v>
      </c>
      <c r="T11" s="172" t="s">
        <v>534</v>
      </c>
      <c r="U11" s="175">
        <v>14</v>
      </c>
      <c r="W11" s="80" t="s">
        <v>266</v>
      </c>
      <c r="X11" s="81"/>
      <c r="Y11" s="81"/>
      <c r="Z11" s="81"/>
      <c r="AA11" s="81"/>
      <c r="AB11" s="81"/>
      <c r="AC11" s="81"/>
      <c r="AD11" s="81"/>
      <c r="AE11" s="81"/>
      <c r="AF11" s="81"/>
      <c r="AG11" s="81"/>
      <c r="AH11" s="81"/>
      <c r="AI11" s="81"/>
      <c r="AJ11" s="81"/>
      <c r="AK11" s="82"/>
      <c r="AL11" s="34" t="s">
        <v>197</v>
      </c>
    </row>
    <row r="12" spans="2:38" s="34" customFormat="1" ht="16.5" x14ac:dyDescent="0.4">
      <c r="B12" s="154">
        <v>1</v>
      </c>
      <c r="C12" s="167">
        <v>45650</v>
      </c>
      <c r="D12" s="145" t="str">
        <f t="shared" si="0"/>
        <v>火</v>
      </c>
      <c r="E12" s="168">
        <v>0.46458333333333335</v>
      </c>
      <c r="F12" s="169" t="s">
        <v>215</v>
      </c>
      <c r="G12" s="170" t="s">
        <v>254</v>
      </c>
      <c r="H12" s="171">
        <v>0</v>
      </c>
      <c r="I12" s="172" t="s">
        <v>255</v>
      </c>
      <c r="J12" s="172" t="s">
        <v>246</v>
      </c>
      <c r="K12" s="170" t="s">
        <v>256</v>
      </c>
      <c r="L12" s="170" t="s">
        <v>262</v>
      </c>
      <c r="M12" s="170" t="s">
        <v>249</v>
      </c>
      <c r="N12" s="170" t="s">
        <v>56</v>
      </c>
      <c r="O12" s="173" t="s">
        <v>249</v>
      </c>
      <c r="P12" s="170" t="s">
        <v>56</v>
      </c>
      <c r="Q12" s="172" t="s">
        <v>263</v>
      </c>
      <c r="R12" s="174" t="s">
        <v>251</v>
      </c>
      <c r="S12" s="174" t="s">
        <v>286</v>
      </c>
      <c r="T12" s="172" t="s">
        <v>535</v>
      </c>
      <c r="U12" s="175">
        <v>18</v>
      </c>
      <c r="W12" s="80" t="s">
        <v>270</v>
      </c>
      <c r="X12" s="81"/>
      <c r="Y12" s="81"/>
      <c r="Z12" s="81"/>
      <c r="AA12" s="81"/>
      <c r="AB12" s="81"/>
      <c r="AC12" s="81"/>
      <c r="AD12" s="81"/>
      <c r="AE12" s="81"/>
      <c r="AF12" s="81"/>
      <c r="AG12" s="81"/>
      <c r="AH12" s="81"/>
      <c r="AI12" s="81"/>
      <c r="AJ12" s="81"/>
      <c r="AK12" s="82"/>
      <c r="AL12" s="34" t="s">
        <v>197</v>
      </c>
    </row>
    <row r="13" spans="2:38" s="34" customFormat="1" ht="16.5" x14ac:dyDescent="0.4">
      <c r="B13" s="154">
        <v>1</v>
      </c>
      <c r="C13" s="167">
        <v>45650</v>
      </c>
      <c r="D13" s="145" t="str">
        <f t="shared" si="0"/>
        <v>火</v>
      </c>
      <c r="E13" s="168">
        <v>0.46666666666666667</v>
      </c>
      <c r="F13" s="169" t="s">
        <v>215</v>
      </c>
      <c r="G13" s="170" t="s">
        <v>254</v>
      </c>
      <c r="H13" s="171">
        <v>7.3161129000000005E-2</v>
      </c>
      <c r="I13" s="172" t="s">
        <v>255</v>
      </c>
      <c r="J13" s="172" t="s">
        <v>246</v>
      </c>
      <c r="K13" s="170" t="s">
        <v>280</v>
      </c>
      <c r="L13" s="170" t="s">
        <v>262</v>
      </c>
      <c r="M13" s="170" t="s">
        <v>249</v>
      </c>
      <c r="N13" s="170" t="s">
        <v>249</v>
      </c>
      <c r="O13" s="173" t="s">
        <v>249</v>
      </c>
      <c r="P13" s="170" t="s">
        <v>56</v>
      </c>
      <c r="Q13" s="172" t="s">
        <v>263</v>
      </c>
      <c r="R13" s="174" t="s">
        <v>264</v>
      </c>
      <c r="S13" s="174" t="s">
        <v>252</v>
      </c>
      <c r="T13" s="172"/>
      <c r="U13" s="175">
        <v>30</v>
      </c>
      <c r="W13" s="80"/>
      <c r="X13" s="81"/>
      <c r="Y13" s="81"/>
      <c r="Z13" s="81"/>
      <c r="AA13" s="81"/>
      <c r="AB13" s="81"/>
      <c r="AC13" s="81"/>
      <c r="AD13" s="81"/>
      <c r="AE13" s="81"/>
      <c r="AF13" s="81"/>
      <c r="AG13" s="81"/>
      <c r="AH13" s="81"/>
      <c r="AI13" s="81"/>
      <c r="AJ13" s="81"/>
      <c r="AK13" s="82"/>
      <c r="AL13" s="34" t="s">
        <v>197</v>
      </c>
    </row>
    <row r="14" spans="2:38" s="34" customFormat="1" ht="16.5" x14ac:dyDescent="0.4">
      <c r="B14" s="154">
        <v>1</v>
      </c>
      <c r="C14" s="167">
        <v>45650</v>
      </c>
      <c r="D14" s="145" t="str">
        <f t="shared" si="0"/>
        <v>火</v>
      </c>
      <c r="E14" s="168">
        <v>0.46736111111111112</v>
      </c>
      <c r="F14" s="169" t="s">
        <v>215</v>
      </c>
      <c r="G14" s="170" t="s">
        <v>254</v>
      </c>
      <c r="H14" s="171">
        <v>0.111478411</v>
      </c>
      <c r="I14" s="172" t="s">
        <v>255</v>
      </c>
      <c r="J14" s="172" t="s">
        <v>246</v>
      </c>
      <c r="K14" s="170" t="s">
        <v>280</v>
      </c>
      <c r="L14" s="170" t="s">
        <v>262</v>
      </c>
      <c r="M14" s="170" t="s">
        <v>249</v>
      </c>
      <c r="N14" s="170" t="s">
        <v>249</v>
      </c>
      <c r="O14" s="173" t="s">
        <v>249</v>
      </c>
      <c r="P14" s="170" t="s">
        <v>56</v>
      </c>
      <c r="Q14" s="172" t="s">
        <v>263</v>
      </c>
      <c r="R14" s="174" t="s">
        <v>264</v>
      </c>
      <c r="S14" s="174" t="s">
        <v>252</v>
      </c>
      <c r="T14" s="172"/>
      <c r="U14" s="175">
        <v>32</v>
      </c>
      <c r="W14" s="80"/>
      <c r="X14" s="81"/>
      <c r="Y14" s="81"/>
      <c r="Z14" s="81"/>
      <c r="AA14" s="81"/>
      <c r="AB14" s="81"/>
      <c r="AC14" s="81"/>
      <c r="AD14" s="81"/>
      <c r="AE14" s="81"/>
      <c r="AF14" s="81"/>
      <c r="AG14" s="81"/>
      <c r="AH14" s="81"/>
      <c r="AI14" s="81"/>
      <c r="AJ14" s="81"/>
      <c r="AK14" s="82"/>
      <c r="AL14" s="34" t="s">
        <v>197</v>
      </c>
    </row>
    <row r="15" spans="2:38" s="34" customFormat="1" ht="16.5" x14ac:dyDescent="0.4">
      <c r="B15" s="154">
        <v>1</v>
      </c>
      <c r="C15" s="167">
        <v>45650</v>
      </c>
      <c r="D15" s="145" t="str">
        <f t="shared" si="0"/>
        <v>火</v>
      </c>
      <c r="E15" s="168">
        <v>0.46875</v>
      </c>
      <c r="F15" s="169" t="s">
        <v>215</v>
      </c>
      <c r="G15" s="170" t="s">
        <v>254</v>
      </c>
      <c r="H15" s="171">
        <v>5.6869019999999999E-2</v>
      </c>
      <c r="I15" s="172" t="s">
        <v>255</v>
      </c>
      <c r="J15" s="172" t="s">
        <v>246</v>
      </c>
      <c r="K15" s="170" t="s">
        <v>247</v>
      </c>
      <c r="L15" s="170" t="s">
        <v>262</v>
      </c>
      <c r="M15" s="170" t="s">
        <v>249</v>
      </c>
      <c r="N15" s="170" t="s">
        <v>249</v>
      </c>
      <c r="O15" s="173" t="s">
        <v>249</v>
      </c>
      <c r="P15" s="170" t="s">
        <v>56</v>
      </c>
      <c r="Q15" s="172" t="s">
        <v>335</v>
      </c>
      <c r="R15" s="174" t="s">
        <v>264</v>
      </c>
      <c r="S15" s="174" t="s">
        <v>252</v>
      </c>
      <c r="T15" s="172"/>
      <c r="U15" s="175">
        <v>34</v>
      </c>
      <c r="W15" s="80"/>
      <c r="X15" s="81"/>
      <c r="Y15" s="81"/>
      <c r="Z15" s="81"/>
      <c r="AA15" s="81"/>
      <c r="AB15" s="81"/>
      <c r="AC15" s="81"/>
      <c r="AD15" s="81"/>
      <c r="AE15" s="81"/>
      <c r="AF15" s="81"/>
      <c r="AG15" s="81"/>
      <c r="AH15" s="81"/>
      <c r="AI15" s="81"/>
      <c r="AJ15" s="81"/>
      <c r="AK15" s="82"/>
      <c r="AL15" s="34" t="s">
        <v>197</v>
      </c>
    </row>
    <row r="16" spans="2:38" s="34" customFormat="1" ht="16.5" x14ac:dyDescent="0.4">
      <c r="B16" s="154">
        <v>1</v>
      </c>
      <c r="C16" s="167">
        <v>45650</v>
      </c>
      <c r="D16" s="145" t="str">
        <f t="shared" si="0"/>
        <v>火</v>
      </c>
      <c r="E16" s="168">
        <v>0.47430555555555554</v>
      </c>
      <c r="F16" s="169" t="s">
        <v>215</v>
      </c>
      <c r="G16" s="170" t="s">
        <v>254</v>
      </c>
      <c r="H16" s="171">
        <v>0.111224772</v>
      </c>
      <c r="I16" s="172" t="s">
        <v>255</v>
      </c>
      <c r="J16" s="172" t="s">
        <v>246</v>
      </c>
      <c r="K16" s="170" t="s">
        <v>280</v>
      </c>
      <c r="L16" s="170" t="s">
        <v>262</v>
      </c>
      <c r="M16" s="170" t="s">
        <v>249</v>
      </c>
      <c r="N16" s="170" t="s">
        <v>249</v>
      </c>
      <c r="O16" s="173" t="s">
        <v>249</v>
      </c>
      <c r="P16" s="170" t="s">
        <v>56</v>
      </c>
      <c r="Q16" s="172" t="s">
        <v>263</v>
      </c>
      <c r="R16" s="174" t="s">
        <v>264</v>
      </c>
      <c r="S16" s="174" t="s">
        <v>252</v>
      </c>
      <c r="T16" s="172"/>
      <c r="U16" s="175">
        <v>64</v>
      </c>
      <c r="W16" s="80"/>
      <c r="X16" s="81"/>
      <c r="Y16" s="81"/>
      <c r="Z16" s="81"/>
      <c r="AA16" s="81"/>
      <c r="AB16" s="81"/>
      <c r="AC16" s="81"/>
      <c r="AD16" s="81"/>
      <c r="AE16" s="81"/>
      <c r="AF16" s="81"/>
      <c r="AG16" s="81"/>
      <c r="AH16" s="81"/>
      <c r="AI16" s="81"/>
      <c r="AJ16" s="81"/>
      <c r="AK16" s="82"/>
      <c r="AL16" s="34" t="s">
        <v>197</v>
      </c>
    </row>
    <row r="17" spans="2:38" s="34" customFormat="1" ht="16.5" x14ac:dyDescent="0.4">
      <c r="B17" s="154">
        <v>1</v>
      </c>
      <c r="C17" s="167">
        <v>45650</v>
      </c>
      <c r="D17" s="145" t="str">
        <f t="shared" si="0"/>
        <v>火</v>
      </c>
      <c r="E17" s="168">
        <v>0.47569444444444442</v>
      </c>
      <c r="F17" s="169" t="s">
        <v>215</v>
      </c>
      <c r="G17" s="170" t="s">
        <v>244</v>
      </c>
      <c r="H17" s="171">
        <v>5.5644869E-2</v>
      </c>
      <c r="I17" s="172" t="s">
        <v>255</v>
      </c>
      <c r="J17" s="172" t="s">
        <v>246</v>
      </c>
      <c r="K17" s="170" t="s">
        <v>280</v>
      </c>
      <c r="L17" s="170" t="s">
        <v>262</v>
      </c>
      <c r="M17" s="170" t="s">
        <v>249</v>
      </c>
      <c r="N17" s="170" t="s">
        <v>249</v>
      </c>
      <c r="O17" s="173" t="s">
        <v>249</v>
      </c>
      <c r="P17" s="170" t="s">
        <v>56</v>
      </c>
      <c r="Q17" s="172" t="s">
        <v>263</v>
      </c>
      <c r="R17" s="174" t="s">
        <v>264</v>
      </c>
      <c r="S17" s="174" t="s">
        <v>252</v>
      </c>
      <c r="T17" s="172"/>
      <c r="U17" s="175">
        <v>9</v>
      </c>
      <c r="W17" s="80"/>
      <c r="X17" s="81"/>
      <c r="Y17" s="81"/>
      <c r="Z17" s="81"/>
      <c r="AA17" s="81"/>
      <c r="AB17" s="81"/>
      <c r="AC17" s="81"/>
      <c r="AD17" s="81"/>
      <c r="AE17" s="81"/>
      <c r="AF17" s="81"/>
      <c r="AG17" s="81"/>
      <c r="AH17" s="81"/>
      <c r="AI17" s="81"/>
      <c r="AJ17" s="81"/>
      <c r="AK17" s="82"/>
      <c r="AL17" s="34" t="s">
        <v>197</v>
      </c>
    </row>
    <row r="18" spans="2:38" s="34" customFormat="1" ht="33" x14ac:dyDescent="0.4">
      <c r="B18" s="154">
        <v>2</v>
      </c>
      <c r="C18" s="167">
        <v>45650</v>
      </c>
      <c r="D18" s="145" t="str">
        <f t="shared" si="0"/>
        <v>火</v>
      </c>
      <c r="E18" s="168">
        <v>0.48541666666666666</v>
      </c>
      <c r="F18" s="169" t="s">
        <v>215</v>
      </c>
      <c r="G18" s="170" t="s">
        <v>254</v>
      </c>
      <c r="H18" s="171">
        <v>2.8414757400000001E-2</v>
      </c>
      <c r="I18" s="172" t="s">
        <v>255</v>
      </c>
      <c r="J18" s="172" t="s">
        <v>246</v>
      </c>
      <c r="K18" s="170" t="s">
        <v>256</v>
      </c>
      <c r="L18" s="170" t="s">
        <v>248</v>
      </c>
      <c r="M18" s="170" t="s">
        <v>56</v>
      </c>
      <c r="N18" s="170" t="s">
        <v>56</v>
      </c>
      <c r="O18" s="173" t="s">
        <v>249</v>
      </c>
      <c r="P18" s="170" t="s">
        <v>56</v>
      </c>
      <c r="Q18" s="172" t="s">
        <v>257</v>
      </c>
      <c r="R18" s="174" t="s">
        <v>251</v>
      </c>
      <c r="S18" s="174" t="s">
        <v>259</v>
      </c>
      <c r="T18" s="172" t="s">
        <v>536</v>
      </c>
      <c r="U18" s="175">
        <v>14</v>
      </c>
      <c r="W18" s="80"/>
      <c r="X18" s="81"/>
      <c r="Y18" s="81"/>
      <c r="Z18" s="81"/>
      <c r="AA18" s="81"/>
      <c r="AB18" s="81"/>
      <c r="AC18" s="81"/>
      <c r="AD18" s="81"/>
      <c r="AE18" s="81"/>
      <c r="AF18" s="81"/>
      <c r="AG18" s="81"/>
      <c r="AH18" s="81"/>
      <c r="AI18" s="81"/>
      <c r="AJ18" s="81"/>
      <c r="AK18" s="82"/>
      <c r="AL18" s="34" t="s">
        <v>197</v>
      </c>
    </row>
    <row r="19" spans="2:38" s="34" customFormat="1" ht="16.5" x14ac:dyDescent="0.4">
      <c r="B19" s="154">
        <v>2</v>
      </c>
      <c r="C19" s="167">
        <v>45650</v>
      </c>
      <c r="D19" s="145" t="str">
        <f t="shared" si="0"/>
        <v>火</v>
      </c>
      <c r="E19" s="168">
        <v>0.48749999999999999</v>
      </c>
      <c r="F19" s="169" t="s">
        <v>215</v>
      </c>
      <c r="G19" s="170" t="s">
        <v>254</v>
      </c>
      <c r="H19" s="171">
        <v>4.4997121120000004E-2</v>
      </c>
      <c r="I19" s="172" t="s">
        <v>255</v>
      </c>
      <c r="J19" s="172" t="s">
        <v>246</v>
      </c>
      <c r="K19" s="170" t="s">
        <v>280</v>
      </c>
      <c r="L19" s="170" t="s">
        <v>262</v>
      </c>
      <c r="M19" s="170" t="s">
        <v>249</v>
      </c>
      <c r="N19" s="170" t="s">
        <v>249</v>
      </c>
      <c r="O19" s="173" t="s">
        <v>249</v>
      </c>
      <c r="P19" s="170" t="s">
        <v>56</v>
      </c>
      <c r="Q19" s="172" t="s">
        <v>263</v>
      </c>
      <c r="R19" s="174" t="s">
        <v>251</v>
      </c>
      <c r="S19" s="174" t="s">
        <v>252</v>
      </c>
      <c r="T19" s="172"/>
      <c r="U19" s="175">
        <v>30</v>
      </c>
      <c r="W19" s="80"/>
      <c r="X19" s="81"/>
      <c r="Y19" s="81"/>
      <c r="Z19" s="81"/>
      <c r="AA19" s="81"/>
      <c r="AB19" s="81"/>
      <c r="AC19" s="81"/>
      <c r="AD19" s="81"/>
      <c r="AE19" s="81"/>
      <c r="AF19" s="81"/>
      <c r="AG19" s="81"/>
      <c r="AH19" s="81"/>
      <c r="AI19" s="81"/>
      <c r="AJ19" s="81"/>
      <c r="AK19" s="82"/>
      <c r="AL19" s="34" t="s">
        <v>197</v>
      </c>
    </row>
    <row r="20" spans="2:38" s="34" customFormat="1" ht="16.5" x14ac:dyDescent="0.4">
      <c r="B20" s="154">
        <v>2</v>
      </c>
      <c r="C20" s="167">
        <v>45650</v>
      </c>
      <c r="D20" s="145" t="str">
        <f t="shared" si="0"/>
        <v>火</v>
      </c>
      <c r="E20" s="168">
        <v>0.48819444444444443</v>
      </c>
      <c r="F20" s="169" t="s">
        <v>215</v>
      </c>
      <c r="G20" s="170" t="s">
        <v>254</v>
      </c>
      <c r="H20" s="171">
        <v>0.12540585470000001</v>
      </c>
      <c r="I20" s="172" t="s">
        <v>255</v>
      </c>
      <c r="J20" s="172" t="s">
        <v>246</v>
      </c>
      <c r="K20" s="170" t="s">
        <v>280</v>
      </c>
      <c r="L20" s="170" t="s">
        <v>262</v>
      </c>
      <c r="M20" s="170" t="s">
        <v>249</v>
      </c>
      <c r="N20" s="170" t="s">
        <v>249</v>
      </c>
      <c r="O20" s="173" t="s">
        <v>249</v>
      </c>
      <c r="P20" s="170" t="s">
        <v>56</v>
      </c>
      <c r="Q20" s="172" t="s">
        <v>263</v>
      </c>
      <c r="R20" s="174" t="s">
        <v>264</v>
      </c>
      <c r="S20" s="174" t="s">
        <v>252</v>
      </c>
      <c r="T20" s="172"/>
      <c r="U20" s="175">
        <v>32</v>
      </c>
      <c r="W20" s="80"/>
      <c r="X20" s="81"/>
      <c r="Y20" s="81"/>
      <c r="Z20" s="81"/>
      <c r="AA20" s="81"/>
      <c r="AB20" s="81"/>
      <c r="AC20" s="81"/>
      <c r="AD20" s="81"/>
      <c r="AE20" s="81"/>
      <c r="AF20" s="81"/>
      <c r="AG20" s="81"/>
      <c r="AH20" s="81"/>
      <c r="AI20" s="81"/>
      <c r="AJ20" s="81"/>
      <c r="AK20" s="82"/>
      <c r="AL20" s="34" t="s">
        <v>197</v>
      </c>
    </row>
    <row r="21" spans="2:38" s="34" customFormat="1" ht="16.5" x14ac:dyDescent="0.4">
      <c r="B21" s="154">
        <v>2</v>
      </c>
      <c r="C21" s="167">
        <v>45650</v>
      </c>
      <c r="D21" s="145" t="str">
        <f t="shared" si="0"/>
        <v>火</v>
      </c>
      <c r="E21" s="168">
        <v>0.48958333333333331</v>
      </c>
      <c r="F21" s="169" t="s">
        <v>215</v>
      </c>
      <c r="G21" s="170" t="s">
        <v>254</v>
      </c>
      <c r="H21" s="171">
        <v>5.1675023229999999E-2</v>
      </c>
      <c r="I21" s="172" t="s">
        <v>255</v>
      </c>
      <c r="J21" s="172" t="s">
        <v>246</v>
      </c>
      <c r="K21" s="170" t="s">
        <v>247</v>
      </c>
      <c r="L21" s="170" t="s">
        <v>262</v>
      </c>
      <c r="M21" s="170" t="s">
        <v>249</v>
      </c>
      <c r="N21" s="170" t="s">
        <v>249</v>
      </c>
      <c r="O21" s="173" t="s">
        <v>249</v>
      </c>
      <c r="P21" s="170" t="s">
        <v>56</v>
      </c>
      <c r="Q21" s="172" t="s">
        <v>335</v>
      </c>
      <c r="R21" s="174" t="s">
        <v>264</v>
      </c>
      <c r="S21" s="174" t="s">
        <v>252</v>
      </c>
      <c r="T21" s="172"/>
      <c r="U21" s="175">
        <v>34</v>
      </c>
      <c r="W21" s="80"/>
      <c r="X21" s="81"/>
      <c r="Y21" s="81"/>
      <c r="Z21" s="81"/>
      <c r="AA21" s="81"/>
      <c r="AB21" s="81"/>
      <c r="AC21" s="81"/>
      <c r="AD21" s="81"/>
      <c r="AE21" s="81"/>
      <c r="AF21" s="81"/>
      <c r="AG21" s="81"/>
      <c r="AH21" s="81"/>
      <c r="AI21" s="81"/>
      <c r="AJ21" s="81"/>
      <c r="AK21" s="82"/>
      <c r="AL21" s="34" t="s">
        <v>197</v>
      </c>
    </row>
    <row r="22" spans="2:38" s="34" customFormat="1" ht="16.5" x14ac:dyDescent="0.4">
      <c r="B22" s="154">
        <v>2</v>
      </c>
      <c r="C22" s="167">
        <v>45650</v>
      </c>
      <c r="D22" s="145" t="str">
        <f t="shared" si="0"/>
        <v>火</v>
      </c>
      <c r="E22" s="168">
        <v>0.49027777777777776</v>
      </c>
      <c r="F22" s="169" t="s">
        <v>215</v>
      </c>
      <c r="G22" s="170" t="s">
        <v>254</v>
      </c>
      <c r="H22" s="171">
        <v>4.1225709649999998E-2</v>
      </c>
      <c r="I22" s="172" t="s">
        <v>255</v>
      </c>
      <c r="J22" s="172" t="s">
        <v>246</v>
      </c>
      <c r="K22" s="170" t="s">
        <v>280</v>
      </c>
      <c r="L22" s="170" t="s">
        <v>262</v>
      </c>
      <c r="M22" s="170" t="s">
        <v>249</v>
      </c>
      <c r="N22" s="170" t="s">
        <v>249</v>
      </c>
      <c r="O22" s="173" t="s">
        <v>56</v>
      </c>
      <c r="P22" s="170" t="s">
        <v>56</v>
      </c>
      <c r="Q22" s="172" t="s">
        <v>263</v>
      </c>
      <c r="R22" s="174" t="s">
        <v>264</v>
      </c>
      <c r="S22" s="174" t="s">
        <v>252</v>
      </c>
      <c r="T22" s="172"/>
      <c r="U22" s="175">
        <v>36</v>
      </c>
      <c r="W22" s="80"/>
      <c r="X22" s="81"/>
      <c r="Y22" s="81"/>
      <c r="Z22" s="81"/>
      <c r="AA22" s="81"/>
      <c r="AB22" s="81"/>
      <c r="AC22" s="81"/>
      <c r="AD22" s="81"/>
      <c r="AE22" s="81"/>
      <c r="AF22" s="81"/>
      <c r="AG22" s="81"/>
      <c r="AH22" s="81"/>
      <c r="AI22" s="81"/>
      <c r="AJ22" s="81"/>
      <c r="AK22" s="82"/>
      <c r="AL22" s="34" t="s">
        <v>197</v>
      </c>
    </row>
    <row r="23" spans="2:38" s="34" customFormat="1" ht="16.5" x14ac:dyDescent="0.4">
      <c r="B23" s="154">
        <v>2</v>
      </c>
      <c r="C23" s="167">
        <v>45650</v>
      </c>
      <c r="D23" s="145" t="str">
        <f t="shared" si="0"/>
        <v>火</v>
      </c>
      <c r="E23" s="168">
        <v>0.49652777777777779</v>
      </c>
      <c r="F23" s="169" t="s">
        <v>215</v>
      </c>
      <c r="G23" s="170" t="s">
        <v>254</v>
      </c>
      <c r="H23" s="171">
        <v>8.3831027899999994E-2</v>
      </c>
      <c r="I23" s="172" t="s">
        <v>255</v>
      </c>
      <c r="J23" s="172" t="s">
        <v>246</v>
      </c>
      <c r="K23" s="170" t="s">
        <v>280</v>
      </c>
      <c r="L23" s="170" t="s">
        <v>262</v>
      </c>
      <c r="M23" s="170" t="s">
        <v>249</v>
      </c>
      <c r="N23" s="170" t="s">
        <v>249</v>
      </c>
      <c r="O23" s="173" t="s">
        <v>249</v>
      </c>
      <c r="P23" s="170" t="s">
        <v>56</v>
      </c>
      <c r="Q23" s="172" t="s">
        <v>263</v>
      </c>
      <c r="R23" s="174" t="s">
        <v>264</v>
      </c>
      <c r="S23" s="174" t="s">
        <v>252</v>
      </c>
      <c r="T23" s="172"/>
      <c r="U23" s="175">
        <v>64</v>
      </c>
      <c r="W23" s="80"/>
      <c r="X23" s="81"/>
      <c r="Y23" s="81"/>
      <c r="Z23" s="81"/>
      <c r="AA23" s="81"/>
      <c r="AB23" s="81"/>
      <c r="AC23" s="81"/>
      <c r="AD23" s="81"/>
      <c r="AE23" s="81"/>
      <c r="AF23" s="81"/>
      <c r="AG23" s="81"/>
      <c r="AH23" s="81"/>
      <c r="AI23" s="81"/>
      <c r="AJ23" s="81"/>
      <c r="AK23" s="82"/>
      <c r="AL23" s="34" t="s">
        <v>197</v>
      </c>
    </row>
    <row r="24" spans="2:38" s="34" customFormat="1" ht="16.5" x14ac:dyDescent="0.4">
      <c r="B24" s="154">
        <v>2</v>
      </c>
      <c r="C24" s="167">
        <v>45650</v>
      </c>
      <c r="D24" s="145" t="str">
        <f t="shared" si="0"/>
        <v>火</v>
      </c>
      <c r="E24" s="168">
        <v>0.49722222222222223</v>
      </c>
      <c r="F24" s="169" t="s">
        <v>215</v>
      </c>
      <c r="G24" s="170" t="s">
        <v>254</v>
      </c>
      <c r="H24" s="171">
        <v>5.5559830230000003E-2</v>
      </c>
      <c r="I24" s="172" t="s">
        <v>255</v>
      </c>
      <c r="J24" s="172" t="s">
        <v>246</v>
      </c>
      <c r="K24" s="170" t="s">
        <v>247</v>
      </c>
      <c r="L24" s="170" t="s">
        <v>262</v>
      </c>
      <c r="M24" s="170" t="s">
        <v>249</v>
      </c>
      <c r="N24" s="170" t="s">
        <v>249</v>
      </c>
      <c r="O24" s="173" t="s">
        <v>249</v>
      </c>
      <c r="P24" s="170" t="s">
        <v>56</v>
      </c>
      <c r="Q24" s="172" t="s">
        <v>335</v>
      </c>
      <c r="R24" s="174" t="s">
        <v>264</v>
      </c>
      <c r="S24" s="174" t="s">
        <v>252</v>
      </c>
      <c r="T24" s="172"/>
      <c r="U24" s="175">
        <v>66</v>
      </c>
      <c r="W24" s="80"/>
      <c r="X24" s="81"/>
      <c r="Y24" s="81"/>
      <c r="Z24" s="81"/>
      <c r="AA24" s="81"/>
      <c r="AB24" s="81"/>
      <c r="AC24" s="81"/>
      <c r="AD24" s="81"/>
      <c r="AE24" s="81"/>
      <c r="AF24" s="81"/>
      <c r="AG24" s="81"/>
      <c r="AH24" s="81"/>
      <c r="AI24" s="81"/>
      <c r="AJ24" s="81"/>
      <c r="AK24" s="82"/>
      <c r="AL24" s="34" t="s">
        <v>197</v>
      </c>
    </row>
    <row r="25" spans="2:38" s="34" customFormat="1" ht="16.5" x14ac:dyDescent="0.4">
      <c r="B25" s="154">
        <v>3</v>
      </c>
      <c r="C25" s="167">
        <v>45650</v>
      </c>
      <c r="D25" s="145" t="str">
        <f t="shared" si="0"/>
        <v>火</v>
      </c>
      <c r="E25" s="168">
        <v>0.50347222222222221</v>
      </c>
      <c r="F25" s="169" t="s">
        <v>215</v>
      </c>
      <c r="G25" s="170" t="s">
        <v>244</v>
      </c>
      <c r="H25" s="171">
        <v>5.4282439369999998E-2</v>
      </c>
      <c r="I25" s="172" t="s">
        <v>255</v>
      </c>
      <c r="J25" s="172" t="s">
        <v>246</v>
      </c>
      <c r="K25" s="170" t="s">
        <v>256</v>
      </c>
      <c r="L25" s="170" t="s">
        <v>262</v>
      </c>
      <c r="M25" s="170" t="s">
        <v>56</v>
      </c>
      <c r="N25" s="170" t="s">
        <v>56</v>
      </c>
      <c r="O25" s="173" t="s">
        <v>249</v>
      </c>
      <c r="P25" s="170" t="s">
        <v>56</v>
      </c>
      <c r="Q25" s="172" t="s">
        <v>388</v>
      </c>
      <c r="R25" s="174" t="s">
        <v>251</v>
      </c>
      <c r="S25" s="174" t="s">
        <v>271</v>
      </c>
      <c r="T25" s="172"/>
      <c r="U25" s="175">
        <v>2</v>
      </c>
      <c r="W25" s="80"/>
      <c r="X25" s="81"/>
      <c r="Y25" s="81"/>
      <c r="Z25" s="81"/>
      <c r="AA25" s="81"/>
      <c r="AB25" s="81"/>
      <c r="AC25" s="81"/>
      <c r="AD25" s="81"/>
      <c r="AE25" s="81"/>
      <c r="AF25" s="81"/>
      <c r="AG25" s="81"/>
      <c r="AH25" s="81"/>
      <c r="AI25" s="81"/>
      <c r="AJ25" s="81"/>
      <c r="AK25" s="82"/>
      <c r="AL25" s="34" t="s">
        <v>197</v>
      </c>
    </row>
    <row r="26" spans="2:38" s="34" customFormat="1" ht="16.5" x14ac:dyDescent="0.4">
      <c r="B26" s="154">
        <v>3</v>
      </c>
      <c r="C26" s="167">
        <v>45650</v>
      </c>
      <c r="D26" s="145" t="str">
        <f t="shared" si="0"/>
        <v>火</v>
      </c>
      <c r="E26" s="168">
        <v>0.50624999999999998</v>
      </c>
      <c r="F26" s="169" t="s">
        <v>215</v>
      </c>
      <c r="G26" s="170" t="s">
        <v>254</v>
      </c>
      <c r="H26" s="171">
        <v>7.5614221699999998E-2</v>
      </c>
      <c r="I26" s="172" t="s">
        <v>255</v>
      </c>
      <c r="J26" s="172" t="s">
        <v>246</v>
      </c>
      <c r="K26" s="170" t="s">
        <v>256</v>
      </c>
      <c r="L26" s="170" t="s">
        <v>262</v>
      </c>
      <c r="M26" s="170" t="s">
        <v>249</v>
      </c>
      <c r="N26" s="170" t="s">
        <v>249</v>
      </c>
      <c r="O26" s="173" t="s">
        <v>249</v>
      </c>
      <c r="P26" s="170" t="s">
        <v>56</v>
      </c>
      <c r="Q26" s="172" t="s">
        <v>263</v>
      </c>
      <c r="R26" s="174" t="s">
        <v>264</v>
      </c>
      <c r="S26" s="174" t="s">
        <v>252</v>
      </c>
      <c r="T26" s="172"/>
      <c r="U26" s="175">
        <v>22</v>
      </c>
      <c r="W26" s="80"/>
      <c r="X26" s="81"/>
      <c r="Y26" s="81"/>
      <c r="Z26" s="81"/>
      <c r="AA26" s="81"/>
      <c r="AB26" s="81"/>
      <c r="AC26" s="81"/>
      <c r="AD26" s="81"/>
      <c r="AE26" s="81"/>
      <c r="AF26" s="81"/>
      <c r="AG26" s="81"/>
      <c r="AH26" s="81"/>
      <c r="AI26" s="81"/>
      <c r="AJ26" s="81"/>
      <c r="AK26" s="82"/>
      <c r="AL26" s="34" t="s">
        <v>197</v>
      </c>
    </row>
    <row r="27" spans="2:38" s="34" customFormat="1" ht="16.5" x14ac:dyDescent="0.4">
      <c r="B27" s="154">
        <v>3</v>
      </c>
      <c r="C27" s="167">
        <v>45650</v>
      </c>
      <c r="D27" s="145" t="str">
        <f t="shared" si="0"/>
        <v>火</v>
      </c>
      <c r="E27" s="168">
        <v>0.5083333333333333</v>
      </c>
      <c r="F27" s="169" t="s">
        <v>215</v>
      </c>
      <c r="G27" s="170" t="s">
        <v>254</v>
      </c>
      <c r="H27" s="171">
        <v>8.6157321009999996E-2</v>
      </c>
      <c r="I27" s="172" t="s">
        <v>255</v>
      </c>
      <c r="J27" s="172" t="s">
        <v>246</v>
      </c>
      <c r="K27" s="170" t="s">
        <v>256</v>
      </c>
      <c r="L27" s="170" t="s">
        <v>262</v>
      </c>
      <c r="M27" s="170" t="s">
        <v>249</v>
      </c>
      <c r="N27" s="170" t="s">
        <v>249</v>
      </c>
      <c r="O27" s="173" t="s">
        <v>249</v>
      </c>
      <c r="P27" s="170" t="s">
        <v>56</v>
      </c>
      <c r="Q27" s="172" t="s">
        <v>335</v>
      </c>
      <c r="R27" s="174" t="s">
        <v>264</v>
      </c>
      <c r="S27" s="174" t="s">
        <v>252</v>
      </c>
      <c r="T27" s="172"/>
      <c r="U27" s="175">
        <v>24</v>
      </c>
      <c r="W27" s="80"/>
      <c r="X27" s="81"/>
      <c r="Y27" s="81"/>
      <c r="Z27" s="81"/>
      <c r="AA27" s="81"/>
      <c r="AB27" s="81"/>
      <c r="AC27" s="81"/>
      <c r="AD27" s="81"/>
      <c r="AE27" s="81"/>
      <c r="AF27" s="81"/>
      <c r="AG27" s="81"/>
      <c r="AH27" s="81"/>
      <c r="AI27" s="81"/>
      <c r="AJ27" s="81"/>
      <c r="AK27" s="82"/>
      <c r="AL27" s="34" t="s">
        <v>197</v>
      </c>
    </row>
    <row r="28" spans="2:38" s="34" customFormat="1" ht="16.5" x14ac:dyDescent="0.4">
      <c r="B28" s="154">
        <v>3</v>
      </c>
      <c r="C28" s="167">
        <v>45650</v>
      </c>
      <c r="D28" s="145" t="str">
        <f t="shared" si="0"/>
        <v>火</v>
      </c>
      <c r="E28" s="168">
        <v>0.50902777777777775</v>
      </c>
      <c r="F28" s="169" t="s">
        <v>215</v>
      </c>
      <c r="G28" s="170" t="s">
        <v>254</v>
      </c>
      <c r="H28" s="171">
        <v>0.1218431896</v>
      </c>
      <c r="I28" s="172" t="s">
        <v>255</v>
      </c>
      <c r="J28" s="172" t="s">
        <v>246</v>
      </c>
      <c r="K28" s="170" t="s">
        <v>256</v>
      </c>
      <c r="L28" s="170" t="s">
        <v>262</v>
      </c>
      <c r="M28" s="170" t="s">
        <v>249</v>
      </c>
      <c r="N28" s="170" t="s">
        <v>249</v>
      </c>
      <c r="O28" s="173" t="s">
        <v>56</v>
      </c>
      <c r="P28" s="170" t="s">
        <v>56</v>
      </c>
      <c r="Q28" s="172" t="s">
        <v>263</v>
      </c>
      <c r="R28" s="174" t="s">
        <v>264</v>
      </c>
      <c r="S28" s="174" t="s">
        <v>252</v>
      </c>
      <c r="T28" s="172"/>
      <c r="U28" s="175">
        <v>27</v>
      </c>
      <c r="W28" s="80"/>
      <c r="X28" s="81"/>
      <c r="Y28" s="81"/>
      <c r="Z28" s="81"/>
      <c r="AA28" s="81"/>
      <c r="AB28" s="81"/>
      <c r="AC28" s="81"/>
      <c r="AD28" s="81"/>
      <c r="AE28" s="81"/>
      <c r="AF28" s="81"/>
      <c r="AG28" s="81"/>
      <c r="AH28" s="81"/>
      <c r="AI28" s="81"/>
      <c r="AJ28" s="81"/>
      <c r="AK28" s="82"/>
      <c r="AL28" s="34" t="s">
        <v>197</v>
      </c>
    </row>
    <row r="29" spans="2:38" s="34" customFormat="1" ht="16.5" x14ac:dyDescent="0.4">
      <c r="B29" s="154">
        <v>3</v>
      </c>
      <c r="C29" s="167">
        <v>45650</v>
      </c>
      <c r="D29" s="145" t="str">
        <f t="shared" si="0"/>
        <v>火</v>
      </c>
      <c r="E29" s="168">
        <v>0.50972222222222219</v>
      </c>
      <c r="F29" s="169" t="s">
        <v>215</v>
      </c>
      <c r="G29" s="170" t="s">
        <v>254</v>
      </c>
      <c r="H29" s="171">
        <v>0.1210482871</v>
      </c>
      <c r="I29" s="172" t="s">
        <v>255</v>
      </c>
      <c r="J29" s="172" t="s">
        <v>246</v>
      </c>
      <c r="K29" s="170" t="s">
        <v>280</v>
      </c>
      <c r="L29" s="170" t="s">
        <v>262</v>
      </c>
      <c r="M29" s="170" t="s">
        <v>249</v>
      </c>
      <c r="N29" s="170" t="s">
        <v>249</v>
      </c>
      <c r="O29" s="173" t="s">
        <v>249</v>
      </c>
      <c r="P29" s="170" t="s">
        <v>56</v>
      </c>
      <c r="Q29" s="172" t="s">
        <v>263</v>
      </c>
      <c r="R29" s="174" t="s">
        <v>264</v>
      </c>
      <c r="S29" s="174" t="s">
        <v>252</v>
      </c>
      <c r="T29" s="172"/>
      <c r="U29" s="175">
        <v>32</v>
      </c>
      <c r="W29" s="80"/>
      <c r="X29" s="81"/>
      <c r="Y29" s="81"/>
      <c r="Z29" s="81"/>
      <c r="AA29" s="81"/>
      <c r="AB29" s="81"/>
      <c r="AC29" s="81"/>
      <c r="AD29" s="81"/>
      <c r="AE29" s="81"/>
      <c r="AF29" s="81"/>
      <c r="AG29" s="81"/>
      <c r="AH29" s="81"/>
      <c r="AI29" s="81"/>
      <c r="AJ29" s="81"/>
      <c r="AK29" s="82"/>
      <c r="AL29" s="34" t="s">
        <v>197</v>
      </c>
    </row>
    <row r="30" spans="2:38" s="34" customFormat="1" ht="16.5" x14ac:dyDescent="0.4">
      <c r="B30" s="154">
        <v>3</v>
      </c>
      <c r="C30" s="167">
        <v>45650</v>
      </c>
      <c r="D30" s="145" t="str">
        <f t="shared" si="0"/>
        <v>火</v>
      </c>
      <c r="E30" s="168">
        <v>0.51597222222222228</v>
      </c>
      <c r="F30" s="169" t="s">
        <v>215</v>
      </c>
      <c r="G30" s="170" t="s">
        <v>254</v>
      </c>
      <c r="H30" s="171">
        <v>0.1180975725</v>
      </c>
      <c r="I30" s="172" t="s">
        <v>255</v>
      </c>
      <c r="J30" s="172" t="s">
        <v>246</v>
      </c>
      <c r="K30" s="170" t="s">
        <v>256</v>
      </c>
      <c r="L30" s="170" t="s">
        <v>262</v>
      </c>
      <c r="M30" s="170" t="s">
        <v>249</v>
      </c>
      <c r="N30" s="170" t="s">
        <v>249</v>
      </c>
      <c r="O30" s="173" t="s">
        <v>249</v>
      </c>
      <c r="P30" s="170" t="s">
        <v>56</v>
      </c>
      <c r="Q30" s="172" t="s">
        <v>263</v>
      </c>
      <c r="R30" s="174" t="s">
        <v>264</v>
      </c>
      <c r="S30" s="174" t="s">
        <v>252</v>
      </c>
      <c r="T30" s="172"/>
      <c r="U30" s="175">
        <v>61</v>
      </c>
      <c r="W30" s="80"/>
      <c r="X30" s="81"/>
      <c r="Y30" s="81"/>
      <c r="Z30" s="81"/>
      <c r="AA30" s="81"/>
      <c r="AB30" s="81"/>
      <c r="AC30" s="81"/>
      <c r="AD30" s="81"/>
      <c r="AE30" s="81"/>
      <c r="AF30" s="81"/>
      <c r="AG30" s="81"/>
      <c r="AH30" s="81"/>
      <c r="AI30" s="81"/>
      <c r="AJ30" s="81"/>
      <c r="AK30" s="82"/>
      <c r="AL30" s="34" t="s">
        <v>197</v>
      </c>
    </row>
    <row r="31" spans="2:38" s="34" customFormat="1" ht="16.5" x14ac:dyDescent="0.4">
      <c r="B31" s="154">
        <v>4</v>
      </c>
      <c r="C31" s="167">
        <v>45650</v>
      </c>
      <c r="D31" s="145" t="str">
        <f t="shared" si="0"/>
        <v>火</v>
      </c>
      <c r="E31" s="168">
        <v>0.52569444444444446</v>
      </c>
      <c r="F31" s="169" t="s">
        <v>215</v>
      </c>
      <c r="G31" s="170" t="s">
        <v>244</v>
      </c>
      <c r="H31" s="171">
        <v>4.63812771E-2</v>
      </c>
      <c r="I31" s="172" t="s">
        <v>255</v>
      </c>
      <c r="J31" s="172" t="s">
        <v>246</v>
      </c>
      <c r="K31" s="170" t="s">
        <v>256</v>
      </c>
      <c r="L31" s="170" t="s">
        <v>262</v>
      </c>
      <c r="M31" s="170" t="s">
        <v>249</v>
      </c>
      <c r="N31" s="170" t="s">
        <v>56</v>
      </c>
      <c r="O31" s="173" t="s">
        <v>249</v>
      </c>
      <c r="P31" s="170" t="s">
        <v>56</v>
      </c>
      <c r="Q31" s="172" t="s">
        <v>263</v>
      </c>
      <c r="R31" s="174" t="s">
        <v>264</v>
      </c>
      <c r="S31" s="174" t="s">
        <v>252</v>
      </c>
      <c r="T31" s="172"/>
      <c r="U31" s="175">
        <v>10</v>
      </c>
      <c r="W31" s="80"/>
      <c r="X31" s="81"/>
      <c r="Y31" s="81"/>
      <c r="Z31" s="81"/>
      <c r="AA31" s="81"/>
      <c r="AB31" s="81"/>
      <c r="AC31" s="81"/>
      <c r="AD31" s="81"/>
      <c r="AE31" s="81"/>
      <c r="AF31" s="81"/>
      <c r="AG31" s="81"/>
      <c r="AH31" s="81"/>
      <c r="AI31" s="81"/>
      <c r="AJ31" s="81"/>
      <c r="AK31" s="82"/>
      <c r="AL31" s="34" t="s">
        <v>197</v>
      </c>
    </row>
    <row r="32" spans="2:38" s="34" customFormat="1" ht="16.5" x14ac:dyDescent="0.4">
      <c r="B32" s="154">
        <v>4</v>
      </c>
      <c r="C32" s="167">
        <v>45650</v>
      </c>
      <c r="D32" s="145" t="str">
        <f t="shared" si="0"/>
        <v>火</v>
      </c>
      <c r="E32" s="168">
        <v>0.52638888888888891</v>
      </c>
      <c r="F32" s="169" t="s">
        <v>215</v>
      </c>
      <c r="G32" s="170" t="s">
        <v>254</v>
      </c>
      <c r="H32" s="171">
        <v>5.6294351499999997E-3</v>
      </c>
      <c r="I32" s="172" t="s">
        <v>255</v>
      </c>
      <c r="J32" s="172" t="s">
        <v>246</v>
      </c>
      <c r="K32" s="170" t="s">
        <v>256</v>
      </c>
      <c r="L32" s="170" t="s">
        <v>248</v>
      </c>
      <c r="M32" s="170" t="s">
        <v>56</v>
      </c>
      <c r="N32" s="170" t="s">
        <v>56</v>
      </c>
      <c r="O32" s="173" t="s">
        <v>249</v>
      </c>
      <c r="P32" s="170" t="s">
        <v>56</v>
      </c>
      <c r="Q32" s="172" t="s">
        <v>257</v>
      </c>
      <c r="R32" s="174" t="s">
        <v>258</v>
      </c>
      <c r="S32" s="174" t="s">
        <v>271</v>
      </c>
      <c r="T32" s="172"/>
      <c r="U32" s="175">
        <v>14</v>
      </c>
      <c r="W32" s="80"/>
      <c r="X32" s="81"/>
      <c r="Y32" s="81"/>
      <c r="Z32" s="81"/>
      <c r="AA32" s="81"/>
      <c r="AB32" s="81"/>
      <c r="AC32" s="81"/>
      <c r="AD32" s="81"/>
      <c r="AE32" s="81"/>
      <c r="AF32" s="81"/>
      <c r="AG32" s="81"/>
      <c r="AH32" s="81"/>
      <c r="AI32" s="81"/>
      <c r="AJ32" s="81"/>
      <c r="AK32" s="82"/>
      <c r="AL32" s="34" t="s">
        <v>197</v>
      </c>
    </row>
    <row r="33" spans="2:38" s="34" customFormat="1" ht="16.5" x14ac:dyDescent="0.4">
      <c r="B33" s="154">
        <v>4</v>
      </c>
      <c r="C33" s="167">
        <v>45650</v>
      </c>
      <c r="D33" s="145" t="str">
        <f t="shared" si="0"/>
        <v>火</v>
      </c>
      <c r="E33" s="168">
        <v>0.52986111111111112</v>
      </c>
      <c r="F33" s="169" t="s">
        <v>215</v>
      </c>
      <c r="G33" s="170" t="s">
        <v>254</v>
      </c>
      <c r="H33" s="171">
        <v>2.7329849E-2</v>
      </c>
      <c r="I33" s="172" t="s">
        <v>255</v>
      </c>
      <c r="J33" s="172" t="s">
        <v>246</v>
      </c>
      <c r="K33" s="170" t="s">
        <v>280</v>
      </c>
      <c r="L33" s="170" t="s">
        <v>262</v>
      </c>
      <c r="M33" s="170" t="s">
        <v>249</v>
      </c>
      <c r="N33" s="170" t="s">
        <v>249</v>
      </c>
      <c r="O33" s="173" t="s">
        <v>249</v>
      </c>
      <c r="P33" s="170" t="s">
        <v>56</v>
      </c>
      <c r="Q33" s="172" t="s">
        <v>263</v>
      </c>
      <c r="R33" s="174" t="s">
        <v>264</v>
      </c>
      <c r="S33" s="174" t="s">
        <v>252</v>
      </c>
      <c r="T33" s="172"/>
      <c r="U33" s="175">
        <v>32</v>
      </c>
      <c r="W33" s="80"/>
      <c r="X33" s="81"/>
      <c r="Y33" s="81"/>
      <c r="Z33" s="81"/>
      <c r="AA33" s="81"/>
      <c r="AB33" s="81"/>
      <c r="AC33" s="81"/>
      <c r="AD33" s="81"/>
      <c r="AE33" s="81"/>
      <c r="AF33" s="81"/>
      <c r="AG33" s="81"/>
      <c r="AH33" s="81"/>
      <c r="AI33" s="81"/>
      <c r="AJ33" s="81"/>
      <c r="AK33" s="82"/>
      <c r="AL33" s="34" t="s">
        <v>197</v>
      </c>
    </row>
    <row r="34" spans="2:38" s="34" customFormat="1" ht="33" x14ac:dyDescent="0.4">
      <c r="B34" s="154">
        <v>4</v>
      </c>
      <c r="C34" s="167">
        <v>45650</v>
      </c>
      <c r="D34" s="145" t="str">
        <f t="shared" si="0"/>
        <v>火</v>
      </c>
      <c r="E34" s="168">
        <v>0.53263888888888888</v>
      </c>
      <c r="F34" s="169" t="s">
        <v>215</v>
      </c>
      <c r="G34" s="170" t="s">
        <v>254</v>
      </c>
      <c r="H34" s="171">
        <v>0.1245010039</v>
      </c>
      <c r="I34" s="172" t="s">
        <v>255</v>
      </c>
      <c r="J34" s="172" t="s">
        <v>246</v>
      </c>
      <c r="K34" s="170" t="s">
        <v>280</v>
      </c>
      <c r="L34" s="170" t="s">
        <v>262</v>
      </c>
      <c r="M34" s="170" t="s">
        <v>249</v>
      </c>
      <c r="N34" s="170" t="s">
        <v>249</v>
      </c>
      <c r="O34" s="173" t="s">
        <v>56</v>
      </c>
      <c r="P34" s="170" t="s">
        <v>56</v>
      </c>
      <c r="Q34" s="172" t="s">
        <v>537</v>
      </c>
      <c r="R34" s="174" t="s">
        <v>258</v>
      </c>
      <c r="S34" s="174" t="s">
        <v>321</v>
      </c>
      <c r="T34" s="172" t="s">
        <v>538</v>
      </c>
      <c r="U34" s="175">
        <v>40</v>
      </c>
      <c r="W34" s="80"/>
      <c r="X34" s="81"/>
      <c r="Y34" s="81"/>
      <c r="Z34" s="81"/>
      <c r="AA34" s="81"/>
      <c r="AB34" s="81"/>
      <c r="AC34" s="81"/>
      <c r="AD34" s="81"/>
      <c r="AE34" s="81"/>
      <c r="AF34" s="81"/>
      <c r="AG34" s="81"/>
      <c r="AH34" s="81"/>
      <c r="AI34" s="81"/>
      <c r="AJ34" s="81"/>
      <c r="AK34" s="82"/>
      <c r="AL34" s="34" t="s">
        <v>197</v>
      </c>
    </row>
    <row r="35" spans="2:38" s="34" customFormat="1" ht="33" x14ac:dyDescent="0.4">
      <c r="B35" s="154">
        <v>4</v>
      </c>
      <c r="C35" s="167">
        <v>45650</v>
      </c>
      <c r="D35" s="145" t="str">
        <f t="shared" si="0"/>
        <v>火</v>
      </c>
      <c r="E35" s="168">
        <v>0.53333333333333333</v>
      </c>
      <c r="F35" s="169" t="s">
        <v>215</v>
      </c>
      <c r="G35" s="170" t="s">
        <v>254</v>
      </c>
      <c r="H35" s="171">
        <v>6.0335186710000002E-2</v>
      </c>
      <c r="I35" s="172" t="s">
        <v>255</v>
      </c>
      <c r="J35" s="172" t="s">
        <v>246</v>
      </c>
      <c r="K35" s="170" t="s">
        <v>256</v>
      </c>
      <c r="L35" s="170" t="s">
        <v>313</v>
      </c>
      <c r="M35" s="170" t="s">
        <v>56</v>
      </c>
      <c r="N35" s="170" t="s">
        <v>56</v>
      </c>
      <c r="O35" s="173" t="s">
        <v>249</v>
      </c>
      <c r="P35" s="170" t="s">
        <v>56</v>
      </c>
      <c r="Q35" s="172" t="s">
        <v>250</v>
      </c>
      <c r="R35" s="174" t="s">
        <v>258</v>
      </c>
      <c r="S35" s="174" t="s">
        <v>271</v>
      </c>
      <c r="T35" s="172" t="s">
        <v>539</v>
      </c>
      <c r="U35" s="175">
        <v>41</v>
      </c>
      <c r="W35" s="80"/>
      <c r="X35" s="81"/>
      <c r="Y35" s="81"/>
      <c r="Z35" s="81"/>
      <c r="AA35" s="81"/>
      <c r="AB35" s="81"/>
      <c r="AC35" s="81"/>
      <c r="AD35" s="81"/>
      <c r="AE35" s="81"/>
      <c r="AF35" s="81"/>
      <c r="AG35" s="81"/>
      <c r="AH35" s="81"/>
      <c r="AI35" s="81"/>
      <c r="AJ35" s="81"/>
      <c r="AK35" s="82"/>
      <c r="AL35" s="34" t="s">
        <v>197</v>
      </c>
    </row>
    <row r="36" spans="2:38" s="34" customFormat="1" ht="33" x14ac:dyDescent="0.4">
      <c r="B36" s="154">
        <v>4</v>
      </c>
      <c r="C36" s="167">
        <v>45650</v>
      </c>
      <c r="D36" s="145" t="str">
        <f t="shared" si="0"/>
        <v>火</v>
      </c>
      <c r="E36" s="168">
        <v>0.53749999999999998</v>
      </c>
      <c r="F36" s="169" t="s">
        <v>215</v>
      </c>
      <c r="G36" s="170" t="s">
        <v>254</v>
      </c>
      <c r="H36" s="171">
        <v>2.3947385589999998E-2</v>
      </c>
      <c r="I36" s="172" t="s">
        <v>255</v>
      </c>
      <c r="J36" s="172" t="s">
        <v>246</v>
      </c>
      <c r="K36" s="170" t="s">
        <v>256</v>
      </c>
      <c r="L36" s="170" t="s">
        <v>262</v>
      </c>
      <c r="M36" s="170" t="s">
        <v>249</v>
      </c>
      <c r="N36" s="170" t="s">
        <v>249</v>
      </c>
      <c r="O36" s="173" t="s">
        <v>249</v>
      </c>
      <c r="P36" s="170" t="s">
        <v>56</v>
      </c>
      <c r="Q36" s="172" t="s">
        <v>263</v>
      </c>
      <c r="R36" s="174" t="s">
        <v>251</v>
      </c>
      <c r="S36" s="174" t="s">
        <v>321</v>
      </c>
      <c r="T36" s="172" t="s">
        <v>540</v>
      </c>
      <c r="U36" s="175">
        <v>57</v>
      </c>
      <c r="W36" s="80"/>
      <c r="X36" s="81"/>
      <c r="Y36" s="81"/>
      <c r="Z36" s="81"/>
      <c r="AA36" s="81"/>
      <c r="AB36" s="81"/>
      <c r="AC36" s="81"/>
      <c r="AD36" s="81"/>
      <c r="AE36" s="81"/>
      <c r="AF36" s="81"/>
      <c r="AG36" s="81"/>
      <c r="AH36" s="81"/>
      <c r="AI36" s="81"/>
      <c r="AJ36" s="81"/>
      <c r="AK36" s="82"/>
      <c r="AL36" s="34" t="s">
        <v>197</v>
      </c>
    </row>
    <row r="37" spans="2:38" s="34" customFormat="1" ht="16.5" x14ac:dyDescent="0.4">
      <c r="B37" s="154">
        <v>4</v>
      </c>
      <c r="C37" s="167">
        <v>45650</v>
      </c>
      <c r="D37" s="145" t="str">
        <f t="shared" si="0"/>
        <v>火</v>
      </c>
      <c r="E37" s="168">
        <v>0.5395833333333333</v>
      </c>
      <c r="F37" s="169" t="s">
        <v>215</v>
      </c>
      <c r="G37" s="170" t="s">
        <v>244</v>
      </c>
      <c r="H37" s="171">
        <v>4.4326842339999999E-2</v>
      </c>
      <c r="I37" s="172" t="s">
        <v>255</v>
      </c>
      <c r="J37" s="172" t="s">
        <v>246</v>
      </c>
      <c r="K37" s="170" t="s">
        <v>256</v>
      </c>
      <c r="L37" s="170" t="s">
        <v>262</v>
      </c>
      <c r="M37" s="170" t="s">
        <v>249</v>
      </c>
      <c r="N37" s="170" t="s">
        <v>56</v>
      </c>
      <c r="O37" s="173" t="s">
        <v>249</v>
      </c>
      <c r="P37" s="170" t="s">
        <v>56</v>
      </c>
      <c r="Q37" s="172" t="s">
        <v>263</v>
      </c>
      <c r="R37" s="174" t="s">
        <v>264</v>
      </c>
      <c r="S37" s="174" t="s">
        <v>252</v>
      </c>
      <c r="T37" s="172"/>
      <c r="U37" s="175">
        <v>12</v>
      </c>
      <c r="W37" s="80"/>
      <c r="X37" s="81"/>
      <c r="Y37" s="81"/>
      <c r="Z37" s="81"/>
      <c r="AA37" s="81"/>
      <c r="AB37" s="81"/>
      <c r="AC37" s="81"/>
      <c r="AD37" s="81"/>
      <c r="AE37" s="81"/>
      <c r="AF37" s="81"/>
      <c r="AG37" s="81"/>
      <c r="AH37" s="81"/>
      <c r="AI37" s="81"/>
      <c r="AJ37" s="81"/>
      <c r="AK37" s="82"/>
      <c r="AL37" s="34" t="s">
        <v>197</v>
      </c>
    </row>
    <row r="38" spans="2:38" s="34" customFormat="1" ht="33" x14ac:dyDescent="0.4">
      <c r="B38" s="154">
        <v>5</v>
      </c>
      <c r="C38" s="167">
        <v>45650</v>
      </c>
      <c r="D38" s="145" t="str">
        <f t="shared" si="0"/>
        <v>火</v>
      </c>
      <c r="E38" s="168">
        <v>0.59652777777777777</v>
      </c>
      <c r="F38" s="169" t="s">
        <v>218</v>
      </c>
      <c r="G38" s="170" t="s">
        <v>254</v>
      </c>
      <c r="H38" s="171">
        <v>1.40965185E-2</v>
      </c>
      <c r="I38" s="172" t="s">
        <v>255</v>
      </c>
      <c r="J38" s="172" t="s">
        <v>246</v>
      </c>
      <c r="K38" s="170" t="s">
        <v>256</v>
      </c>
      <c r="L38" s="170" t="s">
        <v>248</v>
      </c>
      <c r="M38" s="170" t="s">
        <v>56</v>
      </c>
      <c r="N38" s="170" t="s">
        <v>56</v>
      </c>
      <c r="O38" s="173" t="s">
        <v>249</v>
      </c>
      <c r="P38" s="170" t="s">
        <v>56</v>
      </c>
      <c r="Q38" s="172" t="s">
        <v>257</v>
      </c>
      <c r="R38" s="174" t="s">
        <v>258</v>
      </c>
      <c r="S38" s="174" t="s">
        <v>271</v>
      </c>
      <c r="T38" s="172" t="s">
        <v>541</v>
      </c>
      <c r="U38" s="175">
        <v>14</v>
      </c>
      <c r="W38" s="80"/>
      <c r="X38" s="81"/>
      <c r="Y38" s="81"/>
      <c r="Z38" s="81"/>
      <c r="AA38" s="81"/>
      <c r="AB38" s="81"/>
      <c r="AC38" s="81"/>
      <c r="AD38" s="81"/>
      <c r="AE38" s="81"/>
      <c r="AF38" s="81"/>
      <c r="AG38" s="81"/>
      <c r="AH38" s="81"/>
      <c r="AI38" s="81"/>
      <c r="AJ38" s="81"/>
      <c r="AK38" s="82"/>
      <c r="AL38" s="34" t="s">
        <v>197</v>
      </c>
    </row>
    <row r="39" spans="2:38" s="34" customFormat="1" ht="16.5" x14ac:dyDescent="0.4">
      <c r="B39" s="154">
        <v>5</v>
      </c>
      <c r="C39" s="167">
        <v>45650</v>
      </c>
      <c r="D39" s="145" t="str">
        <f t="shared" si="0"/>
        <v>火</v>
      </c>
      <c r="E39" s="168">
        <v>0.6</v>
      </c>
      <c r="F39" s="169" t="s">
        <v>218</v>
      </c>
      <c r="G39" s="170" t="s">
        <v>254</v>
      </c>
      <c r="H39" s="171">
        <v>0.10351944859999999</v>
      </c>
      <c r="I39" s="172" t="s">
        <v>255</v>
      </c>
      <c r="J39" s="172" t="s">
        <v>246</v>
      </c>
      <c r="K39" s="170" t="s">
        <v>280</v>
      </c>
      <c r="L39" s="170" t="s">
        <v>262</v>
      </c>
      <c r="M39" s="170" t="s">
        <v>249</v>
      </c>
      <c r="N39" s="170" t="s">
        <v>249</v>
      </c>
      <c r="O39" s="173" t="s">
        <v>249</v>
      </c>
      <c r="P39" s="170" t="s">
        <v>56</v>
      </c>
      <c r="Q39" s="172" t="s">
        <v>263</v>
      </c>
      <c r="R39" s="174" t="s">
        <v>264</v>
      </c>
      <c r="S39" s="174" t="s">
        <v>252</v>
      </c>
      <c r="T39" s="172"/>
      <c r="U39" s="175">
        <v>32</v>
      </c>
      <c r="W39" s="80"/>
      <c r="X39" s="81"/>
      <c r="Y39" s="81"/>
      <c r="Z39" s="81"/>
      <c r="AA39" s="81"/>
      <c r="AB39" s="81"/>
      <c r="AC39" s="81"/>
      <c r="AD39" s="81"/>
      <c r="AE39" s="81"/>
      <c r="AF39" s="81"/>
      <c r="AG39" s="81"/>
      <c r="AH39" s="81"/>
      <c r="AI39" s="81"/>
      <c r="AJ39" s="81"/>
      <c r="AK39" s="82"/>
      <c r="AL39" s="34" t="s">
        <v>197</v>
      </c>
    </row>
    <row r="40" spans="2:38" s="34" customFormat="1" ht="49.5" x14ac:dyDescent="0.4">
      <c r="B40" s="154">
        <v>5</v>
      </c>
      <c r="C40" s="167">
        <v>45650</v>
      </c>
      <c r="D40" s="145" t="str">
        <f t="shared" si="0"/>
        <v>火</v>
      </c>
      <c r="E40" s="168">
        <v>0.60833333333333328</v>
      </c>
      <c r="F40" s="169" t="s">
        <v>218</v>
      </c>
      <c r="G40" s="170" t="s">
        <v>244</v>
      </c>
      <c r="H40" s="171">
        <v>0.1230819335</v>
      </c>
      <c r="I40" s="172" t="s">
        <v>255</v>
      </c>
      <c r="J40" s="172" t="s">
        <v>246</v>
      </c>
      <c r="K40" s="170" t="s">
        <v>256</v>
      </c>
      <c r="L40" s="170" t="s">
        <v>262</v>
      </c>
      <c r="M40" s="170" t="s">
        <v>249</v>
      </c>
      <c r="N40" s="170" t="s">
        <v>56</v>
      </c>
      <c r="O40" s="173" t="s">
        <v>249</v>
      </c>
      <c r="P40" s="170" t="s">
        <v>56</v>
      </c>
      <c r="Q40" s="172" t="s">
        <v>263</v>
      </c>
      <c r="R40" s="174" t="s">
        <v>264</v>
      </c>
      <c r="S40" s="174" t="s">
        <v>321</v>
      </c>
      <c r="T40" s="172" t="s">
        <v>542</v>
      </c>
      <c r="U40" s="175">
        <v>10</v>
      </c>
      <c r="W40" s="80"/>
      <c r="X40" s="81"/>
      <c r="Y40" s="81"/>
      <c r="Z40" s="81"/>
      <c r="AA40" s="81"/>
      <c r="AB40" s="81"/>
      <c r="AC40" s="81"/>
      <c r="AD40" s="81"/>
      <c r="AE40" s="81"/>
      <c r="AF40" s="81"/>
      <c r="AG40" s="81"/>
      <c r="AH40" s="81"/>
      <c r="AI40" s="81"/>
      <c r="AJ40" s="81"/>
      <c r="AK40" s="82"/>
      <c r="AL40" s="34" t="s">
        <v>197</v>
      </c>
    </row>
    <row r="41" spans="2:38" s="34" customFormat="1" ht="16.5" x14ac:dyDescent="0.4">
      <c r="B41" s="154">
        <v>5</v>
      </c>
      <c r="C41" s="167">
        <v>45650</v>
      </c>
      <c r="D41" s="145" t="str">
        <f t="shared" si="0"/>
        <v>火</v>
      </c>
      <c r="E41" s="168">
        <v>0.60833333333333328</v>
      </c>
      <c r="F41" s="169" t="s">
        <v>218</v>
      </c>
      <c r="G41" s="170" t="s">
        <v>244</v>
      </c>
      <c r="H41" s="171">
        <v>0.12510603649999999</v>
      </c>
      <c r="I41" s="172" t="s">
        <v>255</v>
      </c>
      <c r="J41" s="172" t="s">
        <v>246</v>
      </c>
      <c r="K41" s="170" t="s">
        <v>256</v>
      </c>
      <c r="L41" s="170" t="s">
        <v>262</v>
      </c>
      <c r="M41" s="170" t="s">
        <v>249</v>
      </c>
      <c r="N41" s="170" t="s">
        <v>56</v>
      </c>
      <c r="O41" s="173" t="s">
        <v>249</v>
      </c>
      <c r="P41" s="170" t="s">
        <v>56</v>
      </c>
      <c r="Q41" s="172" t="s">
        <v>263</v>
      </c>
      <c r="R41" s="174" t="s">
        <v>251</v>
      </c>
      <c r="S41" s="174" t="s">
        <v>286</v>
      </c>
      <c r="T41" s="172" t="s">
        <v>543</v>
      </c>
      <c r="U41" s="175">
        <v>8</v>
      </c>
      <c r="W41" s="80"/>
      <c r="X41" s="81"/>
      <c r="Y41" s="81"/>
      <c r="Z41" s="81"/>
      <c r="AA41" s="81"/>
      <c r="AB41" s="81"/>
      <c r="AC41" s="81"/>
      <c r="AD41" s="81"/>
      <c r="AE41" s="81"/>
      <c r="AF41" s="81"/>
      <c r="AG41" s="81"/>
      <c r="AH41" s="81"/>
      <c r="AI41" s="81"/>
      <c r="AJ41" s="81"/>
      <c r="AK41" s="82"/>
      <c r="AL41" s="34" t="s">
        <v>197</v>
      </c>
    </row>
    <row r="42" spans="2:38" s="34" customFormat="1" ht="16.5" x14ac:dyDescent="0.4">
      <c r="B42" s="154">
        <v>6</v>
      </c>
      <c r="C42" s="167">
        <v>45650</v>
      </c>
      <c r="D42" s="145" t="str">
        <f t="shared" si="0"/>
        <v>火</v>
      </c>
      <c r="E42" s="168">
        <v>0.62430555555555556</v>
      </c>
      <c r="F42" s="169" t="s">
        <v>217</v>
      </c>
      <c r="G42" s="170" t="s">
        <v>254</v>
      </c>
      <c r="H42" s="171">
        <v>3.130713651E-2</v>
      </c>
      <c r="I42" s="172" t="s">
        <v>255</v>
      </c>
      <c r="J42" s="172" t="s">
        <v>246</v>
      </c>
      <c r="K42" s="170" t="s">
        <v>256</v>
      </c>
      <c r="L42" s="170" t="s">
        <v>248</v>
      </c>
      <c r="M42" s="170" t="s">
        <v>56</v>
      </c>
      <c r="N42" s="170" t="s">
        <v>56</v>
      </c>
      <c r="O42" s="173" t="s">
        <v>249</v>
      </c>
      <c r="P42" s="170" t="s">
        <v>56</v>
      </c>
      <c r="Q42" s="172" t="s">
        <v>257</v>
      </c>
      <c r="R42" s="174" t="s">
        <v>258</v>
      </c>
      <c r="S42" s="174" t="s">
        <v>271</v>
      </c>
      <c r="T42" s="172" t="s">
        <v>544</v>
      </c>
      <c r="U42" s="175">
        <v>14</v>
      </c>
      <c r="W42" s="80"/>
      <c r="X42" s="81"/>
      <c r="Y42" s="81"/>
      <c r="Z42" s="81"/>
      <c r="AA42" s="81"/>
      <c r="AB42" s="81"/>
      <c r="AC42" s="81"/>
      <c r="AD42" s="81"/>
      <c r="AE42" s="81"/>
      <c r="AF42" s="81"/>
      <c r="AG42" s="81"/>
      <c r="AH42" s="81"/>
      <c r="AI42" s="81"/>
      <c r="AJ42" s="81"/>
      <c r="AK42" s="82"/>
      <c r="AL42" s="34" t="s">
        <v>197</v>
      </c>
    </row>
    <row r="43" spans="2:38" s="34" customFormat="1" ht="33" x14ac:dyDescent="0.4">
      <c r="B43" s="154">
        <v>6</v>
      </c>
      <c r="C43" s="167">
        <v>45650</v>
      </c>
      <c r="D43" s="145" t="str">
        <f t="shared" si="0"/>
        <v>火</v>
      </c>
      <c r="E43" s="168">
        <v>0.625</v>
      </c>
      <c r="F43" s="169" t="s">
        <v>217</v>
      </c>
      <c r="G43" s="170" t="s">
        <v>254</v>
      </c>
      <c r="H43" s="171">
        <v>8.9513204819999997E-2</v>
      </c>
      <c r="I43" s="172" t="s">
        <v>255</v>
      </c>
      <c r="J43" s="172" t="s">
        <v>246</v>
      </c>
      <c r="K43" s="170" t="s">
        <v>256</v>
      </c>
      <c r="L43" s="170" t="s">
        <v>262</v>
      </c>
      <c r="M43" s="170" t="s">
        <v>249</v>
      </c>
      <c r="N43" s="170" t="s">
        <v>56</v>
      </c>
      <c r="O43" s="173" t="s">
        <v>249</v>
      </c>
      <c r="P43" s="170" t="s">
        <v>56</v>
      </c>
      <c r="Q43" s="172" t="s">
        <v>263</v>
      </c>
      <c r="R43" s="174" t="s">
        <v>264</v>
      </c>
      <c r="S43" s="174" t="s">
        <v>286</v>
      </c>
      <c r="T43" s="172" t="s">
        <v>545</v>
      </c>
      <c r="U43" s="175">
        <v>18</v>
      </c>
      <c r="W43" s="80"/>
      <c r="X43" s="81"/>
      <c r="Y43" s="81"/>
      <c r="Z43" s="81"/>
      <c r="AA43" s="81"/>
      <c r="AB43" s="81"/>
      <c r="AC43" s="81"/>
      <c r="AD43" s="81"/>
      <c r="AE43" s="81"/>
      <c r="AF43" s="81"/>
      <c r="AG43" s="81"/>
      <c r="AH43" s="81"/>
      <c r="AI43" s="81"/>
      <c r="AJ43" s="81"/>
      <c r="AK43" s="82"/>
      <c r="AL43" s="34" t="s">
        <v>197</v>
      </c>
    </row>
    <row r="44" spans="2:38" s="34" customFormat="1" ht="16.5" x14ac:dyDescent="0.4">
      <c r="B44" s="154">
        <v>6</v>
      </c>
      <c r="C44" s="167">
        <v>45650</v>
      </c>
      <c r="D44" s="145" t="str">
        <f t="shared" si="0"/>
        <v>火</v>
      </c>
      <c r="E44" s="168">
        <v>0.62569444444444444</v>
      </c>
      <c r="F44" s="169" t="s">
        <v>217</v>
      </c>
      <c r="G44" s="170" t="s">
        <v>254</v>
      </c>
      <c r="H44" s="171">
        <v>6.8582532500000001E-2</v>
      </c>
      <c r="I44" s="172" t="s">
        <v>255</v>
      </c>
      <c r="J44" s="172" t="s">
        <v>246</v>
      </c>
      <c r="K44" s="170" t="s">
        <v>280</v>
      </c>
      <c r="L44" s="170" t="s">
        <v>262</v>
      </c>
      <c r="M44" s="170" t="s">
        <v>249</v>
      </c>
      <c r="N44" s="170" t="s">
        <v>249</v>
      </c>
      <c r="O44" s="173" t="s">
        <v>249</v>
      </c>
      <c r="P44" s="170" t="s">
        <v>56</v>
      </c>
      <c r="Q44" s="172" t="s">
        <v>263</v>
      </c>
      <c r="R44" s="174" t="s">
        <v>264</v>
      </c>
      <c r="S44" s="174" t="s">
        <v>252</v>
      </c>
      <c r="T44" s="172"/>
      <c r="U44" s="175">
        <v>21</v>
      </c>
      <c r="W44" s="80"/>
      <c r="X44" s="81"/>
      <c r="Y44" s="81"/>
      <c r="Z44" s="81"/>
      <c r="AA44" s="81"/>
      <c r="AB44" s="81"/>
      <c r="AC44" s="81"/>
      <c r="AD44" s="81"/>
      <c r="AE44" s="81"/>
      <c r="AF44" s="81"/>
      <c r="AG44" s="81"/>
      <c r="AH44" s="81"/>
      <c r="AI44" s="81"/>
      <c r="AJ44" s="81"/>
      <c r="AK44" s="82"/>
      <c r="AL44" s="34" t="s">
        <v>197</v>
      </c>
    </row>
    <row r="45" spans="2:38" s="34" customFormat="1" ht="16.5" x14ac:dyDescent="0.4">
      <c r="B45" s="154">
        <v>6</v>
      </c>
      <c r="C45" s="167">
        <v>45650</v>
      </c>
      <c r="D45" s="145" t="str">
        <f t="shared" si="0"/>
        <v>火</v>
      </c>
      <c r="E45" s="168">
        <v>0.62777777777777777</v>
      </c>
      <c r="F45" s="169" t="s">
        <v>217</v>
      </c>
      <c r="G45" s="170" t="s">
        <v>254</v>
      </c>
      <c r="H45" s="171">
        <v>0.1140587877</v>
      </c>
      <c r="I45" s="172" t="s">
        <v>255</v>
      </c>
      <c r="J45" s="172" t="s">
        <v>246</v>
      </c>
      <c r="K45" s="170" t="s">
        <v>280</v>
      </c>
      <c r="L45" s="170" t="s">
        <v>262</v>
      </c>
      <c r="M45" s="170" t="s">
        <v>249</v>
      </c>
      <c r="N45" s="170" t="s">
        <v>249</v>
      </c>
      <c r="O45" s="173" t="s">
        <v>249</v>
      </c>
      <c r="P45" s="170" t="s">
        <v>56</v>
      </c>
      <c r="Q45" s="172" t="s">
        <v>263</v>
      </c>
      <c r="R45" s="174" t="s">
        <v>264</v>
      </c>
      <c r="S45" s="174" t="s">
        <v>252</v>
      </c>
      <c r="T45" s="172"/>
      <c r="U45" s="175">
        <v>32</v>
      </c>
      <c r="W45" s="80"/>
      <c r="X45" s="81"/>
      <c r="Y45" s="81"/>
      <c r="Z45" s="81"/>
      <c r="AA45" s="81"/>
      <c r="AB45" s="81"/>
      <c r="AC45" s="81"/>
      <c r="AD45" s="81"/>
      <c r="AE45" s="81"/>
      <c r="AF45" s="81"/>
      <c r="AG45" s="81"/>
      <c r="AH45" s="81"/>
      <c r="AI45" s="81"/>
      <c r="AJ45" s="81"/>
      <c r="AK45" s="82"/>
      <c r="AL45" s="34" t="s">
        <v>197</v>
      </c>
    </row>
    <row r="46" spans="2:38" s="34" customFormat="1" ht="16.5" x14ac:dyDescent="0.4">
      <c r="B46" s="154">
        <v>7</v>
      </c>
      <c r="C46" s="167">
        <v>45650</v>
      </c>
      <c r="D46" s="145" t="str">
        <f t="shared" si="0"/>
        <v>火</v>
      </c>
      <c r="E46" s="168">
        <v>0.64930555555555558</v>
      </c>
      <c r="F46" s="169" t="s">
        <v>215</v>
      </c>
      <c r="G46" s="170" t="s">
        <v>244</v>
      </c>
      <c r="H46" s="171">
        <v>2.5515196149999999E-2</v>
      </c>
      <c r="I46" s="172" t="s">
        <v>255</v>
      </c>
      <c r="J46" s="172" t="s">
        <v>246</v>
      </c>
      <c r="K46" s="170" t="s">
        <v>256</v>
      </c>
      <c r="L46" s="170" t="s">
        <v>262</v>
      </c>
      <c r="M46" s="170" t="s">
        <v>56</v>
      </c>
      <c r="N46" s="170" t="s">
        <v>56</v>
      </c>
      <c r="O46" s="173" t="s">
        <v>249</v>
      </c>
      <c r="P46" s="170" t="s">
        <v>56</v>
      </c>
      <c r="Q46" s="172" t="s">
        <v>388</v>
      </c>
      <c r="R46" s="174" t="s">
        <v>264</v>
      </c>
      <c r="S46" s="174" t="s">
        <v>286</v>
      </c>
      <c r="T46" s="172"/>
      <c r="U46" s="175">
        <v>2</v>
      </c>
      <c r="W46" s="80"/>
      <c r="X46" s="81"/>
      <c r="Y46" s="81"/>
      <c r="Z46" s="81"/>
      <c r="AA46" s="81"/>
      <c r="AB46" s="81"/>
      <c r="AC46" s="81"/>
      <c r="AD46" s="81"/>
      <c r="AE46" s="81"/>
      <c r="AF46" s="81"/>
      <c r="AG46" s="81"/>
      <c r="AH46" s="81"/>
      <c r="AI46" s="81"/>
      <c r="AJ46" s="81"/>
      <c r="AK46" s="82"/>
      <c r="AL46" s="34" t="s">
        <v>197</v>
      </c>
    </row>
    <row r="47" spans="2:38" s="34" customFormat="1" ht="16.5" x14ac:dyDescent="0.4">
      <c r="B47" s="154">
        <v>7</v>
      </c>
      <c r="C47" s="167">
        <v>45650</v>
      </c>
      <c r="D47" s="145" t="str">
        <f t="shared" si="0"/>
        <v>火</v>
      </c>
      <c r="E47" s="168">
        <v>0.65208333333333335</v>
      </c>
      <c r="F47" s="169" t="s">
        <v>215</v>
      </c>
      <c r="G47" s="170" t="s">
        <v>254</v>
      </c>
      <c r="H47" s="171">
        <v>4.4524061109999999E-2</v>
      </c>
      <c r="I47" s="172" t="s">
        <v>255</v>
      </c>
      <c r="J47" s="172" t="s">
        <v>246</v>
      </c>
      <c r="K47" s="170" t="s">
        <v>256</v>
      </c>
      <c r="L47" s="170" t="s">
        <v>248</v>
      </c>
      <c r="M47" s="170" t="s">
        <v>56</v>
      </c>
      <c r="N47" s="170" t="s">
        <v>56</v>
      </c>
      <c r="O47" s="173" t="s">
        <v>249</v>
      </c>
      <c r="P47" s="170" t="s">
        <v>56</v>
      </c>
      <c r="Q47" s="172" t="s">
        <v>257</v>
      </c>
      <c r="R47" s="174" t="s">
        <v>258</v>
      </c>
      <c r="S47" s="174" t="s">
        <v>271</v>
      </c>
      <c r="T47" s="172" t="s">
        <v>546</v>
      </c>
      <c r="U47" s="175">
        <v>14</v>
      </c>
      <c r="W47" s="80"/>
      <c r="X47" s="81"/>
      <c r="Y47" s="81"/>
      <c r="Z47" s="81"/>
      <c r="AA47" s="81"/>
      <c r="AB47" s="81"/>
      <c r="AC47" s="81"/>
      <c r="AD47" s="81"/>
      <c r="AE47" s="81"/>
      <c r="AF47" s="81"/>
      <c r="AG47" s="81"/>
      <c r="AH47" s="81"/>
      <c r="AI47" s="81"/>
      <c r="AJ47" s="81"/>
      <c r="AK47" s="82"/>
      <c r="AL47" s="34" t="s">
        <v>197</v>
      </c>
    </row>
    <row r="48" spans="2:38" s="34" customFormat="1" ht="16.5" x14ac:dyDescent="0.4">
      <c r="B48" s="154">
        <v>7</v>
      </c>
      <c r="C48" s="167">
        <v>45650</v>
      </c>
      <c r="D48" s="145" t="str">
        <f t="shared" si="0"/>
        <v>火</v>
      </c>
      <c r="E48" s="168">
        <v>0.65277777777777779</v>
      </c>
      <c r="F48" s="169" t="s">
        <v>215</v>
      </c>
      <c r="G48" s="170" t="s">
        <v>254</v>
      </c>
      <c r="H48" s="171">
        <v>7.2425685480000002E-2</v>
      </c>
      <c r="I48" s="172" t="s">
        <v>255</v>
      </c>
      <c r="J48" s="172" t="s">
        <v>246</v>
      </c>
      <c r="K48" s="170" t="s">
        <v>280</v>
      </c>
      <c r="L48" s="170" t="s">
        <v>262</v>
      </c>
      <c r="M48" s="170" t="s">
        <v>249</v>
      </c>
      <c r="N48" s="170" t="s">
        <v>249</v>
      </c>
      <c r="O48" s="173" t="s">
        <v>249</v>
      </c>
      <c r="P48" s="170" t="s">
        <v>56</v>
      </c>
      <c r="Q48" s="172" t="s">
        <v>263</v>
      </c>
      <c r="R48" s="174" t="s">
        <v>264</v>
      </c>
      <c r="S48" s="174" t="s">
        <v>252</v>
      </c>
      <c r="T48" s="172"/>
      <c r="U48" s="175">
        <v>17</v>
      </c>
      <c r="W48" s="80"/>
      <c r="X48" s="81"/>
      <c r="Y48" s="81"/>
      <c r="Z48" s="81"/>
      <c r="AA48" s="81"/>
      <c r="AB48" s="81"/>
      <c r="AC48" s="81"/>
      <c r="AD48" s="81"/>
      <c r="AE48" s="81"/>
      <c r="AF48" s="81"/>
      <c r="AG48" s="81"/>
      <c r="AH48" s="81"/>
      <c r="AI48" s="81"/>
      <c r="AJ48" s="81"/>
      <c r="AK48" s="82"/>
      <c r="AL48" s="34" t="s">
        <v>197</v>
      </c>
    </row>
    <row r="49" spans="2:38" s="34" customFormat="1" ht="16.5" x14ac:dyDescent="0.4">
      <c r="B49" s="154">
        <v>7</v>
      </c>
      <c r="C49" s="167">
        <v>45650</v>
      </c>
      <c r="D49" s="145" t="str">
        <f t="shared" si="0"/>
        <v>火</v>
      </c>
      <c r="E49" s="168">
        <v>0.65277777777777779</v>
      </c>
      <c r="F49" s="169" t="s">
        <v>215</v>
      </c>
      <c r="G49" s="170" t="s">
        <v>254</v>
      </c>
      <c r="H49" s="171">
        <v>6.5118558990000006E-2</v>
      </c>
      <c r="I49" s="172" t="s">
        <v>255</v>
      </c>
      <c r="J49" s="172" t="s">
        <v>246</v>
      </c>
      <c r="K49" s="170" t="s">
        <v>256</v>
      </c>
      <c r="L49" s="170" t="s">
        <v>262</v>
      </c>
      <c r="M49" s="170" t="s">
        <v>249</v>
      </c>
      <c r="N49" s="170" t="s">
        <v>249</v>
      </c>
      <c r="O49" s="173" t="s">
        <v>249</v>
      </c>
      <c r="P49" s="170" t="s">
        <v>56</v>
      </c>
      <c r="Q49" s="172" t="s">
        <v>263</v>
      </c>
      <c r="R49" s="174" t="s">
        <v>264</v>
      </c>
      <c r="S49" s="174" t="s">
        <v>252</v>
      </c>
      <c r="T49" s="172"/>
      <c r="U49" s="175">
        <v>22</v>
      </c>
      <c r="W49" s="80"/>
      <c r="X49" s="81"/>
      <c r="Y49" s="81"/>
      <c r="Z49" s="81"/>
      <c r="AA49" s="81"/>
      <c r="AB49" s="81"/>
      <c r="AC49" s="81"/>
      <c r="AD49" s="81"/>
      <c r="AE49" s="81"/>
      <c r="AF49" s="81"/>
      <c r="AG49" s="81"/>
      <c r="AH49" s="81"/>
      <c r="AI49" s="81"/>
      <c r="AJ49" s="81"/>
      <c r="AK49" s="82"/>
      <c r="AL49" s="34" t="s">
        <v>197</v>
      </c>
    </row>
    <row r="50" spans="2:38" s="34" customFormat="1" ht="16.5" x14ac:dyDescent="0.4">
      <c r="B50" s="154">
        <v>7</v>
      </c>
      <c r="C50" s="167">
        <v>45650</v>
      </c>
      <c r="D50" s="145" t="str">
        <f t="shared" si="0"/>
        <v>火</v>
      </c>
      <c r="E50" s="168">
        <v>0.65416666666666667</v>
      </c>
      <c r="F50" s="169" t="s">
        <v>215</v>
      </c>
      <c r="G50" s="170" t="s">
        <v>254</v>
      </c>
      <c r="H50" s="171">
        <v>3.8236878000000002E-2</v>
      </c>
      <c r="I50" s="172" t="s">
        <v>255</v>
      </c>
      <c r="J50" s="172" t="s">
        <v>246</v>
      </c>
      <c r="K50" s="170" t="s">
        <v>280</v>
      </c>
      <c r="L50" s="170" t="s">
        <v>262</v>
      </c>
      <c r="M50" s="170" t="s">
        <v>249</v>
      </c>
      <c r="N50" s="170" t="s">
        <v>249</v>
      </c>
      <c r="O50" s="173" t="s">
        <v>56</v>
      </c>
      <c r="P50" s="170" t="s">
        <v>56</v>
      </c>
      <c r="Q50" s="172" t="s">
        <v>263</v>
      </c>
      <c r="R50" s="174" t="s">
        <v>264</v>
      </c>
      <c r="S50" s="174" t="s">
        <v>252</v>
      </c>
      <c r="T50" s="172"/>
      <c r="U50" s="175">
        <v>28</v>
      </c>
      <c r="W50" s="84"/>
      <c r="X50" s="85"/>
      <c r="Y50" s="85"/>
      <c r="Z50" s="85"/>
      <c r="AA50" s="85"/>
      <c r="AB50" s="85"/>
      <c r="AC50" s="85"/>
      <c r="AD50" s="85"/>
      <c r="AE50" s="85"/>
      <c r="AF50" s="85"/>
      <c r="AG50" s="85"/>
      <c r="AH50" s="85"/>
      <c r="AI50" s="85"/>
      <c r="AJ50" s="85"/>
      <c r="AK50" s="86"/>
      <c r="AL50" s="34" t="s">
        <v>197</v>
      </c>
    </row>
    <row r="51" spans="2:38" s="34" customFormat="1" ht="16.5" x14ac:dyDescent="0.4">
      <c r="B51" s="154">
        <v>7</v>
      </c>
      <c r="C51" s="167">
        <v>45650</v>
      </c>
      <c r="D51" s="145" t="str">
        <f t="shared" si="0"/>
        <v>火</v>
      </c>
      <c r="E51" s="168">
        <v>0.65694444444444444</v>
      </c>
      <c r="F51" s="169" t="s">
        <v>215</v>
      </c>
      <c r="G51" s="170" t="s">
        <v>254</v>
      </c>
      <c r="H51" s="171">
        <v>3.2869706710000002E-2</v>
      </c>
      <c r="I51" s="172" t="s">
        <v>255</v>
      </c>
      <c r="J51" s="172" t="s">
        <v>246</v>
      </c>
      <c r="K51" s="170" t="s">
        <v>280</v>
      </c>
      <c r="L51" s="170" t="s">
        <v>262</v>
      </c>
      <c r="M51" s="170" t="s">
        <v>249</v>
      </c>
      <c r="N51" s="170" t="s">
        <v>249</v>
      </c>
      <c r="O51" s="173" t="s">
        <v>56</v>
      </c>
      <c r="P51" s="170" t="s">
        <v>56</v>
      </c>
      <c r="Q51" s="172" t="s">
        <v>263</v>
      </c>
      <c r="R51" s="174" t="s">
        <v>264</v>
      </c>
      <c r="S51" s="174" t="s">
        <v>252</v>
      </c>
      <c r="T51" s="172"/>
      <c r="U51" s="175">
        <v>36</v>
      </c>
      <c r="AL51" s="34" t="s">
        <v>197</v>
      </c>
    </row>
    <row r="52" spans="2:38" s="34" customFormat="1" ht="49.5" x14ac:dyDescent="0.4">
      <c r="B52" s="154">
        <v>7</v>
      </c>
      <c r="C52" s="167">
        <v>45650</v>
      </c>
      <c r="D52" s="145" t="str">
        <f t="shared" si="0"/>
        <v>火</v>
      </c>
      <c r="E52" s="168">
        <v>0.65902777777777777</v>
      </c>
      <c r="F52" s="169" t="s">
        <v>215</v>
      </c>
      <c r="G52" s="170" t="s">
        <v>254</v>
      </c>
      <c r="H52" s="171">
        <v>4.825325349E-3</v>
      </c>
      <c r="I52" s="172" t="s">
        <v>255</v>
      </c>
      <c r="J52" s="172" t="s">
        <v>246</v>
      </c>
      <c r="K52" s="170" t="s">
        <v>247</v>
      </c>
      <c r="L52" s="170" t="s">
        <v>262</v>
      </c>
      <c r="M52" s="170" t="s">
        <v>249</v>
      </c>
      <c r="N52" s="170" t="s">
        <v>249</v>
      </c>
      <c r="O52" s="173" t="s">
        <v>56</v>
      </c>
      <c r="P52" s="170" t="s">
        <v>56</v>
      </c>
      <c r="Q52" s="172" t="s">
        <v>537</v>
      </c>
      <c r="R52" s="174" t="s">
        <v>258</v>
      </c>
      <c r="S52" s="174" t="s">
        <v>271</v>
      </c>
      <c r="T52" s="172" t="s">
        <v>547</v>
      </c>
      <c r="U52" s="175">
        <v>49</v>
      </c>
      <c r="AL52" s="34" t="s">
        <v>197</v>
      </c>
    </row>
    <row r="53" spans="2:38" s="34" customFormat="1" ht="16.5" x14ac:dyDescent="0.4">
      <c r="B53" s="154">
        <v>7</v>
      </c>
      <c r="C53" s="167">
        <v>45650</v>
      </c>
      <c r="D53" s="145" t="str">
        <f t="shared" si="0"/>
        <v>火</v>
      </c>
      <c r="E53" s="168">
        <v>0.66388888888888886</v>
      </c>
      <c r="F53" s="169" t="s">
        <v>215</v>
      </c>
      <c r="G53" s="170" t="s">
        <v>244</v>
      </c>
      <c r="H53" s="171">
        <v>3.9330757309999999E-2</v>
      </c>
      <c r="I53" s="172" t="s">
        <v>255</v>
      </c>
      <c r="J53" s="172" t="s">
        <v>246</v>
      </c>
      <c r="K53" s="170" t="s">
        <v>280</v>
      </c>
      <c r="L53" s="170" t="s">
        <v>262</v>
      </c>
      <c r="M53" s="170" t="s">
        <v>249</v>
      </c>
      <c r="N53" s="170" t="s">
        <v>249</v>
      </c>
      <c r="O53" s="173" t="s">
        <v>249</v>
      </c>
      <c r="P53" s="170" t="s">
        <v>56</v>
      </c>
      <c r="Q53" s="172" t="s">
        <v>263</v>
      </c>
      <c r="R53" s="174" t="s">
        <v>264</v>
      </c>
      <c r="S53" s="174" t="s">
        <v>252</v>
      </c>
      <c r="T53" s="172"/>
      <c r="U53" s="175">
        <v>9</v>
      </c>
      <c r="AL53" s="34" t="s">
        <v>197</v>
      </c>
    </row>
    <row r="54" spans="2:38" s="34" customFormat="1" ht="49.5" x14ac:dyDescent="0.4">
      <c r="B54" s="154">
        <v>1</v>
      </c>
      <c r="C54" s="167">
        <v>45651</v>
      </c>
      <c r="D54" s="145" t="str">
        <f t="shared" si="0"/>
        <v>水</v>
      </c>
      <c r="E54" s="168">
        <v>0.46388888888888891</v>
      </c>
      <c r="F54" s="169" t="s">
        <v>215</v>
      </c>
      <c r="G54" s="170" t="s">
        <v>244</v>
      </c>
      <c r="H54" s="171">
        <v>2.6134579660000001E-2</v>
      </c>
      <c r="I54" s="172" t="s">
        <v>255</v>
      </c>
      <c r="J54" s="172" t="s">
        <v>246</v>
      </c>
      <c r="K54" s="170" t="s">
        <v>256</v>
      </c>
      <c r="L54" s="170" t="s">
        <v>262</v>
      </c>
      <c r="M54" s="170" t="s">
        <v>56</v>
      </c>
      <c r="N54" s="170" t="s">
        <v>56</v>
      </c>
      <c r="O54" s="173" t="s">
        <v>249</v>
      </c>
      <c r="P54" s="170" t="s">
        <v>56</v>
      </c>
      <c r="Q54" s="172" t="s">
        <v>388</v>
      </c>
      <c r="R54" s="174" t="s">
        <v>264</v>
      </c>
      <c r="S54" s="174" t="s">
        <v>271</v>
      </c>
      <c r="T54" s="172" t="s">
        <v>548</v>
      </c>
      <c r="U54" s="175">
        <v>2</v>
      </c>
      <c r="AL54" s="34" t="s">
        <v>197</v>
      </c>
    </row>
    <row r="55" spans="2:38" s="34" customFormat="1" ht="16.5" x14ac:dyDescent="0.4">
      <c r="B55" s="154">
        <v>1</v>
      </c>
      <c r="C55" s="167">
        <v>45651</v>
      </c>
      <c r="D55" s="145" t="str">
        <f t="shared" si="0"/>
        <v>水</v>
      </c>
      <c r="E55" s="168">
        <v>0.46527777777777779</v>
      </c>
      <c r="F55" s="169" t="s">
        <v>215</v>
      </c>
      <c r="G55" s="170" t="s">
        <v>244</v>
      </c>
      <c r="H55" s="171">
        <v>2.1102641589999999E-2</v>
      </c>
      <c r="I55" s="172" t="s">
        <v>255</v>
      </c>
      <c r="J55" s="172" t="s">
        <v>246</v>
      </c>
      <c r="K55" s="170" t="s">
        <v>280</v>
      </c>
      <c r="L55" s="170" t="s">
        <v>262</v>
      </c>
      <c r="M55" s="170" t="s">
        <v>249</v>
      </c>
      <c r="N55" s="170" t="s">
        <v>249</v>
      </c>
      <c r="O55" s="173" t="s">
        <v>249</v>
      </c>
      <c r="P55" s="170" t="s">
        <v>56</v>
      </c>
      <c r="Q55" s="172" t="s">
        <v>263</v>
      </c>
      <c r="R55" s="174" t="s">
        <v>264</v>
      </c>
      <c r="S55" s="174" t="s">
        <v>252</v>
      </c>
      <c r="T55" s="172"/>
      <c r="U55" s="175">
        <v>11</v>
      </c>
      <c r="AL55" s="34" t="s">
        <v>197</v>
      </c>
    </row>
    <row r="56" spans="2:38" s="34" customFormat="1" ht="16.5" x14ac:dyDescent="0.4">
      <c r="B56" s="154">
        <v>1</v>
      </c>
      <c r="C56" s="167">
        <v>45651</v>
      </c>
      <c r="D56" s="145" t="str">
        <f t="shared" si="0"/>
        <v>水</v>
      </c>
      <c r="E56" s="168">
        <v>0.46597222222222223</v>
      </c>
      <c r="F56" s="169" t="s">
        <v>215</v>
      </c>
      <c r="G56" s="170" t="s">
        <v>254</v>
      </c>
      <c r="H56" s="171">
        <v>4.9765362139999998E-2</v>
      </c>
      <c r="I56" s="172" t="s">
        <v>255</v>
      </c>
      <c r="J56" s="172" t="s">
        <v>246</v>
      </c>
      <c r="K56" s="170" t="s">
        <v>256</v>
      </c>
      <c r="L56" s="170" t="s">
        <v>248</v>
      </c>
      <c r="M56" s="170" t="s">
        <v>56</v>
      </c>
      <c r="N56" s="170" t="s">
        <v>56</v>
      </c>
      <c r="O56" s="173" t="s">
        <v>249</v>
      </c>
      <c r="P56" s="170" t="s">
        <v>56</v>
      </c>
      <c r="Q56" s="172" t="s">
        <v>257</v>
      </c>
      <c r="R56" s="174" t="s">
        <v>258</v>
      </c>
      <c r="S56" s="174" t="s">
        <v>271</v>
      </c>
      <c r="T56" s="172" t="s">
        <v>546</v>
      </c>
      <c r="U56" s="175">
        <v>14</v>
      </c>
      <c r="AL56" s="34" t="s">
        <v>197</v>
      </c>
    </row>
    <row r="57" spans="2:38" s="34" customFormat="1" ht="16.5" x14ac:dyDescent="0.4">
      <c r="B57" s="154">
        <v>1</v>
      </c>
      <c r="C57" s="167">
        <v>45651</v>
      </c>
      <c r="D57" s="145" t="str">
        <f t="shared" si="0"/>
        <v>水</v>
      </c>
      <c r="E57" s="168">
        <v>0.46666666666666667</v>
      </c>
      <c r="F57" s="169" t="s">
        <v>215</v>
      </c>
      <c r="G57" s="170" t="s">
        <v>254</v>
      </c>
      <c r="H57" s="171">
        <v>8.1795403559999993E-2</v>
      </c>
      <c r="I57" s="172" t="s">
        <v>255</v>
      </c>
      <c r="J57" s="172" t="s">
        <v>246</v>
      </c>
      <c r="K57" s="170" t="s">
        <v>280</v>
      </c>
      <c r="L57" s="170" t="s">
        <v>262</v>
      </c>
      <c r="M57" s="170" t="s">
        <v>249</v>
      </c>
      <c r="N57" s="170" t="s">
        <v>249</v>
      </c>
      <c r="O57" s="173" t="s">
        <v>249</v>
      </c>
      <c r="P57" s="170" t="s">
        <v>56</v>
      </c>
      <c r="Q57" s="172" t="s">
        <v>263</v>
      </c>
      <c r="R57" s="174" t="s">
        <v>264</v>
      </c>
      <c r="S57" s="174" t="s">
        <v>252</v>
      </c>
      <c r="T57" s="172"/>
      <c r="U57" s="175">
        <v>19</v>
      </c>
      <c r="AL57" s="34" t="s">
        <v>197</v>
      </c>
    </row>
    <row r="58" spans="2:38" s="34" customFormat="1" ht="16.5" x14ac:dyDescent="0.4">
      <c r="B58" s="154">
        <v>1</v>
      </c>
      <c r="C58" s="167">
        <v>45651</v>
      </c>
      <c r="D58" s="145" t="str">
        <f t="shared" si="0"/>
        <v>水</v>
      </c>
      <c r="E58" s="168">
        <v>0.46875</v>
      </c>
      <c r="F58" s="169" t="s">
        <v>215</v>
      </c>
      <c r="G58" s="170" t="s">
        <v>254</v>
      </c>
      <c r="H58" s="171">
        <v>0.14525095639999999</v>
      </c>
      <c r="I58" s="172" t="s">
        <v>255</v>
      </c>
      <c r="J58" s="172" t="s">
        <v>246</v>
      </c>
      <c r="K58" s="170" t="s">
        <v>256</v>
      </c>
      <c r="L58" s="170" t="s">
        <v>313</v>
      </c>
      <c r="M58" s="170" t="s">
        <v>56</v>
      </c>
      <c r="N58" s="170" t="s">
        <v>249</v>
      </c>
      <c r="O58" s="173" t="s">
        <v>249</v>
      </c>
      <c r="P58" s="170" t="s">
        <v>56</v>
      </c>
      <c r="Q58" s="172" t="s">
        <v>250</v>
      </c>
      <c r="R58" s="174" t="s">
        <v>258</v>
      </c>
      <c r="S58" s="174" t="s">
        <v>267</v>
      </c>
      <c r="T58" s="172" t="s">
        <v>549</v>
      </c>
      <c r="U58" s="175">
        <v>31</v>
      </c>
      <c r="AL58" s="34" t="s">
        <v>197</v>
      </c>
    </row>
    <row r="59" spans="2:38" s="34" customFormat="1" ht="16.5" x14ac:dyDescent="0.4">
      <c r="B59" s="154">
        <v>1</v>
      </c>
      <c r="C59" s="167">
        <v>45651</v>
      </c>
      <c r="D59" s="145" t="str">
        <f t="shared" si="0"/>
        <v>水</v>
      </c>
      <c r="E59" s="168">
        <v>0.47013888888888888</v>
      </c>
      <c r="F59" s="169" t="s">
        <v>215</v>
      </c>
      <c r="G59" s="170" t="s">
        <v>254</v>
      </c>
      <c r="H59" s="171">
        <v>4.782982895E-2</v>
      </c>
      <c r="I59" s="172" t="s">
        <v>255</v>
      </c>
      <c r="J59" s="172" t="s">
        <v>246</v>
      </c>
      <c r="K59" s="170" t="s">
        <v>280</v>
      </c>
      <c r="L59" s="170" t="s">
        <v>262</v>
      </c>
      <c r="M59" s="170" t="s">
        <v>249</v>
      </c>
      <c r="N59" s="170" t="s">
        <v>249</v>
      </c>
      <c r="O59" s="173" t="s">
        <v>56</v>
      </c>
      <c r="P59" s="170" t="s">
        <v>56</v>
      </c>
      <c r="Q59" s="172" t="s">
        <v>263</v>
      </c>
      <c r="R59" s="174" t="s">
        <v>264</v>
      </c>
      <c r="S59" s="174" t="s">
        <v>252</v>
      </c>
      <c r="T59" s="172"/>
      <c r="U59" s="175">
        <v>36</v>
      </c>
      <c r="AL59" s="34" t="s">
        <v>197</v>
      </c>
    </row>
    <row r="60" spans="2:38" s="34" customFormat="1" ht="33" x14ac:dyDescent="0.4">
      <c r="B60" s="154">
        <v>1</v>
      </c>
      <c r="C60" s="167">
        <v>45651</v>
      </c>
      <c r="D60" s="145" t="str">
        <f t="shared" si="0"/>
        <v>水</v>
      </c>
      <c r="E60" s="168">
        <v>0.47430555555555554</v>
      </c>
      <c r="F60" s="169" t="s">
        <v>215</v>
      </c>
      <c r="G60" s="170" t="s">
        <v>254</v>
      </c>
      <c r="H60" s="171">
        <v>3.1970493529999998E-2</v>
      </c>
      <c r="I60" s="172" t="s">
        <v>255</v>
      </c>
      <c r="J60" s="172" t="s">
        <v>246</v>
      </c>
      <c r="K60" s="170" t="s">
        <v>280</v>
      </c>
      <c r="L60" s="170" t="s">
        <v>262</v>
      </c>
      <c r="M60" s="170" t="s">
        <v>249</v>
      </c>
      <c r="N60" s="170" t="s">
        <v>249</v>
      </c>
      <c r="O60" s="173" t="s">
        <v>249</v>
      </c>
      <c r="P60" s="170" t="s">
        <v>56</v>
      </c>
      <c r="Q60" s="172" t="s">
        <v>263</v>
      </c>
      <c r="R60" s="174" t="s">
        <v>264</v>
      </c>
      <c r="S60" s="174" t="s">
        <v>252</v>
      </c>
      <c r="T60" s="172" t="s">
        <v>550</v>
      </c>
      <c r="U60" s="175">
        <v>64</v>
      </c>
      <c r="AL60" s="34" t="s">
        <v>197</v>
      </c>
    </row>
    <row r="61" spans="2:38" s="34" customFormat="1" ht="16.5" x14ac:dyDescent="0.4">
      <c r="B61" s="154">
        <v>2</v>
      </c>
      <c r="C61" s="167">
        <v>45651</v>
      </c>
      <c r="D61" s="145" t="str">
        <f t="shared" si="0"/>
        <v>水</v>
      </c>
      <c r="E61" s="168">
        <v>0.48680555555555555</v>
      </c>
      <c r="F61" s="169" t="s">
        <v>215</v>
      </c>
      <c r="G61" s="170" t="s">
        <v>254</v>
      </c>
      <c r="H61" s="171">
        <v>5.8471671590000003E-2</v>
      </c>
      <c r="I61" s="172" t="s">
        <v>255</v>
      </c>
      <c r="J61" s="172" t="s">
        <v>246</v>
      </c>
      <c r="K61" s="170" t="s">
        <v>280</v>
      </c>
      <c r="L61" s="170" t="s">
        <v>262</v>
      </c>
      <c r="M61" s="170" t="s">
        <v>249</v>
      </c>
      <c r="N61" s="170" t="s">
        <v>249</v>
      </c>
      <c r="O61" s="173" t="s">
        <v>56</v>
      </c>
      <c r="P61" s="170" t="s">
        <v>56</v>
      </c>
      <c r="Q61" s="172" t="s">
        <v>263</v>
      </c>
      <c r="R61" s="174" t="s">
        <v>264</v>
      </c>
      <c r="S61" s="174" t="s">
        <v>252</v>
      </c>
      <c r="T61" s="172"/>
      <c r="U61" s="175">
        <v>25</v>
      </c>
      <c r="AL61" s="34" t="s">
        <v>197</v>
      </c>
    </row>
    <row r="62" spans="2:38" s="34" customFormat="1" ht="33" x14ac:dyDescent="0.4">
      <c r="B62" s="154">
        <v>2</v>
      </c>
      <c r="C62" s="167">
        <v>45651</v>
      </c>
      <c r="D62" s="145" t="str">
        <f t="shared" si="0"/>
        <v>水</v>
      </c>
      <c r="E62" s="168">
        <v>0.49513888888888891</v>
      </c>
      <c r="F62" s="169" t="s">
        <v>215</v>
      </c>
      <c r="G62" s="170" t="s">
        <v>254</v>
      </c>
      <c r="H62" s="171">
        <v>0</v>
      </c>
      <c r="I62" s="172" t="s">
        <v>255</v>
      </c>
      <c r="J62" s="172" t="s">
        <v>246</v>
      </c>
      <c r="K62" s="170" t="s">
        <v>256</v>
      </c>
      <c r="L62" s="170" t="s">
        <v>262</v>
      </c>
      <c r="M62" s="170" t="s">
        <v>249</v>
      </c>
      <c r="N62" s="170" t="s">
        <v>249</v>
      </c>
      <c r="O62" s="173" t="s">
        <v>249</v>
      </c>
      <c r="P62" s="170" t="s">
        <v>56</v>
      </c>
      <c r="Q62" s="172" t="s">
        <v>263</v>
      </c>
      <c r="R62" s="174" t="s">
        <v>251</v>
      </c>
      <c r="S62" s="174" t="s">
        <v>252</v>
      </c>
      <c r="T62" s="172" t="s">
        <v>551</v>
      </c>
      <c r="U62" s="175">
        <v>62</v>
      </c>
      <c r="AL62" s="34" t="s">
        <v>197</v>
      </c>
    </row>
    <row r="63" spans="2:38" s="34" customFormat="1" ht="49.5" x14ac:dyDescent="0.4">
      <c r="B63" s="154">
        <v>3</v>
      </c>
      <c r="C63" s="167">
        <v>45651</v>
      </c>
      <c r="D63" s="145" t="str">
        <f t="shared" si="0"/>
        <v>水</v>
      </c>
      <c r="E63" s="168">
        <v>0.50694444444444442</v>
      </c>
      <c r="F63" s="169" t="s">
        <v>215</v>
      </c>
      <c r="G63" s="170" t="s">
        <v>254</v>
      </c>
      <c r="H63" s="171">
        <v>3.3668046209999997E-2</v>
      </c>
      <c r="I63" s="172" t="s">
        <v>255</v>
      </c>
      <c r="J63" s="172" t="s">
        <v>246</v>
      </c>
      <c r="K63" s="170" t="s">
        <v>256</v>
      </c>
      <c r="L63" s="170" t="s">
        <v>248</v>
      </c>
      <c r="M63" s="170" t="s">
        <v>56</v>
      </c>
      <c r="N63" s="170" t="s">
        <v>56</v>
      </c>
      <c r="O63" s="173" t="s">
        <v>249</v>
      </c>
      <c r="P63" s="170" t="s">
        <v>56</v>
      </c>
      <c r="Q63" s="172" t="s">
        <v>257</v>
      </c>
      <c r="R63" s="174" t="s">
        <v>258</v>
      </c>
      <c r="S63" s="174" t="s">
        <v>267</v>
      </c>
      <c r="T63" s="172" t="s">
        <v>552</v>
      </c>
      <c r="U63" s="175">
        <v>14</v>
      </c>
      <c r="AL63" s="34" t="s">
        <v>197</v>
      </c>
    </row>
    <row r="64" spans="2:38" s="34" customFormat="1" ht="33" x14ac:dyDescent="0.4">
      <c r="B64" s="154">
        <v>3</v>
      </c>
      <c r="C64" s="167">
        <v>45651</v>
      </c>
      <c r="D64" s="145" t="str">
        <f t="shared" si="0"/>
        <v>水</v>
      </c>
      <c r="E64" s="168">
        <v>0.51597222222222228</v>
      </c>
      <c r="F64" s="169" t="s">
        <v>215</v>
      </c>
      <c r="G64" s="170" t="s">
        <v>254</v>
      </c>
      <c r="H64" s="171">
        <v>3.1701171729999998E-2</v>
      </c>
      <c r="I64" s="172" t="s">
        <v>255</v>
      </c>
      <c r="J64" s="172" t="s">
        <v>246</v>
      </c>
      <c r="K64" s="170" t="s">
        <v>280</v>
      </c>
      <c r="L64" s="170" t="s">
        <v>262</v>
      </c>
      <c r="M64" s="170" t="s">
        <v>249</v>
      </c>
      <c r="N64" s="170" t="s">
        <v>249</v>
      </c>
      <c r="O64" s="173" t="s">
        <v>249</v>
      </c>
      <c r="P64" s="170" t="s">
        <v>56</v>
      </c>
      <c r="Q64" s="172" t="s">
        <v>263</v>
      </c>
      <c r="R64" s="174" t="s">
        <v>264</v>
      </c>
      <c r="S64" s="174" t="s">
        <v>252</v>
      </c>
      <c r="T64" s="172" t="s">
        <v>550</v>
      </c>
      <c r="U64" s="175">
        <v>64</v>
      </c>
      <c r="AL64" s="34" t="s">
        <v>197</v>
      </c>
    </row>
    <row r="65" spans="2:38" s="34" customFormat="1" ht="16.5" x14ac:dyDescent="0.4">
      <c r="B65" s="154">
        <v>4</v>
      </c>
      <c r="C65" s="167">
        <v>45651</v>
      </c>
      <c r="D65" s="145" t="str">
        <f t="shared" si="0"/>
        <v>水</v>
      </c>
      <c r="E65" s="168">
        <v>0.52430555555555558</v>
      </c>
      <c r="F65" s="169" t="s">
        <v>215</v>
      </c>
      <c r="G65" s="170" t="s">
        <v>244</v>
      </c>
      <c r="H65" s="171">
        <v>8.4472677560000001E-3</v>
      </c>
      <c r="I65" s="172" t="s">
        <v>255</v>
      </c>
      <c r="J65" s="172" t="s">
        <v>246</v>
      </c>
      <c r="K65" s="170" t="s">
        <v>256</v>
      </c>
      <c r="L65" s="170" t="s">
        <v>262</v>
      </c>
      <c r="M65" s="170" t="s">
        <v>56</v>
      </c>
      <c r="N65" s="170" t="s">
        <v>56</v>
      </c>
      <c r="O65" s="173" t="s">
        <v>249</v>
      </c>
      <c r="P65" s="170" t="s">
        <v>56</v>
      </c>
      <c r="Q65" s="172" t="s">
        <v>388</v>
      </c>
      <c r="R65" s="174" t="s">
        <v>251</v>
      </c>
      <c r="S65" s="174" t="s">
        <v>271</v>
      </c>
      <c r="T65" s="172" t="s">
        <v>553</v>
      </c>
      <c r="U65" s="175">
        <v>2</v>
      </c>
      <c r="AL65" s="34" t="s">
        <v>197</v>
      </c>
    </row>
    <row r="66" spans="2:38" s="34" customFormat="1" ht="33" x14ac:dyDescent="0.4">
      <c r="B66" s="154">
        <v>4</v>
      </c>
      <c r="C66" s="167">
        <v>45651</v>
      </c>
      <c r="D66" s="145" t="str">
        <f t="shared" si="0"/>
        <v>水</v>
      </c>
      <c r="E66" s="168">
        <v>0.52708333333333335</v>
      </c>
      <c r="F66" s="169" t="s">
        <v>215</v>
      </c>
      <c r="G66" s="170" t="s">
        <v>254</v>
      </c>
      <c r="H66" s="171">
        <v>3.69145419E-2</v>
      </c>
      <c r="I66" s="172" t="s">
        <v>255</v>
      </c>
      <c r="J66" s="172" t="s">
        <v>246</v>
      </c>
      <c r="K66" s="170" t="s">
        <v>256</v>
      </c>
      <c r="L66" s="170" t="s">
        <v>248</v>
      </c>
      <c r="M66" s="170" t="s">
        <v>56</v>
      </c>
      <c r="N66" s="170" t="s">
        <v>56</v>
      </c>
      <c r="O66" s="173" t="s">
        <v>249</v>
      </c>
      <c r="P66" s="170" t="s">
        <v>56</v>
      </c>
      <c r="Q66" s="172" t="s">
        <v>257</v>
      </c>
      <c r="R66" s="174" t="s">
        <v>258</v>
      </c>
      <c r="S66" s="174" t="s">
        <v>271</v>
      </c>
      <c r="T66" s="172" t="s">
        <v>554</v>
      </c>
      <c r="U66" s="175">
        <v>14</v>
      </c>
      <c r="AL66" s="34" t="s">
        <v>197</v>
      </c>
    </row>
    <row r="67" spans="2:38" s="34" customFormat="1" ht="16.5" x14ac:dyDescent="0.4">
      <c r="B67" s="154">
        <v>4</v>
      </c>
      <c r="C67" s="167">
        <v>45651</v>
      </c>
      <c r="D67" s="145" t="str">
        <f t="shared" si="0"/>
        <v>水</v>
      </c>
      <c r="E67" s="168">
        <v>0.52916666666666667</v>
      </c>
      <c r="F67" s="169" t="s">
        <v>215</v>
      </c>
      <c r="G67" s="170" t="s">
        <v>254</v>
      </c>
      <c r="H67" s="171">
        <v>0.15245247479999999</v>
      </c>
      <c r="I67" s="172" t="s">
        <v>255</v>
      </c>
      <c r="J67" s="172" t="s">
        <v>246</v>
      </c>
      <c r="K67" s="170" t="s">
        <v>256</v>
      </c>
      <c r="L67" s="170" t="s">
        <v>262</v>
      </c>
      <c r="M67" s="170" t="s">
        <v>249</v>
      </c>
      <c r="N67" s="170" t="s">
        <v>249</v>
      </c>
      <c r="O67" s="173" t="s">
        <v>249</v>
      </c>
      <c r="P67" s="170" t="s">
        <v>56</v>
      </c>
      <c r="Q67" s="172" t="s">
        <v>335</v>
      </c>
      <c r="R67" s="174" t="s">
        <v>264</v>
      </c>
      <c r="S67" s="174" t="s">
        <v>252</v>
      </c>
      <c r="T67" s="172"/>
      <c r="U67" s="175">
        <v>24</v>
      </c>
      <c r="AL67" s="34" t="s">
        <v>197</v>
      </c>
    </row>
    <row r="68" spans="2:38" s="34" customFormat="1" ht="16.5" x14ac:dyDescent="0.4">
      <c r="B68" s="154">
        <v>4</v>
      </c>
      <c r="C68" s="167">
        <v>45651</v>
      </c>
      <c r="D68" s="145" t="str">
        <f t="shared" si="0"/>
        <v>水</v>
      </c>
      <c r="E68" s="168">
        <v>0.53194444444444444</v>
      </c>
      <c r="F68" s="169" t="s">
        <v>215</v>
      </c>
      <c r="G68" s="170" t="s">
        <v>254</v>
      </c>
      <c r="H68" s="171">
        <v>6.062529581E-2</v>
      </c>
      <c r="I68" s="172" t="s">
        <v>255</v>
      </c>
      <c r="J68" s="172" t="s">
        <v>246</v>
      </c>
      <c r="K68" s="170" t="s">
        <v>247</v>
      </c>
      <c r="L68" s="170" t="s">
        <v>262</v>
      </c>
      <c r="M68" s="170" t="s">
        <v>249</v>
      </c>
      <c r="N68" s="170" t="s">
        <v>249</v>
      </c>
      <c r="O68" s="173" t="s">
        <v>249</v>
      </c>
      <c r="P68" s="170" t="s">
        <v>56</v>
      </c>
      <c r="Q68" s="172" t="s">
        <v>335</v>
      </c>
      <c r="R68" s="174" t="s">
        <v>264</v>
      </c>
      <c r="S68" s="174" t="s">
        <v>252</v>
      </c>
      <c r="T68" s="172"/>
      <c r="U68" s="175">
        <v>34</v>
      </c>
      <c r="AL68" s="34" t="s">
        <v>197</v>
      </c>
    </row>
    <row r="69" spans="2:38" s="34" customFormat="1" ht="33" x14ac:dyDescent="0.4">
      <c r="B69" s="154">
        <v>4</v>
      </c>
      <c r="C69" s="167">
        <v>45651</v>
      </c>
      <c r="D69" s="145" t="str">
        <f t="shared" si="0"/>
        <v>水</v>
      </c>
      <c r="E69" s="168">
        <v>0.53888888888888886</v>
      </c>
      <c r="F69" s="169" t="s">
        <v>215</v>
      </c>
      <c r="G69" s="170" t="s">
        <v>244</v>
      </c>
      <c r="H69" s="171">
        <v>0.12281361189999999</v>
      </c>
      <c r="I69" s="172" t="s">
        <v>255</v>
      </c>
      <c r="J69" s="172" t="s">
        <v>246</v>
      </c>
      <c r="K69" s="170" t="s">
        <v>280</v>
      </c>
      <c r="L69" s="170" t="s">
        <v>262</v>
      </c>
      <c r="M69" s="170" t="s">
        <v>249</v>
      </c>
      <c r="N69" s="170" t="s">
        <v>249</v>
      </c>
      <c r="O69" s="173" t="s">
        <v>249</v>
      </c>
      <c r="P69" s="170" t="s">
        <v>56</v>
      </c>
      <c r="Q69" s="172" t="s">
        <v>263</v>
      </c>
      <c r="R69" s="174" t="s">
        <v>251</v>
      </c>
      <c r="S69" s="174" t="s">
        <v>252</v>
      </c>
      <c r="T69" s="172" t="s">
        <v>555</v>
      </c>
      <c r="U69" s="175">
        <v>11</v>
      </c>
      <c r="AL69" s="34" t="s">
        <v>197</v>
      </c>
    </row>
    <row r="70" spans="2:38" s="34" customFormat="1" ht="33" x14ac:dyDescent="0.4">
      <c r="B70" s="154">
        <v>5</v>
      </c>
      <c r="C70" s="167">
        <v>45651</v>
      </c>
      <c r="D70" s="145" t="str">
        <f t="shared" si="0"/>
        <v>水</v>
      </c>
      <c r="E70" s="168">
        <v>0.59375</v>
      </c>
      <c r="F70" s="169" t="s">
        <v>215</v>
      </c>
      <c r="G70" s="170" t="s">
        <v>244</v>
      </c>
      <c r="H70" s="171">
        <v>1.1612839E-2</v>
      </c>
      <c r="I70" s="172" t="s">
        <v>255</v>
      </c>
      <c r="J70" s="172" t="s">
        <v>246</v>
      </c>
      <c r="K70" s="170" t="s">
        <v>280</v>
      </c>
      <c r="L70" s="170" t="s">
        <v>262</v>
      </c>
      <c r="M70" s="170" t="s">
        <v>249</v>
      </c>
      <c r="N70" s="170" t="s">
        <v>249</v>
      </c>
      <c r="O70" s="173" t="s">
        <v>249</v>
      </c>
      <c r="P70" s="170" t="s">
        <v>56</v>
      </c>
      <c r="Q70" s="172" t="s">
        <v>263</v>
      </c>
      <c r="R70" s="174" t="s">
        <v>264</v>
      </c>
      <c r="S70" s="174" t="s">
        <v>271</v>
      </c>
      <c r="T70" s="172" t="s">
        <v>556</v>
      </c>
      <c r="U70" s="175">
        <v>5</v>
      </c>
      <c r="AL70" s="34" t="s">
        <v>197</v>
      </c>
    </row>
    <row r="71" spans="2:38" s="34" customFormat="1" ht="16.5" x14ac:dyDescent="0.4">
      <c r="B71" s="154">
        <v>5</v>
      </c>
      <c r="C71" s="167">
        <v>45651</v>
      </c>
      <c r="D71" s="145" t="str">
        <f t="shared" si="0"/>
        <v>水</v>
      </c>
      <c r="E71" s="168">
        <v>0.59583333333333333</v>
      </c>
      <c r="F71" s="169" t="s">
        <v>215</v>
      </c>
      <c r="G71" s="170" t="s">
        <v>254</v>
      </c>
      <c r="H71" s="171">
        <v>7.6818808959999998E-2</v>
      </c>
      <c r="I71" s="172" t="s">
        <v>255</v>
      </c>
      <c r="J71" s="172" t="s">
        <v>246</v>
      </c>
      <c r="K71" s="170" t="s">
        <v>256</v>
      </c>
      <c r="L71" s="170" t="s">
        <v>248</v>
      </c>
      <c r="M71" s="170" t="s">
        <v>56</v>
      </c>
      <c r="N71" s="170" t="s">
        <v>56</v>
      </c>
      <c r="O71" s="173" t="s">
        <v>249</v>
      </c>
      <c r="P71" s="170" t="s">
        <v>56</v>
      </c>
      <c r="Q71" s="172" t="s">
        <v>257</v>
      </c>
      <c r="R71" s="174" t="s">
        <v>264</v>
      </c>
      <c r="S71" s="174" t="s">
        <v>252</v>
      </c>
      <c r="T71" s="172" t="s">
        <v>557</v>
      </c>
      <c r="U71" s="175">
        <v>14</v>
      </c>
      <c r="AL71" s="34" t="s">
        <v>197</v>
      </c>
    </row>
    <row r="72" spans="2:38" s="34" customFormat="1" ht="16.5" x14ac:dyDescent="0.4">
      <c r="B72" s="154">
        <v>5</v>
      </c>
      <c r="C72" s="167">
        <v>45651</v>
      </c>
      <c r="D72" s="145" t="str">
        <f t="shared" si="0"/>
        <v>水</v>
      </c>
      <c r="E72" s="168">
        <v>0.59861111111111109</v>
      </c>
      <c r="F72" s="169" t="s">
        <v>215</v>
      </c>
      <c r="G72" s="170" t="s">
        <v>254</v>
      </c>
      <c r="H72" s="171">
        <v>1.1977804E-2</v>
      </c>
      <c r="I72" s="172" t="s">
        <v>255</v>
      </c>
      <c r="J72" s="172" t="s">
        <v>246</v>
      </c>
      <c r="K72" s="170" t="s">
        <v>280</v>
      </c>
      <c r="L72" s="170" t="s">
        <v>262</v>
      </c>
      <c r="M72" s="170" t="s">
        <v>249</v>
      </c>
      <c r="N72" s="170" t="s">
        <v>249</v>
      </c>
      <c r="O72" s="173" t="s">
        <v>249</v>
      </c>
      <c r="P72" s="170" t="s">
        <v>56</v>
      </c>
      <c r="Q72" s="172" t="s">
        <v>263</v>
      </c>
      <c r="R72" s="174" t="s">
        <v>264</v>
      </c>
      <c r="S72" s="174" t="s">
        <v>286</v>
      </c>
      <c r="T72" s="172" t="s">
        <v>558</v>
      </c>
      <c r="U72" s="175">
        <v>30</v>
      </c>
      <c r="AL72" s="34" t="s">
        <v>197</v>
      </c>
    </row>
    <row r="73" spans="2:38" s="34" customFormat="1" ht="33" x14ac:dyDescent="0.4">
      <c r="B73" s="154">
        <v>5</v>
      </c>
      <c r="C73" s="167">
        <v>45651</v>
      </c>
      <c r="D73" s="145" t="str">
        <f t="shared" si="0"/>
        <v>水</v>
      </c>
      <c r="E73" s="168">
        <v>0.60763888888888884</v>
      </c>
      <c r="F73" s="169" t="s">
        <v>215</v>
      </c>
      <c r="G73" s="170" t="s">
        <v>244</v>
      </c>
      <c r="H73" s="171">
        <v>0.1228831732</v>
      </c>
      <c r="I73" s="172" t="s">
        <v>255</v>
      </c>
      <c r="J73" s="172" t="s">
        <v>246</v>
      </c>
      <c r="K73" s="170" t="s">
        <v>256</v>
      </c>
      <c r="L73" s="170" t="s">
        <v>262</v>
      </c>
      <c r="M73" s="170" t="s">
        <v>249</v>
      </c>
      <c r="N73" s="170" t="s">
        <v>56</v>
      </c>
      <c r="O73" s="173" t="s">
        <v>249</v>
      </c>
      <c r="P73" s="170" t="s">
        <v>56</v>
      </c>
      <c r="Q73" s="172" t="s">
        <v>263</v>
      </c>
      <c r="R73" s="174" t="s">
        <v>251</v>
      </c>
      <c r="S73" s="174" t="s">
        <v>252</v>
      </c>
      <c r="T73" s="172" t="s">
        <v>559</v>
      </c>
      <c r="U73" s="175">
        <v>10</v>
      </c>
      <c r="AL73" s="34" t="s">
        <v>197</v>
      </c>
    </row>
    <row r="74" spans="2:38" s="34" customFormat="1" ht="33" x14ac:dyDescent="0.4">
      <c r="B74" s="154">
        <v>6</v>
      </c>
      <c r="C74" s="167">
        <v>45651</v>
      </c>
      <c r="D74" s="145" t="str">
        <f t="shared" ref="D74:D375" si="1">IF($C74 &lt;&gt; "", IF(ISERROR(MATCH(C74, 祝日, 0)), TEXT($C74, "aaa"), "祝日"), "")</f>
        <v>水</v>
      </c>
      <c r="E74" s="168">
        <v>0.62152777777777779</v>
      </c>
      <c r="F74" s="169" t="s">
        <v>218</v>
      </c>
      <c r="G74" s="170" t="s">
        <v>244</v>
      </c>
      <c r="H74" s="171">
        <v>1.445140856E-2</v>
      </c>
      <c r="I74" s="172" t="s">
        <v>255</v>
      </c>
      <c r="J74" s="172" t="s">
        <v>246</v>
      </c>
      <c r="K74" s="170" t="s">
        <v>256</v>
      </c>
      <c r="L74" s="170" t="s">
        <v>262</v>
      </c>
      <c r="M74" s="170" t="s">
        <v>56</v>
      </c>
      <c r="N74" s="170" t="s">
        <v>56</v>
      </c>
      <c r="O74" s="173" t="s">
        <v>249</v>
      </c>
      <c r="P74" s="170" t="s">
        <v>56</v>
      </c>
      <c r="Q74" s="172" t="s">
        <v>388</v>
      </c>
      <c r="R74" s="174" t="s">
        <v>251</v>
      </c>
      <c r="S74" s="174" t="s">
        <v>271</v>
      </c>
      <c r="T74" s="172" t="s">
        <v>560</v>
      </c>
      <c r="U74" s="175">
        <v>2</v>
      </c>
      <c r="AL74" s="34" t="s">
        <v>197</v>
      </c>
    </row>
    <row r="75" spans="2:38" s="34" customFormat="1" ht="16.5" x14ac:dyDescent="0.4">
      <c r="B75" s="154">
        <v>6</v>
      </c>
      <c r="C75" s="167">
        <v>45651</v>
      </c>
      <c r="D75" s="145" t="str">
        <f t="shared" si="1"/>
        <v>水</v>
      </c>
      <c r="E75" s="168">
        <v>0.62361111111111112</v>
      </c>
      <c r="F75" s="169" t="s">
        <v>218</v>
      </c>
      <c r="G75" s="170" t="s">
        <v>254</v>
      </c>
      <c r="H75" s="171">
        <v>4.2681268219999999E-2</v>
      </c>
      <c r="I75" s="172" t="s">
        <v>255</v>
      </c>
      <c r="J75" s="172" t="s">
        <v>246</v>
      </c>
      <c r="K75" s="170" t="s">
        <v>256</v>
      </c>
      <c r="L75" s="170" t="s">
        <v>248</v>
      </c>
      <c r="M75" s="170" t="s">
        <v>56</v>
      </c>
      <c r="N75" s="170" t="s">
        <v>56</v>
      </c>
      <c r="O75" s="173" t="s">
        <v>249</v>
      </c>
      <c r="P75" s="170" t="s">
        <v>56</v>
      </c>
      <c r="Q75" s="172" t="s">
        <v>257</v>
      </c>
      <c r="R75" s="174" t="s">
        <v>258</v>
      </c>
      <c r="S75" s="174" t="s">
        <v>271</v>
      </c>
      <c r="T75" s="172" t="s">
        <v>546</v>
      </c>
      <c r="U75" s="175">
        <v>14</v>
      </c>
      <c r="AL75" s="34" t="s">
        <v>197</v>
      </c>
    </row>
    <row r="76" spans="2:38" s="34" customFormat="1" ht="33" x14ac:dyDescent="0.4">
      <c r="B76" s="154">
        <v>6</v>
      </c>
      <c r="C76" s="167">
        <v>45651</v>
      </c>
      <c r="D76" s="145" t="str">
        <f t="shared" si="1"/>
        <v>水</v>
      </c>
      <c r="E76" s="168">
        <v>0.63472222222222219</v>
      </c>
      <c r="F76" s="169" t="s">
        <v>218</v>
      </c>
      <c r="G76" s="170" t="s">
        <v>254</v>
      </c>
      <c r="H76" s="171">
        <v>4.8748797089999997E-2</v>
      </c>
      <c r="I76" s="172" t="s">
        <v>255</v>
      </c>
      <c r="J76" s="172" t="s">
        <v>246</v>
      </c>
      <c r="K76" s="170" t="s">
        <v>280</v>
      </c>
      <c r="L76" s="170" t="s">
        <v>262</v>
      </c>
      <c r="M76" s="170" t="s">
        <v>249</v>
      </c>
      <c r="N76" s="170" t="s">
        <v>249</v>
      </c>
      <c r="O76" s="173" t="s">
        <v>249</v>
      </c>
      <c r="P76" s="170" t="s">
        <v>56</v>
      </c>
      <c r="Q76" s="172" t="s">
        <v>263</v>
      </c>
      <c r="R76" s="174" t="s">
        <v>264</v>
      </c>
      <c r="S76" s="174" t="s">
        <v>252</v>
      </c>
      <c r="T76" s="172" t="s">
        <v>550</v>
      </c>
      <c r="U76" s="175">
        <v>64</v>
      </c>
      <c r="AL76" s="34" t="s">
        <v>197</v>
      </c>
    </row>
    <row r="77" spans="2:38" s="34" customFormat="1" ht="33" x14ac:dyDescent="0.4">
      <c r="B77" s="154">
        <v>1</v>
      </c>
      <c r="C77" s="167">
        <v>45652</v>
      </c>
      <c r="D77" s="145" t="str">
        <f t="shared" si="1"/>
        <v>木</v>
      </c>
      <c r="E77" s="168">
        <v>0.46388888888888891</v>
      </c>
      <c r="F77" s="169" t="s">
        <v>215</v>
      </c>
      <c r="G77" s="170" t="s">
        <v>254</v>
      </c>
      <c r="H77" s="171">
        <v>8.7515399270000002E-3</v>
      </c>
      <c r="I77" s="172" t="s">
        <v>255</v>
      </c>
      <c r="J77" s="172" t="s">
        <v>246</v>
      </c>
      <c r="K77" s="170" t="s">
        <v>256</v>
      </c>
      <c r="L77" s="170" t="s">
        <v>248</v>
      </c>
      <c r="M77" s="170" t="s">
        <v>56</v>
      </c>
      <c r="N77" s="170" t="s">
        <v>56</v>
      </c>
      <c r="O77" s="173" t="s">
        <v>249</v>
      </c>
      <c r="P77" s="170" t="s">
        <v>56</v>
      </c>
      <c r="Q77" s="172" t="s">
        <v>257</v>
      </c>
      <c r="R77" s="174" t="s">
        <v>251</v>
      </c>
      <c r="S77" s="174" t="s">
        <v>321</v>
      </c>
      <c r="T77" s="172" t="s">
        <v>561</v>
      </c>
      <c r="U77" s="175">
        <v>14</v>
      </c>
      <c r="AL77" s="34" t="s">
        <v>197</v>
      </c>
    </row>
    <row r="78" spans="2:38" s="34" customFormat="1" ht="16.5" x14ac:dyDescent="0.4">
      <c r="B78" s="154">
        <v>1</v>
      </c>
      <c r="C78" s="167">
        <v>45652</v>
      </c>
      <c r="D78" s="145" t="str">
        <f t="shared" si="1"/>
        <v>木</v>
      </c>
      <c r="E78" s="168">
        <v>0.46875</v>
      </c>
      <c r="F78" s="169" t="s">
        <v>215</v>
      </c>
      <c r="G78" s="170" t="s">
        <v>254</v>
      </c>
      <c r="H78" s="171">
        <v>0.16211319099999999</v>
      </c>
      <c r="I78" s="172" t="s">
        <v>255</v>
      </c>
      <c r="J78" s="172" t="s">
        <v>246</v>
      </c>
      <c r="K78" s="170" t="s">
        <v>280</v>
      </c>
      <c r="L78" s="170" t="s">
        <v>262</v>
      </c>
      <c r="M78" s="170" t="s">
        <v>249</v>
      </c>
      <c r="N78" s="170" t="s">
        <v>249</v>
      </c>
      <c r="O78" s="173" t="s">
        <v>56</v>
      </c>
      <c r="P78" s="170" t="s">
        <v>56</v>
      </c>
      <c r="Q78" s="172" t="s">
        <v>263</v>
      </c>
      <c r="R78" s="174" t="s">
        <v>264</v>
      </c>
      <c r="S78" s="174" t="s">
        <v>252</v>
      </c>
      <c r="T78" s="172"/>
      <c r="U78" s="175">
        <v>36</v>
      </c>
      <c r="AL78" s="34" t="s">
        <v>197</v>
      </c>
    </row>
    <row r="79" spans="2:38" s="34" customFormat="1" ht="16.5" x14ac:dyDescent="0.4">
      <c r="B79" s="154">
        <v>1</v>
      </c>
      <c r="C79" s="167">
        <v>45652</v>
      </c>
      <c r="D79" s="145" t="str">
        <f t="shared" si="1"/>
        <v>木</v>
      </c>
      <c r="E79" s="168">
        <v>0.47430555555555554</v>
      </c>
      <c r="F79" s="169" t="s">
        <v>215</v>
      </c>
      <c r="G79" s="170" t="s">
        <v>254</v>
      </c>
      <c r="H79" s="171">
        <v>7.3648294000000003E-2</v>
      </c>
      <c r="I79" s="172" t="s">
        <v>255</v>
      </c>
      <c r="J79" s="172" t="s">
        <v>246</v>
      </c>
      <c r="K79" s="170" t="s">
        <v>256</v>
      </c>
      <c r="L79" s="170" t="s">
        <v>262</v>
      </c>
      <c r="M79" s="170" t="s">
        <v>249</v>
      </c>
      <c r="N79" s="170" t="s">
        <v>249</v>
      </c>
      <c r="O79" s="173" t="s">
        <v>249</v>
      </c>
      <c r="P79" s="170" t="s">
        <v>56</v>
      </c>
      <c r="Q79" s="172" t="s">
        <v>263</v>
      </c>
      <c r="R79" s="174" t="s">
        <v>251</v>
      </c>
      <c r="S79" s="174" t="s">
        <v>252</v>
      </c>
      <c r="T79" s="172"/>
      <c r="U79" s="175">
        <v>57</v>
      </c>
      <c r="AL79" s="34" t="s">
        <v>197</v>
      </c>
    </row>
    <row r="80" spans="2:38" s="34" customFormat="1" ht="16.5" x14ac:dyDescent="0.4">
      <c r="B80" s="154">
        <v>2</v>
      </c>
      <c r="C80" s="167">
        <v>45652</v>
      </c>
      <c r="D80" s="145" t="str">
        <f t="shared" si="1"/>
        <v>木</v>
      </c>
      <c r="E80" s="168">
        <v>0.48472222222222222</v>
      </c>
      <c r="F80" s="169" t="s">
        <v>215</v>
      </c>
      <c r="G80" s="170" t="s">
        <v>244</v>
      </c>
      <c r="H80" s="171">
        <v>6.3615019999999994E-2</v>
      </c>
      <c r="I80" s="172" t="s">
        <v>255</v>
      </c>
      <c r="J80" s="172" t="s">
        <v>246</v>
      </c>
      <c r="K80" s="170" t="s">
        <v>280</v>
      </c>
      <c r="L80" s="170" t="s">
        <v>262</v>
      </c>
      <c r="M80" s="170" t="s">
        <v>249</v>
      </c>
      <c r="N80" s="170" t="s">
        <v>249</v>
      </c>
      <c r="O80" s="173" t="s">
        <v>249</v>
      </c>
      <c r="P80" s="170" t="s">
        <v>56</v>
      </c>
      <c r="Q80" s="172" t="s">
        <v>263</v>
      </c>
      <c r="R80" s="174" t="s">
        <v>264</v>
      </c>
      <c r="S80" s="174" t="s">
        <v>252</v>
      </c>
      <c r="T80" s="172"/>
      <c r="U80" s="175">
        <v>13</v>
      </c>
      <c r="AL80" s="34" t="s">
        <v>197</v>
      </c>
    </row>
    <row r="81" spans="2:38" s="34" customFormat="1" ht="16.5" x14ac:dyDescent="0.4">
      <c r="B81" s="154">
        <v>2</v>
      </c>
      <c r="C81" s="167">
        <v>45652</v>
      </c>
      <c r="D81" s="145" t="str">
        <f t="shared" si="1"/>
        <v>木</v>
      </c>
      <c r="E81" s="168">
        <v>0.4861111111111111</v>
      </c>
      <c r="F81" s="169" t="s">
        <v>215</v>
      </c>
      <c r="G81" s="170" t="s">
        <v>254</v>
      </c>
      <c r="H81" s="171">
        <v>9.4090968479999995E-2</v>
      </c>
      <c r="I81" s="172" t="s">
        <v>255</v>
      </c>
      <c r="J81" s="172" t="s">
        <v>246</v>
      </c>
      <c r="K81" s="170" t="s">
        <v>280</v>
      </c>
      <c r="L81" s="170" t="s">
        <v>262</v>
      </c>
      <c r="M81" s="170" t="s">
        <v>249</v>
      </c>
      <c r="N81" s="170" t="s">
        <v>249</v>
      </c>
      <c r="O81" s="173" t="s">
        <v>249</v>
      </c>
      <c r="P81" s="170" t="s">
        <v>56</v>
      </c>
      <c r="Q81" s="172" t="s">
        <v>263</v>
      </c>
      <c r="R81" s="174" t="s">
        <v>264</v>
      </c>
      <c r="S81" s="174" t="s">
        <v>252</v>
      </c>
      <c r="T81" s="172"/>
      <c r="U81" s="175">
        <v>19</v>
      </c>
      <c r="AL81" s="34" t="s">
        <v>197</v>
      </c>
    </row>
    <row r="82" spans="2:38" s="34" customFormat="1" ht="16.5" x14ac:dyDescent="0.4">
      <c r="B82" s="154">
        <v>3</v>
      </c>
      <c r="C82" s="167">
        <v>45652</v>
      </c>
      <c r="D82" s="145" t="str">
        <f t="shared" si="1"/>
        <v>木</v>
      </c>
      <c r="E82" s="168">
        <v>0.50486111111111109</v>
      </c>
      <c r="F82" s="169" t="s">
        <v>215</v>
      </c>
      <c r="G82" s="170" t="s">
        <v>244</v>
      </c>
      <c r="H82" s="171">
        <v>7.5518828999999996E-2</v>
      </c>
      <c r="I82" s="172" t="s">
        <v>255</v>
      </c>
      <c r="J82" s="172" t="s">
        <v>246</v>
      </c>
      <c r="K82" s="170" t="s">
        <v>280</v>
      </c>
      <c r="L82" s="170" t="s">
        <v>262</v>
      </c>
      <c r="M82" s="170" t="s">
        <v>249</v>
      </c>
      <c r="N82" s="170" t="s">
        <v>249</v>
      </c>
      <c r="O82" s="173" t="s">
        <v>249</v>
      </c>
      <c r="P82" s="170" t="s">
        <v>56</v>
      </c>
      <c r="Q82" s="172" t="s">
        <v>263</v>
      </c>
      <c r="R82" s="174" t="s">
        <v>264</v>
      </c>
      <c r="S82" s="174" t="s">
        <v>252</v>
      </c>
      <c r="T82" s="172"/>
      <c r="U82" s="175">
        <v>7</v>
      </c>
      <c r="AL82" s="34" t="s">
        <v>197</v>
      </c>
    </row>
    <row r="83" spans="2:38" s="34" customFormat="1" ht="16.5" x14ac:dyDescent="0.4">
      <c r="B83" s="154">
        <v>3</v>
      </c>
      <c r="C83" s="167">
        <v>45652</v>
      </c>
      <c r="D83" s="145" t="str">
        <f t="shared" si="1"/>
        <v>木</v>
      </c>
      <c r="E83" s="168">
        <v>0.50486111111111109</v>
      </c>
      <c r="F83" s="169" t="s">
        <v>215</v>
      </c>
      <c r="G83" s="170" t="s">
        <v>244</v>
      </c>
      <c r="H83" s="171">
        <v>6.2973051160000001E-2</v>
      </c>
      <c r="I83" s="172" t="s">
        <v>255</v>
      </c>
      <c r="J83" s="172" t="s">
        <v>246</v>
      </c>
      <c r="K83" s="170" t="s">
        <v>256</v>
      </c>
      <c r="L83" s="170" t="s">
        <v>262</v>
      </c>
      <c r="M83" s="170" t="s">
        <v>249</v>
      </c>
      <c r="N83" s="170" t="s">
        <v>56</v>
      </c>
      <c r="O83" s="173" t="s">
        <v>249</v>
      </c>
      <c r="P83" s="170" t="s">
        <v>56</v>
      </c>
      <c r="Q83" s="172" t="s">
        <v>263</v>
      </c>
      <c r="R83" s="174" t="s">
        <v>264</v>
      </c>
      <c r="S83" s="174" t="s">
        <v>252</v>
      </c>
      <c r="T83" s="172"/>
      <c r="U83" s="175">
        <v>10</v>
      </c>
      <c r="AL83" s="34" t="s">
        <v>197</v>
      </c>
    </row>
    <row r="84" spans="2:38" s="34" customFormat="1" ht="16.5" x14ac:dyDescent="0.4">
      <c r="B84" s="154">
        <v>3</v>
      </c>
      <c r="C84" s="167">
        <v>45652</v>
      </c>
      <c r="D84" s="145" t="str">
        <f t="shared" si="1"/>
        <v>木</v>
      </c>
      <c r="E84" s="168">
        <v>0.50624999999999998</v>
      </c>
      <c r="F84" s="169" t="s">
        <v>215</v>
      </c>
      <c r="G84" s="170" t="s">
        <v>254</v>
      </c>
      <c r="H84" s="171">
        <v>4.0483350639999999E-2</v>
      </c>
      <c r="I84" s="172" t="s">
        <v>255</v>
      </c>
      <c r="J84" s="172" t="s">
        <v>246</v>
      </c>
      <c r="K84" s="170" t="s">
        <v>256</v>
      </c>
      <c r="L84" s="170" t="s">
        <v>248</v>
      </c>
      <c r="M84" s="170" t="s">
        <v>56</v>
      </c>
      <c r="N84" s="170" t="s">
        <v>56</v>
      </c>
      <c r="O84" s="173" t="s">
        <v>249</v>
      </c>
      <c r="P84" s="170" t="s">
        <v>56</v>
      </c>
      <c r="Q84" s="172" t="s">
        <v>257</v>
      </c>
      <c r="R84" s="174" t="s">
        <v>258</v>
      </c>
      <c r="S84" s="174" t="s">
        <v>271</v>
      </c>
      <c r="T84" s="172" t="s">
        <v>546</v>
      </c>
      <c r="U84" s="175">
        <v>14</v>
      </c>
      <c r="AL84" s="34" t="s">
        <v>197</v>
      </c>
    </row>
    <row r="85" spans="2:38" s="34" customFormat="1" ht="16.5" x14ac:dyDescent="0.4">
      <c r="B85" s="154">
        <v>3</v>
      </c>
      <c r="C85" s="167">
        <v>45652</v>
      </c>
      <c r="D85" s="145" t="str">
        <f t="shared" si="1"/>
        <v>木</v>
      </c>
      <c r="E85" s="168">
        <v>0.50763888888888886</v>
      </c>
      <c r="F85" s="169" t="s">
        <v>215</v>
      </c>
      <c r="G85" s="170" t="s">
        <v>254</v>
      </c>
      <c r="H85" s="171">
        <v>1.379867932E-2</v>
      </c>
      <c r="I85" s="172" t="s">
        <v>255</v>
      </c>
      <c r="J85" s="172" t="s">
        <v>246</v>
      </c>
      <c r="K85" s="170" t="s">
        <v>256</v>
      </c>
      <c r="L85" s="170" t="s">
        <v>262</v>
      </c>
      <c r="M85" s="170" t="s">
        <v>249</v>
      </c>
      <c r="N85" s="170" t="s">
        <v>249</v>
      </c>
      <c r="O85" s="173" t="s">
        <v>56</v>
      </c>
      <c r="P85" s="170" t="s">
        <v>56</v>
      </c>
      <c r="Q85" s="172" t="s">
        <v>263</v>
      </c>
      <c r="R85" s="174" t="s">
        <v>264</v>
      </c>
      <c r="S85" s="174" t="s">
        <v>252</v>
      </c>
      <c r="T85" s="172"/>
      <c r="U85" s="175">
        <v>27</v>
      </c>
      <c r="AL85" s="34" t="s">
        <v>197</v>
      </c>
    </row>
    <row r="86" spans="2:38" s="34" customFormat="1" ht="33" x14ac:dyDescent="0.4">
      <c r="B86" s="154">
        <v>3</v>
      </c>
      <c r="C86" s="167">
        <v>45652</v>
      </c>
      <c r="D86" s="145" t="str">
        <f t="shared" si="1"/>
        <v>木</v>
      </c>
      <c r="E86" s="168">
        <v>0.51249999999999996</v>
      </c>
      <c r="F86" s="169" t="s">
        <v>215</v>
      </c>
      <c r="G86" s="170" t="s">
        <v>254</v>
      </c>
      <c r="H86" s="171">
        <v>0</v>
      </c>
      <c r="I86" s="172" t="s">
        <v>255</v>
      </c>
      <c r="J86" s="172" t="s">
        <v>246</v>
      </c>
      <c r="K86" s="170" t="s">
        <v>247</v>
      </c>
      <c r="L86" s="170" t="s">
        <v>262</v>
      </c>
      <c r="M86" s="170" t="s">
        <v>249</v>
      </c>
      <c r="N86" s="170" t="s">
        <v>249</v>
      </c>
      <c r="O86" s="173" t="s">
        <v>249</v>
      </c>
      <c r="P86" s="170" t="s">
        <v>56</v>
      </c>
      <c r="Q86" s="172" t="s">
        <v>263</v>
      </c>
      <c r="R86" s="174" t="s">
        <v>251</v>
      </c>
      <c r="S86" s="174" t="s">
        <v>306</v>
      </c>
      <c r="T86" s="172" t="s">
        <v>562</v>
      </c>
      <c r="U86" s="175">
        <v>44</v>
      </c>
      <c r="AL86" s="34" t="s">
        <v>197</v>
      </c>
    </row>
    <row r="87" spans="2:38" s="34" customFormat="1" ht="33" x14ac:dyDescent="0.4">
      <c r="B87" s="154">
        <v>3</v>
      </c>
      <c r="C87" s="167">
        <v>45652</v>
      </c>
      <c r="D87" s="145" t="str">
        <f t="shared" si="1"/>
        <v>木</v>
      </c>
      <c r="E87" s="168">
        <v>0.51458333333333328</v>
      </c>
      <c r="F87" s="169" t="s">
        <v>215</v>
      </c>
      <c r="G87" s="170" t="s">
        <v>254</v>
      </c>
      <c r="H87" s="171">
        <v>0</v>
      </c>
      <c r="I87" s="172" t="s">
        <v>255</v>
      </c>
      <c r="J87" s="172" t="s">
        <v>246</v>
      </c>
      <c r="K87" s="170" t="s">
        <v>247</v>
      </c>
      <c r="L87" s="170" t="s">
        <v>262</v>
      </c>
      <c r="M87" s="170" t="s">
        <v>249</v>
      </c>
      <c r="N87" s="170" t="s">
        <v>249</v>
      </c>
      <c r="O87" s="173" t="s">
        <v>56</v>
      </c>
      <c r="P87" s="170" t="s">
        <v>56</v>
      </c>
      <c r="Q87" s="172" t="s">
        <v>537</v>
      </c>
      <c r="R87" s="174" t="s">
        <v>251</v>
      </c>
      <c r="S87" s="174" t="s">
        <v>271</v>
      </c>
      <c r="T87" s="172" t="s">
        <v>563</v>
      </c>
      <c r="U87" s="175">
        <v>49</v>
      </c>
      <c r="AL87" s="34" t="s">
        <v>197</v>
      </c>
    </row>
    <row r="88" spans="2:38" s="34" customFormat="1" ht="33" x14ac:dyDescent="0.4">
      <c r="B88" s="154">
        <v>3</v>
      </c>
      <c r="C88" s="167">
        <v>45652</v>
      </c>
      <c r="D88" s="145" t="str">
        <f t="shared" si="1"/>
        <v>木</v>
      </c>
      <c r="E88" s="168">
        <v>0.51666666666666672</v>
      </c>
      <c r="F88" s="169" t="s">
        <v>215</v>
      </c>
      <c r="G88" s="170" t="s">
        <v>254</v>
      </c>
      <c r="H88" s="171">
        <v>6.8925578700000004E-2</v>
      </c>
      <c r="I88" s="172" t="s">
        <v>255</v>
      </c>
      <c r="J88" s="172" t="s">
        <v>246</v>
      </c>
      <c r="K88" s="170" t="s">
        <v>280</v>
      </c>
      <c r="L88" s="170" t="s">
        <v>262</v>
      </c>
      <c r="M88" s="170" t="s">
        <v>249</v>
      </c>
      <c r="N88" s="170" t="s">
        <v>249</v>
      </c>
      <c r="O88" s="173" t="s">
        <v>249</v>
      </c>
      <c r="P88" s="170" t="s">
        <v>56</v>
      </c>
      <c r="Q88" s="172" t="s">
        <v>263</v>
      </c>
      <c r="R88" s="174" t="s">
        <v>264</v>
      </c>
      <c r="S88" s="174" t="s">
        <v>252</v>
      </c>
      <c r="T88" s="172" t="s">
        <v>550</v>
      </c>
      <c r="U88" s="175">
        <v>64</v>
      </c>
      <c r="AL88" s="34" t="s">
        <v>197</v>
      </c>
    </row>
    <row r="89" spans="2:38" s="34" customFormat="1" ht="33" x14ac:dyDescent="0.4">
      <c r="B89" s="154">
        <v>4</v>
      </c>
      <c r="C89" s="167">
        <v>45652</v>
      </c>
      <c r="D89" s="145" t="str">
        <f t="shared" si="1"/>
        <v>木</v>
      </c>
      <c r="E89" s="168">
        <v>0.52500000000000002</v>
      </c>
      <c r="F89" s="169" t="s">
        <v>215</v>
      </c>
      <c r="G89" s="170" t="s">
        <v>244</v>
      </c>
      <c r="H89" s="171">
        <v>8.3563135679999997E-2</v>
      </c>
      <c r="I89" s="172" t="s">
        <v>255</v>
      </c>
      <c r="J89" s="172" t="s">
        <v>246</v>
      </c>
      <c r="K89" s="170" t="s">
        <v>256</v>
      </c>
      <c r="L89" s="170" t="s">
        <v>262</v>
      </c>
      <c r="M89" s="170" t="s">
        <v>56</v>
      </c>
      <c r="N89" s="170" t="s">
        <v>56</v>
      </c>
      <c r="O89" s="173" t="s">
        <v>249</v>
      </c>
      <c r="P89" s="170" t="s">
        <v>56</v>
      </c>
      <c r="Q89" s="172" t="s">
        <v>263</v>
      </c>
      <c r="R89" s="174" t="s">
        <v>264</v>
      </c>
      <c r="S89" s="174" t="s">
        <v>286</v>
      </c>
      <c r="T89" s="172" t="s">
        <v>564</v>
      </c>
      <c r="U89" s="175">
        <v>6</v>
      </c>
      <c r="AL89" s="34" t="s">
        <v>197</v>
      </c>
    </row>
    <row r="90" spans="2:38" s="34" customFormat="1" ht="33" x14ac:dyDescent="0.4">
      <c r="B90" s="154">
        <v>4</v>
      </c>
      <c r="C90" s="167">
        <v>45652</v>
      </c>
      <c r="D90" s="145" t="str">
        <f t="shared" si="1"/>
        <v>木</v>
      </c>
      <c r="E90" s="168">
        <v>0.52500000000000002</v>
      </c>
      <c r="F90" s="169" t="s">
        <v>215</v>
      </c>
      <c r="G90" s="170" t="s">
        <v>244</v>
      </c>
      <c r="H90" s="171">
        <v>0</v>
      </c>
      <c r="I90" s="172" t="s">
        <v>255</v>
      </c>
      <c r="J90" s="172" t="s">
        <v>246</v>
      </c>
      <c r="K90" s="170" t="s">
        <v>280</v>
      </c>
      <c r="L90" s="170" t="s">
        <v>262</v>
      </c>
      <c r="M90" s="170" t="s">
        <v>249</v>
      </c>
      <c r="N90" s="170" t="s">
        <v>249</v>
      </c>
      <c r="O90" s="173" t="s">
        <v>249</v>
      </c>
      <c r="P90" s="170" t="s">
        <v>56</v>
      </c>
      <c r="Q90" s="172" t="s">
        <v>263</v>
      </c>
      <c r="R90" s="174" t="s">
        <v>251</v>
      </c>
      <c r="S90" s="174" t="s">
        <v>252</v>
      </c>
      <c r="T90" s="172" t="s">
        <v>565</v>
      </c>
      <c r="U90" s="175">
        <v>11</v>
      </c>
      <c r="AL90" s="34" t="s">
        <v>197</v>
      </c>
    </row>
    <row r="91" spans="2:38" s="34" customFormat="1" ht="33" x14ac:dyDescent="0.4">
      <c r="B91" s="154">
        <v>4</v>
      </c>
      <c r="C91" s="167">
        <v>45652</v>
      </c>
      <c r="D91" s="145" t="str">
        <f t="shared" si="1"/>
        <v>木</v>
      </c>
      <c r="E91" s="168">
        <v>0.52916666666666667</v>
      </c>
      <c r="F91" s="169" t="s">
        <v>215</v>
      </c>
      <c r="G91" s="170" t="s">
        <v>254</v>
      </c>
      <c r="H91" s="171">
        <v>4.2491199510000001E-2</v>
      </c>
      <c r="I91" s="172" t="s">
        <v>255</v>
      </c>
      <c r="J91" s="172" t="s">
        <v>246</v>
      </c>
      <c r="K91" s="170" t="s">
        <v>280</v>
      </c>
      <c r="L91" s="170" t="s">
        <v>262</v>
      </c>
      <c r="M91" s="170" t="s">
        <v>249</v>
      </c>
      <c r="N91" s="170" t="s">
        <v>249</v>
      </c>
      <c r="O91" s="173" t="s">
        <v>249</v>
      </c>
      <c r="P91" s="170" t="s">
        <v>56</v>
      </c>
      <c r="Q91" s="172" t="s">
        <v>263</v>
      </c>
      <c r="R91" s="174" t="s">
        <v>264</v>
      </c>
      <c r="S91" s="174" t="s">
        <v>271</v>
      </c>
      <c r="T91" s="172" t="s">
        <v>566</v>
      </c>
      <c r="U91" s="175">
        <v>30</v>
      </c>
      <c r="AL91" s="34" t="s">
        <v>197</v>
      </c>
    </row>
    <row r="92" spans="2:38" s="34" customFormat="1" ht="16.5" x14ac:dyDescent="0.4">
      <c r="B92" s="154">
        <v>5</v>
      </c>
      <c r="C92" s="167">
        <v>45652</v>
      </c>
      <c r="D92" s="145" t="str">
        <f t="shared" si="1"/>
        <v>木</v>
      </c>
      <c r="E92" s="168">
        <v>0.59513888888888888</v>
      </c>
      <c r="F92" s="169" t="s">
        <v>215</v>
      </c>
      <c r="G92" s="170" t="s">
        <v>244</v>
      </c>
      <c r="H92" s="171">
        <v>6.0326599129999998E-2</v>
      </c>
      <c r="I92" s="172" t="s">
        <v>255</v>
      </c>
      <c r="J92" s="172" t="s">
        <v>246</v>
      </c>
      <c r="K92" s="170" t="s">
        <v>280</v>
      </c>
      <c r="L92" s="170" t="s">
        <v>262</v>
      </c>
      <c r="M92" s="170" t="s">
        <v>249</v>
      </c>
      <c r="N92" s="170" t="s">
        <v>249</v>
      </c>
      <c r="O92" s="173" t="s">
        <v>249</v>
      </c>
      <c r="P92" s="170" t="s">
        <v>56</v>
      </c>
      <c r="Q92" s="172" t="s">
        <v>263</v>
      </c>
      <c r="R92" s="174" t="s">
        <v>264</v>
      </c>
      <c r="S92" s="174" t="s">
        <v>252</v>
      </c>
      <c r="T92" s="172"/>
      <c r="U92" s="175">
        <v>11</v>
      </c>
      <c r="AL92" s="34" t="s">
        <v>197</v>
      </c>
    </row>
    <row r="93" spans="2:38" s="34" customFormat="1" ht="16.5" x14ac:dyDescent="0.4">
      <c r="B93" s="154">
        <v>5</v>
      </c>
      <c r="C93" s="167">
        <v>45652</v>
      </c>
      <c r="D93" s="145" t="str">
        <f t="shared" si="1"/>
        <v>木</v>
      </c>
      <c r="E93" s="168">
        <v>0.59583333333333333</v>
      </c>
      <c r="F93" s="169" t="s">
        <v>215</v>
      </c>
      <c r="G93" s="170" t="s">
        <v>254</v>
      </c>
      <c r="H93" s="171">
        <v>3.972801871E-2</v>
      </c>
      <c r="I93" s="172" t="s">
        <v>255</v>
      </c>
      <c r="J93" s="172" t="s">
        <v>246</v>
      </c>
      <c r="K93" s="170" t="s">
        <v>256</v>
      </c>
      <c r="L93" s="170" t="s">
        <v>248</v>
      </c>
      <c r="M93" s="170" t="s">
        <v>56</v>
      </c>
      <c r="N93" s="170" t="s">
        <v>56</v>
      </c>
      <c r="O93" s="173" t="s">
        <v>249</v>
      </c>
      <c r="P93" s="170" t="s">
        <v>56</v>
      </c>
      <c r="Q93" s="172" t="s">
        <v>257</v>
      </c>
      <c r="R93" s="174" t="s">
        <v>258</v>
      </c>
      <c r="S93" s="174" t="s">
        <v>271</v>
      </c>
      <c r="T93" s="172" t="s">
        <v>546</v>
      </c>
      <c r="U93" s="175">
        <v>14</v>
      </c>
      <c r="AL93" s="34" t="s">
        <v>197</v>
      </c>
    </row>
    <row r="94" spans="2:38" s="34" customFormat="1" ht="16.5" x14ac:dyDescent="0.4">
      <c r="B94" s="154">
        <v>6</v>
      </c>
      <c r="C94" s="167">
        <v>45652</v>
      </c>
      <c r="D94" s="145" t="str">
        <f t="shared" si="1"/>
        <v>木</v>
      </c>
      <c r="E94" s="168">
        <v>0.62430555555555556</v>
      </c>
      <c r="F94" s="169" t="s">
        <v>215</v>
      </c>
      <c r="G94" s="170" t="s">
        <v>254</v>
      </c>
      <c r="H94" s="171">
        <v>3.4620473229999997E-2</v>
      </c>
      <c r="I94" s="172" t="s">
        <v>255</v>
      </c>
      <c r="J94" s="172" t="s">
        <v>246</v>
      </c>
      <c r="K94" s="170" t="s">
        <v>256</v>
      </c>
      <c r="L94" s="170" t="s">
        <v>248</v>
      </c>
      <c r="M94" s="170" t="s">
        <v>56</v>
      </c>
      <c r="N94" s="170" t="s">
        <v>56</v>
      </c>
      <c r="O94" s="173" t="s">
        <v>249</v>
      </c>
      <c r="P94" s="170" t="s">
        <v>56</v>
      </c>
      <c r="Q94" s="172" t="s">
        <v>257</v>
      </c>
      <c r="R94" s="174" t="s">
        <v>258</v>
      </c>
      <c r="S94" s="174" t="s">
        <v>271</v>
      </c>
      <c r="T94" s="172" t="s">
        <v>546</v>
      </c>
      <c r="U94" s="175">
        <v>14</v>
      </c>
      <c r="AL94" s="34" t="s">
        <v>197</v>
      </c>
    </row>
    <row r="95" spans="2:38" s="34" customFormat="1" ht="16.5" x14ac:dyDescent="0.4">
      <c r="B95" s="154">
        <v>6</v>
      </c>
      <c r="C95" s="167">
        <v>45652</v>
      </c>
      <c r="D95" s="145" t="str">
        <f t="shared" si="1"/>
        <v>木</v>
      </c>
      <c r="E95" s="168">
        <v>0.62916666666666665</v>
      </c>
      <c r="F95" s="169" t="s">
        <v>215</v>
      </c>
      <c r="G95" s="170" t="s">
        <v>254</v>
      </c>
      <c r="H95" s="171">
        <v>6.1841450559999997E-2</v>
      </c>
      <c r="I95" s="172" t="s">
        <v>255</v>
      </c>
      <c r="J95" s="172" t="s">
        <v>246</v>
      </c>
      <c r="K95" s="170" t="s">
        <v>256</v>
      </c>
      <c r="L95" s="170" t="s">
        <v>262</v>
      </c>
      <c r="M95" s="170" t="s">
        <v>249</v>
      </c>
      <c r="N95" s="170" t="s">
        <v>249</v>
      </c>
      <c r="O95" s="173" t="s">
        <v>249</v>
      </c>
      <c r="P95" s="170" t="s">
        <v>56</v>
      </c>
      <c r="Q95" s="172" t="s">
        <v>263</v>
      </c>
      <c r="R95" s="174" t="s">
        <v>264</v>
      </c>
      <c r="S95" s="174" t="s">
        <v>252</v>
      </c>
      <c r="T95" s="172"/>
      <c r="U95" s="175">
        <v>38</v>
      </c>
      <c r="AL95" s="34" t="s">
        <v>197</v>
      </c>
    </row>
    <row r="96" spans="2:38" s="34" customFormat="1" ht="33" x14ac:dyDescent="0.4">
      <c r="B96" s="154">
        <v>6</v>
      </c>
      <c r="C96" s="167">
        <v>45652</v>
      </c>
      <c r="D96" s="145" t="str">
        <f t="shared" si="1"/>
        <v>木</v>
      </c>
      <c r="E96" s="168">
        <v>0.63402777777777775</v>
      </c>
      <c r="F96" s="169" t="s">
        <v>215</v>
      </c>
      <c r="G96" s="170" t="s">
        <v>254</v>
      </c>
      <c r="H96" s="171">
        <v>1.2010618000000001E-2</v>
      </c>
      <c r="I96" s="172" t="s">
        <v>255</v>
      </c>
      <c r="J96" s="172" t="s">
        <v>246</v>
      </c>
      <c r="K96" s="170" t="s">
        <v>280</v>
      </c>
      <c r="L96" s="170" t="s">
        <v>262</v>
      </c>
      <c r="M96" s="170" t="s">
        <v>249</v>
      </c>
      <c r="N96" s="170" t="s">
        <v>249</v>
      </c>
      <c r="O96" s="173" t="s">
        <v>249</v>
      </c>
      <c r="P96" s="170" t="s">
        <v>56</v>
      </c>
      <c r="Q96" s="172" t="s">
        <v>263</v>
      </c>
      <c r="R96" s="174" t="s">
        <v>264</v>
      </c>
      <c r="S96" s="174" t="s">
        <v>252</v>
      </c>
      <c r="T96" s="172" t="s">
        <v>550</v>
      </c>
      <c r="U96" s="175">
        <v>64</v>
      </c>
      <c r="AL96" s="34" t="s">
        <v>197</v>
      </c>
    </row>
    <row r="97" spans="2:21" s="34" customFormat="1" ht="16.5" x14ac:dyDescent="0.4">
      <c r="B97" s="154">
        <v>1</v>
      </c>
      <c r="C97" s="167">
        <v>45665</v>
      </c>
      <c r="D97" s="145" t="str">
        <f t="shared" si="1"/>
        <v>水</v>
      </c>
      <c r="E97" s="168">
        <v>0.46388888888888891</v>
      </c>
      <c r="F97" s="169" t="s">
        <v>215</v>
      </c>
      <c r="G97" s="170" t="s">
        <v>244</v>
      </c>
      <c r="H97" s="171">
        <v>3.9549025000000002E-2</v>
      </c>
      <c r="I97" s="172" t="s">
        <v>255</v>
      </c>
      <c r="J97" s="172" t="s">
        <v>246</v>
      </c>
      <c r="K97" s="170" t="s">
        <v>280</v>
      </c>
      <c r="L97" s="170" t="s">
        <v>262</v>
      </c>
      <c r="M97" s="170" t="s">
        <v>249</v>
      </c>
      <c r="N97" s="170" t="s">
        <v>249</v>
      </c>
      <c r="O97" s="173" t="s">
        <v>249</v>
      </c>
      <c r="P97" s="170" t="s">
        <v>56</v>
      </c>
      <c r="Q97" s="172" t="s">
        <v>263</v>
      </c>
      <c r="R97" s="174" t="s">
        <v>264</v>
      </c>
      <c r="S97" s="174" t="s">
        <v>252</v>
      </c>
      <c r="T97" s="172"/>
      <c r="U97" s="175">
        <v>7</v>
      </c>
    </row>
    <row r="98" spans="2:21" s="34" customFormat="1" ht="33" x14ac:dyDescent="0.4">
      <c r="B98" s="154">
        <v>1</v>
      </c>
      <c r="C98" s="167">
        <v>45665</v>
      </c>
      <c r="D98" s="145" t="str">
        <f t="shared" si="1"/>
        <v>水</v>
      </c>
      <c r="E98" s="168">
        <v>0.46666666666666667</v>
      </c>
      <c r="F98" s="169" t="s">
        <v>215</v>
      </c>
      <c r="G98" s="170" t="s">
        <v>254</v>
      </c>
      <c r="H98" s="171">
        <v>0</v>
      </c>
      <c r="I98" s="172" t="s">
        <v>255</v>
      </c>
      <c r="J98" s="172" t="s">
        <v>246</v>
      </c>
      <c r="K98" s="170" t="s">
        <v>280</v>
      </c>
      <c r="L98" s="170" t="s">
        <v>262</v>
      </c>
      <c r="M98" s="170" t="s">
        <v>249</v>
      </c>
      <c r="N98" s="170" t="s">
        <v>249</v>
      </c>
      <c r="O98" s="173" t="s">
        <v>56</v>
      </c>
      <c r="P98" s="170" t="s">
        <v>56</v>
      </c>
      <c r="Q98" s="172" t="s">
        <v>537</v>
      </c>
      <c r="R98" s="174" t="s">
        <v>251</v>
      </c>
      <c r="S98" s="174" t="s">
        <v>271</v>
      </c>
      <c r="T98" s="172" t="s">
        <v>567</v>
      </c>
      <c r="U98" s="175">
        <v>23</v>
      </c>
    </row>
    <row r="99" spans="2:21" s="34" customFormat="1" ht="16.5" x14ac:dyDescent="0.4">
      <c r="B99" s="154">
        <v>1</v>
      </c>
      <c r="C99" s="167">
        <v>45665</v>
      </c>
      <c r="D99" s="145" t="str">
        <f t="shared" si="1"/>
        <v>水</v>
      </c>
      <c r="E99" s="168">
        <v>0.46666666666666667</v>
      </c>
      <c r="F99" s="169" t="s">
        <v>215</v>
      </c>
      <c r="G99" s="170" t="s">
        <v>254</v>
      </c>
      <c r="H99" s="171">
        <v>0.106847729</v>
      </c>
      <c r="I99" s="172" t="s">
        <v>255</v>
      </c>
      <c r="J99" s="172" t="s">
        <v>246</v>
      </c>
      <c r="K99" s="170" t="s">
        <v>280</v>
      </c>
      <c r="L99" s="170" t="s">
        <v>262</v>
      </c>
      <c r="M99" s="170" t="s">
        <v>249</v>
      </c>
      <c r="N99" s="170" t="s">
        <v>249</v>
      </c>
      <c r="O99" s="173" t="s">
        <v>56</v>
      </c>
      <c r="P99" s="170" t="s">
        <v>56</v>
      </c>
      <c r="Q99" s="172" t="s">
        <v>263</v>
      </c>
      <c r="R99" s="174" t="s">
        <v>264</v>
      </c>
      <c r="S99" s="174" t="s">
        <v>252</v>
      </c>
      <c r="T99" s="172"/>
      <c r="U99" s="175">
        <v>25</v>
      </c>
    </row>
    <row r="100" spans="2:21" s="34" customFormat="1" ht="33" x14ac:dyDescent="0.4">
      <c r="B100" s="154">
        <v>1</v>
      </c>
      <c r="C100" s="167">
        <v>45665</v>
      </c>
      <c r="D100" s="145" t="str">
        <f t="shared" si="1"/>
        <v>水</v>
      </c>
      <c r="E100" s="168">
        <v>0.47361111111111109</v>
      </c>
      <c r="F100" s="169" t="s">
        <v>215</v>
      </c>
      <c r="G100" s="170" t="s">
        <v>254</v>
      </c>
      <c r="H100" s="171">
        <v>0</v>
      </c>
      <c r="I100" s="172" t="s">
        <v>255</v>
      </c>
      <c r="J100" s="172" t="s">
        <v>246</v>
      </c>
      <c r="K100" s="170" t="s">
        <v>256</v>
      </c>
      <c r="L100" s="170" t="s">
        <v>262</v>
      </c>
      <c r="M100" s="170" t="s">
        <v>249</v>
      </c>
      <c r="N100" s="170" t="s">
        <v>56</v>
      </c>
      <c r="O100" s="173" t="s">
        <v>249</v>
      </c>
      <c r="P100" s="170" t="s">
        <v>56</v>
      </c>
      <c r="Q100" s="172" t="s">
        <v>263</v>
      </c>
      <c r="R100" s="174" t="s">
        <v>251</v>
      </c>
      <c r="S100" s="174" t="s">
        <v>286</v>
      </c>
      <c r="T100" s="172" t="s">
        <v>568</v>
      </c>
      <c r="U100" s="175">
        <v>55</v>
      </c>
    </row>
    <row r="101" spans="2:21" s="34" customFormat="1" ht="16.5" x14ac:dyDescent="0.4">
      <c r="B101" s="154">
        <v>1</v>
      </c>
      <c r="C101" s="167">
        <v>45665</v>
      </c>
      <c r="D101" s="145" t="str">
        <f t="shared" si="1"/>
        <v>水</v>
      </c>
      <c r="E101" s="168">
        <v>0.47638888888888886</v>
      </c>
      <c r="F101" s="169" t="s">
        <v>215</v>
      </c>
      <c r="G101" s="170" t="s">
        <v>244</v>
      </c>
      <c r="H101" s="171">
        <v>5.7246479959999999E-2</v>
      </c>
      <c r="I101" s="172" t="s">
        <v>255</v>
      </c>
      <c r="J101" s="172" t="s">
        <v>246</v>
      </c>
      <c r="K101" s="170" t="s">
        <v>280</v>
      </c>
      <c r="L101" s="170" t="s">
        <v>262</v>
      </c>
      <c r="M101" s="170" t="s">
        <v>249</v>
      </c>
      <c r="N101" s="170" t="s">
        <v>249</v>
      </c>
      <c r="O101" s="173" t="s">
        <v>249</v>
      </c>
      <c r="P101" s="170" t="s">
        <v>56</v>
      </c>
      <c r="Q101" s="172" t="s">
        <v>263</v>
      </c>
      <c r="R101" s="174" t="s">
        <v>264</v>
      </c>
      <c r="S101" s="174" t="s">
        <v>252</v>
      </c>
      <c r="T101" s="172"/>
      <c r="U101" s="175">
        <v>9</v>
      </c>
    </row>
    <row r="102" spans="2:21" s="34" customFormat="1" ht="16.5" x14ac:dyDescent="0.4">
      <c r="B102" s="154">
        <v>1</v>
      </c>
      <c r="C102" s="167">
        <v>45665</v>
      </c>
      <c r="D102" s="145" t="str">
        <f t="shared" si="1"/>
        <v>水</v>
      </c>
      <c r="E102" s="168">
        <v>0.47708333333333336</v>
      </c>
      <c r="F102" s="169" t="s">
        <v>215</v>
      </c>
      <c r="G102" s="170" t="s">
        <v>244</v>
      </c>
      <c r="H102" s="171">
        <v>0</v>
      </c>
      <c r="I102" s="172" t="s">
        <v>255</v>
      </c>
      <c r="J102" s="172" t="s">
        <v>246</v>
      </c>
      <c r="K102" s="170" t="s">
        <v>256</v>
      </c>
      <c r="L102" s="170" t="s">
        <v>262</v>
      </c>
      <c r="M102" s="170" t="s">
        <v>56</v>
      </c>
      <c r="N102" s="170" t="s">
        <v>56</v>
      </c>
      <c r="O102" s="173" t="s">
        <v>249</v>
      </c>
      <c r="P102" s="170" t="s">
        <v>56</v>
      </c>
      <c r="Q102" s="172" t="s">
        <v>263</v>
      </c>
      <c r="R102" s="174" t="s">
        <v>251</v>
      </c>
      <c r="S102" s="174" t="s">
        <v>321</v>
      </c>
      <c r="T102" s="172"/>
      <c r="U102" s="175">
        <v>6</v>
      </c>
    </row>
    <row r="103" spans="2:21" s="34" customFormat="1" ht="33" x14ac:dyDescent="0.4">
      <c r="B103" s="154">
        <v>2</v>
      </c>
      <c r="C103" s="167">
        <v>45665</v>
      </c>
      <c r="D103" s="145" t="str">
        <f t="shared" si="1"/>
        <v>水</v>
      </c>
      <c r="E103" s="168">
        <v>0.48472222222222222</v>
      </c>
      <c r="F103" s="169" t="s">
        <v>215</v>
      </c>
      <c r="G103" s="170" t="s">
        <v>244</v>
      </c>
      <c r="H103" s="171">
        <v>1.005541678E-2</v>
      </c>
      <c r="I103" s="172" t="s">
        <v>255</v>
      </c>
      <c r="J103" s="172" t="s">
        <v>246</v>
      </c>
      <c r="K103" s="170" t="s">
        <v>280</v>
      </c>
      <c r="L103" s="170" t="s">
        <v>262</v>
      </c>
      <c r="M103" s="170" t="s">
        <v>249</v>
      </c>
      <c r="N103" s="170" t="s">
        <v>249</v>
      </c>
      <c r="O103" s="173" t="s">
        <v>249</v>
      </c>
      <c r="P103" s="170" t="s">
        <v>56</v>
      </c>
      <c r="Q103" s="172" t="s">
        <v>263</v>
      </c>
      <c r="R103" s="174" t="s">
        <v>251</v>
      </c>
      <c r="S103" s="174" t="s">
        <v>321</v>
      </c>
      <c r="T103" s="172" t="s">
        <v>569</v>
      </c>
      <c r="U103" s="175">
        <v>13</v>
      </c>
    </row>
    <row r="104" spans="2:21" s="34" customFormat="1" ht="16.5" x14ac:dyDescent="0.4">
      <c r="B104" s="154">
        <v>2</v>
      </c>
      <c r="C104" s="167">
        <v>45665</v>
      </c>
      <c r="D104" s="145" t="str">
        <f t="shared" si="1"/>
        <v>水</v>
      </c>
      <c r="E104" s="168">
        <v>0.4861111111111111</v>
      </c>
      <c r="F104" s="169" t="s">
        <v>215</v>
      </c>
      <c r="G104" s="170" t="s">
        <v>254</v>
      </c>
      <c r="H104" s="171">
        <v>0.1650663077</v>
      </c>
      <c r="I104" s="172" t="s">
        <v>255</v>
      </c>
      <c r="J104" s="172" t="s">
        <v>246</v>
      </c>
      <c r="K104" s="170" t="s">
        <v>280</v>
      </c>
      <c r="L104" s="170" t="s">
        <v>262</v>
      </c>
      <c r="M104" s="170" t="s">
        <v>249</v>
      </c>
      <c r="N104" s="170" t="s">
        <v>249</v>
      </c>
      <c r="O104" s="173" t="s">
        <v>249</v>
      </c>
      <c r="P104" s="170" t="s">
        <v>56</v>
      </c>
      <c r="Q104" s="172" t="s">
        <v>263</v>
      </c>
      <c r="R104" s="174" t="s">
        <v>264</v>
      </c>
      <c r="S104" s="174" t="s">
        <v>306</v>
      </c>
      <c r="T104" s="172" t="s">
        <v>570</v>
      </c>
      <c r="U104" s="175">
        <v>19</v>
      </c>
    </row>
    <row r="105" spans="2:21" s="34" customFormat="1" ht="16.5" x14ac:dyDescent="0.4">
      <c r="B105" s="154">
        <v>2</v>
      </c>
      <c r="C105" s="167">
        <v>45665</v>
      </c>
      <c r="D105" s="145" t="str">
        <f t="shared" si="1"/>
        <v>水</v>
      </c>
      <c r="E105" s="168">
        <v>0.48680555555555555</v>
      </c>
      <c r="F105" s="169" t="s">
        <v>215</v>
      </c>
      <c r="G105" s="170" t="s">
        <v>254</v>
      </c>
      <c r="H105" s="171">
        <v>0.1650663077</v>
      </c>
      <c r="I105" s="172" t="s">
        <v>255</v>
      </c>
      <c r="J105" s="172" t="s">
        <v>246</v>
      </c>
      <c r="K105" s="170" t="s">
        <v>280</v>
      </c>
      <c r="L105" s="170" t="s">
        <v>262</v>
      </c>
      <c r="M105" s="170" t="s">
        <v>249</v>
      </c>
      <c r="N105" s="170" t="s">
        <v>249</v>
      </c>
      <c r="O105" s="173" t="s">
        <v>249</v>
      </c>
      <c r="P105" s="170" t="s">
        <v>56</v>
      </c>
      <c r="Q105" s="172" t="s">
        <v>263</v>
      </c>
      <c r="R105" s="174" t="s">
        <v>264</v>
      </c>
      <c r="S105" s="174" t="s">
        <v>252</v>
      </c>
      <c r="T105" s="172" t="s">
        <v>571</v>
      </c>
      <c r="U105" s="175">
        <v>21</v>
      </c>
    </row>
    <row r="106" spans="2:21" s="34" customFormat="1" ht="16.5" x14ac:dyDescent="0.4">
      <c r="B106" s="154">
        <v>2</v>
      </c>
      <c r="C106" s="167">
        <v>45665</v>
      </c>
      <c r="D106" s="145" t="str">
        <f t="shared" si="1"/>
        <v>水</v>
      </c>
      <c r="E106" s="168">
        <v>0.48749999999999999</v>
      </c>
      <c r="F106" s="169" t="s">
        <v>215</v>
      </c>
      <c r="G106" s="170" t="s">
        <v>254</v>
      </c>
      <c r="H106" s="171">
        <v>4.4701856560000003E-2</v>
      </c>
      <c r="I106" s="172" t="s">
        <v>255</v>
      </c>
      <c r="J106" s="172" t="s">
        <v>246</v>
      </c>
      <c r="K106" s="170" t="s">
        <v>280</v>
      </c>
      <c r="L106" s="170" t="s">
        <v>262</v>
      </c>
      <c r="M106" s="170" t="s">
        <v>249</v>
      </c>
      <c r="N106" s="170" t="s">
        <v>249</v>
      </c>
      <c r="O106" s="173" t="s">
        <v>56</v>
      </c>
      <c r="P106" s="170" t="s">
        <v>56</v>
      </c>
      <c r="Q106" s="172" t="s">
        <v>537</v>
      </c>
      <c r="R106" s="174" t="s">
        <v>264</v>
      </c>
      <c r="S106" s="174" t="s">
        <v>252</v>
      </c>
      <c r="T106" s="172" t="s">
        <v>572</v>
      </c>
      <c r="U106" s="175">
        <v>23</v>
      </c>
    </row>
    <row r="107" spans="2:21" s="34" customFormat="1" ht="49.5" x14ac:dyDescent="0.4">
      <c r="B107" s="154">
        <v>2</v>
      </c>
      <c r="C107" s="167">
        <v>45665</v>
      </c>
      <c r="D107" s="145" t="str">
        <f t="shared" si="1"/>
        <v>水</v>
      </c>
      <c r="E107" s="168">
        <v>0.48749999999999999</v>
      </c>
      <c r="F107" s="169" t="s">
        <v>215</v>
      </c>
      <c r="G107" s="170" t="s">
        <v>254</v>
      </c>
      <c r="H107" s="171">
        <v>0</v>
      </c>
      <c r="I107" s="172" t="s">
        <v>255</v>
      </c>
      <c r="J107" s="172" t="s">
        <v>246</v>
      </c>
      <c r="K107" s="170" t="s">
        <v>256</v>
      </c>
      <c r="L107" s="170" t="s">
        <v>262</v>
      </c>
      <c r="M107" s="170" t="s">
        <v>56</v>
      </c>
      <c r="N107" s="170" t="s">
        <v>56</v>
      </c>
      <c r="O107" s="173" t="s">
        <v>249</v>
      </c>
      <c r="P107" s="170" t="s">
        <v>56</v>
      </c>
      <c r="Q107" s="172" t="s">
        <v>263</v>
      </c>
      <c r="R107" s="174" t="s">
        <v>251</v>
      </c>
      <c r="S107" s="174" t="s">
        <v>271</v>
      </c>
      <c r="T107" s="172" t="s">
        <v>573</v>
      </c>
      <c r="U107" s="175">
        <v>26</v>
      </c>
    </row>
    <row r="108" spans="2:21" s="34" customFormat="1" ht="16.5" x14ac:dyDescent="0.4">
      <c r="B108" s="154">
        <v>2</v>
      </c>
      <c r="C108" s="167">
        <v>45665</v>
      </c>
      <c r="D108" s="145" t="str">
        <f t="shared" si="1"/>
        <v>水</v>
      </c>
      <c r="E108" s="168">
        <v>0.48958333333333331</v>
      </c>
      <c r="F108" s="169" t="s">
        <v>215</v>
      </c>
      <c r="G108" s="170" t="s">
        <v>254</v>
      </c>
      <c r="H108" s="171">
        <v>0.1087912497</v>
      </c>
      <c r="I108" s="172" t="s">
        <v>255</v>
      </c>
      <c r="J108" s="172" t="s">
        <v>246</v>
      </c>
      <c r="K108" s="170" t="s">
        <v>247</v>
      </c>
      <c r="L108" s="170" t="s">
        <v>262</v>
      </c>
      <c r="M108" s="170" t="s">
        <v>249</v>
      </c>
      <c r="N108" s="170" t="s">
        <v>249</v>
      </c>
      <c r="O108" s="173" t="s">
        <v>249</v>
      </c>
      <c r="P108" s="170" t="s">
        <v>56</v>
      </c>
      <c r="Q108" s="172" t="s">
        <v>335</v>
      </c>
      <c r="R108" s="174" t="s">
        <v>264</v>
      </c>
      <c r="S108" s="174" t="s">
        <v>252</v>
      </c>
      <c r="T108" s="172"/>
      <c r="U108" s="175">
        <v>34</v>
      </c>
    </row>
    <row r="109" spans="2:21" s="34" customFormat="1" ht="33" x14ac:dyDescent="0.4">
      <c r="B109" s="154">
        <v>2</v>
      </c>
      <c r="C109" s="167">
        <v>45665</v>
      </c>
      <c r="D109" s="145" t="str">
        <f t="shared" si="1"/>
        <v>水</v>
      </c>
      <c r="E109" s="168">
        <v>0.49236111111111114</v>
      </c>
      <c r="F109" s="169" t="s">
        <v>215</v>
      </c>
      <c r="G109" s="170" t="s">
        <v>254</v>
      </c>
      <c r="H109" s="171">
        <v>0</v>
      </c>
      <c r="I109" s="172" t="s">
        <v>255</v>
      </c>
      <c r="J109" s="172" t="s">
        <v>246</v>
      </c>
      <c r="K109" s="170" t="s">
        <v>247</v>
      </c>
      <c r="L109" s="170" t="s">
        <v>262</v>
      </c>
      <c r="M109" s="170" t="s">
        <v>249</v>
      </c>
      <c r="N109" s="170" t="s">
        <v>249</v>
      </c>
      <c r="O109" s="173" t="s">
        <v>249</v>
      </c>
      <c r="P109" s="170" t="s">
        <v>56</v>
      </c>
      <c r="Q109" s="172" t="s">
        <v>263</v>
      </c>
      <c r="R109" s="174" t="s">
        <v>251</v>
      </c>
      <c r="S109" s="174" t="s">
        <v>306</v>
      </c>
      <c r="T109" s="172" t="s">
        <v>574</v>
      </c>
      <c r="U109" s="175">
        <v>44</v>
      </c>
    </row>
    <row r="110" spans="2:21" s="34" customFormat="1" ht="16.5" x14ac:dyDescent="0.4">
      <c r="B110" s="154">
        <v>3</v>
      </c>
      <c r="C110" s="167">
        <v>45665</v>
      </c>
      <c r="D110" s="145" t="str">
        <f t="shared" ref="D110:D114" si="2">IF($C110 &lt;&gt; "", IF(ISERROR(MATCH(C110, 祝日, 0)), TEXT($C110, "aaa"), "祝日"), "")</f>
        <v>水</v>
      </c>
      <c r="E110" s="168">
        <v>0.50624999999999998</v>
      </c>
      <c r="F110" s="169" t="s">
        <v>215</v>
      </c>
      <c r="G110" s="170" t="s">
        <v>254</v>
      </c>
      <c r="H110" s="171">
        <v>0.10955633920000001</v>
      </c>
      <c r="I110" s="172" t="s">
        <v>255</v>
      </c>
      <c r="J110" s="172" t="s">
        <v>246</v>
      </c>
      <c r="K110" s="170" t="s">
        <v>280</v>
      </c>
      <c r="L110" s="170" t="s">
        <v>262</v>
      </c>
      <c r="M110" s="170" t="s">
        <v>249</v>
      </c>
      <c r="N110" s="170" t="s">
        <v>249</v>
      </c>
      <c r="O110" s="173" t="s">
        <v>249</v>
      </c>
      <c r="P110" s="170" t="s">
        <v>56</v>
      </c>
      <c r="Q110" s="172" t="s">
        <v>263</v>
      </c>
      <c r="R110" s="174" t="s">
        <v>264</v>
      </c>
      <c r="S110" s="174" t="s">
        <v>252</v>
      </c>
      <c r="T110" s="172"/>
      <c r="U110" s="175">
        <v>19</v>
      </c>
    </row>
    <row r="111" spans="2:21" s="34" customFormat="1" ht="33" x14ac:dyDescent="0.4">
      <c r="B111" s="154">
        <v>3</v>
      </c>
      <c r="C111" s="167">
        <v>45665</v>
      </c>
      <c r="D111" s="145" t="str">
        <f t="shared" si="2"/>
        <v>水</v>
      </c>
      <c r="E111" s="168">
        <v>0.50902777777777775</v>
      </c>
      <c r="F111" s="169" t="s">
        <v>215</v>
      </c>
      <c r="G111" s="170" t="s">
        <v>254</v>
      </c>
      <c r="H111" s="171">
        <v>0</v>
      </c>
      <c r="I111" s="172" t="s">
        <v>255</v>
      </c>
      <c r="J111" s="172" t="s">
        <v>246</v>
      </c>
      <c r="K111" s="170" t="s">
        <v>256</v>
      </c>
      <c r="L111" s="170" t="s">
        <v>313</v>
      </c>
      <c r="M111" s="170" t="s">
        <v>56</v>
      </c>
      <c r="N111" s="170" t="s">
        <v>249</v>
      </c>
      <c r="O111" s="173" t="s">
        <v>249</v>
      </c>
      <c r="P111" s="170" t="s">
        <v>56</v>
      </c>
      <c r="Q111" s="172" t="s">
        <v>250</v>
      </c>
      <c r="R111" s="174" t="s">
        <v>251</v>
      </c>
      <c r="S111" s="174" t="s">
        <v>271</v>
      </c>
      <c r="T111" s="172" t="s">
        <v>575</v>
      </c>
      <c r="U111" s="175">
        <v>31</v>
      </c>
    </row>
    <row r="112" spans="2:21" s="34" customFormat="1" ht="16.5" x14ac:dyDescent="0.4">
      <c r="B112" s="154">
        <v>3</v>
      </c>
      <c r="C112" s="167">
        <v>45665</v>
      </c>
      <c r="D112" s="145" t="str">
        <f t="shared" si="2"/>
        <v>水</v>
      </c>
      <c r="E112" s="168">
        <v>0.51041666666666663</v>
      </c>
      <c r="F112" s="169" t="s">
        <v>215</v>
      </c>
      <c r="G112" s="170" t="s">
        <v>254</v>
      </c>
      <c r="H112" s="171">
        <v>0.15292893339999999</v>
      </c>
      <c r="I112" s="172" t="s">
        <v>255</v>
      </c>
      <c r="J112" s="172" t="s">
        <v>246</v>
      </c>
      <c r="K112" s="170" t="s">
        <v>280</v>
      </c>
      <c r="L112" s="170" t="s">
        <v>262</v>
      </c>
      <c r="M112" s="170" t="s">
        <v>249</v>
      </c>
      <c r="N112" s="170" t="s">
        <v>249</v>
      </c>
      <c r="O112" s="173" t="s">
        <v>56</v>
      </c>
      <c r="P112" s="170" t="s">
        <v>56</v>
      </c>
      <c r="Q112" s="172" t="s">
        <v>263</v>
      </c>
      <c r="R112" s="174" t="s">
        <v>264</v>
      </c>
      <c r="S112" s="174" t="s">
        <v>252</v>
      </c>
      <c r="T112" s="172"/>
      <c r="U112" s="175">
        <v>36</v>
      </c>
    </row>
    <row r="113" spans="2:21" s="34" customFormat="1" ht="33" x14ac:dyDescent="0.4">
      <c r="B113" s="154">
        <v>4</v>
      </c>
      <c r="C113" s="167">
        <v>45665</v>
      </c>
      <c r="D113" s="145" t="str">
        <f t="shared" si="2"/>
        <v>水</v>
      </c>
      <c r="E113" s="168">
        <v>0.52708333333333335</v>
      </c>
      <c r="F113" s="169" t="s">
        <v>215</v>
      </c>
      <c r="G113" s="170" t="s">
        <v>254</v>
      </c>
      <c r="H113" s="171">
        <v>3.3164338879999998E-2</v>
      </c>
      <c r="I113" s="172" t="s">
        <v>255</v>
      </c>
      <c r="J113" s="172" t="s">
        <v>246</v>
      </c>
      <c r="K113" s="170" t="s">
        <v>256</v>
      </c>
      <c r="L113" s="170" t="s">
        <v>248</v>
      </c>
      <c r="M113" s="170" t="s">
        <v>56</v>
      </c>
      <c r="N113" s="170" t="s">
        <v>56</v>
      </c>
      <c r="O113" s="173" t="s">
        <v>249</v>
      </c>
      <c r="P113" s="170" t="s">
        <v>56</v>
      </c>
      <c r="Q113" s="172" t="s">
        <v>257</v>
      </c>
      <c r="R113" s="174" t="s">
        <v>258</v>
      </c>
      <c r="S113" s="174" t="s">
        <v>271</v>
      </c>
      <c r="T113" s="172" t="s">
        <v>576</v>
      </c>
      <c r="U113" s="175">
        <v>14</v>
      </c>
    </row>
    <row r="114" spans="2:21" s="34" customFormat="1" ht="33" x14ac:dyDescent="0.4">
      <c r="B114" s="154">
        <v>4</v>
      </c>
      <c r="C114" s="167">
        <v>45665</v>
      </c>
      <c r="D114" s="145" t="str">
        <f t="shared" si="2"/>
        <v>水</v>
      </c>
      <c r="E114" s="168">
        <v>0.52847222222222223</v>
      </c>
      <c r="F114" s="169" t="s">
        <v>215</v>
      </c>
      <c r="G114" s="170" t="s">
        <v>254</v>
      </c>
      <c r="H114" s="171">
        <v>0</v>
      </c>
      <c r="I114" s="172" t="s">
        <v>255</v>
      </c>
      <c r="J114" s="172" t="s">
        <v>246</v>
      </c>
      <c r="K114" s="170" t="s">
        <v>280</v>
      </c>
      <c r="L114" s="170" t="s">
        <v>262</v>
      </c>
      <c r="M114" s="170" t="s">
        <v>249</v>
      </c>
      <c r="N114" s="170" t="s">
        <v>249</v>
      </c>
      <c r="O114" s="173" t="s">
        <v>56</v>
      </c>
      <c r="P114" s="170" t="s">
        <v>56</v>
      </c>
      <c r="Q114" s="172" t="s">
        <v>537</v>
      </c>
      <c r="R114" s="174" t="s">
        <v>251</v>
      </c>
      <c r="S114" s="174" t="s">
        <v>271</v>
      </c>
      <c r="T114" s="172" t="s">
        <v>567</v>
      </c>
      <c r="U114" s="175">
        <v>23</v>
      </c>
    </row>
    <row r="115" spans="2:21" s="34" customFormat="1" ht="16.5" x14ac:dyDescent="0.4">
      <c r="B115" s="154">
        <v>4</v>
      </c>
      <c r="C115" s="167">
        <v>45665</v>
      </c>
      <c r="D115" s="145" t="str">
        <f t="shared" ref="D115:D117" si="3">IF($C115 &lt;&gt; "", IF(ISERROR(MATCH(C115, 祝日, 0)), TEXT($C115, "aaa"), "祝日"), "")</f>
        <v>水</v>
      </c>
      <c r="E115" s="168">
        <v>0.53125</v>
      </c>
      <c r="F115" s="169" t="s">
        <v>215</v>
      </c>
      <c r="G115" s="170" t="s">
        <v>254</v>
      </c>
      <c r="H115" s="171">
        <v>0.1034274116</v>
      </c>
      <c r="I115" s="172" t="s">
        <v>255</v>
      </c>
      <c r="J115" s="172" t="s">
        <v>246</v>
      </c>
      <c r="K115" s="170" t="s">
        <v>280</v>
      </c>
      <c r="L115" s="170" t="s">
        <v>262</v>
      </c>
      <c r="M115" s="170" t="s">
        <v>249</v>
      </c>
      <c r="N115" s="170" t="s">
        <v>249</v>
      </c>
      <c r="O115" s="173" t="s">
        <v>56</v>
      </c>
      <c r="P115" s="170" t="s">
        <v>56</v>
      </c>
      <c r="Q115" s="172" t="s">
        <v>263</v>
      </c>
      <c r="R115" s="174" t="s">
        <v>264</v>
      </c>
      <c r="S115" s="174" t="s">
        <v>252</v>
      </c>
      <c r="T115" s="172"/>
      <c r="U115" s="175">
        <v>36</v>
      </c>
    </row>
    <row r="116" spans="2:21" s="34" customFormat="1" ht="33" x14ac:dyDescent="0.4">
      <c r="B116" s="154">
        <v>4</v>
      </c>
      <c r="C116" s="167">
        <v>45665</v>
      </c>
      <c r="D116" s="145" t="str">
        <f t="shared" si="3"/>
        <v>水</v>
      </c>
      <c r="E116" s="168">
        <v>0.53749999999999998</v>
      </c>
      <c r="F116" s="169" t="s">
        <v>215</v>
      </c>
      <c r="G116" s="170" t="s">
        <v>254</v>
      </c>
      <c r="H116" s="171">
        <v>6.6438544680000003E-2</v>
      </c>
      <c r="I116" s="172" t="s">
        <v>255</v>
      </c>
      <c r="J116" s="172" t="s">
        <v>246</v>
      </c>
      <c r="K116" s="170" t="s">
        <v>247</v>
      </c>
      <c r="L116" s="170" t="s">
        <v>262</v>
      </c>
      <c r="M116" s="170" t="s">
        <v>249</v>
      </c>
      <c r="N116" s="170" t="s">
        <v>249</v>
      </c>
      <c r="O116" s="173" t="s">
        <v>56</v>
      </c>
      <c r="P116" s="170" t="s">
        <v>56</v>
      </c>
      <c r="Q116" s="172" t="s">
        <v>537</v>
      </c>
      <c r="R116" s="174" t="s">
        <v>251</v>
      </c>
      <c r="S116" s="174" t="s">
        <v>286</v>
      </c>
      <c r="T116" s="172" t="s">
        <v>577</v>
      </c>
      <c r="U116" s="175">
        <v>65</v>
      </c>
    </row>
    <row r="117" spans="2:21" s="34" customFormat="1" ht="33" x14ac:dyDescent="0.4">
      <c r="B117" s="154">
        <v>4</v>
      </c>
      <c r="C117" s="167">
        <v>45665</v>
      </c>
      <c r="D117" s="145" t="str">
        <f t="shared" si="3"/>
        <v>水</v>
      </c>
      <c r="E117" s="168">
        <v>0.53749999999999998</v>
      </c>
      <c r="F117" s="169" t="s">
        <v>215</v>
      </c>
      <c r="G117" s="170" t="s">
        <v>254</v>
      </c>
      <c r="H117" s="171">
        <v>4.3801239900000003E-4</v>
      </c>
      <c r="I117" s="172" t="s">
        <v>255</v>
      </c>
      <c r="J117" s="172" t="s">
        <v>246</v>
      </c>
      <c r="K117" s="170" t="s">
        <v>247</v>
      </c>
      <c r="L117" s="170" t="s">
        <v>262</v>
      </c>
      <c r="M117" s="170" t="s">
        <v>249</v>
      </c>
      <c r="N117" s="170" t="s">
        <v>249</v>
      </c>
      <c r="O117" s="173" t="s">
        <v>249</v>
      </c>
      <c r="P117" s="170" t="s">
        <v>56</v>
      </c>
      <c r="Q117" s="172" t="s">
        <v>335</v>
      </c>
      <c r="R117" s="174" t="s">
        <v>264</v>
      </c>
      <c r="S117" s="174" t="s">
        <v>286</v>
      </c>
      <c r="T117" s="172" t="s">
        <v>578</v>
      </c>
      <c r="U117" s="175">
        <v>66</v>
      </c>
    </row>
    <row r="118" spans="2:21" s="34" customFormat="1" ht="16.5" x14ac:dyDescent="0.4">
      <c r="B118" s="154">
        <v>5</v>
      </c>
      <c r="C118" s="167">
        <v>45665</v>
      </c>
      <c r="D118" s="145" t="str">
        <f t="shared" ref="D118:D143" si="4">IF($C118 &lt;&gt; "", IF(ISERROR(MATCH(C118, 祝日, 0)), TEXT($C118, "aaa"), "祝日"), "")</f>
        <v>水</v>
      </c>
      <c r="E118" s="168">
        <v>0.59930555555555554</v>
      </c>
      <c r="F118" s="169" t="s">
        <v>215</v>
      </c>
      <c r="G118" s="170" t="s">
        <v>254</v>
      </c>
      <c r="H118" s="171">
        <v>0.10293946399999999</v>
      </c>
      <c r="I118" s="172" t="s">
        <v>255</v>
      </c>
      <c r="J118" s="172" t="s">
        <v>246</v>
      </c>
      <c r="K118" s="170" t="s">
        <v>280</v>
      </c>
      <c r="L118" s="170" t="s">
        <v>262</v>
      </c>
      <c r="M118" s="170" t="s">
        <v>249</v>
      </c>
      <c r="N118" s="170" t="s">
        <v>249</v>
      </c>
      <c r="O118" s="173" t="s">
        <v>249</v>
      </c>
      <c r="P118" s="170" t="s">
        <v>56</v>
      </c>
      <c r="Q118" s="172" t="s">
        <v>263</v>
      </c>
      <c r="R118" s="174" t="s">
        <v>264</v>
      </c>
      <c r="S118" s="174" t="s">
        <v>252</v>
      </c>
      <c r="T118" s="172"/>
      <c r="U118" s="175">
        <v>32</v>
      </c>
    </row>
    <row r="119" spans="2:21" s="34" customFormat="1" ht="33" x14ac:dyDescent="0.4">
      <c r="B119" s="154">
        <v>5</v>
      </c>
      <c r="C119" s="167">
        <v>45665</v>
      </c>
      <c r="D119" s="145" t="str">
        <f t="shared" si="4"/>
        <v>水</v>
      </c>
      <c r="E119" s="168">
        <v>0.60833333333333328</v>
      </c>
      <c r="F119" s="169" t="s">
        <v>215</v>
      </c>
      <c r="G119" s="170" t="s">
        <v>244</v>
      </c>
      <c r="H119" s="171">
        <v>0</v>
      </c>
      <c r="I119" s="172" t="s">
        <v>255</v>
      </c>
      <c r="J119" s="172" t="s">
        <v>246</v>
      </c>
      <c r="K119" s="170" t="s">
        <v>280</v>
      </c>
      <c r="L119" s="170" t="s">
        <v>262</v>
      </c>
      <c r="M119" s="170" t="s">
        <v>249</v>
      </c>
      <c r="N119" s="170" t="s">
        <v>249</v>
      </c>
      <c r="O119" s="173" t="s">
        <v>249</v>
      </c>
      <c r="P119" s="170" t="s">
        <v>56</v>
      </c>
      <c r="Q119" s="172" t="s">
        <v>263</v>
      </c>
      <c r="R119" s="174" t="s">
        <v>251</v>
      </c>
      <c r="S119" s="174" t="s">
        <v>252</v>
      </c>
      <c r="T119" s="172" t="s">
        <v>579</v>
      </c>
      <c r="U119" s="175">
        <v>11</v>
      </c>
    </row>
    <row r="120" spans="2:21" s="34" customFormat="1" ht="33" x14ac:dyDescent="0.4">
      <c r="B120" s="154">
        <v>1</v>
      </c>
      <c r="C120" s="167">
        <v>45666</v>
      </c>
      <c r="D120" s="145" t="str">
        <f t="shared" si="4"/>
        <v>木</v>
      </c>
      <c r="E120" s="168">
        <v>0.47569444444444442</v>
      </c>
      <c r="F120" s="169" t="s">
        <v>215</v>
      </c>
      <c r="G120" s="170" t="s">
        <v>244</v>
      </c>
      <c r="H120" s="171">
        <v>4.36284641E-2</v>
      </c>
      <c r="I120" s="172" t="s">
        <v>255</v>
      </c>
      <c r="J120" s="172" t="s">
        <v>246</v>
      </c>
      <c r="K120" s="170" t="s">
        <v>280</v>
      </c>
      <c r="L120" s="170" t="s">
        <v>262</v>
      </c>
      <c r="M120" s="170" t="s">
        <v>249</v>
      </c>
      <c r="N120" s="170" t="s">
        <v>249</v>
      </c>
      <c r="O120" s="173" t="s">
        <v>249</v>
      </c>
      <c r="P120" s="170" t="s">
        <v>56</v>
      </c>
      <c r="Q120" s="172" t="s">
        <v>263</v>
      </c>
      <c r="R120" s="174" t="s">
        <v>251</v>
      </c>
      <c r="S120" s="174" t="s">
        <v>252</v>
      </c>
      <c r="T120" s="172" t="s">
        <v>580</v>
      </c>
      <c r="U120" s="175">
        <v>11</v>
      </c>
    </row>
    <row r="121" spans="2:21" s="34" customFormat="1" ht="16.5" x14ac:dyDescent="0.4">
      <c r="B121" s="154">
        <v>2</v>
      </c>
      <c r="C121" s="167">
        <v>45666</v>
      </c>
      <c r="D121" s="145" t="str">
        <f t="shared" si="4"/>
        <v>木</v>
      </c>
      <c r="E121" s="168">
        <v>0.48472222222222222</v>
      </c>
      <c r="F121" s="169" t="s">
        <v>215</v>
      </c>
      <c r="G121" s="170" t="s">
        <v>244</v>
      </c>
      <c r="H121" s="171">
        <v>5.4802964660000002E-2</v>
      </c>
      <c r="I121" s="172" t="s">
        <v>255</v>
      </c>
      <c r="J121" s="172" t="s">
        <v>246</v>
      </c>
      <c r="K121" s="170" t="s">
        <v>280</v>
      </c>
      <c r="L121" s="170" t="s">
        <v>262</v>
      </c>
      <c r="M121" s="170" t="s">
        <v>249</v>
      </c>
      <c r="N121" s="170" t="s">
        <v>249</v>
      </c>
      <c r="O121" s="173" t="s">
        <v>249</v>
      </c>
      <c r="P121" s="170" t="s">
        <v>56</v>
      </c>
      <c r="Q121" s="172" t="s">
        <v>263</v>
      </c>
      <c r="R121" s="174" t="s">
        <v>264</v>
      </c>
      <c r="S121" s="174" t="s">
        <v>252</v>
      </c>
      <c r="T121" s="172"/>
      <c r="U121" s="175">
        <v>11</v>
      </c>
    </row>
    <row r="122" spans="2:21" s="34" customFormat="1" ht="16.5" x14ac:dyDescent="0.4">
      <c r="B122" s="154">
        <v>2</v>
      </c>
      <c r="C122" s="167">
        <v>45666</v>
      </c>
      <c r="D122" s="145" t="str">
        <f t="shared" si="4"/>
        <v>木</v>
      </c>
      <c r="E122" s="168">
        <v>0.48541666666666666</v>
      </c>
      <c r="F122" s="169" t="s">
        <v>215</v>
      </c>
      <c r="G122" s="170" t="s">
        <v>254</v>
      </c>
      <c r="H122" s="171">
        <v>2.8961720220000001E-2</v>
      </c>
      <c r="I122" s="172" t="s">
        <v>255</v>
      </c>
      <c r="J122" s="172" t="s">
        <v>246</v>
      </c>
      <c r="K122" s="170" t="s">
        <v>256</v>
      </c>
      <c r="L122" s="170" t="s">
        <v>248</v>
      </c>
      <c r="M122" s="170" t="s">
        <v>56</v>
      </c>
      <c r="N122" s="170" t="s">
        <v>56</v>
      </c>
      <c r="O122" s="173" t="s">
        <v>249</v>
      </c>
      <c r="P122" s="170" t="s">
        <v>56</v>
      </c>
      <c r="Q122" s="172" t="s">
        <v>257</v>
      </c>
      <c r="R122" s="174" t="s">
        <v>258</v>
      </c>
      <c r="S122" s="174" t="s">
        <v>271</v>
      </c>
      <c r="T122" s="172" t="s">
        <v>546</v>
      </c>
      <c r="U122" s="175">
        <v>14</v>
      </c>
    </row>
    <row r="123" spans="2:21" s="34" customFormat="1" ht="16.5" x14ac:dyDescent="0.4">
      <c r="B123" s="154">
        <v>2</v>
      </c>
      <c r="C123" s="167">
        <v>45666</v>
      </c>
      <c r="D123" s="145" t="str">
        <f t="shared" si="4"/>
        <v>木</v>
      </c>
      <c r="E123" s="168">
        <v>0.4861111111111111</v>
      </c>
      <c r="F123" s="169" t="s">
        <v>215</v>
      </c>
      <c r="G123" s="170" t="s">
        <v>254</v>
      </c>
      <c r="H123" s="171">
        <v>7.3717294510000003E-2</v>
      </c>
      <c r="I123" s="172" t="s">
        <v>255</v>
      </c>
      <c r="J123" s="172" t="s">
        <v>246</v>
      </c>
      <c r="K123" s="170" t="s">
        <v>280</v>
      </c>
      <c r="L123" s="170" t="s">
        <v>262</v>
      </c>
      <c r="M123" s="170" t="s">
        <v>249</v>
      </c>
      <c r="N123" s="170" t="s">
        <v>249</v>
      </c>
      <c r="O123" s="173" t="s">
        <v>249</v>
      </c>
      <c r="P123" s="170" t="s">
        <v>56</v>
      </c>
      <c r="Q123" s="172" t="s">
        <v>263</v>
      </c>
      <c r="R123" s="174" t="s">
        <v>264</v>
      </c>
      <c r="S123" s="174" t="s">
        <v>252</v>
      </c>
      <c r="T123" s="172"/>
      <c r="U123" s="175">
        <v>17</v>
      </c>
    </row>
    <row r="124" spans="2:21" s="34" customFormat="1" ht="16.5" x14ac:dyDescent="0.4">
      <c r="B124" s="154">
        <v>2</v>
      </c>
      <c r="C124" s="167">
        <v>45666</v>
      </c>
      <c r="D124" s="145" t="str">
        <f t="shared" si="4"/>
        <v>木</v>
      </c>
      <c r="E124" s="168">
        <v>0.48819444444444443</v>
      </c>
      <c r="F124" s="169" t="s">
        <v>215</v>
      </c>
      <c r="G124" s="170" t="s">
        <v>254</v>
      </c>
      <c r="H124" s="171">
        <v>8.8041052539999998E-2</v>
      </c>
      <c r="I124" s="172" t="s">
        <v>255</v>
      </c>
      <c r="J124" s="172" t="s">
        <v>246</v>
      </c>
      <c r="K124" s="170" t="s">
        <v>280</v>
      </c>
      <c r="L124" s="170" t="s">
        <v>262</v>
      </c>
      <c r="M124" s="170" t="s">
        <v>249</v>
      </c>
      <c r="N124" s="170" t="s">
        <v>249</v>
      </c>
      <c r="O124" s="173" t="s">
        <v>249</v>
      </c>
      <c r="P124" s="170" t="s">
        <v>56</v>
      </c>
      <c r="Q124" s="172" t="s">
        <v>263</v>
      </c>
      <c r="R124" s="174" t="s">
        <v>264</v>
      </c>
      <c r="S124" s="174" t="s">
        <v>252</v>
      </c>
      <c r="T124" s="172"/>
      <c r="U124" s="175">
        <v>32</v>
      </c>
    </row>
    <row r="125" spans="2:21" s="34" customFormat="1" ht="16.5" x14ac:dyDescent="0.4">
      <c r="B125" s="154">
        <v>2</v>
      </c>
      <c r="C125" s="167">
        <v>45666</v>
      </c>
      <c r="D125" s="145" t="str">
        <f t="shared" si="4"/>
        <v>木</v>
      </c>
      <c r="E125" s="168">
        <v>0.49027777777777776</v>
      </c>
      <c r="F125" s="169" t="s">
        <v>215</v>
      </c>
      <c r="G125" s="170" t="s">
        <v>254</v>
      </c>
      <c r="H125" s="171">
        <v>5.4375842319999999E-2</v>
      </c>
      <c r="I125" s="172" t="s">
        <v>255</v>
      </c>
      <c r="J125" s="172" t="s">
        <v>246</v>
      </c>
      <c r="K125" s="170" t="s">
        <v>280</v>
      </c>
      <c r="L125" s="170" t="s">
        <v>262</v>
      </c>
      <c r="M125" s="170" t="s">
        <v>249</v>
      </c>
      <c r="N125" s="170" t="s">
        <v>249</v>
      </c>
      <c r="O125" s="173" t="s">
        <v>56</v>
      </c>
      <c r="P125" s="170" t="s">
        <v>56</v>
      </c>
      <c r="Q125" s="172" t="s">
        <v>263</v>
      </c>
      <c r="R125" s="174" t="s">
        <v>264</v>
      </c>
      <c r="S125" s="174" t="s">
        <v>252</v>
      </c>
      <c r="T125" s="172"/>
      <c r="U125" s="175">
        <v>36</v>
      </c>
    </row>
    <row r="126" spans="2:21" s="34" customFormat="1" ht="16.5" x14ac:dyDescent="0.4">
      <c r="B126" s="154">
        <v>2</v>
      </c>
      <c r="C126" s="167">
        <v>45666</v>
      </c>
      <c r="D126" s="145" t="str">
        <f t="shared" si="4"/>
        <v>木</v>
      </c>
      <c r="E126" s="168">
        <v>0.49166666666666664</v>
      </c>
      <c r="F126" s="169" t="s">
        <v>215</v>
      </c>
      <c r="G126" s="170" t="s">
        <v>254</v>
      </c>
      <c r="H126" s="171">
        <v>4.4615800820000003E-3</v>
      </c>
      <c r="I126" s="172" t="s">
        <v>255</v>
      </c>
      <c r="J126" s="172" t="s">
        <v>246</v>
      </c>
      <c r="K126" s="170" t="s">
        <v>247</v>
      </c>
      <c r="L126" s="170" t="s">
        <v>262</v>
      </c>
      <c r="M126" s="170" t="s">
        <v>249</v>
      </c>
      <c r="N126" s="170" t="s">
        <v>249</v>
      </c>
      <c r="O126" s="173" t="s">
        <v>249</v>
      </c>
      <c r="P126" s="170" t="s">
        <v>56</v>
      </c>
      <c r="Q126" s="172" t="s">
        <v>263</v>
      </c>
      <c r="R126" s="174" t="s">
        <v>251</v>
      </c>
      <c r="S126" s="174" t="s">
        <v>306</v>
      </c>
      <c r="T126" s="172" t="s">
        <v>581</v>
      </c>
      <c r="U126" s="175">
        <v>44</v>
      </c>
    </row>
    <row r="127" spans="2:21" s="34" customFormat="1" ht="33" x14ac:dyDescent="0.4">
      <c r="B127" s="154">
        <v>3</v>
      </c>
      <c r="C127" s="167">
        <v>45666</v>
      </c>
      <c r="D127" s="145" t="str">
        <f t="shared" si="4"/>
        <v>木</v>
      </c>
      <c r="E127" s="168">
        <v>0.50347222222222221</v>
      </c>
      <c r="F127" s="169" t="s">
        <v>215</v>
      </c>
      <c r="G127" s="170" t="s">
        <v>244</v>
      </c>
      <c r="H127" s="171">
        <v>8.5273299570000002E-3</v>
      </c>
      <c r="I127" s="172" t="s">
        <v>255</v>
      </c>
      <c r="J127" s="172" t="s">
        <v>246</v>
      </c>
      <c r="K127" s="170" t="s">
        <v>256</v>
      </c>
      <c r="L127" s="170" t="s">
        <v>262</v>
      </c>
      <c r="M127" s="170" t="s">
        <v>56</v>
      </c>
      <c r="N127" s="170" t="s">
        <v>56</v>
      </c>
      <c r="O127" s="173" t="s">
        <v>249</v>
      </c>
      <c r="P127" s="170" t="s">
        <v>56</v>
      </c>
      <c r="Q127" s="172" t="s">
        <v>263</v>
      </c>
      <c r="R127" s="174" t="s">
        <v>251</v>
      </c>
      <c r="S127" s="174" t="s">
        <v>321</v>
      </c>
      <c r="T127" s="172" t="s">
        <v>582</v>
      </c>
      <c r="U127" s="175">
        <v>6</v>
      </c>
    </row>
    <row r="128" spans="2:21" s="34" customFormat="1" ht="16.5" x14ac:dyDescent="0.4">
      <c r="B128" s="154">
        <v>3</v>
      </c>
      <c r="C128" s="167">
        <v>45666</v>
      </c>
      <c r="D128" s="145" t="str">
        <f t="shared" si="4"/>
        <v>木</v>
      </c>
      <c r="E128" s="168">
        <v>0.50902777777777775</v>
      </c>
      <c r="F128" s="169" t="s">
        <v>215</v>
      </c>
      <c r="G128" s="170" t="s">
        <v>254</v>
      </c>
      <c r="H128" s="171">
        <v>0.1002819397</v>
      </c>
      <c r="I128" s="172" t="s">
        <v>255</v>
      </c>
      <c r="J128" s="172" t="s">
        <v>246</v>
      </c>
      <c r="K128" s="170" t="s">
        <v>280</v>
      </c>
      <c r="L128" s="170" t="s">
        <v>262</v>
      </c>
      <c r="M128" s="170" t="s">
        <v>249</v>
      </c>
      <c r="N128" s="170" t="s">
        <v>249</v>
      </c>
      <c r="O128" s="173" t="s">
        <v>249</v>
      </c>
      <c r="P128" s="170" t="s">
        <v>56</v>
      </c>
      <c r="Q128" s="172" t="s">
        <v>263</v>
      </c>
      <c r="R128" s="174" t="s">
        <v>264</v>
      </c>
      <c r="S128" s="174" t="s">
        <v>252</v>
      </c>
      <c r="T128" s="172"/>
      <c r="U128" s="175">
        <v>32</v>
      </c>
    </row>
    <row r="129" spans="2:21" s="34" customFormat="1" ht="16.5" x14ac:dyDescent="0.4">
      <c r="B129" s="154">
        <v>3</v>
      </c>
      <c r="C129" s="167">
        <v>45666</v>
      </c>
      <c r="D129" s="145" t="str">
        <f t="shared" si="4"/>
        <v>木</v>
      </c>
      <c r="E129" s="168">
        <v>0.51041666666666663</v>
      </c>
      <c r="F129" s="169" t="s">
        <v>215</v>
      </c>
      <c r="G129" s="170" t="s">
        <v>254</v>
      </c>
      <c r="H129" s="171">
        <v>6.8557245850000004E-2</v>
      </c>
      <c r="I129" s="172" t="s">
        <v>255</v>
      </c>
      <c r="J129" s="172" t="s">
        <v>246</v>
      </c>
      <c r="K129" s="170" t="s">
        <v>280</v>
      </c>
      <c r="L129" s="170" t="s">
        <v>262</v>
      </c>
      <c r="M129" s="170" t="s">
        <v>249</v>
      </c>
      <c r="N129" s="170" t="s">
        <v>249</v>
      </c>
      <c r="O129" s="173" t="s">
        <v>56</v>
      </c>
      <c r="P129" s="170" t="s">
        <v>56</v>
      </c>
      <c r="Q129" s="172" t="s">
        <v>263</v>
      </c>
      <c r="R129" s="174" t="s">
        <v>264</v>
      </c>
      <c r="S129" s="174" t="s">
        <v>252</v>
      </c>
      <c r="T129" s="172"/>
      <c r="U129" s="175">
        <v>36</v>
      </c>
    </row>
    <row r="130" spans="2:21" s="34" customFormat="1" ht="16.5" x14ac:dyDescent="0.4">
      <c r="B130" s="154">
        <v>3</v>
      </c>
      <c r="C130" s="167">
        <v>45666</v>
      </c>
      <c r="D130" s="145" t="str">
        <f t="shared" si="4"/>
        <v>木</v>
      </c>
      <c r="E130" s="168">
        <v>0.51458333333333328</v>
      </c>
      <c r="F130" s="169" t="s">
        <v>215</v>
      </c>
      <c r="G130" s="170" t="s">
        <v>254</v>
      </c>
      <c r="H130" s="171">
        <v>0</v>
      </c>
      <c r="I130" s="172" t="s">
        <v>255</v>
      </c>
      <c r="J130" s="172" t="s">
        <v>246</v>
      </c>
      <c r="K130" s="170" t="s">
        <v>247</v>
      </c>
      <c r="L130" s="170" t="s">
        <v>262</v>
      </c>
      <c r="M130" s="170" t="s">
        <v>249</v>
      </c>
      <c r="N130" s="170" t="s">
        <v>249</v>
      </c>
      <c r="O130" s="173" t="s">
        <v>249</v>
      </c>
      <c r="P130" s="170" t="s">
        <v>56</v>
      </c>
      <c r="Q130" s="172" t="s">
        <v>263</v>
      </c>
      <c r="R130" s="174" t="s">
        <v>251</v>
      </c>
      <c r="S130" s="174" t="s">
        <v>306</v>
      </c>
      <c r="T130" s="172" t="s">
        <v>581</v>
      </c>
      <c r="U130" s="175">
        <v>52</v>
      </c>
    </row>
    <row r="131" spans="2:21" s="34" customFormat="1" ht="16.5" x14ac:dyDescent="0.4">
      <c r="B131" s="154">
        <v>3</v>
      </c>
      <c r="C131" s="167">
        <v>45666</v>
      </c>
      <c r="D131" s="145" t="str">
        <f t="shared" si="4"/>
        <v>木</v>
      </c>
      <c r="E131" s="168">
        <v>0.51666666666666672</v>
      </c>
      <c r="F131" s="169" t="s">
        <v>215</v>
      </c>
      <c r="G131" s="170" t="s">
        <v>254</v>
      </c>
      <c r="H131" s="171">
        <v>9.2890636319999997E-2</v>
      </c>
      <c r="I131" s="172" t="s">
        <v>255</v>
      </c>
      <c r="J131" s="172" t="s">
        <v>246</v>
      </c>
      <c r="K131" s="170" t="s">
        <v>247</v>
      </c>
      <c r="L131" s="170" t="s">
        <v>262</v>
      </c>
      <c r="M131" s="170" t="s">
        <v>249</v>
      </c>
      <c r="N131" s="170" t="s">
        <v>249</v>
      </c>
      <c r="O131" s="173" t="s">
        <v>249</v>
      </c>
      <c r="P131" s="170" t="s">
        <v>56</v>
      </c>
      <c r="Q131" s="172" t="s">
        <v>335</v>
      </c>
      <c r="R131" s="174" t="s">
        <v>264</v>
      </c>
      <c r="S131" s="174" t="s">
        <v>252</v>
      </c>
      <c r="T131" s="172"/>
      <c r="U131" s="175">
        <v>66</v>
      </c>
    </row>
    <row r="132" spans="2:21" s="34" customFormat="1" ht="16.5" x14ac:dyDescent="0.4">
      <c r="B132" s="154">
        <v>4</v>
      </c>
      <c r="C132" s="167">
        <v>45666</v>
      </c>
      <c r="D132" s="145" t="str">
        <f t="shared" si="4"/>
        <v>木</v>
      </c>
      <c r="E132" s="168">
        <v>0.52708333333333335</v>
      </c>
      <c r="F132" s="169" t="s">
        <v>215</v>
      </c>
      <c r="G132" s="170" t="s">
        <v>254</v>
      </c>
      <c r="H132" s="171">
        <v>7.5031996749999996E-2</v>
      </c>
      <c r="I132" s="172" t="s">
        <v>255</v>
      </c>
      <c r="J132" s="172" t="s">
        <v>246</v>
      </c>
      <c r="K132" s="170" t="s">
        <v>280</v>
      </c>
      <c r="L132" s="170" t="s">
        <v>262</v>
      </c>
      <c r="M132" s="170" t="s">
        <v>249</v>
      </c>
      <c r="N132" s="170" t="s">
        <v>249</v>
      </c>
      <c r="O132" s="173" t="s">
        <v>249</v>
      </c>
      <c r="P132" s="170" t="s">
        <v>56</v>
      </c>
      <c r="Q132" s="172" t="s">
        <v>263</v>
      </c>
      <c r="R132" s="174" t="s">
        <v>264</v>
      </c>
      <c r="S132" s="174" t="s">
        <v>252</v>
      </c>
      <c r="T132" s="172"/>
      <c r="U132" s="175">
        <v>19</v>
      </c>
    </row>
    <row r="133" spans="2:21" s="34" customFormat="1" ht="16.5" x14ac:dyDescent="0.4">
      <c r="B133" s="154">
        <v>4</v>
      </c>
      <c r="C133" s="167">
        <v>45666</v>
      </c>
      <c r="D133" s="145" t="str">
        <f t="shared" si="4"/>
        <v>木</v>
      </c>
      <c r="E133" s="168">
        <v>0.52916666666666667</v>
      </c>
      <c r="F133" s="169" t="s">
        <v>215</v>
      </c>
      <c r="G133" s="170" t="s">
        <v>254</v>
      </c>
      <c r="H133" s="171">
        <v>8.9117359729999998E-2</v>
      </c>
      <c r="I133" s="172" t="s">
        <v>255</v>
      </c>
      <c r="J133" s="172" t="s">
        <v>246</v>
      </c>
      <c r="K133" s="170" t="s">
        <v>280</v>
      </c>
      <c r="L133" s="170" t="s">
        <v>262</v>
      </c>
      <c r="M133" s="170" t="s">
        <v>249</v>
      </c>
      <c r="N133" s="170" t="s">
        <v>249</v>
      </c>
      <c r="O133" s="173" t="s">
        <v>249</v>
      </c>
      <c r="P133" s="170" t="s">
        <v>56</v>
      </c>
      <c r="Q133" s="172" t="s">
        <v>263</v>
      </c>
      <c r="R133" s="174" t="s">
        <v>264</v>
      </c>
      <c r="S133" s="174" t="s">
        <v>252</v>
      </c>
      <c r="T133" s="172"/>
      <c r="U133" s="175">
        <v>30</v>
      </c>
    </row>
    <row r="134" spans="2:21" s="34" customFormat="1" ht="16.5" x14ac:dyDescent="0.4">
      <c r="B134" s="154">
        <v>4</v>
      </c>
      <c r="C134" s="167">
        <v>45666</v>
      </c>
      <c r="D134" s="145" t="str">
        <f t="shared" si="4"/>
        <v>木</v>
      </c>
      <c r="E134" s="168">
        <v>0.52986111111111112</v>
      </c>
      <c r="F134" s="169" t="s">
        <v>215</v>
      </c>
      <c r="G134" s="170" t="s">
        <v>254</v>
      </c>
      <c r="H134" s="171">
        <v>4.9434012970000002E-3</v>
      </c>
      <c r="I134" s="172" t="s">
        <v>255</v>
      </c>
      <c r="J134" s="172" t="s">
        <v>246</v>
      </c>
      <c r="K134" s="170" t="s">
        <v>280</v>
      </c>
      <c r="L134" s="170" t="s">
        <v>262</v>
      </c>
      <c r="M134" s="170" t="s">
        <v>249</v>
      </c>
      <c r="N134" s="170" t="s">
        <v>249</v>
      </c>
      <c r="O134" s="173" t="s">
        <v>249</v>
      </c>
      <c r="P134" s="170" t="s">
        <v>56</v>
      </c>
      <c r="Q134" s="172" t="s">
        <v>263</v>
      </c>
      <c r="R134" s="174" t="s">
        <v>264</v>
      </c>
      <c r="S134" s="174" t="s">
        <v>252</v>
      </c>
      <c r="T134" s="172"/>
      <c r="U134" s="175">
        <v>32</v>
      </c>
    </row>
    <row r="135" spans="2:21" s="34" customFormat="1" ht="16.5" x14ac:dyDescent="0.4">
      <c r="B135" s="154">
        <v>4</v>
      </c>
      <c r="C135" s="167">
        <v>45666</v>
      </c>
      <c r="D135" s="145" t="str">
        <f t="shared" si="4"/>
        <v>木</v>
      </c>
      <c r="E135" s="168">
        <v>0.53125</v>
      </c>
      <c r="F135" s="169" t="s">
        <v>215</v>
      </c>
      <c r="G135" s="170" t="s">
        <v>254</v>
      </c>
      <c r="H135" s="171">
        <v>0.1316999227</v>
      </c>
      <c r="I135" s="172" t="s">
        <v>255</v>
      </c>
      <c r="J135" s="172" t="s">
        <v>246</v>
      </c>
      <c r="K135" s="170" t="s">
        <v>280</v>
      </c>
      <c r="L135" s="170" t="s">
        <v>262</v>
      </c>
      <c r="M135" s="170" t="s">
        <v>249</v>
      </c>
      <c r="N135" s="170" t="s">
        <v>249</v>
      </c>
      <c r="O135" s="173" t="s">
        <v>56</v>
      </c>
      <c r="P135" s="170" t="s">
        <v>56</v>
      </c>
      <c r="Q135" s="172" t="s">
        <v>263</v>
      </c>
      <c r="R135" s="174" t="s">
        <v>264</v>
      </c>
      <c r="S135" s="174" t="s">
        <v>252</v>
      </c>
      <c r="T135" s="172"/>
      <c r="U135" s="175">
        <v>36</v>
      </c>
    </row>
    <row r="136" spans="2:21" s="34" customFormat="1" ht="16.5" x14ac:dyDescent="0.4">
      <c r="B136" s="154">
        <v>4</v>
      </c>
      <c r="C136" s="167">
        <v>45666</v>
      </c>
      <c r="D136" s="145" t="str">
        <f t="shared" si="4"/>
        <v>木</v>
      </c>
      <c r="E136" s="168">
        <v>0.53819444444444442</v>
      </c>
      <c r="F136" s="169" t="s">
        <v>215</v>
      </c>
      <c r="G136" s="170" t="s">
        <v>244</v>
      </c>
      <c r="H136" s="171">
        <v>8.7863377539999996E-2</v>
      </c>
      <c r="I136" s="172" t="s">
        <v>255</v>
      </c>
      <c r="J136" s="172" t="s">
        <v>246</v>
      </c>
      <c r="K136" s="170" t="s">
        <v>280</v>
      </c>
      <c r="L136" s="170" t="s">
        <v>262</v>
      </c>
      <c r="M136" s="170" t="s">
        <v>249</v>
      </c>
      <c r="N136" s="170" t="s">
        <v>249</v>
      </c>
      <c r="O136" s="173" t="s">
        <v>249</v>
      </c>
      <c r="P136" s="170" t="s">
        <v>56</v>
      </c>
      <c r="Q136" s="172" t="s">
        <v>263</v>
      </c>
      <c r="R136" s="174" t="s">
        <v>264</v>
      </c>
      <c r="S136" s="174" t="s">
        <v>252</v>
      </c>
      <c r="T136" s="172"/>
      <c r="U136" s="175">
        <v>13</v>
      </c>
    </row>
    <row r="137" spans="2:21" s="34" customFormat="1" ht="16.5" x14ac:dyDescent="0.4">
      <c r="B137" s="154">
        <v>4</v>
      </c>
      <c r="C137" s="167">
        <v>45666</v>
      </c>
      <c r="D137" s="145" t="str">
        <f t="shared" si="4"/>
        <v>木</v>
      </c>
      <c r="E137" s="168">
        <v>0.53888888888888886</v>
      </c>
      <c r="F137" s="169" t="s">
        <v>215</v>
      </c>
      <c r="G137" s="170" t="s">
        <v>244</v>
      </c>
      <c r="H137" s="171">
        <v>5.0638626729999997E-2</v>
      </c>
      <c r="I137" s="172" t="s">
        <v>255</v>
      </c>
      <c r="J137" s="172" t="s">
        <v>246</v>
      </c>
      <c r="K137" s="170" t="s">
        <v>280</v>
      </c>
      <c r="L137" s="170" t="s">
        <v>262</v>
      </c>
      <c r="M137" s="170" t="s">
        <v>249</v>
      </c>
      <c r="N137" s="170" t="s">
        <v>249</v>
      </c>
      <c r="O137" s="173" t="s">
        <v>249</v>
      </c>
      <c r="P137" s="170" t="s">
        <v>56</v>
      </c>
      <c r="Q137" s="172" t="s">
        <v>263</v>
      </c>
      <c r="R137" s="174" t="s">
        <v>264</v>
      </c>
      <c r="S137" s="174" t="s">
        <v>267</v>
      </c>
      <c r="T137" s="172" t="s">
        <v>583</v>
      </c>
      <c r="U137" s="175">
        <v>11</v>
      </c>
    </row>
    <row r="138" spans="2:21" s="34" customFormat="1" ht="33" x14ac:dyDescent="0.4">
      <c r="B138" s="154">
        <v>5</v>
      </c>
      <c r="C138" s="167">
        <v>45666</v>
      </c>
      <c r="D138" s="145" t="str">
        <f t="shared" si="4"/>
        <v>木</v>
      </c>
      <c r="E138" s="168">
        <v>0.59375</v>
      </c>
      <c r="F138" s="169" t="s">
        <v>215</v>
      </c>
      <c r="G138" s="170" t="s">
        <v>244</v>
      </c>
      <c r="H138" s="171">
        <v>1.869790252E-2</v>
      </c>
      <c r="I138" s="172" t="s">
        <v>255</v>
      </c>
      <c r="J138" s="172" t="s">
        <v>246</v>
      </c>
      <c r="K138" s="170" t="s">
        <v>280</v>
      </c>
      <c r="L138" s="170" t="s">
        <v>262</v>
      </c>
      <c r="M138" s="170" t="s">
        <v>249</v>
      </c>
      <c r="N138" s="170" t="s">
        <v>249</v>
      </c>
      <c r="O138" s="173" t="s">
        <v>249</v>
      </c>
      <c r="P138" s="170" t="s">
        <v>56</v>
      </c>
      <c r="Q138" s="172" t="s">
        <v>263</v>
      </c>
      <c r="R138" s="174" t="s">
        <v>251</v>
      </c>
      <c r="S138" s="174" t="s">
        <v>286</v>
      </c>
      <c r="T138" s="172" t="s">
        <v>584</v>
      </c>
      <c r="U138" s="175">
        <v>3</v>
      </c>
    </row>
    <row r="139" spans="2:21" s="34" customFormat="1" ht="16.5" x14ac:dyDescent="0.4">
      <c r="B139" s="154">
        <v>5</v>
      </c>
      <c r="C139" s="167">
        <v>45666</v>
      </c>
      <c r="D139" s="145" t="str">
        <f t="shared" si="4"/>
        <v>木</v>
      </c>
      <c r="E139" s="168">
        <v>0.59791666666666665</v>
      </c>
      <c r="F139" s="169" t="s">
        <v>215</v>
      </c>
      <c r="G139" s="170" t="s">
        <v>254</v>
      </c>
      <c r="H139" s="171">
        <v>5.130902574E-2</v>
      </c>
      <c r="I139" s="172" t="s">
        <v>255</v>
      </c>
      <c r="J139" s="172" t="s">
        <v>246</v>
      </c>
      <c r="K139" s="170" t="s">
        <v>256</v>
      </c>
      <c r="L139" s="170" t="s">
        <v>262</v>
      </c>
      <c r="M139" s="170" t="s">
        <v>249</v>
      </c>
      <c r="N139" s="170" t="s">
        <v>249</v>
      </c>
      <c r="O139" s="173" t="s">
        <v>249</v>
      </c>
      <c r="P139" s="170" t="s">
        <v>56</v>
      </c>
      <c r="Q139" s="172" t="s">
        <v>335</v>
      </c>
      <c r="R139" s="174" t="s">
        <v>264</v>
      </c>
      <c r="S139" s="174" t="s">
        <v>252</v>
      </c>
      <c r="T139" s="172"/>
      <c r="U139" s="175">
        <v>24</v>
      </c>
    </row>
    <row r="140" spans="2:21" s="34" customFormat="1" ht="16.5" x14ac:dyDescent="0.4">
      <c r="B140" s="154">
        <v>5</v>
      </c>
      <c r="C140" s="167">
        <v>45666</v>
      </c>
      <c r="D140" s="145" t="str">
        <f t="shared" si="4"/>
        <v>木</v>
      </c>
      <c r="E140" s="168">
        <v>0.60138888888888886</v>
      </c>
      <c r="F140" s="169" t="s">
        <v>215</v>
      </c>
      <c r="G140" s="170" t="s">
        <v>254</v>
      </c>
      <c r="H140" s="171">
        <v>7.2267185319999996E-2</v>
      </c>
      <c r="I140" s="172" t="s">
        <v>255</v>
      </c>
      <c r="J140" s="172" t="s">
        <v>246</v>
      </c>
      <c r="K140" s="170" t="s">
        <v>280</v>
      </c>
      <c r="L140" s="170" t="s">
        <v>262</v>
      </c>
      <c r="M140" s="170" t="s">
        <v>249</v>
      </c>
      <c r="N140" s="170" t="s">
        <v>249</v>
      </c>
      <c r="O140" s="173" t="s">
        <v>56</v>
      </c>
      <c r="P140" s="170" t="s">
        <v>56</v>
      </c>
      <c r="Q140" s="172" t="s">
        <v>263</v>
      </c>
      <c r="R140" s="174" t="s">
        <v>264</v>
      </c>
      <c r="S140" s="174" t="s">
        <v>252</v>
      </c>
      <c r="T140" s="172"/>
      <c r="U140" s="175">
        <v>36</v>
      </c>
    </row>
    <row r="141" spans="2:21" s="34" customFormat="1" ht="33" x14ac:dyDescent="0.4">
      <c r="B141" s="154">
        <v>5</v>
      </c>
      <c r="C141" s="167">
        <v>45666</v>
      </c>
      <c r="D141" s="145" t="str">
        <f t="shared" si="4"/>
        <v>木</v>
      </c>
      <c r="E141" s="168">
        <v>0.60624999999999996</v>
      </c>
      <c r="F141" s="169" t="s">
        <v>215</v>
      </c>
      <c r="G141" s="170" t="s">
        <v>254</v>
      </c>
      <c r="H141" s="171">
        <v>6.4476551130000004E-2</v>
      </c>
      <c r="I141" s="172" t="s">
        <v>255</v>
      </c>
      <c r="J141" s="172" t="s">
        <v>246</v>
      </c>
      <c r="K141" s="170" t="s">
        <v>280</v>
      </c>
      <c r="L141" s="170" t="s">
        <v>262</v>
      </c>
      <c r="M141" s="170" t="s">
        <v>249</v>
      </c>
      <c r="N141" s="170" t="s">
        <v>249</v>
      </c>
      <c r="O141" s="173" t="s">
        <v>249</v>
      </c>
      <c r="P141" s="170" t="s">
        <v>56</v>
      </c>
      <c r="Q141" s="172" t="s">
        <v>263</v>
      </c>
      <c r="R141" s="174" t="s">
        <v>264</v>
      </c>
      <c r="S141" s="174" t="s">
        <v>252</v>
      </c>
      <c r="T141" s="172" t="s">
        <v>550</v>
      </c>
      <c r="U141" s="175">
        <v>64</v>
      </c>
    </row>
    <row r="142" spans="2:21" s="34" customFormat="1" ht="16.5" x14ac:dyDescent="0.4">
      <c r="B142" s="154">
        <v>5</v>
      </c>
      <c r="C142" s="167">
        <v>45666</v>
      </c>
      <c r="D142" s="145" t="str">
        <f t="shared" si="4"/>
        <v>木</v>
      </c>
      <c r="E142" s="168">
        <v>0.60763888888888884</v>
      </c>
      <c r="F142" s="169" t="s">
        <v>215</v>
      </c>
      <c r="G142" s="170" t="s">
        <v>244</v>
      </c>
      <c r="H142" s="171">
        <v>9.5145938949999995E-2</v>
      </c>
      <c r="I142" s="172" t="s">
        <v>255</v>
      </c>
      <c r="J142" s="172" t="s">
        <v>246</v>
      </c>
      <c r="K142" s="170" t="s">
        <v>256</v>
      </c>
      <c r="L142" s="170" t="s">
        <v>262</v>
      </c>
      <c r="M142" s="170" t="s">
        <v>249</v>
      </c>
      <c r="N142" s="170" t="s">
        <v>56</v>
      </c>
      <c r="O142" s="173" t="s">
        <v>249</v>
      </c>
      <c r="P142" s="170" t="s">
        <v>56</v>
      </c>
      <c r="Q142" s="172" t="s">
        <v>263</v>
      </c>
      <c r="R142" s="174" t="s">
        <v>264</v>
      </c>
      <c r="S142" s="174" t="s">
        <v>252</v>
      </c>
      <c r="T142" s="172"/>
      <c r="U142" s="175">
        <v>12</v>
      </c>
    </row>
    <row r="143" spans="2:21" s="34" customFormat="1" ht="16.5" x14ac:dyDescent="0.4">
      <c r="B143" s="154">
        <v>6</v>
      </c>
      <c r="C143" s="167">
        <v>45666</v>
      </c>
      <c r="D143" s="145" t="str">
        <f t="shared" si="4"/>
        <v>木</v>
      </c>
      <c r="E143" s="168">
        <v>0.63472222222222219</v>
      </c>
      <c r="F143" s="169" t="s">
        <v>215</v>
      </c>
      <c r="G143" s="170" t="s">
        <v>244</v>
      </c>
      <c r="H143" s="171">
        <v>7.563370472E-2</v>
      </c>
      <c r="I143" s="172" t="s">
        <v>255</v>
      </c>
      <c r="J143" s="172" t="s">
        <v>246</v>
      </c>
      <c r="K143" s="170" t="s">
        <v>280</v>
      </c>
      <c r="L143" s="170" t="s">
        <v>262</v>
      </c>
      <c r="M143" s="170" t="s">
        <v>249</v>
      </c>
      <c r="N143" s="170" t="s">
        <v>249</v>
      </c>
      <c r="O143" s="173" t="s">
        <v>249</v>
      </c>
      <c r="P143" s="170" t="s">
        <v>56</v>
      </c>
      <c r="Q143" s="172" t="s">
        <v>263</v>
      </c>
      <c r="R143" s="174" t="s">
        <v>264</v>
      </c>
      <c r="S143" s="174" t="s">
        <v>252</v>
      </c>
      <c r="T143" s="172"/>
      <c r="U143" s="175">
        <v>9</v>
      </c>
    </row>
    <row r="144" spans="2:21" s="34" customFormat="1" ht="16.5" x14ac:dyDescent="0.4">
      <c r="B144" s="154">
        <v>1</v>
      </c>
      <c r="C144" s="167">
        <v>45667</v>
      </c>
      <c r="D144" s="145" t="str">
        <f t="shared" ref="D144" si="5">IF($C144 &lt;&gt; "", IF(ISERROR(MATCH(C144, 祝日, 0)), TEXT($C144, "aaa"), "祝日"), "")</f>
        <v>金</v>
      </c>
      <c r="E144" s="168">
        <v>0.46319444444444446</v>
      </c>
      <c r="F144" s="169" t="s">
        <v>215</v>
      </c>
      <c r="G144" s="170" t="s">
        <v>244</v>
      </c>
      <c r="H144" s="171">
        <v>1.264804364E-2</v>
      </c>
      <c r="I144" s="172" t="s">
        <v>255</v>
      </c>
      <c r="J144" s="172" t="s">
        <v>246</v>
      </c>
      <c r="K144" s="170" t="s">
        <v>280</v>
      </c>
      <c r="L144" s="170" t="s">
        <v>262</v>
      </c>
      <c r="M144" s="170" t="s">
        <v>249</v>
      </c>
      <c r="N144" s="170" t="s">
        <v>249</v>
      </c>
      <c r="O144" s="173" t="s">
        <v>249</v>
      </c>
      <c r="P144" s="170" t="s">
        <v>56</v>
      </c>
      <c r="Q144" s="172" t="s">
        <v>263</v>
      </c>
      <c r="R144" s="174" t="s">
        <v>264</v>
      </c>
      <c r="S144" s="174" t="s">
        <v>306</v>
      </c>
      <c r="T144" s="172"/>
      <c r="U144" s="175">
        <v>7</v>
      </c>
    </row>
    <row r="145" spans="2:21" s="34" customFormat="1" ht="33" x14ac:dyDescent="0.4">
      <c r="B145" s="154">
        <v>1</v>
      </c>
      <c r="C145" s="167">
        <v>45667</v>
      </c>
      <c r="D145" s="145" t="str">
        <f t="shared" ref="D145:D147" si="6">IF($C145 &lt;&gt; "", IF(ISERROR(MATCH(C145, 祝日, 0)), TEXT($C145, "aaa"), "祝日"), "")</f>
        <v>金</v>
      </c>
      <c r="E145" s="168">
        <v>0.46458333333333335</v>
      </c>
      <c r="F145" s="169" t="s">
        <v>215</v>
      </c>
      <c r="G145" s="170" t="s">
        <v>254</v>
      </c>
      <c r="H145" s="171">
        <v>0</v>
      </c>
      <c r="I145" s="172" t="s">
        <v>255</v>
      </c>
      <c r="J145" s="172" t="s">
        <v>246</v>
      </c>
      <c r="K145" s="170" t="s">
        <v>256</v>
      </c>
      <c r="L145" s="170" t="s">
        <v>262</v>
      </c>
      <c r="M145" s="170" t="s">
        <v>249</v>
      </c>
      <c r="N145" s="170" t="s">
        <v>56</v>
      </c>
      <c r="O145" s="173" t="s">
        <v>249</v>
      </c>
      <c r="P145" s="170" t="s">
        <v>56</v>
      </c>
      <c r="Q145" s="172" t="s">
        <v>263</v>
      </c>
      <c r="R145" s="174" t="s">
        <v>251</v>
      </c>
      <c r="S145" s="174" t="s">
        <v>286</v>
      </c>
      <c r="T145" s="172" t="s">
        <v>585</v>
      </c>
      <c r="U145" s="175">
        <v>18</v>
      </c>
    </row>
    <row r="146" spans="2:21" s="34" customFormat="1" ht="16.5" x14ac:dyDescent="0.4">
      <c r="B146" s="154">
        <v>1</v>
      </c>
      <c r="C146" s="167">
        <v>45667</v>
      </c>
      <c r="D146" s="145" t="str">
        <f t="shared" si="6"/>
        <v>金</v>
      </c>
      <c r="E146" s="168">
        <v>0.46527777777777779</v>
      </c>
      <c r="F146" s="169" t="s">
        <v>215</v>
      </c>
      <c r="G146" s="170" t="s">
        <v>254</v>
      </c>
      <c r="H146" s="171">
        <v>5.3942007290000003E-2</v>
      </c>
      <c r="I146" s="172" t="s">
        <v>255</v>
      </c>
      <c r="J146" s="172" t="s">
        <v>246</v>
      </c>
      <c r="K146" s="170" t="s">
        <v>280</v>
      </c>
      <c r="L146" s="170" t="s">
        <v>262</v>
      </c>
      <c r="M146" s="170" t="s">
        <v>249</v>
      </c>
      <c r="N146" s="170" t="s">
        <v>249</v>
      </c>
      <c r="O146" s="173" t="s">
        <v>249</v>
      </c>
      <c r="P146" s="170" t="s">
        <v>56</v>
      </c>
      <c r="Q146" s="172" t="s">
        <v>263</v>
      </c>
      <c r="R146" s="174" t="s">
        <v>264</v>
      </c>
      <c r="S146" s="174" t="s">
        <v>252</v>
      </c>
      <c r="T146" s="172"/>
      <c r="U146" s="175">
        <v>19</v>
      </c>
    </row>
    <row r="147" spans="2:21" s="34" customFormat="1" ht="16.5" x14ac:dyDescent="0.4">
      <c r="B147" s="154">
        <v>1</v>
      </c>
      <c r="C147" s="167">
        <v>45667</v>
      </c>
      <c r="D147" s="145" t="str">
        <f t="shared" si="6"/>
        <v>金</v>
      </c>
      <c r="E147" s="168">
        <v>0.46666666666666667</v>
      </c>
      <c r="F147" s="169" t="s">
        <v>215</v>
      </c>
      <c r="G147" s="170" t="s">
        <v>254</v>
      </c>
      <c r="H147" s="171">
        <v>6.6986892389999997E-2</v>
      </c>
      <c r="I147" s="172" t="s">
        <v>255</v>
      </c>
      <c r="J147" s="172" t="s">
        <v>246</v>
      </c>
      <c r="K147" s="170" t="s">
        <v>256</v>
      </c>
      <c r="L147" s="170" t="s">
        <v>262</v>
      </c>
      <c r="M147" s="170" t="s">
        <v>249</v>
      </c>
      <c r="N147" s="170" t="s">
        <v>249</v>
      </c>
      <c r="O147" s="173" t="s">
        <v>249</v>
      </c>
      <c r="P147" s="170" t="s">
        <v>56</v>
      </c>
      <c r="Q147" s="172" t="s">
        <v>335</v>
      </c>
      <c r="R147" s="174" t="s">
        <v>264</v>
      </c>
      <c r="S147" s="174" t="s">
        <v>252</v>
      </c>
      <c r="T147" s="172"/>
      <c r="U147" s="175">
        <v>24</v>
      </c>
    </row>
    <row r="148" spans="2:21" s="34" customFormat="1" ht="16.5" x14ac:dyDescent="0.4">
      <c r="B148" s="154">
        <v>1</v>
      </c>
      <c r="C148" s="167">
        <v>45667</v>
      </c>
      <c r="D148" s="145" t="str">
        <f t="shared" ref="D148:D153" si="7">IF($C148 &lt;&gt; "", IF(ISERROR(MATCH(C148, 祝日, 0)), TEXT($C148, "aaa"), "祝日"), "")</f>
        <v>金</v>
      </c>
      <c r="E148" s="168">
        <v>0.47430555555555554</v>
      </c>
      <c r="F148" s="169" t="s">
        <v>215</v>
      </c>
      <c r="G148" s="170" t="s">
        <v>254</v>
      </c>
      <c r="H148" s="171">
        <v>8.1426447819999997E-2</v>
      </c>
      <c r="I148" s="172" t="s">
        <v>255</v>
      </c>
      <c r="J148" s="172" t="s">
        <v>246</v>
      </c>
      <c r="K148" s="170" t="s">
        <v>280</v>
      </c>
      <c r="L148" s="170" t="s">
        <v>262</v>
      </c>
      <c r="M148" s="170" t="s">
        <v>249</v>
      </c>
      <c r="N148" s="170" t="s">
        <v>249</v>
      </c>
      <c r="O148" s="173" t="s">
        <v>249</v>
      </c>
      <c r="P148" s="170" t="s">
        <v>56</v>
      </c>
      <c r="Q148" s="172" t="s">
        <v>263</v>
      </c>
      <c r="R148" s="174" t="s">
        <v>264</v>
      </c>
      <c r="S148" s="174" t="s">
        <v>252</v>
      </c>
      <c r="T148" s="172"/>
      <c r="U148" s="175">
        <v>54</v>
      </c>
    </row>
    <row r="149" spans="2:21" s="34" customFormat="1" ht="33" x14ac:dyDescent="0.4">
      <c r="B149" s="154">
        <v>1</v>
      </c>
      <c r="C149" s="167">
        <v>45667</v>
      </c>
      <c r="D149" s="145" t="str">
        <f t="shared" si="7"/>
        <v>金</v>
      </c>
      <c r="E149" s="168">
        <v>0.47499999999999998</v>
      </c>
      <c r="F149" s="169" t="s">
        <v>215</v>
      </c>
      <c r="G149" s="170" t="s">
        <v>254</v>
      </c>
      <c r="H149" s="171">
        <v>9.3496514289999999E-2</v>
      </c>
      <c r="I149" s="172" t="s">
        <v>255</v>
      </c>
      <c r="J149" s="172" t="s">
        <v>246</v>
      </c>
      <c r="K149" s="170" t="s">
        <v>280</v>
      </c>
      <c r="L149" s="170" t="s">
        <v>262</v>
      </c>
      <c r="M149" s="170" t="s">
        <v>249</v>
      </c>
      <c r="N149" s="170" t="s">
        <v>249</v>
      </c>
      <c r="O149" s="173" t="s">
        <v>249</v>
      </c>
      <c r="P149" s="170" t="s">
        <v>56</v>
      </c>
      <c r="Q149" s="172" t="s">
        <v>263</v>
      </c>
      <c r="R149" s="174" t="s">
        <v>264</v>
      </c>
      <c r="S149" s="174" t="s">
        <v>252</v>
      </c>
      <c r="T149" s="172" t="s">
        <v>550</v>
      </c>
      <c r="U149" s="175">
        <v>64</v>
      </c>
    </row>
    <row r="150" spans="2:21" s="34" customFormat="1" ht="33" x14ac:dyDescent="0.4">
      <c r="B150" s="154">
        <v>1</v>
      </c>
      <c r="C150" s="167">
        <v>45667</v>
      </c>
      <c r="D150" s="145" t="str">
        <f t="shared" si="7"/>
        <v>金</v>
      </c>
      <c r="E150" s="168">
        <v>0.47638888888888886</v>
      </c>
      <c r="F150" s="169" t="s">
        <v>215</v>
      </c>
      <c r="G150" s="170" t="s">
        <v>244</v>
      </c>
      <c r="H150" s="171">
        <v>4.1272328250000004E-3</v>
      </c>
      <c r="I150" s="172" t="s">
        <v>255</v>
      </c>
      <c r="J150" s="172" t="s">
        <v>246</v>
      </c>
      <c r="K150" s="170" t="s">
        <v>256</v>
      </c>
      <c r="L150" s="170" t="s">
        <v>262</v>
      </c>
      <c r="M150" s="170" t="s">
        <v>249</v>
      </c>
      <c r="N150" s="170" t="s">
        <v>56</v>
      </c>
      <c r="O150" s="173" t="s">
        <v>249</v>
      </c>
      <c r="P150" s="170" t="s">
        <v>56</v>
      </c>
      <c r="Q150" s="172" t="s">
        <v>263</v>
      </c>
      <c r="R150" s="174" t="s">
        <v>264</v>
      </c>
      <c r="S150" s="174" t="s">
        <v>252</v>
      </c>
      <c r="T150" s="172" t="s">
        <v>586</v>
      </c>
      <c r="U150" s="175">
        <v>12</v>
      </c>
    </row>
    <row r="151" spans="2:21" s="34" customFormat="1" ht="16.5" x14ac:dyDescent="0.4">
      <c r="B151" s="154">
        <v>2</v>
      </c>
      <c r="C151" s="167">
        <v>45667</v>
      </c>
      <c r="D151" s="145" t="str">
        <f t="shared" si="7"/>
        <v>金</v>
      </c>
      <c r="E151" s="168">
        <v>0.48333333333333334</v>
      </c>
      <c r="F151" s="169" t="s">
        <v>215</v>
      </c>
      <c r="G151" s="170" t="s">
        <v>244</v>
      </c>
      <c r="H151" s="171">
        <v>0</v>
      </c>
      <c r="I151" s="172" t="s">
        <v>255</v>
      </c>
      <c r="J151" s="172" t="s">
        <v>246</v>
      </c>
      <c r="K151" s="170" t="s">
        <v>280</v>
      </c>
      <c r="L151" s="170" t="s">
        <v>262</v>
      </c>
      <c r="M151" s="170" t="s">
        <v>249</v>
      </c>
      <c r="N151" s="170" t="s">
        <v>249</v>
      </c>
      <c r="O151" s="173" t="s">
        <v>249</v>
      </c>
      <c r="P151" s="170" t="s">
        <v>56</v>
      </c>
      <c r="Q151" s="172" t="s">
        <v>263</v>
      </c>
      <c r="R151" s="174" t="s">
        <v>251</v>
      </c>
      <c r="S151" s="174" t="s">
        <v>271</v>
      </c>
      <c r="T151" s="172"/>
      <c r="U151" s="175">
        <v>5</v>
      </c>
    </row>
    <row r="152" spans="2:21" s="34" customFormat="1" ht="33" x14ac:dyDescent="0.4">
      <c r="B152" s="154">
        <v>2</v>
      </c>
      <c r="C152" s="167">
        <v>45667</v>
      </c>
      <c r="D152" s="145" t="str">
        <f t="shared" si="7"/>
        <v>金</v>
      </c>
      <c r="E152" s="168">
        <v>0.48402777777777778</v>
      </c>
      <c r="F152" s="169" t="s">
        <v>215</v>
      </c>
      <c r="G152" s="170" t="s">
        <v>244</v>
      </c>
      <c r="H152" s="171">
        <v>0</v>
      </c>
      <c r="I152" s="172" t="s">
        <v>255</v>
      </c>
      <c r="J152" s="172" t="s">
        <v>246</v>
      </c>
      <c r="K152" s="170" t="s">
        <v>256</v>
      </c>
      <c r="L152" s="170" t="s">
        <v>262</v>
      </c>
      <c r="M152" s="170" t="s">
        <v>249</v>
      </c>
      <c r="N152" s="170" t="s">
        <v>56</v>
      </c>
      <c r="O152" s="173" t="s">
        <v>249</v>
      </c>
      <c r="P152" s="170" t="s">
        <v>56</v>
      </c>
      <c r="Q152" s="172" t="s">
        <v>263</v>
      </c>
      <c r="R152" s="174" t="s">
        <v>251</v>
      </c>
      <c r="S152" s="174" t="s">
        <v>259</v>
      </c>
      <c r="T152" s="172" t="s">
        <v>587</v>
      </c>
      <c r="U152" s="175">
        <v>10</v>
      </c>
    </row>
    <row r="153" spans="2:21" s="34" customFormat="1" ht="33" x14ac:dyDescent="0.4">
      <c r="B153" s="154">
        <v>2</v>
      </c>
      <c r="C153" s="167">
        <v>45667</v>
      </c>
      <c r="D153" s="145" t="str">
        <f t="shared" si="7"/>
        <v>金</v>
      </c>
      <c r="E153" s="168">
        <v>0.48472222222222222</v>
      </c>
      <c r="F153" s="169" t="s">
        <v>215</v>
      </c>
      <c r="G153" s="170" t="s">
        <v>244</v>
      </c>
      <c r="H153" s="171">
        <v>0</v>
      </c>
      <c r="I153" s="172" t="s">
        <v>255</v>
      </c>
      <c r="J153" s="172" t="s">
        <v>246</v>
      </c>
      <c r="K153" s="170" t="s">
        <v>280</v>
      </c>
      <c r="L153" s="170" t="s">
        <v>262</v>
      </c>
      <c r="M153" s="170" t="s">
        <v>249</v>
      </c>
      <c r="N153" s="170" t="s">
        <v>249</v>
      </c>
      <c r="O153" s="173" t="s">
        <v>249</v>
      </c>
      <c r="P153" s="170" t="s">
        <v>56</v>
      </c>
      <c r="Q153" s="172" t="s">
        <v>263</v>
      </c>
      <c r="R153" s="174" t="s">
        <v>251</v>
      </c>
      <c r="S153" s="174" t="s">
        <v>321</v>
      </c>
      <c r="T153" s="172" t="s">
        <v>588</v>
      </c>
      <c r="U153" s="175">
        <v>13</v>
      </c>
    </row>
    <row r="154" spans="2:21" s="34" customFormat="1" ht="33" x14ac:dyDescent="0.4">
      <c r="B154" s="154">
        <v>2</v>
      </c>
      <c r="C154" s="167">
        <v>45667</v>
      </c>
      <c r="D154" s="145" t="str">
        <f t="shared" ref="D154:D165" si="8">IF($C154 &lt;&gt; "", IF(ISERROR(MATCH(C154, 祝日, 0)), TEXT($C154, "aaa"), "祝日"), "")</f>
        <v>金</v>
      </c>
      <c r="E154" s="168">
        <v>0.4861111111111111</v>
      </c>
      <c r="F154" s="169" t="s">
        <v>215</v>
      </c>
      <c r="G154" s="170" t="s">
        <v>254</v>
      </c>
      <c r="H154" s="171">
        <v>0</v>
      </c>
      <c r="I154" s="172" t="s">
        <v>255</v>
      </c>
      <c r="J154" s="172" t="s">
        <v>246</v>
      </c>
      <c r="K154" s="170" t="s">
        <v>256</v>
      </c>
      <c r="L154" s="170" t="s">
        <v>262</v>
      </c>
      <c r="M154" s="170" t="s">
        <v>249</v>
      </c>
      <c r="N154" s="170" t="s">
        <v>56</v>
      </c>
      <c r="O154" s="173" t="s">
        <v>249</v>
      </c>
      <c r="P154" s="170" t="s">
        <v>56</v>
      </c>
      <c r="Q154" s="172" t="s">
        <v>263</v>
      </c>
      <c r="R154" s="174" t="s">
        <v>251</v>
      </c>
      <c r="S154" s="174" t="s">
        <v>259</v>
      </c>
      <c r="T154" s="172" t="s">
        <v>587</v>
      </c>
      <c r="U154" s="175">
        <v>18</v>
      </c>
    </row>
    <row r="155" spans="2:21" s="34" customFormat="1" ht="16.5" x14ac:dyDescent="0.4">
      <c r="B155" s="154">
        <v>2</v>
      </c>
      <c r="C155" s="167">
        <v>45667</v>
      </c>
      <c r="D155" s="145" t="str">
        <f t="shared" si="8"/>
        <v>金</v>
      </c>
      <c r="E155" s="168">
        <v>0.48819444444444443</v>
      </c>
      <c r="F155" s="169" t="s">
        <v>215</v>
      </c>
      <c r="G155" s="170" t="s">
        <v>254</v>
      </c>
      <c r="H155" s="171">
        <v>8.8636530660000004E-2</v>
      </c>
      <c r="I155" s="172" t="s">
        <v>255</v>
      </c>
      <c r="J155" s="172" t="s">
        <v>246</v>
      </c>
      <c r="K155" s="170" t="s">
        <v>256</v>
      </c>
      <c r="L155" s="170" t="s">
        <v>262</v>
      </c>
      <c r="M155" s="170" t="s">
        <v>249</v>
      </c>
      <c r="N155" s="170" t="s">
        <v>249</v>
      </c>
      <c r="O155" s="173" t="s">
        <v>56</v>
      </c>
      <c r="P155" s="170" t="s">
        <v>56</v>
      </c>
      <c r="Q155" s="172" t="s">
        <v>263</v>
      </c>
      <c r="R155" s="174" t="s">
        <v>264</v>
      </c>
      <c r="S155" s="174" t="s">
        <v>252</v>
      </c>
      <c r="T155" s="172"/>
      <c r="U155" s="175">
        <v>27</v>
      </c>
    </row>
    <row r="156" spans="2:21" s="34" customFormat="1" ht="16.5" x14ac:dyDescent="0.4">
      <c r="B156" s="154">
        <v>2</v>
      </c>
      <c r="C156" s="167">
        <v>45667</v>
      </c>
      <c r="D156" s="145" t="str">
        <f t="shared" si="8"/>
        <v>金</v>
      </c>
      <c r="E156" s="168">
        <v>0.48958333333333331</v>
      </c>
      <c r="F156" s="169" t="s">
        <v>215</v>
      </c>
      <c r="G156" s="170" t="s">
        <v>254</v>
      </c>
      <c r="H156" s="171">
        <v>0</v>
      </c>
      <c r="I156" s="172" t="s">
        <v>255</v>
      </c>
      <c r="J156" s="172" t="s">
        <v>246</v>
      </c>
      <c r="K156" s="170" t="s">
        <v>247</v>
      </c>
      <c r="L156" s="170" t="s">
        <v>262</v>
      </c>
      <c r="M156" s="170" t="s">
        <v>249</v>
      </c>
      <c r="N156" s="170" t="s">
        <v>249</v>
      </c>
      <c r="O156" s="173" t="s">
        <v>249</v>
      </c>
      <c r="P156" s="170" t="s">
        <v>56</v>
      </c>
      <c r="Q156" s="172" t="s">
        <v>335</v>
      </c>
      <c r="R156" s="174" t="s">
        <v>251</v>
      </c>
      <c r="S156" s="174" t="s">
        <v>271</v>
      </c>
      <c r="T156" s="172"/>
      <c r="U156" s="175">
        <v>34</v>
      </c>
    </row>
    <row r="157" spans="2:21" s="34" customFormat="1" ht="33" x14ac:dyDescent="0.4">
      <c r="B157" s="154">
        <v>2</v>
      </c>
      <c r="C157" s="167">
        <v>45667</v>
      </c>
      <c r="D157" s="145" t="str">
        <f t="shared" si="8"/>
        <v>金</v>
      </c>
      <c r="E157" s="168">
        <v>0.49027777777777776</v>
      </c>
      <c r="F157" s="169" t="s">
        <v>215</v>
      </c>
      <c r="G157" s="170" t="s">
        <v>254</v>
      </c>
      <c r="H157" s="171">
        <v>0.1130517419</v>
      </c>
      <c r="I157" s="172" t="s">
        <v>255</v>
      </c>
      <c r="J157" s="172" t="s">
        <v>246</v>
      </c>
      <c r="K157" s="170" t="s">
        <v>256</v>
      </c>
      <c r="L157" s="170" t="s">
        <v>262</v>
      </c>
      <c r="M157" s="170" t="s">
        <v>249</v>
      </c>
      <c r="N157" s="170" t="s">
        <v>249</v>
      </c>
      <c r="O157" s="173" t="s">
        <v>249</v>
      </c>
      <c r="P157" s="170" t="s">
        <v>56</v>
      </c>
      <c r="Q157" s="172" t="s">
        <v>263</v>
      </c>
      <c r="R157" s="174" t="s">
        <v>251</v>
      </c>
      <c r="S157" s="174" t="s">
        <v>286</v>
      </c>
      <c r="T157" s="172" t="s">
        <v>589</v>
      </c>
      <c r="U157" s="175">
        <v>38</v>
      </c>
    </row>
    <row r="158" spans="2:21" s="34" customFormat="1" ht="33" x14ac:dyDescent="0.4">
      <c r="B158" s="154">
        <v>2</v>
      </c>
      <c r="C158" s="167">
        <v>45667</v>
      </c>
      <c r="D158" s="145" t="str">
        <f t="shared" si="8"/>
        <v>金</v>
      </c>
      <c r="E158" s="168">
        <v>0.49583333333333335</v>
      </c>
      <c r="F158" s="169" t="s">
        <v>215</v>
      </c>
      <c r="G158" s="170" t="s">
        <v>254</v>
      </c>
      <c r="H158" s="171">
        <v>0</v>
      </c>
      <c r="I158" s="172" t="s">
        <v>255</v>
      </c>
      <c r="J158" s="172" t="s">
        <v>246</v>
      </c>
      <c r="K158" s="170" t="s">
        <v>280</v>
      </c>
      <c r="L158" s="170" t="s">
        <v>262</v>
      </c>
      <c r="M158" s="170" t="s">
        <v>249</v>
      </c>
      <c r="N158" s="170" t="s">
        <v>249</v>
      </c>
      <c r="O158" s="173" t="s">
        <v>249</v>
      </c>
      <c r="P158" s="170" t="s">
        <v>56</v>
      </c>
      <c r="Q158" s="172" t="s">
        <v>263</v>
      </c>
      <c r="R158" s="174" t="s">
        <v>264</v>
      </c>
      <c r="S158" s="174" t="s">
        <v>252</v>
      </c>
      <c r="T158" s="172" t="s">
        <v>550</v>
      </c>
      <c r="U158" s="175">
        <v>64</v>
      </c>
    </row>
    <row r="159" spans="2:21" s="34" customFormat="1" ht="16.5" x14ac:dyDescent="0.4">
      <c r="B159" s="154">
        <v>2</v>
      </c>
      <c r="C159" s="167">
        <v>45667</v>
      </c>
      <c r="D159" s="145" t="str">
        <f t="shared" si="8"/>
        <v>金</v>
      </c>
      <c r="E159" s="168">
        <v>0.49722222222222223</v>
      </c>
      <c r="F159" s="169" t="s">
        <v>215</v>
      </c>
      <c r="G159" s="170" t="s">
        <v>244</v>
      </c>
      <c r="H159" s="171">
        <v>8.9731290300000002E-2</v>
      </c>
      <c r="I159" s="172" t="s">
        <v>255</v>
      </c>
      <c r="J159" s="172" t="s">
        <v>246</v>
      </c>
      <c r="K159" s="170" t="s">
        <v>256</v>
      </c>
      <c r="L159" s="170" t="s">
        <v>262</v>
      </c>
      <c r="M159" s="170" t="s">
        <v>249</v>
      </c>
      <c r="N159" s="170" t="s">
        <v>56</v>
      </c>
      <c r="O159" s="173" t="s">
        <v>249</v>
      </c>
      <c r="P159" s="170" t="s">
        <v>56</v>
      </c>
      <c r="Q159" s="172" t="s">
        <v>263</v>
      </c>
      <c r="R159" s="174" t="s">
        <v>264</v>
      </c>
      <c r="S159" s="174" t="s">
        <v>252</v>
      </c>
      <c r="T159" s="172"/>
      <c r="U159" s="175">
        <v>8</v>
      </c>
    </row>
    <row r="160" spans="2:21" s="34" customFormat="1" ht="16.5" x14ac:dyDescent="0.4">
      <c r="B160" s="154">
        <v>3</v>
      </c>
      <c r="C160" s="167">
        <v>45667</v>
      </c>
      <c r="D160" s="145" t="str">
        <f t="shared" si="8"/>
        <v>金</v>
      </c>
      <c r="E160" s="168">
        <v>0.50416666666666665</v>
      </c>
      <c r="F160" s="169" t="s">
        <v>215</v>
      </c>
      <c r="G160" s="170" t="s">
        <v>244</v>
      </c>
      <c r="H160" s="171">
        <v>0</v>
      </c>
      <c r="I160" s="172" t="s">
        <v>255</v>
      </c>
      <c r="J160" s="172" t="s">
        <v>246</v>
      </c>
      <c r="K160" s="170" t="s">
        <v>280</v>
      </c>
      <c r="L160" s="170" t="s">
        <v>262</v>
      </c>
      <c r="M160" s="170" t="s">
        <v>249</v>
      </c>
      <c r="N160" s="170" t="s">
        <v>249</v>
      </c>
      <c r="O160" s="173" t="s">
        <v>249</v>
      </c>
      <c r="P160" s="170" t="s">
        <v>56</v>
      </c>
      <c r="Q160" s="172" t="s">
        <v>263</v>
      </c>
      <c r="R160" s="174" t="s">
        <v>251</v>
      </c>
      <c r="S160" s="174" t="s">
        <v>271</v>
      </c>
      <c r="T160" s="172" t="s">
        <v>590</v>
      </c>
      <c r="U160" s="175">
        <v>5</v>
      </c>
    </row>
    <row r="161" spans="2:21" s="34" customFormat="1" ht="33" x14ac:dyDescent="0.4">
      <c r="B161" s="154">
        <v>3</v>
      </c>
      <c r="C161" s="167">
        <v>45667</v>
      </c>
      <c r="D161" s="145" t="str">
        <f t="shared" si="8"/>
        <v>金</v>
      </c>
      <c r="E161" s="168">
        <v>0.50555555555555554</v>
      </c>
      <c r="F161" s="169" t="s">
        <v>215</v>
      </c>
      <c r="G161" s="170" t="s">
        <v>244</v>
      </c>
      <c r="H161" s="171">
        <v>7.5683050419999998E-3</v>
      </c>
      <c r="I161" s="172" t="s">
        <v>255</v>
      </c>
      <c r="J161" s="172" t="s">
        <v>246</v>
      </c>
      <c r="K161" s="170" t="s">
        <v>256</v>
      </c>
      <c r="L161" s="170" t="s">
        <v>262</v>
      </c>
      <c r="M161" s="170" t="s">
        <v>249</v>
      </c>
      <c r="N161" s="170" t="s">
        <v>56</v>
      </c>
      <c r="O161" s="173" t="s">
        <v>249</v>
      </c>
      <c r="P161" s="170" t="s">
        <v>56</v>
      </c>
      <c r="Q161" s="172" t="s">
        <v>263</v>
      </c>
      <c r="R161" s="174" t="s">
        <v>264</v>
      </c>
      <c r="S161" s="174" t="s">
        <v>306</v>
      </c>
      <c r="T161" s="172" t="s">
        <v>591</v>
      </c>
      <c r="U161" s="175">
        <v>12</v>
      </c>
    </row>
    <row r="162" spans="2:21" s="34" customFormat="1" ht="16.5" x14ac:dyDescent="0.4">
      <c r="B162" s="154">
        <v>3</v>
      </c>
      <c r="C162" s="167">
        <v>45667</v>
      </c>
      <c r="D162" s="145" t="str">
        <f t="shared" si="8"/>
        <v>金</v>
      </c>
      <c r="E162" s="168">
        <v>0.50763888888888886</v>
      </c>
      <c r="F162" s="169" t="s">
        <v>215</v>
      </c>
      <c r="G162" s="170" t="s">
        <v>254</v>
      </c>
      <c r="H162" s="171">
        <v>2.3600350459999999E-2</v>
      </c>
      <c r="I162" s="172" t="s">
        <v>255</v>
      </c>
      <c r="J162" s="172" t="s">
        <v>246</v>
      </c>
      <c r="K162" s="170" t="s">
        <v>280</v>
      </c>
      <c r="L162" s="170" t="s">
        <v>262</v>
      </c>
      <c r="M162" s="170" t="s">
        <v>249</v>
      </c>
      <c r="N162" s="170" t="s">
        <v>249</v>
      </c>
      <c r="O162" s="173" t="s">
        <v>249</v>
      </c>
      <c r="P162" s="170" t="s">
        <v>56</v>
      </c>
      <c r="Q162" s="172" t="s">
        <v>263</v>
      </c>
      <c r="R162" s="174" t="s">
        <v>264</v>
      </c>
      <c r="S162" s="174" t="s">
        <v>252</v>
      </c>
      <c r="T162" s="172"/>
      <c r="U162" s="175">
        <v>19</v>
      </c>
    </row>
    <row r="163" spans="2:21" s="34" customFormat="1" ht="16.5" x14ac:dyDescent="0.4">
      <c r="B163" s="154">
        <v>3</v>
      </c>
      <c r="C163" s="167">
        <v>45667</v>
      </c>
      <c r="D163" s="145" t="str">
        <f t="shared" si="8"/>
        <v>金</v>
      </c>
      <c r="E163" s="168">
        <v>0.5083333333333333</v>
      </c>
      <c r="F163" s="169" t="s">
        <v>215</v>
      </c>
      <c r="G163" s="170" t="s">
        <v>254</v>
      </c>
      <c r="H163" s="171">
        <v>6.5333491519999995E-2</v>
      </c>
      <c r="I163" s="172" t="s">
        <v>255</v>
      </c>
      <c r="J163" s="172" t="s">
        <v>246</v>
      </c>
      <c r="K163" s="170" t="s">
        <v>256</v>
      </c>
      <c r="L163" s="170" t="s">
        <v>262</v>
      </c>
      <c r="M163" s="170" t="s">
        <v>249</v>
      </c>
      <c r="N163" s="170" t="s">
        <v>249</v>
      </c>
      <c r="O163" s="173" t="s">
        <v>249</v>
      </c>
      <c r="P163" s="170" t="s">
        <v>56</v>
      </c>
      <c r="Q163" s="172" t="s">
        <v>335</v>
      </c>
      <c r="R163" s="174" t="s">
        <v>264</v>
      </c>
      <c r="S163" s="174" t="s">
        <v>252</v>
      </c>
      <c r="T163" s="172"/>
      <c r="U163" s="175">
        <v>24</v>
      </c>
    </row>
    <row r="164" spans="2:21" s="34" customFormat="1" ht="16.5" x14ac:dyDescent="0.4">
      <c r="B164" s="154">
        <v>3</v>
      </c>
      <c r="C164" s="167">
        <v>45667</v>
      </c>
      <c r="D164" s="145" t="str">
        <f t="shared" si="8"/>
        <v>金</v>
      </c>
      <c r="E164" s="168">
        <v>0.50902777777777775</v>
      </c>
      <c r="F164" s="169" t="s">
        <v>215</v>
      </c>
      <c r="G164" s="170" t="s">
        <v>254</v>
      </c>
      <c r="H164" s="171">
        <v>7.6823046810000004E-2</v>
      </c>
      <c r="I164" s="172" t="s">
        <v>255</v>
      </c>
      <c r="J164" s="172" t="s">
        <v>246</v>
      </c>
      <c r="K164" s="170" t="s">
        <v>256</v>
      </c>
      <c r="L164" s="170" t="s">
        <v>262</v>
      </c>
      <c r="M164" s="170" t="s">
        <v>56</v>
      </c>
      <c r="N164" s="170" t="s">
        <v>56</v>
      </c>
      <c r="O164" s="173" t="s">
        <v>249</v>
      </c>
      <c r="P164" s="170" t="s">
        <v>56</v>
      </c>
      <c r="Q164" s="172" t="s">
        <v>263</v>
      </c>
      <c r="R164" s="174" t="s">
        <v>251</v>
      </c>
      <c r="S164" s="174" t="s">
        <v>321</v>
      </c>
      <c r="T164" s="172"/>
      <c r="U164" s="175">
        <v>29</v>
      </c>
    </row>
    <row r="165" spans="2:21" s="34" customFormat="1" ht="16.5" x14ac:dyDescent="0.4">
      <c r="B165" s="154">
        <v>3</v>
      </c>
      <c r="C165" s="167">
        <v>45667</v>
      </c>
      <c r="D165" s="145" t="str">
        <f t="shared" si="8"/>
        <v>金</v>
      </c>
      <c r="E165" s="168">
        <v>0.51111111111111107</v>
      </c>
      <c r="F165" s="169" t="s">
        <v>215</v>
      </c>
      <c r="G165" s="170" t="s">
        <v>254</v>
      </c>
      <c r="H165" s="171">
        <v>8.4420159810000006E-2</v>
      </c>
      <c r="I165" s="172" t="s">
        <v>255</v>
      </c>
      <c r="J165" s="172" t="s">
        <v>246</v>
      </c>
      <c r="K165" s="170" t="s">
        <v>247</v>
      </c>
      <c r="L165" s="170" t="s">
        <v>262</v>
      </c>
      <c r="M165" s="170" t="s">
        <v>249</v>
      </c>
      <c r="N165" s="170" t="s">
        <v>249</v>
      </c>
      <c r="O165" s="173" t="s">
        <v>249</v>
      </c>
      <c r="P165" s="170" t="s">
        <v>56</v>
      </c>
      <c r="Q165" s="172" t="s">
        <v>335</v>
      </c>
      <c r="R165" s="174" t="s">
        <v>264</v>
      </c>
      <c r="S165" s="174" t="s">
        <v>252</v>
      </c>
      <c r="T165" s="172"/>
      <c r="U165" s="175">
        <v>34</v>
      </c>
    </row>
    <row r="166" spans="2:21" s="34" customFormat="1" ht="33" x14ac:dyDescent="0.4">
      <c r="B166" s="154">
        <v>3</v>
      </c>
      <c r="C166" s="167">
        <v>45667</v>
      </c>
      <c r="D166" s="145" t="str">
        <f t="shared" ref="D166:D179" si="9">IF($C166 &lt;&gt; "", IF(ISERROR(MATCH(C166, 祝日, 0)), TEXT($C166, "aaa"), "祝日"), "")</f>
        <v>金</v>
      </c>
      <c r="E166" s="168">
        <v>0.51666666666666672</v>
      </c>
      <c r="F166" s="169" t="s">
        <v>215</v>
      </c>
      <c r="G166" s="170" t="s">
        <v>254</v>
      </c>
      <c r="H166" s="171">
        <v>0.10780509000000001</v>
      </c>
      <c r="I166" s="172" t="s">
        <v>255</v>
      </c>
      <c r="J166" s="172" t="s">
        <v>246</v>
      </c>
      <c r="K166" s="170" t="s">
        <v>280</v>
      </c>
      <c r="L166" s="170" t="s">
        <v>262</v>
      </c>
      <c r="M166" s="170" t="s">
        <v>249</v>
      </c>
      <c r="N166" s="170" t="s">
        <v>249</v>
      </c>
      <c r="O166" s="173" t="s">
        <v>249</v>
      </c>
      <c r="P166" s="170" t="s">
        <v>56</v>
      </c>
      <c r="Q166" s="172" t="s">
        <v>263</v>
      </c>
      <c r="R166" s="174" t="s">
        <v>264</v>
      </c>
      <c r="S166" s="174" t="s">
        <v>252</v>
      </c>
      <c r="T166" s="172" t="s">
        <v>550</v>
      </c>
      <c r="U166" s="175">
        <v>64</v>
      </c>
    </row>
    <row r="167" spans="2:21" s="34" customFormat="1" ht="16.5" x14ac:dyDescent="0.4">
      <c r="B167" s="154">
        <v>3</v>
      </c>
      <c r="C167" s="167">
        <v>45667</v>
      </c>
      <c r="D167" s="145" t="str">
        <f t="shared" si="9"/>
        <v>金</v>
      </c>
      <c r="E167" s="168">
        <v>0.51875000000000004</v>
      </c>
      <c r="F167" s="169" t="s">
        <v>215</v>
      </c>
      <c r="G167" s="170" t="s">
        <v>244</v>
      </c>
      <c r="H167" s="171">
        <v>6.1874278480000003E-2</v>
      </c>
      <c r="I167" s="172" t="s">
        <v>255</v>
      </c>
      <c r="J167" s="172" t="s">
        <v>246</v>
      </c>
      <c r="K167" s="170" t="s">
        <v>280</v>
      </c>
      <c r="L167" s="170" t="s">
        <v>262</v>
      </c>
      <c r="M167" s="170" t="s">
        <v>249</v>
      </c>
      <c r="N167" s="170" t="s">
        <v>249</v>
      </c>
      <c r="O167" s="173" t="s">
        <v>249</v>
      </c>
      <c r="P167" s="170" t="s">
        <v>56</v>
      </c>
      <c r="Q167" s="172" t="s">
        <v>263</v>
      </c>
      <c r="R167" s="174" t="s">
        <v>264</v>
      </c>
      <c r="S167" s="174" t="s">
        <v>252</v>
      </c>
      <c r="T167" s="172"/>
      <c r="U167" s="175">
        <v>7</v>
      </c>
    </row>
    <row r="168" spans="2:21" s="34" customFormat="1" ht="33" x14ac:dyDescent="0.4">
      <c r="B168" s="154">
        <v>4</v>
      </c>
      <c r="C168" s="167">
        <v>45667</v>
      </c>
      <c r="D168" s="145" t="str">
        <f t="shared" si="9"/>
        <v>金</v>
      </c>
      <c r="E168" s="168">
        <v>0.52569444444444446</v>
      </c>
      <c r="F168" s="169" t="s">
        <v>215</v>
      </c>
      <c r="G168" s="170" t="s">
        <v>244</v>
      </c>
      <c r="H168" s="171">
        <v>0</v>
      </c>
      <c r="I168" s="172" t="s">
        <v>255</v>
      </c>
      <c r="J168" s="172" t="s">
        <v>246</v>
      </c>
      <c r="K168" s="170" t="s">
        <v>280</v>
      </c>
      <c r="L168" s="170" t="s">
        <v>262</v>
      </c>
      <c r="M168" s="170" t="s">
        <v>249</v>
      </c>
      <c r="N168" s="170" t="s">
        <v>249</v>
      </c>
      <c r="O168" s="173" t="s">
        <v>249</v>
      </c>
      <c r="P168" s="170" t="s">
        <v>56</v>
      </c>
      <c r="Q168" s="172" t="s">
        <v>263</v>
      </c>
      <c r="R168" s="174" t="s">
        <v>251</v>
      </c>
      <c r="S168" s="174" t="s">
        <v>271</v>
      </c>
      <c r="T168" s="172" t="s">
        <v>592</v>
      </c>
      <c r="U168" s="175">
        <v>5</v>
      </c>
    </row>
    <row r="169" spans="2:21" s="34" customFormat="1" ht="33" x14ac:dyDescent="0.4">
      <c r="B169" s="154">
        <v>4</v>
      </c>
      <c r="C169" s="167">
        <v>45667</v>
      </c>
      <c r="D169" s="145" t="str">
        <f t="shared" si="9"/>
        <v>金</v>
      </c>
      <c r="E169" s="168">
        <v>0.52777777777777779</v>
      </c>
      <c r="F169" s="169" t="s">
        <v>215</v>
      </c>
      <c r="G169" s="170" t="s">
        <v>254</v>
      </c>
      <c r="H169" s="171">
        <v>0</v>
      </c>
      <c r="I169" s="172" t="s">
        <v>255</v>
      </c>
      <c r="J169" s="172" t="s">
        <v>246</v>
      </c>
      <c r="K169" s="170" t="s">
        <v>256</v>
      </c>
      <c r="L169" s="170" t="s">
        <v>262</v>
      </c>
      <c r="M169" s="170" t="s">
        <v>249</v>
      </c>
      <c r="N169" s="170" t="s">
        <v>56</v>
      </c>
      <c r="O169" s="173" t="s">
        <v>249</v>
      </c>
      <c r="P169" s="170" t="s">
        <v>56</v>
      </c>
      <c r="Q169" s="172" t="s">
        <v>263</v>
      </c>
      <c r="R169" s="174" t="s">
        <v>251</v>
      </c>
      <c r="S169" s="174" t="s">
        <v>286</v>
      </c>
      <c r="T169" s="172" t="s">
        <v>593</v>
      </c>
      <c r="U169" s="175">
        <v>18</v>
      </c>
    </row>
    <row r="170" spans="2:21" s="34" customFormat="1" ht="16.5" x14ac:dyDescent="0.4">
      <c r="B170" s="154">
        <v>4</v>
      </c>
      <c r="C170" s="167">
        <v>45667</v>
      </c>
      <c r="D170" s="145" t="str">
        <f t="shared" si="9"/>
        <v>金</v>
      </c>
      <c r="E170" s="168">
        <v>0.53194444444444444</v>
      </c>
      <c r="F170" s="169" t="s">
        <v>215</v>
      </c>
      <c r="G170" s="170" t="s">
        <v>254</v>
      </c>
      <c r="H170" s="171">
        <v>0.16531814440000001</v>
      </c>
      <c r="I170" s="172" t="s">
        <v>255</v>
      </c>
      <c r="J170" s="172" t="s">
        <v>246</v>
      </c>
      <c r="K170" s="170" t="s">
        <v>280</v>
      </c>
      <c r="L170" s="170" t="s">
        <v>262</v>
      </c>
      <c r="M170" s="170" t="s">
        <v>249</v>
      </c>
      <c r="N170" s="170" t="s">
        <v>249</v>
      </c>
      <c r="O170" s="173" t="s">
        <v>56</v>
      </c>
      <c r="P170" s="170" t="s">
        <v>56</v>
      </c>
      <c r="Q170" s="172" t="s">
        <v>263</v>
      </c>
      <c r="R170" s="174" t="s">
        <v>264</v>
      </c>
      <c r="S170" s="174" t="s">
        <v>252</v>
      </c>
      <c r="T170" s="172"/>
      <c r="U170" s="175">
        <v>36</v>
      </c>
    </row>
    <row r="171" spans="2:21" s="34" customFormat="1" ht="33" x14ac:dyDescent="0.4">
      <c r="B171" s="154">
        <v>5</v>
      </c>
      <c r="C171" s="167">
        <v>45667</v>
      </c>
      <c r="D171" s="145" t="str">
        <f t="shared" si="9"/>
        <v>金</v>
      </c>
      <c r="E171" s="168">
        <v>0.59583333333333333</v>
      </c>
      <c r="F171" s="169" t="s">
        <v>215</v>
      </c>
      <c r="G171" s="170" t="s">
        <v>254</v>
      </c>
      <c r="H171" s="171">
        <v>6.7811826519999993E-2</v>
      </c>
      <c r="I171" s="172" t="s">
        <v>255</v>
      </c>
      <c r="J171" s="172" t="s">
        <v>246</v>
      </c>
      <c r="K171" s="170" t="s">
        <v>256</v>
      </c>
      <c r="L171" s="170" t="s">
        <v>248</v>
      </c>
      <c r="M171" s="170" t="s">
        <v>56</v>
      </c>
      <c r="N171" s="170" t="s">
        <v>56</v>
      </c>
      <c r="O171" s="173" t="s">
        <v>249</v>
      </c>
      <c r="P171" s="170" t="s">
        <v>56</v>
      </c>
      <c r="Q171" s="172" t="s">
        <v>257</v>
      </c>
      <c r="R171" s="174" t="s">
        <v>258</v>
      </c>
      <c r="S171" s="174" t="s">
        <v>286</v>
      </c>
      <c r="T171" s="172" t="s">
        <v>587</v>
      </c>
      <c r="U171" s="175">
        <v>14</v>
      </c>
    </row>
    <row r="172" spans="2:21" s="34" customFormat="1" ht="16.5" x14ac:dyDescent="0.4">
      <c r="B172" s="154">
        <v>5</v>
      </c>
      <c r="C172" s="167">
        <v>45667</v>
      </c>
      <c r="D172" s="145" t="str">
        <f t="shared" si="9"/>
        <v>金</v>
      </c>
      <c r="E172" s="168">
        <v>0.59861111111111109</v>
      </c>
      <c r="F172" s="169" t="s">
        <v>215</v>
      </c>
      <c r="G172" s="170" t="s">
        <v>254</v>
      </c>
      <c r="H172" s="171">
        <v>7.6782226999999995E-2</v>
      </c>
      <c r="I172" s="172" t="s">
        <v>255</v>
      </c>
      <c r="J172" s="172" t="s">
        <v>246</v>
      </c>
      <c r="K172" s="170" t="s">
        <v>280</v>
      </c>
      <c r="L172" s="170" t="s">
        <v>262</v>
      </c>
      <c r="M172" s="170" t="s">
        <v>249</v>
      </c>
      <c r="N172" s="170" t="s">
        <v>249</v>
      </c>
      <c r="O172" s="173" t="s">
        <v>249</v>
      </c>
      <c r="P172" s="170" t="s">
        <v>56</v>
      </c>
      <c r="Q172" s="172" t="s">
        <v>263</v>
      </c>
      <c r="R172" s="174" t="s">
        <v>264</v>
      </c>
      <c r="S172" s="174" t="s">
        <v>252</v>
      </c>
      <c r="T172" s="172"/>
      <c r="U172" s="175">
        <v>30</v>
      </c>
    </row>
    <row r="173" spans="2:21" s="34" customFormat="1" ht="16.5" x14ac:dyDescent="0.4">
      <c r="B173" s="154">
        <v>5</v>
      </c>
      <c r="C173" s="167">
        <v>45667</v>
      </c>
      <c r="D173" s="145" t="str">
        <f t="shared" si="9"/>
        <v>金</v>
      </c>
      <c r="E173" s="168">
        <v>0.59930555555555554</v>
      </c>
      <c r="F173" s="169" t="s">
        <v>215</v>
      </c>
      <c r="G173" s="170" t="s">
        <v>254</v>
      </c>
      <c r="H173" s="171">
        <v>0.1207432542</v>
      </c>
      <c r="I173" s="172" t="s">
        <v>255</v>
      </c>
      <c r="J173" s="172" t="s">
        <v>246</v>
      </c>
      <c r="K173" s="170" t="s">
        <v>280</v>
      </c>
      <c r="L173" s="170" t="s">
        <v>262</v>
      </c>
      <c r="M173" s="170" t="s">
        <v>249</v>
      </c>
      <c r="N173" s="170" t="s">
        <v>249</v>
      </c>
      <c r="O173" s="173" t="s">
        <v>249</v>
      </c>
      <c r="P173" s="170" t="s">
        <v>56</v>
      </c>
      <c r="Q173" s="172" t="s">
        <v>263</v>
      </c>
      <c r="R173" s="174" t="s">
        <v>264</v>
      </c>
      <c r="S173" s="174" t="s">
        <v>252</v>
      </c>
      <c r="T173" s="172"/>
      <c r="U173" s="175">
        <v>32</v>
      </c>
    </row>
    <row r="174" spans="2:21" s="34" customFormat="1" ht="16.5" x14ac:dyDescent="0.4">
      <c r="B174" s="154">
        <v>5</v>
      </c>
      <c r="C174" s="167">
        <v>45667</v>
      </c>
      <c r="D174" s="145" t="str">
        <f t="shared" si="9"/>
        <v>金</v>
      </c>
      <c r="E174" s="168">
        <v>0.60138888888888886</v>
      </c>
      <c r="F174" s="169" t="s">
        <v>215</v>
      </c>
      <c r="G174" s="170" t="s">
        <v>254</v>
      </c>
      <c r="H174" s="171">
        <v>3.4664869959999997E-2</v>
      </c>
      <c r="I174" s="172" t="s">
        <v>255</v>
      </c>
      <c r="J174" s="172" t="s">
        <v>246</v>
      </c>
      <c r="K174" s="170" t="s">
        <v>256</v>
      </c>
      <c r="L174" s="170" t="s">
        <v>262</v>
      </c>
      <c r="M174" s="170" t="s">
        <v>249</v>
      </c>
      <c r="N174" s="170" t="s">
        <v>249</v>
      </c>
      <c r="O174" s="173" t="s">
        <v>249</v>
      </c>
      <c r="P174" s="170" t="s">
        <v>56</v>
      </c>
      <c r="Q174" s="172" t="s">
        <v>263</v>
      </c>
      <c r="R174" s="174" t="s">
        <v>264</v>
      </c>
      <c r="S174" s="174" t="s">
        <v>252</v>
      </c>
      <c r="T174" s="172"/>
      <c r="U174" s="175">
        <v>39</v>
      </c>
    </row>
    <row r="175" spans="2:21" s="34" customFormat="1" ht="16.5" x14ac:dyDescent="0.4">
      <c r="B175" s="154">
        <v>5</v>
      </c>
      <c r="C175" s="167">
        <v>45667</v>
      </c>
      <c r="D175" s="145" t="str">
        <f t="shared" si="9"/>
        <v>金</v>
      </c>
      <c r="E175" s="168">
        <v>0.6020833333333333</v>
      </c>
      <c r="F175" s="169" t="s">
        <v>215</v>
      </c>
      <c r="G175" s="170" t="s">
        <v>254</v>
      </c>
      <c r="H175" s="171">
        <v>3.9886011910000001E-3</v>
      </c>
      <c r="I175" s="172" t="s">
        <v>255</v>
      </c>
      <c r="J175" s="172" t="s">
        <v>246</v>
      </c>
      <c r="K175" s="170" t="s">
        <v>280</v>
      </c>
      <c r="L175" s="170" t="s">
        <v>262</v>
      </c>
      <c r="M175" s="170" t="s">
        <v>249</v>
      </c>
      <c r="N175" s="170" t="s">
        <v>249</v>
      </c>
      <c r="O175" s="173" t="s">
        <v>56</v>
      </c>
      <c r="P175" s="170" t="s">
        <v>56</v>
      </c>
      <c r="Q175" s="172" t="s">
        <v>537</v>
      </c>
      <c r="R175" s="174" t="s">
        <v>258</v>
      </c>
      <c r="S175" s="174" t="s">
        <v>252</v>
      </c>
      <c r="T175" s="172"/>
      <c r="U175" s="175">
        <v>40</v>
      </c>
    </row>
    <row r="176" spans="2:21" s="34" customFormat="1" ht="33" x14ac:dyDescent="0.4">
      <c r="B176" s="154">
        <v>6</v>
      </c>
      <c r="C176" s="167">
        <v>45667</v>
      </c>
      <c r="D176" s="145" t="str">
        <f t="shared" si="9"/>
        <v>金</v>
      </c>
      <c r="E176" s="168">
        <v>0.62569444444444444</v>
      </c>
      <c r="F176" s="169" t="s">
        <v>215</v>
      </c>
      <c r="G176" s="170" t="s">
        <v>254</v>
      </c>
      <c r="H176" s="171">
        <v>0</v>
      </c>
      <c r="I176" s="172" t="s">
        <v>255</v>
      </c>
      <c r="J176" s="172" t="s">
        <v>246</v>
      </c>
      <c r="K176" s="170" t="s">
        <v>256</v>
      </c>
      <c r="L176" s="170" t="s">
        <v>248</v>
      </c>
      <c r="M176" s="170" t="s">
        <v>56</v>
      </c>
      <c r="N176" s="170" t="s">
        <v>56</v>
      </c>
      <c r="O176" s="173" t="s">
        <v>249</v>
      </c>
      <c r="P176" s="170" t="s">
        <v>56</v>
      </c>
      <c r="Q176" s="172" t="s">
        <v>257</v>
      </c>
      <c r="R176" s="174" t="s">
        <v>251</v>
      </c>
      <c r="S176" s="174" t="s">
        <v>259</v>
      </c>
      <c r="T176" s="172" t="s">
        <v>594</v>
      </c>
      <c r="U176" s="175">
        <v>14</v>
      </c>
    </row>
    <row r="177" spans="2:21" s="34" customFormat="1" ht="16.5" x14ac:dyDescent="0.4">
      <c r="B177" s="154">
        <v>6</v>
      </c>
      <c r="C177" s="167">
        <v>45667</v>
      </c>
      <c r="D177" s="145" t="str">
        <f t="shared" si="9"/>
        <v>金</v>
      </c>
      <c r="E177" s="168">
        <v>0.62986111111111109</v>
      </c>
      <c r="F177" s="169" t="s">
        <v>215</v>
      </c>
      <c r="G177" s="170" t="s">
        <v>254</v>
      </c>
      <c r="H177" s="171">
        <v>0.18540496440000001</v>
      </c>
      <c r="I177" s="172" t="s">
        <v>255</v>
      </c>
      <c r="J177" s="172" t="s">
        <v>246</v>
      </c>
      <c r="K177" s="170" t="s">
        <v>280</v>
      </c>
      <c r="L177" s="170" t="s">
        <v>262</v>
      </c>
      <c r="M177" s="170" t="s">
        <v>249</v>
      </c>
      <c r="N177" s="170" t="s">
        <v>249</v>
      </c>
      <c r="O177" s="173" t="s">
        <v>56</v>
      </c>
      <c r="P177" s="170" t="s">
        <v>56</v>
      </c>
      <c r="Q177" s="172" t="s">
        <v>263</v>
      </c>
      <c r="R177" s="174" t="s">
        <v>264</v>
      </c>
      <c r="S177" s="174" t="s">
        <v>252</v>
      </c>
      <c r="T177" s="172"/>
      <c r="U177" s="175">
        <v>36</v>
      </c>
    </row>
    <row r="178" spans="2:21" s="34" customFormat="1" ht="33" x14ac:dyDescent="0.4">
      <c r="B178" s="154">
        <v>6</v>
      </c>
      <c r="C178" s="167">
        <v>45667</v>
      </c>
      <c r="D178" s="145" t="str">
        <f t="shared" si="9"/>
        <v>金</v>
      </c>
      <c r="E178" s="168">
        <v>0.63472222222222219</v>
      </c>
      <c r="F178" s="169" t="s">
        <v>215</v>
      </c>
      <c r="G178" s="170" t="s">
        <v>254</v>
      </c>
      <c r="H178" s="171">
        <v>2.9247190000000001E-3</v>
      </c>
      <c r="I178" s="172" t="s">
        <v>255</v>
      </c>
      <c r="J178" s="172" t="s">
        <v>246</v>
      </c>
      <c r="K178" s="170" t="s">
        <v>256</v>
      </c>
      <c r="L178" s="170" t="s">
        <v>262</v>
      </c>
      <c r="M178" s="170" t="s">
        <v>249</v>
      </c>
      <c r="N178" s="170" t="s">
        <v>56</v>
      </c>
      <c r="O178" s="173" t="s">
        <v>249</v>
      </c>
      <c r="P178" s="170" t="s">
        <v>56</v>
      </c>
      <c r="Q178" s="172" t="s">
        <v>263</v>
      </c>
      <c r="R178" s="174" t="s">
        <v>251</v>
      </c>
      <c r="S178" s="174" t="s">
        <v>286</v>
      </c>
      <c r="T178" s="172" t="s">
        <v>595</v>
      </c>
      <c r="U178" s="175">
        <v>59</v>
      </c>
    </row>
    <row r="179" spans="2:21" s="34" customFormat="1" ht="33" x14ac:dyDescent="0.4">
      <c r="B179" s="154">
        <v>6</v>
      </c>
      <c r="C179" s="167">
        <v>45667</v>
      </c>
      <c r="D179" s="145" t="str">
        <f t="shared" si="9"/>
        <v>金</v>
      </c>
      <c r="E179" s="168">
        <v>0.63472222222222219</v>
      </c>
      <c r="F179" s="169" t="s">
        <v>215</v>
      </c>
      <c r="G179" s="170" t="s">
        <v>254</v>
      </c>
      <c r="H179" s="171">
        <v>5.0347164600000001E-2</v>
      </c>
      <c r="I179" s="172" t="s">
        <v>255</v>
      </c>
      <c r="J179" s="172" t="s">
        <v>246</v>
      </c>
      <c r="K179" s="170" t="s">
        <v>280</v>
      </c>
      <c r="L179" s="170" t="s">
        <v>262</v>
      </c>
      <c r="M179" s="170" t="s">
        <v>249</v>
      </c>
      <c r="N179" s="170" t="s">
        <v>249</v>
      </c>
      <c r="O179" s="173" t="s">
        <v>249</v>
      </c>
      <c r="P179" s="170" t="s">
        <v>56</v>
      </c>
      <c r="Q179" s="172" t="s">
        <v>263</v>
      </c>
      <c r="R179" s="174" t="s">
        <v>264</v>
      </c>
      <c r="S179" s="174" t="s">
        <v>252</v>
      </c>
      <c r="T179" s="172" t="s">
        <v>550</v>
      </c>
      <c r="U179" s="175">
        <v>64</v>
      </c>
    </row>
    <row r="180" spans="2:21" s="34" customFormat="1" ht="16.5" x14ac:dyDescent="0.4">
      <c r="B180" s="154">
        <v>6</v>
      </c>
      <c r="C180" s="167">
        <v>45667</v>
      </c>
      <c r="D180" s="145" t="str">
        <f t="shared" ref="D180:D186" si="10">IF($C180 &lt;&gt; "", IF(ISERROR(MATCH(C180, 祝日, 0)), TEXT($C180, "aaa"), "祝日"), "")</f>
        <v>金</v>
      </c>
      <c r="E180" s="168">
        <v>0.63680555555555551</v>
      </c>
      <c r="F180" s="169" t="s">
        <v>215</v>
      </c>
      <c r="G180" s="170" t="s">
        <v>244</v>
      </c>
      <c r="H180" s="171">
        <v>6.6791541999999995E-2</v>
      </c>
      <c r="I180" s="172" t="s">
        <v>255</v>
      </c>
      <c r="J180" s="172" t="s">
        <v>246</v>
      </c>
      <c r="K180" s="170" t="s">
        <v>280</v>
      </c>
      <c r="L180" s="170" t="s">
        <v>262</v>
      </c>
      <c r="M180" s="170" t="s">
        <v>249</v>
      </c>
      <c r="N180" s="170" t="s">
        <v>249</v>
      </c>
      <c r="O180" s="173" t="s">
        <v>249</v>
      </c>
      <c r="P180" s="170" t="s">
        <v>56</v>
      </c>
      <c r="Q180" s="172" t="s">
        <v>263</v>
      </c>
      <c r="R180" s="174" t="s">
        <v>264</v>
      </c>
      <c r="S180" s="174" t="s">
        <v>252</v>
      </c>
      <c r="T180" s="172"/>
      <c r="U180" s="175">
        <v>13</v>
      </c>
    </row>
    <row r="181" spans="2:21" s="34" customFormat="1" ht="16.5" x14ac:dyDescent="0.4">
      <c r="B181" s="154">
        <v>6</v>
      </c>
      <c r="C181" s="167">
        <v>45667</v>
      </c>
      <c r="D181" s="145" t="str">
        <f t="shared" si="10"/>
        <v>金</v>
      </c>
      <c r="E181" s="168">
        <v>0.63749999999999996</v>
      </c>
      <c r="F181" s="169" t="s">
        <v>215</v>
      </c>
      <c r="G181" s="170" t="s">
        <v>244</v>
      </c>
      <c r="H181" s="171">
        <v>7.8280506499999999E-2</v>
      </c>
      <c r="I181" s="172" t="s">
        <v>255</v>
      </c>
      <c r="J181" s="172" t="s">
        <v>246</v>
      </c>
      <c r="K181" s="170" t="s">
        <v>280</v>
      </c>
      <c r="L181" s="170" t="s">
        <v>262</v>
      </c>
      <c r="M181" s="170" t="s">
        <v>249</v>
      </c>
      <c r="N181" s="170" t="s">
        <v>249</v>
      </c>
      <c r="O181" s="173" t="s">
        <v>249</v>
      </c>
      <c r="P181" s="170" t="s">
        <v>56</v>
      </c>
      <c r="Q181" s="172" t="s">
        <v>263</v>
      </c>
      <c r="R181" s="174" t="s">
        <v>264</v>
      </c>
      <c r="S181" s="174" t="s">
        <v>252</v>
      </c>
      <c r="T181" s="172"/>
      <c r="U181" s="175">
        <v>11</v>
      </c>
    </row>
    <row r="182" spans="2:21" s="34" customFormat="1" ht="16.5" x14ac:dyDescent="0.4">
      <c r="B182" s="154">
        <v>1</v>
      </c>
      <c r="C182" s="167">
        <v>45668</v>
      </c>
      <c r="D182" s="145" t="str">
        <f t="shared" si="10"/>
        <v>土</v>
      </c>
      <c r="E182" s="168">
        <v>0.46458333333333335</v>
      </c>
      <c r="F182" s="169" t="s">
        <v>215</v>
      </c>
      <c r="G182" s="170" t="s">
        <v>254</v>
      </c>
      <c r="H182" s="171">
        <v>9.5040093000000006E-2</v>
      </c>
      <c r="I182" s="172" t="s">
        <v>255</v>
      </c>
      <c r="J182" s="172" t="s">
        <v>246</v>
      </c>
      <c r="K182" s="170" t="s">
        <v>280</v>
      </c>
      <c r="L182" s="170" t="s">
        <v>262</v>
      </c>
      <c r="M182" s="170" t="s">
        <v>249</v>
      </c>
      <c r="N182" s="170" t="s">
        <v>249</v>
      </c>
      <c r="O182" s="173" t="s">
        <v>249</v>
      </c>
      <c r="P182" s="170" t="s">
        <v>56</v>
      </c>
      <c r="Q182" s="172" t="s">
        <v>263</v>
      </c>
      <c r="R182" s="174" t="s">
        <v>264</v>
      </c>
      <c r="S182" s="174" t="s">
        <v>252</v>
      </c>
      <c r="T182" s="172"/>
      <c r="U182" s="175">
        <v>21</v>
      </c>
    </row>
    <row r="183" spans="2:21" s="34" customFormat="1" ht="16.5" x14ac:dyDescent="0.4">
      <c r="B183" s="154">
        <v>1</v>
      </c>
      <c r="C183" s="167">
        <v>45668</v>
      </c>
      <c r="D183" s="145" t="str">
        <f t="shared" si="10"/>
        <v>土</v>
      </c>
      <c r="E183" s="168">
        <v>0.46597222222222223</v>
      </c>
      <c r="F183" s="169" t="s">
        <v>215</v>
      </c>
      <c r="G183" s="170" t="s">
        <v>254</v>
      </c>
      <c r="H183" s="171">
        <v>7.8763331000000006E-2</v>
      </c>
      <c r="I183" s="172" t="s">
        <v>255</v>
      </c>
      <c r="J183" s="172" t="s">
        <v>246</v>
      </c>
      <c r="K183" s="170" t="s">
        <v>280</v>
      </c>
      <c r="L183" s="170" t="s">
        <v>262</v>
      </c>
      <c r="M183" s="170" t="s">
        <v>249</v>
      </c>
      <c r="N183" s="170" t="s">
        <v>249</v>
      </c>
      <c r="O183" s="173" t="s">
        <v>56</v>
      </c>
      <c r="P183" s="170" t="s">
        <v>56</v>
      </c>
      <c r="Q183" s="172" t="s">
        <v>537</v>
      </c>
      <c r="R183" s="174" t="s">
        <v>264</v>
      </c>
      <c r="S183" s="174" t="s">
        <v>252</v>
      </c>
      <c r="T183" s="172"/>
      <c r="U183" s="175">
        <v>23</v>
      </c>
    </row>
    <row r="184" spans="2:21" s="34" customFormat="1" ht="33" x14ac:dyDescent="0.4">
      <c r="B184" s="154">
        <v>1</v>
      </c>
      <c r="C184" s="167">
        <v>45668</v>
      </c>
      <c r="D184" s="145" t="str">
        <f t="shared" si="10"/>
        <v>土</v>
      </c>
      <c r="E184" s="168">
        <v>0.46597222222222223</v>
      </c>
      <c r="F184" s="169" t="s">
        <v>215</v>
      </c>
      <c r="G184" s="170" t="s">
        <v>254</v>
      </c>
      <c r="H184" s="171">
        <v>6.6450975999999995E-2</v>
      </c>
      <c r="I184" s="172" t="s">
        <v>255</v>
      </c>
      <c r="J184" s="172" t="s">
        <v>246</v>
      </c>
      <c r="K184" s="170" t="s">
        <v>256</v>
      </c>
      <c r="L184" s="170" t="s">
        <v>262</v>
      </c>
      <c r="M184" s="170" t="s">
        <v>56</v>
      </c>
      <c r="N184" s="170" t="s">
        <v>56</v>
      </c>
      <c r="O184" s="173" t="s">
        <v>249</v>
      </c>
      <c r="P184" s="170" t="s">
        <v>56</v>
      </c>
      <c r="Q184" s="172" t="s">
        <v>263</v>
      </c>
      <c r="R184" s="174" t="s">
        <v>258</v>
      </c>
      <c r="S184" s="174" t="s">
        <v>271</v>
      </c>
      <c r="T184" s="172" t="s">
        <v>596</v>
      </c>
      <c r="U184" s="175">
        <v>26</v>
      </c>
    </row>
    <row r="185" spans="2:21" s="34" customFormat="1" ht="16.5" x14ac:dyDescent="0.4">
      <c r="B185" s="154">
        <v>1</v>
      </c>
      <c r="C185" s="167">
        <v>45668</v>
      </c>
      <c r="D185" s="145" t="str">
        <f t="shared" si="10"/>
        <v>土</v>
      </c>
      <c r="E185" s="168">
        <v>0.46875</v>
      </c>
      <c r="F185" s="169" t="s">
        <v>215</v>
      </c>
      <c r="G185" s="170" t="s">
        <v>254</v>
      </c>
      <c r="H185" s="171">
        <v>1.1333437579999999E-2</v>
      </c>
      <c r="I185" s="172" t="s">
        <v>255</v>
      </c>
      <c r="J185" s="172" t="s">
        <v>246</v>
      </c>
      <c r="K185" s="170" t="s">
        <v>280</v>
      </c>
      <c r="L185" s="170" t="s">
        <v>262</v>
      </c>
      <c r="M185" s="170" t="s">
        <v>249</v>
      </c>
      <c r="N185" s="170" t="s">
        <v>249</v>
      </c>
      <c r="O185" s="173" t="s">
        <v>56</v>
      </c>
      <c r="P185" s="170" t="s">
        <v>56</v>
      </c>
      <c r="Q185" s="172" t="s">
        <v>263</v>
      </c>
      <c r="R185" s="174" t="s">
        <v>264</v>
      </c>
      <c r="S185" s="174" t="s">
        <v>252</v>
      </c>
      <c r="T185" s="172"/>
      <c r="U185" s="175">
        <v>36</v>
      </c>
    </row>
    <row r="186" spans="2:21" s="34" customFormat="1" ht="16.5" x14ac:dyDescent="0.4">
      <c r="B186" s="154">
        <v>1</v>
      </c>
      <c r="C186" s="167">
        <v>45668</v>
      </c>
      <c r="D186" s="145" t="str">
        <f t="shared" si="10"/>
        <v>土</v>
      </c>
      <c r="E186" s="168">
        <v>0.47638888888888886</v>
      </c>
      <c r="F186" s="169" t="s">
        <v>215</v>
      </c>
      <c r="G186" s="170" t="s">
        <v>244</v>
      </c>
      <c r="H186" s="171">
        <v>4.6340642369999997E-2</v>
      </c>
      <c r="I186" s="172" t="s">
        <v>255</v>
      </c>
      <c r="J186" s="172" t="s">
        <v>246</v>
      </c>
      <c r="K186" s="170" t="s">
        <v>256</v>
      </c>
      <c r="L186" s="170" t="s">
        <v>262</v>
      </c>
      <c r="M186" s="170" t="s">
        <v>249</v>
      </c>
      <c r="N186" s="170" t="s">
        <v>56</v>
      </c>
      <c r="O186" s="173" t="s">
        <v>249</v>
      </c>
      <c r="P186" s="170" t="s">
        <v>56</v>
      </c>
      <c r="Q186" s="172" t="s">
        <v>263</v>
      </c>
      <c r="R186" s="174" t="s">
        <v>264</v>
      </c>
      <c r="S186" s="174" t="s">
        <v>252</v>
      </c>
      <c r="T186" s="172"/>
      <c r="U186" s="175">
        <v>12</v>
      </c>
    </row>
    <row r="187" spans="2:21" s="34" customFormat="1" ht="16.5" x14ac:dyDescent="0.4">
      <c r="B187" s="154">
        <v>2</v>
      </c>
      <c r="C187" s="167">
        <v>45668</v>
      </c>
      <c r="D187" s="145" t="str">
        <f t="shared" ref="D187:D217" si="11">IF($C187 &lt;&gt; "", IF(ISERROR(MATCH(C187, 祝日, 0)), TEXT($C187, "aaa"), "祝日"), "")</f>
        <v>土</v>
      </c>
      <c r="E187" s="168">
        <v>0.49027777777777776</v>
      </c>
      <c r="F187" s="169" t="s">
        <v>215</v>
      </c>
      <c r="G187" s="170" t="s">
        <v>254</v>
      </c>
      <c r="H187" s="171">
        <v>5.8018764559999998E-2</v>
      </c>
      <c r="I187" s="172" t="s">
        <v>255</v>
      </c>
      <c r="J187" s="172" t="s">
        <v>246</v>
      </c>
      <c r="K187" s="170" t="s">
        <v>280</v>
      </c>
      <c r="L187" s="170" t="s">
        <v>262</v>
      </c>
      <c r="M187" s="170" t="s">
        <v>249</v>
      </c>
      <c r="N187" s="170" t="s">
        <v>249</v>
      </c>
      <c r="O187" s="173" t="s">
        <v>56</v>
      </c>
      <c r="P187" s="170" t="s">
        <v>56</v>
      </c>
      <c r="Q187" s="172" t="s">
        <v>263</v>
      </c>
      <c r="R187" s="174" t="s">
        <v>264</v>
      </c>
      <c r="S187" s="174" t="s">
        <v>252</v>
      </c>
      <c r="T187" s="172"/>
      <c r="U187" s="175">
        <v>36</v>
      </c>
    </row>
    <row r="188" spans="2:21" s="34" customFormat="1" ht="33" x14ac:dyDescent="0.4">
      <c r="B188" s="154">
        <v>2</v>
      </c>
      <c r="C188" s="167">
        <v>45668</v>
      </c>
      <c r="D188" s="145" t="str">
        <f t="shared" si="11"/>
        <v>土</v>
      </c>
      <c r="E188" s="168">
        <v>0.49583333333333335</v>
      </c>
      <c r="F188" s="169" t="s">
        <v>215</v>
      </c>
      <c r="G188" s="170" t="s">
        <v>254</v>
      </c>
      <c r="H188" s="171">
        <v>6.1367843409999998E-2</v>
      </c>
      <c r="I188" s="172" t="s">
        <v>255</v>
      </c>
      <c r="J188" s="172" t="s">
        <v>246</v>
      </c>
      <c r="K188" s="170" t="s">
        <v>280</v>
      </c>
      <c r="L188" s="170" t="s">
        <v>262</v>
      </c>
      <c r="M188" s="170" t="s">
        <v>249</v>
      </c>
      <c r="N188" s="170" t="s">
        <v>249</v>
      </c>
      <c r="O188" s="173" t="s">
        <v>249</v>
      </c>
      <c r="P188" s="170" t="s">
        <v>56</v>
      </c>
      <c r="Q188" s="172" t="s">
        <v>263</v>
      </c>
      <c r="R188" s="174" t="s">
        <v>264</v>
      </c>
      <c r="S188" s="174" t="s">
        <v>252</v>
      </c>
      <c r="T188" s="172" t="s">
        <v>550</v>
      </c>
      <c r="U188" s="175">
        <v>64</v>
      </c>
    </row>
    <row r="189" spans="2:21" s="34" customFormat="1" ht="16.5" x14ac:dyDescent="0.4">
      <c r="B189" s="154">
        <v>3</v>
      </c>
      <c r="C189" s="167">
        <v>45668</v>
      </c>
      <c r="D189" s="145" t="str">
        <f t="shared" si="11"/>
        <v>土</v>
      </c>
      <c r="E189" s="168">
        <v>0.50347222222222221</v>
      </c>
      <c r="F189" s="169" t="s">
        <v>215</v>
      </c>
      <c r="G189" s="170" t="s">
        <v>244</v>
      </c>
      <c r="H189" s="171">
        <v>4.0497498479999998E-2</v>
      </c>
      <c r="I189" s="172" t="s">
        <v>255</v>
      </c>
      <c r="J189" s="172" t="s">
        <v>246</v>
      </c>
      <c r="K189" s="170" t="s">
        <v>280</v>
      </c>
      <c r="L189" s="170" t="s">
        <v>262</v>
      </c>
      <c r="M189" s="170" t="s">
        <v>249</v>
      </c>
      <c r="N189" s="170" t="s">
        <v>249</v>
      </c>
      <c r="O189" s="173" t="s">
        <v>249</v>
      </c>
      <c r="P189" s="170" t="s">
        <v>56</v>
      </c>
      <c r="Q189" s="172" t="s">
        <v>263</v>
      </c>
      <c r="R189" s="174" t="s">
        <v>251</v>
      </c>
      <c r="S189" s="174" t="s">
        <v>271</v>
      </c>
      <c r="T189" s="172" t="s">
        <v>597</v>
      </c>
      <c r="U189" s="175">
        <v>3</v>
      </c>
    </row>
    <row r="190" spans="2:21" s="34" customFormat="1" ht="16.5" x14ac:dyDescent="0.4">
      <c r="B190" s="154">
        <v>3</v>
      </c>
      <c r="C190" s="167">
        <v>45668</v>
      </c>
      <c r="D190" s="145" t="str">
        <f t="shared" si="11"/>
        <v>土</v>
      </c>
      <c r="E190" s="168">
        <v>0.50694444444444442</v>
      </c>
      <c r="F190" s="169" t="s">
        <v>215</v>
      </c>
      <c r="G190" s="170" t="s">
        <v>254</v>
      </c>
      <c r="H190" s="171">
        <v>3.346037633E-2</v>
      </c>
      <c r="I190" s="172" t="s">
        <v>255</v>
      </c>
      <c r="J190" s="172" t="s">
        <v>246</v>
      </c>
      <c r="K190" s="170" t="s">
        <v>256</v>
      </c>
      <c r="L190" s="170" t="s">
        <v>248</v>
      </c>
      <c r="M190" s="170" t="s">
        <v>56</v>
      </c>
      <c r="N190" s="170" t="s">
        <v>56</v>
      </c>
      <c r="O190" s="173" t="s">
        <v>249</v>
      </c>
      <c r="P190" s="170" t="s">
        <v>56</v>
      </c>
      <c r="Q190" s="172" t="s">
        <v>257</v>
      </c>
      <c r="R190" s="174" t="s">
        <v>258</v>
      </c>
      <c r="S190" s="174" t="s">
        <v>271</v>
      </c>
      <c r="T190" s="172" t="s">
        <v>546</v>
      </c>
      <c r="U190" s="175">
        <v>14</v>
      </c>
    </row>
    <row r="191" spans="2:21" s="34" customFormat="1" ht="16.5" x14ac:dyDescent="0.4">
      <c r="B191" s="154">
        <v>3</v>
      </c>
      <c r="C191" s="167">
        <v>45668</v>
      </c>
      <c r="D191" s="145" t="str">
        <f t="shared" si="11"/>
        <v>土</v>
      </c>
      <c r="E191" s="168">
        <v>0.50763888888888886</v>
      </c>
      <c r="F191" s="169" t="s">
        <v>215</v>
      </c>
      <c r="G191" s="170" t="s">
        <v>254</v>
      </c>
      <c r="H191" s="171">
        <v>0.11711698230000001</v>
      </c>
      <c r="I191" s="172" t="s">
        <v>255</v>
      </c>
      <c r="J191" s="172" t="s">
        <v>246</v>
      </c>
      <c r="K191" s="170" t="s">
        <v>280</v>
      </c>
      <c r="L191" s="170" t="s">
        <v>262</v>
      </c>
      <c r="M191" s="170" t="s">
        <v>249</v>
      </c>
      <c r="N191" s="170" t="s">
        <v>249</v>
      </c>
      <c r="O191" s="173" t="s">
        <v>249</v>
      </c>
      <c r="P191" s="170" t="s">
        <v>56</v>
      </c>
      <c r="Q191" s="172" t="s">
        <v>263</v>
      </c>
      <c r="R191" s="174" t="s">
        <v>264</v>
      </c>
      <c r="S191" s="174" t="s">
        <v>252</v>
      </c>
      <c r="T191" s="172"/>
      <c r="U191" s="175">
        <v>17</v>
      </c>
    </row>
    <row r="192" spans="2:21" s="34" customFormat="1" ht="16.5" x14ac:dyDescent="0.4">
      <c r="B192" s="154">
        <v>3</v>
      </c>
      <c r="C192" s="167">
        <v>45668</v>
      </c>
      <c r="D192" s="145" t="str">
        <f t="shared" si="11"/>
        <v>土</v>
      </c>
      <c r="E192" s="168">
        <v>0.51111111111111107</v>
      </c>
      <c r="F192" s="169" t="s">
        <v>215</v>
      </c>
      <c r="G192" s="170" t="s">
        <v>254</v>
      </c>
      <c r="H192" s="171">
        <v>0.1176644966</v>
      </c>
      <c r="I192" s="172" t="s">
        <v>255</v>
      </c>
      <c r="J192" s="172" t="s">
        <v>246</v>
      </c>
      <c r="K192" s="170" t="s">
        <v>247</v>
      </c>
      <c r="L192" s="170" t="s">
        <v>262</v>
      </c>
      <c r="M192" s="170" t="s">
        <v>249</v>
      </c>
      <c r="N192" s="170" t="s">
        <v>249</v>
      </c>
      <c r="O192" s="173" t="s">
        <v>249</v>
      </c>
      <c r="P192" s="170" t="s">
        <v>56</v>
      </c>
      <c r="Q192" s="172" t="s">
        <v>335</v>
      </c>
      <c r="R192" s="174" t="s">
        <v>264</v>
      </c>
      <c r="S192" s="174" t="s">
        <v>252</v>
      </c>
      <c r="T192" s="172"/>
      <c r="U192" s="175">
        <v>34</v>
      </c>
    </row>
    <row r="193" spans="2:21" s="34" customFormat="1" ht="33" x14ac:dyDescent="0.4">
      <c r="B193" s="154">
        <v>3</v>
      </c>
      <c r="C193" s="167">
        <v>45668</v>
      </c>
      <c r="D193" s="145" t="str">
        <f t="shared" si="11"/>
        <v>土</v>
      </c>
      <c r="E193" s="168">
        <v>0.51527777777777772</v>
      </c>
      <c r="F193" s="169" t="s">
        <v>215</v>
      </c>
      <c r="G193" s="170" t="s">
        <v>254</v>
      </c>
      <c r="H193" s="171">
        <v>1.720800171E-2</v>
      </c>
      <c r="I193" s="172" t="s">
        <v>255</v>
      </c>
      <c r="J193" s="172" t="s">
        <v>246</v>
      </c>
      <c r="K193" s="170" t="s">
        <v>256</v>
      </c>
      <c r="L193" s="170" t="s">
        <v>313</v>
      </c>
      <c r="M193" s="170" t="s">
        <v>56</v>
      </c>
      <c r="N193" s="170" t="s">
        <v>249</v>
      </c>
      <c r="O193" s="173" t="s">
        <v>249</v>
      </c>
      <c r="P193" s="170" t="s">
        <v>56</v>
      </c>
      <c r="Q193" s="172" t="s">
        <v>250</v>
      </c>
      <c r="R193" s="174" t="s">
        <v>264</v>
      </c>
      <c r="S193" s="174" t="s">
        <v>306</v>
      </c>
      <c r="T193" s="172" t="s">
        <v>598</v>
      </c>
      <c r="U193" s="175">
        <v>53</v>
      </c>
    </row>
    <row r="194" spans="2:21" s="34" customFormat="1" ht="16.5" x14ac:dyDescent="0.4">
      <c r="B194" s="154">
        <v>3</v>
      </c>
      <c r="C194" s="167">
        <v>45668</v>
      </c>
      <c r="D194" s="145" t="str">
        <f t="shared" si="11"/>
        <v>土</v>
      </c>
      <c r="E194" s="168">
        <v>0.51736111111111116</v>
      </c>
      <c r="F194" s="169" t="s">
        <v>215</v>
      </c>
      <c r="G194" s="170" t="s">
        <v>244</v>
      </c>
      <c r="H194" s="171">
        <v>0</v>
      </c>
      <c r="I194" s="172" t="s">
        <v>255</v>
      </c>
      <c r="J194" s="172" t="s">
        <v>246</v>
      </c>
      <c r="K194" s="170" t="s">
        <v>280</v>
      </c>
      <c r="L194" s="170" t="s">
        <v>262</v>
      </c>
      <c r="M194" s="170" t="s">
        <v>249</v>
      </c>
      <c r="N194" s="170" t="s">
        <v>249</v>
      </c>
      <c r="O194" s="173" t="s">
        <v>249</v>
      </c>
      <c r="P194" s="170" t="s">
        <v>56</v>
      </c>
      <c r="Q194" s="172" t="s">
        <v>263</v>
      </c>
      <c r="R194" s="174" t="s">
        <v>264</v>
      </c>
      <c r="S194" s="174" t="s">
        <v>252</v>
      </c>
      <c r="T194" s="172"/>
      <c r="U194" s="175">
        <v>11</v>
      </c>
    </row>
    <row r="195" spans="2:21" s="34" customFormat="1" ht="16.5" x14ac:dyDescent="0.4">
      <c r="B195" s="154">
        <v>3</v>
      </c>
      <c r="C195" s="167">
        <v>45668</v>
      </c>
      <c r="D195" s="145" t="str">
        <f t="shared" si="11"/>
        <v>土</v>
      </c>
      <c r="E195" s="168">
        <v>0.5180555555555556</v>
      </c>
      <c r="F195" s="169" t="s">
        <v>215</v>
      </c>
      <c r="G195" s="170" t="s">
        <v>244</v>
      </c>
      <c r="H195" s="171">
        <v>0.39270239610000002</v>
      </c>
      <c r="I195" s="172" t="s">
        <v>255</v>
      </c>
      <c r="J195" s="172" t="s">
        <v>246</v>
      </c>
      <c r="K195" s="170" t="s">
        <v>280</v>
      </c>
      <c r="L195" s="170" t="s">
        <v>262</v>
      </c>
      <c r="M195" s="170" t="s">
        <v>249</v>
      </c>
      <c r="N195" s="170" t="s">
        <v>249</v>
      </c>
      <c r="O195" s="173" t="s">
        <v>249</v>
      </c>
      <c r="P195" s="170" t="s">
        <v>56</v>
      </c>
      <c r="Q195" s="172" t="s">
        <v>263</v>
      </c>
      <c r="R195" s="174" t="s">
        <v>264</v>
      </c>
      <c r="S195" s="174" t="s">
        <v>267</v>
      </c>
      <c r="T195" s="172" t="s">
        <v>583</v>
      </c>
      <c r="U195" s="175">
        <v>11</v>
      </c>
    </row>
    <row r="196" spans="2:21" s="34" customFormat="1" ht="16.5" x14ac:dyDescent="0.4">
      <c r="B196" s="154">
        <v>4</v>
      </c>
      <c r="C196" s="167">
        <v>45668</v>
      </c>
      <c r="D196" s="145" t="str">
        <f t="shared" si="11"/>
        <v>土</v>
      </c>
      <c r="E196" s="168">
        <v>0.53402777777777777</v>
      </c>
      <c r="F196" s="169" t="s">
        <v>215</v>
      </c>
      <c r="G196" s="170" t="s">
        <v>254</v>
      </c>
      <c r="H196" s="171">
        <v>0.13682505750000001</v>
      </c>
      <c r="I196" s="172" t="s">
        <v>255</v>
      </c>
      <c r="J196" s="172" t="s">
        <v>246</v>
      </c>
      <c r="K196" s="170" t="s">
        <v>247</v>
      </c>
      <c r="L196" s="170" t="s">
        <v>262</v>
      </c>
      <c r="M196" s="170" t="s">
        <v>249</v>
      </c>
      <c r="N196" s="170" t="s">
        <v>249</v>
      </c>
      <c r="O196" s="173" t="s">
        <v>249</v>
      </c>
      <c r="P196" s="170" t="s">
        <v>56</v>
      </c>
      <c r="Q196" s="172" t="s">
        <v>335</v>
      </c>
      <c r="R196" s="174" t="s">
        <v>264</v>
      </c>
      <c r="S196" s="174" t="s">
        <v>252</v>
      </c>
      <c r="T196" s="172"/>
      <c r="U196" s="175">
        <v>34</v>
      </c>
    </row>
    <row r="197" spans="2:21" s="34" customFormat="1" ht="33" x14ac:dyDescent="0.4">
      <c r="B197" s="154">
        <v>4</v>
      </c>
      <c r="C197" s="167">
        <v>45668</v>
      </c>
      <c r="D197" s="145" t="str">
        <f t="shared" si="11"/>
        <v>土</v>
      </c>
      <c r="E197" s="168">
        <v>0.53541666666666665</v>
      </c>
      <c r="F197" s="169" t="s">
        <v>215</v>
      </c>
      <c r="G197" s="170" t="s">
        <v>254</v>
      </c>
      <c r="H197" s="171">
        <v>6.4344117599999997E-4</v>
      </c>
      <c r="I197" s="172" t="s">
        <v>255</v>
      </c>
      <c r="J197" s="172" t="s">
        <v>246</v>
      </c>
      <c r="K197" s="170" t="s">
        <v>256</v>
      </c>
      <c r="L197" s="170" t="s">
        <v>262</v>
      </c>
      <c r="M197" s="170" t="s">
        <v>249</v>
      </c>
      <c r="N197" s="170" t="s">
        <v>249</v>
      </c>
      <c r="O197" s="173" t="s">
        <v>249</v>
      </c>
      <c r="P197" s="170" t="s">
        <v>56</v>
      </c>
      <c r="Q197" s="172" t="s">
        <v>263</v>
      </c>
      <c r="R197" s="174" t="s">
        <v>258</v>
      </c>
      <c r="S197" s="174" t="s">
        <v>271</v>
      </c>
      <c r="T197" s="172" t="s">
        <v>599</v>
      </c>
      <c r="U197" s="175">
        <v>39</v>
      </c>
    </row>
    <row r="198" spans="2:21" s="34" customFormat="1" ht="49.5" x14ac:dyDescent="0.4">
      <c r="B198" s="154">
        <v>4</v>
      </c>
      <c r="C198" s="167">
        <v>45668</v>
      </c>
      <c r="D198" s="145" t="str">
        <f t="shared" si="11"/>
        <v>土</v>
      </c>
      <c r="E198" s="168">
        <v>0.54097222222222219</v>
      </c>
      <c r="F198" s="169" t="s">
        <v>215</v>
      </c>
      <c r="G198" s="170" t="s">
        <v>254</v>
      </c>
      <c r="H198" s="171">
        <v>0.1230099877</v>
      </c>
      <c r="I198" s="172" t="s">
        <v>255</v>
      </c>
      <c r="J198" s="172" t="s">
        <v>246</v>
      </c>
      <c r="K198" s="170" t="s">
        <v>256</v>
      </c>
      <c r="L198" s="170" t="s">
        <v>262</v>
      </c>
      <c r="M198" s="170" t="s">
        <v>56</v>
      </c>
      <c r="N198" s="170" t="s">
        <v>56</v>
      </c>
      <c r="O198" s="173" t="s">
        <v>249</v>
      </c>
      <c r="P198" s="170" t="s">
        <v>56</v>
      </c>
      <c r="Q198" s="172" t="s">
        <v>263</v>
      </c>
      <c r="R198" s="174" t="s">
        <v>251</v>
      </c>
      <c r="S198" s="174" t="s">
        <v>271</v>
      </c>
      <c r="T198" s="172" t="s">
        <v>600</v>
      </c>
      <c r="U198" s="175">
        <v>67</v>
      </c>
    </row>
    <row r="199" spans="2:21" s="34" customFormat="1" ht="16.5" x14ac:dyDescent="0.4">
      <c r="B199" s="154">
        <v>4</v>
      </c>
      <c r="C199" s="167">
        <v>45668</v>
      </c>
      <c r="D199" s="145" t="str">
        <f t="shared" si="11"/>
        <v>土</v>
      </c>
      <c r="E199" s="168">
        <v>0.54236111111111107</v>
      </c>
      <c r="F199" s="169" t="s">
        <v>215</v>
      </c>
      <c r="G199" s="170" t="s">
        <v>244</v>
      </c>
      <c r="H199" s="171">
        <v>0.1209263815</v>
      </c>
      <c r="I199" s="172" t="s">
        <v>255</v>
      </c>
      <c r="J199" s="172" t="s">
        <v>246</v>
      </c>
      <c r="K199" s="170" t="s">
        <v>256</v>
      </c>
      <c r="L199" s="170" t="s">
        <v>262</v>
      </c>
      <c r="M199" s="170" t="s">
        <v>249</v>
      </c>
      <c r="N199" s="170" t="s">
        <v>56</v>
      </c>
      <c r="O199" s="173" t="s">
        <v>249</v>
      </c>
      <c r="P199" s="170" t="s">
        <v>56</v>
      </c>
      <c r="Q199" s="172" t="s">
        <v>263</v>
      </c>
      <c r="R199" s="174" t="s">
        <v>264</v>
      </c>
      <c r="S199" s="174" t="s">
        <v>252</v>
      </c>
      <c r="T199" s="172"/>
      <c r="U199" s="175">
        <v>8</v>
      </c>
    </row>
    <row r="200" spans="2:21" s="34" customFormat="1" ht="16.5" x14ac:dyDescent="0.4">
      <c r="B200" s="154">
        <v>5</v>
      </c>
      <c r="C200" s="167">
        <v>45668</v>
      </c>
      <c r="D200" s="145" t="str">
        <f t="shared" si="11"/>
        <v>土</v>
      </c>
      <c r="E200" s="168">
        <v>0.59375</v>
      </c>
      <c r="F200" s="169" t="s">
        <v>215</v>
      </c>
      <c r="G200" s="170" t="s">
        <v>244</v>
      </c>
      <c r="H200" s="171">
        <v>2.0915393219999999E-3</v>
      </c>
      <c r="I200" s="172" t="s">
        <v>255</v>
      </c>
      <c r="J200" s="172" t="s">
        <v>246</v>
      </c>
      <c r="K200" s="170" t="s">
        <v>295</v>
      </c>
      <c r="L200" s="170" t="s">
        <v>262</v>
      </c>
      <c r="M200" s="170" t="s">
        <v>249</v>
      </c>
      <c r="N200" s="170" t="s">
        <v>249</v>
      </c>
      <c r="O200" s="173" t="s">
        <v>56</v>
      </c>
      <c r="P200" s="170" t="s">
        <v>56</v>
      </c>
      <c r="Q200" s="172" t="s">
        <v>335</v>
      </c>
      <c r="R200" s="174" t="s">
        <v>251</v>
      </c>
      <c r="S200" s="174" t="s">
        <v>271</v>
      </c>
      <c r="T200" s="172" t="s">
        <v>553</v>
      </c>
      <c r="U200" s="175">
        <v>1</v>
      </c>
    </row>
    <row r="201" spans="2:21" s="34" customFormat="1" ht="16.5" x14ac:dyDescent="0.4">
      <c r="B201" s="154">
        <v>5</v>
      </c>
      <c r="C201" s="167">
        <v>45668</v>
      </c>
      <c r="D201" s="145" t="str">
        <f t="shared" si="11"/>
        <v>土</v>
      </c>
      <c r="E201" s="168">
        <v>0.59722222222222221</v>
      </c>
      <c r="F201" s="169" t="s">
        <v>215</v>
      </c>
      <c r="G201" s="170" t="s">
        <v>254</v>
      </c>
      <c r="H201" s="171">
        <v>9.5613313879999995E-2</v>
      </c>
      <c r="I201" s="172" t="s">
        <v>255</v>
      </c>
      <c r="J201" s="172" t="s">
        <v>246</v>
      </c>
      <c r="K201" s="170" t="s">
        <v>280</v>
      </c>
      <c r="L201" s="170" t="s">
        <v>262</v>
      </c>
      <c r="M201" s="170" t="s">
        <v>249</v>
      </c>
      <c r="N201" s="170" t="s">
        <v>249</v>
      </c>
      <c r="O201" s="173" t="s">
        <v>249</v>
      </c>
      <c r="P201" s="170" t="s">
        <v>56</v>
      </c>
      <c r="Q201" s="172" t="s">
        <v>263</v>
      </c>
      <c r="R201" s="174" t="s">
        <v>264</v>
      </c>
      <c r="S201" s="174" t="s">
        <v>252</v>
      </c>
      <c r="T201" s="172"/>
      <c r="U201" s="175">
        <v>19</v>
      </c>
    </row>
    <row r="202" spans="2:21" s="34" customFormat="1" ht="16.5" x14ac:dyDescent="0.4">
      <c r="B202" s="154">
        <v>5</v>
      </c>
      <c r="C202" s="167">
        <v>45668</v>
      </c>
      <c r="D202" s="145" t="str">
        <f t="shared" si="11"/>
        <v>土</v>
      </c>
      <c r="E202" s="168">
        <v>0.59791666666666665</v>
      </c>
      <c r="F202" s="169" t="s">
        <v>215</v>
      </c>
      <c r="G202" s="170" t="s">
        <v>254</v>
      </c>
      <c r="H202" s="171">
        <v>6.9177821070000006E-2</v>
      </c>
      <c r="I202" s="172" t="s">
        <v>255</v>
      </c>
      <c r="J202" s="172" t="s">
        <v>246</v>
      </c>
      <c r="K202" s="170" t="s">
        <v>256</v>
      </c>
      <c r="L202" s="170" t="s">
        <v>262</v>
      </c>
      <c r="M202" s="170" t="s">
        <v>249</v>
      </c>
      <c r="N202" s="170" t="s">
        <v>249</v>
      </c>
      <c r="O202" s="173" t="s">
        <v>249</v>
      </c>
      <c r="P202" s="170" t="s">
        <v>56</v>
      </c>
      <c r="Q202" s="172" t="s">
        <v>335</v>
      </c>
      <c r="R202" s="174" t="s">
        <v>264</v>
      </c>
      <c r="S202" s="174" t="s">
        <v>252</v>
      </c>
      <c r="T202" s="172"/>
      <c r="U202" s="175">
        <v>24</v>
      </c>
    </row>
    <row r="203" spans="2:21" s="34" customFormat="1" ht="16.5" x14ac:dyDescent="0.4">
      <c r="B203" s="154">
        <v>5</v>
      </c>
      <c r="C203" s="167">
        <v>45668</v>
      </c>
      <c r="D203" s="145" t="str">
        <f t="shared" si="11"/>
        <v>土</v>
      </c>
      <c r="E203" s="168">
        <v>0.6118055555555556</v>
      </c>
      <c r="F203" s="169" t="s">
        <v>215</v>
      </c>
      <c r="G203" s="170" t="s">
        <v>254</v>
      </c>
      <c r="H203" s="171">
        <v>1.043621768E-2</v>
      </c>
      <c r="I203" s="172" t="s">
        <v>255</v>
      </c>
      <c r="J203" s="172" t="s">
        <v>246</v>
      </c>
      <c r="K203" s="170" t="s">
        <v>256</v>
      </c>
      <c r="L203" s="170" t="s">
        <v>262</v>
      </c>
      <c r="M203" s="170" t="s">
        <v>56</v>
      </c>
      <c r="N203" s="170" t="s">
        <v>56</v>
      </c>
      <c r="O203" s="173" t="s">
        <v>249</v>
      </c>
      <c r="P203" s="170" t="s">
        <v>56</v>
      </c>
      <c r="Q203" s="172" t="s">
        <v>263</v>
      </c>
      <c r="R203" s="174" t="s">
        <v>251</v>
      </c>
      <c r="S203" s="174" t="s">
        <v>306</v>
      </c>
      <c r="T203" s="172" t="s">
        <v>601</v>
      </c>
      <c r="U203" s="175">
        <v>67</v>
      </c>
    </row>
    <row r="204" spans="2:21" s="34" customFormat="1" ht="33" x14ac:dyDescent="0.4">
      <c r="B204" s="154">
        <v>5</v>
      </c>
      <c r="C204" s="167">
        <v>45668</v>
      </c>
      <c r="D204" s="145" t="str">
        <f t="shared" si="11"/>
        <v>土</v>
      </c>
      <c r="E204" s="168">
        <v>0.6118055555555556</v>
      </c>
      <c r="F204" s="169" t="s">
        <v>215</v>
      </c>
      <c r="G204" s="170" t="s">
        <v>244</v>
      </c>
      <c r="H204" s="171">
        <v>8.250149E-3</v>
      </c>
      <c r="I204" s="172" t="s">
        <v>255</v>
      </c>
      <c r="J204" s="172" t="s">
        <v>246</v>
      </c>
      <c r="K204" s="170" t="s">
        <v>256</v>
      </c>
      <c r="L204" s="170" t="s">
        <v>262</v>
      </c>
      <c r="M204" s="170" t="s">
        <v>249</v>
      </c>
      <c r="N204" s="170" t="s">
        <v>56</v>
      </c>
      <c r="O204" s="173" t="s">
        <v>249</v>
      </c>
      <c r="P204" s="170" t="s">
        <v>56</v>
      </c>
      <c r="Q204" s="172" t="s">
        <v>263</v>
      </c>
      <c r="R204" s="174" t="s">
        <v>258</v>
      </c>
      <c r="S204" s="174" t="s">
        <v>271</v>
      </c>
      <c r="T204" s="172" t="s">
        <v>602</v>
      </c>
      <c r="U204" s="175">
        <v>10</v>
      </c>
    </row>
    <row r="205" spans="2:21" s="34" customFormat="1" ht="16.5" x14ac:dyDescent="0.4">
      <c r="B205" s="154">
        <v>5</v>
      </c>
      <c r="C205" s="167">
        <v>45668</v>
      </c>
      <c r="D205" s="145" t="str">
        <f t="shared" si="11"/>
        <v>土</v>
      </c>
      <c r="E205" s="168">
        <v>0.61250000000000004</v>
      </c>
      <c r="F205" s="169" t="s">
        <v>215</v>
      </c>
      <c r="G205" s="170" t="s">
        <v>244</v>
      </c>
      <c r="H205" s="171">
        <v>2.9660458170000001E-2</v>
      </c>
      <c r="I205" s="172" t="s">
        <v>255</v>
      </c>
      <c r="J205" s="172" t="s">
        <v>246</v>
      </c>
      <c r="K205" s="170" t="s">
        <v>280</v>
      </c>
      <c r="L205" s="170" t="s">
        <v>262</v>
      </c>
      <c r="M205" s="170" t="s">
        <v>249</v>
      </c>
      <c r="N205" s="170" t="s">
        <v>249</v>
      </c>
      <c r="O205" s="173" t="s">
        <v>249</v>
      </c>
      <c r="P205" s="170" t="s">
        <v>56</v>
      </c>
      <c r="Q205" s="172" t="s">
        <v>263</v>
      </c>
      <c r="R205" s="174" t="s">
        <v>264</v>
      </c>
      <c r="S205" s="174" t="s">
        <v>252</v>
      </c>
      <c r="T205" s="172"/>
      <c r="U205" s="175">
        <v>9</v>
      </c>
    </row>
    <row r="206" spans="2:21" s="34" customFormat="1" ht="33" x14ac:dyDescent="0.4">
      <c r="B206" s="154">
        <v>6</v>
      </c>
      <c r="C206" s="167">
        <v>45668</v>
      </c>
      <c r="D206" s="145" t="str">
        <f t="shared" si="11"/>
        <v>土</v>
      </c>
      <c r="E206" s="168">
        <v>0.62291666666666667</v>
      </c>
      <c r="F206" s="169" t="s">
        <v>215</v>
      </c>
      <c r="G206" s="170" t="s">
        <v>244</v>
      </c>
      <c r="H206" s="171">
        <v>0</v>
      </c>
      <c r="I206" s="172" t="s">
        <v>255</v>
      </c>
      <c r="J206" s="172" t="s">
        <v>246</v>
      </c>
      <c r="K206" s="170" t="s">
        <v>280</v>
      </c>
      <c r="L206" s="170" t="s">
        <v>262</v>
      </c>
      <c r="M206" s="170" t="s">
        <v>249</v>
      </c>
      <c r="N206" s="170" t="s">
        <v>249</v>
      </c>
      <c r="O206" s="173" t="s">
        <v>249</v>
      </c>
      <c r="P206" s="170" t="s">
        <v>56</v>
      </c>
      <c r="Q206" s="172" t="s">
        <v>263</v>
      </c>
      <c r="R206" s="174" t="s">
        <v>251</v>
      </c>
      <c r="S206" s="174" t="s">
        <v>321</v>
      </c>
      <c r="T206" s="172" t="s">
        <v>588</v>
      </c>
      <c r="U206" s="175">
        <v>13</v>
      </c>
    </row>
    <row r="207" spans="2:21" s="34" customFormat="1" ht="33" x14ac:dyDescent="0.4">
      <c r="B207" s="154">
        <v>6</v>
      </c>
      <c r="C207" s="167">
        <v>45668</v>
      </c>
      <c r="D207" s="145" t="str">
        <f t="shared" si="11"/>
        <v>土</v>
      </c>
      <c r="E207" s="168">
        <v>0.62361111111111112</v>
      </c>
      <c r="F207" s="169" t="s">
        <v>215</v>
      </c>
      <c r="G207" s="170" t="s">
        <v>254</v>
      </c>
      <c r="H207" s="171">
        <v>3.2148273169999998E-2</v>
      </c>
      <c r="I207" s="172" t="s">
        <v>255</v>
      </c>
      <c r="J207" s="172" t="s">
        <v>246</v>
      </c>
      <c r="K207" s="170" t="s">
        <v>256</v>
      </c>
      <c r="L207" s="170" t="s">
        <v>248</v>
      </c>
      <c r="M207" s="170" t="s">
        <v>56</v>
      </c>
      <c r="N207" s="170" t="s">
        <v>56</v>
      </c>
      <c r="O207" s="173" t="s">
        <v>249</v>
      </c>
      <c r="P207" s="170" t="s">
        <v>56</v>
      </c>
      <c r="Q207" s="172" t="s">
        <v>257</v>
      </c>
      <c r="R207" s="174" t="s">
        <v>258</v>
      </c>
      <c r="S207" s="174" t="s">
        <v>271</v>
      </c>
      <c r="T207" s="172" t="s">
        <v>603</v>
      </c>
      <c r="U207" s="175">
        <v>14</v>
      </c>
    </row>
    <row r="208" spans="2:21" s="34" customFormat="1" ht="16.5" x14ac:dyDescent="0.4">
      <c r="B208" s="154">
        <v>6</v>
      </c>
      <c r="C208" s="167">
        <v>45668</v>
      </c>
      <c r="D208" s="145" t="str">
        <f t="shared" si="11"/>
        <v>土</v>
      </c>
      <c r="E208" s="168">
        <v>0.62430555555555556</v>
      </c>
      <c r="F208" s="169" t="s">
        <v>215</v>
      </c>
      <c r="G208" s="170" t="s">
        <v>254</v>
      </c>
      <c r="H208" s="171">
        <v>8.7132805329999993E-2</v>
      </c>
      <c r="I208" s="172" t="s">
        <v>255</v>
      </c>
      <c r="J208" s="172" t="s">
        <v>246</v>
      </c>
      <c r="K208" s="170" t="s">
        <v>280</v>
      </c>
      <c r="L208" s="170" t="s">
        <v>262</v>
      </c>
      <c r="M208" s="170" t="s">
        <v>249</v>
      </c>
      <c r="N208" s="170" t="s">
        <v>249</v>
      </c>
      <c r="O208" s="173" t="s">
        <v>249</v>
      </c>
      <c r="P208" s="170" t="s">
        <v>56</v>
      </c>
      <c r="Q208" s="172" t="s">
        <v>263</v>
      </c>
      <c r="R208" s="174" t="s">
        <v>264</v>
      </c>
      <c r="S208" s="174" t="s">
        <v>252</v>
      </c>
      <c r="T208" s="172"/>
      <c r="U208" s="175">
        <v>19</v>
      </c>
    </row>
    <row r="209" spans="2:21" s="34" customFormat="1" ht="16.5" x14ac:dyDescent="0.4">
      <c r="B209" s="154">
        <v>7</v>
      </c>
      <c r="C209" s="167">
        <v>45668</v>
      </c>
      <c r="D209" s="145" t="str">
        <f t="shared" si="11"/>
        <v>土</v>
      </c>
      <c r="E209" s="168">
        <v>0.65138888888888891</v>
      </c>
      <c r="F209" s="169" t="s">
        <v>215</v>
      </c>
      <c r="G209" s="170" t="s">
        <v>254</v>
      </c>
      <c r="H209" s="171">
        <v>2.696257874E-2</v>
      </c>
      <c r="I209" s="172" t="s">
        <v>255</v>
      </c>
      <c r="J209" s="172" t="s">
        <v>246</v>
      </c>
      <c r="K209" s="170" t="s">
        <v>256</v>
      </c>
      <c r="L209" s="170" t="s">
        <v>248</v>
      </c>
      <c r="M209" s="170" t="s">
        <v>56</v>
      </c>
      <c r="N209" s="170" t="s">
        <v>56</v>
      </c>
      <c r="O209" s="173" t="s">
        <v>249</v>
      </c>
      <c r="P209" s="170" t="s">
        <v>56</v>
      </c>
      <c r="Q209" s="172" t="s">
        <v>257</v>
      </c>
      <c r="R209" s="174" t="s">
        <v>258</v>
      </c>
      <c r="S209" s="174" t="s">
        <v>271</v>
      </c>
      <c r="T209" s="172" t="s">
        <v>604</v>
      </c>
      <c r="U209" s="175">
        <v>14</v>
      </c>
    </row>
    <row r="210" spans="2:21" s="34" customFormat="1" ht="16.5" x14ac:dyDescent="0.4">
      <c r="B210" s="154">
        <v>7</v>
      </c>
      <c r="C210" s="167">
        <v>45668</v>
      </c>
      <c r="D210" s="145" t="str">
        <f t="shared" si="11"/>
        <v>土</v>
      </c>
      <c r="E210" s="168">
        <v>0.65138888888888891</v>
      </c>
      <c r="F210" s="169" t="s">
        <v>215</v>
      </c>
      <c r="G210" s="170" t="s">
        <v>254</v>
      </c>
      <c r="H210" s="171">
        <v>0.116341372</v>
      </c>
      <c r="I210" s="172" t="s">
        <v>255</v>
      </c>
      <c r="J210" s="172" t="s">
        <v>246</v>
      </c>
      <c r="K210" s="170" t="s">
        <v>256</v>
      </c>
      <c r="L210" s="170" t="s">
        <v>262</v>
      </c>
      <c r="M210" s="170" t="s">
        <v>249</v>
      </c>
      <c r="N210" s="170" t="s">
        <v>249</v>
      </c>
      <c r="O210" s="173" t="s">
        <v>249</v>
      </c>
      <c r="P210" s="170" t="s">
        <v>56</v>
      </c>
      <c r="Q210" s="172" t="s">
        <v>263</v>
      </c>
      <c r="R210" s="174" t="s">
        <v>264</v>
      </c>
      <c r="S210" s="174" t="s">
        <v>252</v>
      </c>
      <c r="T210" s="172"/>
      <c r="U210" s="175">
        <v>16</v>
      </c>
    </row>
    <row r="211" spans="2:21" s="34" customFormat="1" ht="16.5" x14ac:dyDescent="0.4">
      <c r="B211" s="154">
        <v>7</v>
      </c>
      <c r="C211" s="167">
        <v>45668</v>
      </c>
      <c r="D211" s="145" t="str">
        <f t="shared" si="11"/>
        <v>土</v>
      </c>
      <c r="E211" s="168">
        <v>0.65347222222222223</v>
      </c>
      <c r="F211" s="169" t="s">
        <v>215</v>
      </c>
      <c r="G211" s="170" t="s">
        <v>254</v>
      </c>
      <c r="H211" s="171">
        <v>8.1379227590000006E-2</v>
      </c>
      <c r="I211" s="172" t="s">
        <v>255</v>
      </c>
      <c r="J211" s="172" t="s">
        <v>246</v>
      </c>
      <c r="K211" s="170" t="s">
        <v>256</v>
      </c>
      <c r="L211" s="170" t="s">
        <v>262</v>
      </c>
      <c r="M211" s="170" t="s">
        <v>249</v>
      </c>
      <c r="N211" s="170" t="s">
        <v>249</v>
      </c>
      <c r="O211" s="173" t="s">
        <v>249</v>
      </c>
      <c r="P211" s="170" t="s">
        <v>56</v>
      </c>
      <c r="Q211" s="172" t="s">
        <v>335</v>
      </c>
      <c r="R211" s="174" t="s">
        <v>264</v>
      </c>
      <c r="S211" s="174" t="s">
        <v>252</v>
      </c>
      <c r="T211" s="172"/>
      <c r="U211" s="175">
        <v>24</v>
      </c>
    </row>
    <row r="212" spans="2:21" s="34" customFormat="1" ht="16.5" x14ac:dyDescent="0.4">
      <c r="B212" s="154">
        <v>7</v>
      </c>
      <c r="C212" s="167">
        <v>45668</v>
      </c>
      <c r="D212" s="145" t="str">
        <f t="shared" si="11"/>
        <v>土</v>
      </c>
      <c r="E212" s="168">
        <v>0.66527777777777775</v>
      </c>
      <c r="F212" s="169" t="s">
        <v>215</v>
      </c>
      <c r="G212" s="170" t="s">
        <v>254</v>
      </c>
      <c r="H212" s="171">
        <v>3.8764819759999999E-2</v>
      </c>
      <c r="I212" s="172" t="s">
        <v>255</v>
      </c>
      <c r="J212" s="172" t="s">
        <v>246</v>
      </c>
      <c r="K212" s="170" t="s">
        <v>280</v>
      </c>
      <c r="L212" s="170" t="s">
        <v>262</v>
      </c>
      <c r="M212" s="170" t="s">
        <v>249</v>
      </c>
      <c r="N212" s="170" t="s">
        <v>249</v>
      </c>
      <c r="O212" s="173" t="s">
        <v>249</v>
      </c>
      <c r="P212" s="170" t="s">
        <v>56</v>
      </c>
      <c r="Q212" s="172" t="s">
        <v>263</v>
      </c>
      <c r="R212" s="174" t="s">
        <v>264</v>
      </c>
      <c r="S212" s="174" t="s">
        <v>252</v>
      </c>
      <c r="T212" s="172"/>
      <c r="U212" s="175">
        <v>56</v>
      </c>
    </row>
    <row r="213" spans="2:21" s="34" customFormat="1" ht="33" x14ac:dyDescent="0.4">
      <c r="B213" s="154">
        <v>1</v>
      </c>
      <c r="C213" s="167">
        <v>45670</v>
      </c>
      <c r="D213" s="145" t="str">
        <f t="shared" si="11"/>
        <v>月</v>
      </c>
      <c r="E213" s="168">
        <v>0.46250000000000002</v>
      </c>
      <c r="F213" s="169" t="s">
        <v>215</v>
      </c>
      <c r="G213" s="170" t="s">
        <v>244</v>
      </c>
      <c r="H213" s="171">
        <v>8.1336975759999999E-3</v>
      </c>
      <c r="I213" s="172" t="s">
        <v>255</v>
      </c>
      <c r="J213" s="172" t="s">
        <v>246</v>
      </c>
      <c r="K213" s="170" t="s">
        <v>256</v>
      </c>
      <c r="L213" s="170" t="s">
        <v>262</v>
      </c>
      <c r="M213" s="170" t="s">
        <v>249</v>
      </c>
      <c r="N213" s="170" t="s">
        <v>56</v>
      </c>
      <c r="O213" s="173" t="s">
        <v>249</v>
      </c>
      <c r="P213" s="170" t="s">
        <v>56</v>
      </c>
      <c r="Q213" s="172" t="s">
        <v>263</v>
      </c>
      <c r="R213" s="174" t="s">
        <v>258</v>
      </c>
      <c r="S213" s="174" t="s">
        <v>271</v>
      </c>
      <c r="T213" s="172" t="s">
        <v>605</v>
      </c>
      <c r="U213" s="175">
        <v>8</v>
      </c>
    </row>
    <row r="214" spans="2:21" s="34" customFormat="1" ht="16.5" x14ac:dyDescent="0.4">
      <c r="B214" s="154">
        <v>1</v>
      </c>
      <c r="C214" s="167">
        <v>45670</v>
      </c>
      <c r="D214" s="145" t="str">
        <f t="shared" si="11"/>
        <v>月</v>
      </c>
      <c r="E214" s="168">
        <v>0.46458333333333335</v>
      </c>
      <c r="F214" s="169" t="s">
        <v>215</v>
      </c>
      <c r="G214" s="170" t="s">
        <v>254</v>
      </c>
      <c r="H214" s="171">
        <v>8.9771420719999995E-2</v>
      </c>
      <c r="I214" s="172" t="s">
        <v>255</v>
      </c>
      <c r="J214" s="172" t="s">
        <v>246</v>
      </c>
      <c r="K214" s="170" t="s">
        <v>280</v>
      </c>
      <c r="L214" s="170" t="s">
        <v>262</v>
      </c>
      <c r="M214" s="170" t="s">
        <v>249</v>
      </c>
      <c r="N214" s="170" t="s">
        <v>249</v>
      </c>
      <c r="O214" s="173" t="s">
        <v>249</v>
      </c>
      <c r="P214" s="170" t="s">
        <v>56</v>
      </c>
      <c r="Q214" s="172" t="s">
        <v>263</v>
      </c>
      <c r="R214" s="174" t="s">
        <v>264</v>
      </c>
      <c r="S214" s="174" t="s">
        <v>252</v>
      </c>
      <c r="T214" s="172"/>
      <c r="U214" s="175">
        <v>21</v>
      </c>
    </row>
    <row r="215" spans="2:21" s="34" customFormat="1" ht="16.5" x14ac:dyDescent="0.4">
      <c r="B215" s="154">
        <v>1</v>
      </c>
      <c r="C215" s="167">
        <v>45670</v>
      </c>
      <c r="D215" s="145" t="str">
        <f t="shared" si="11"/>
        <v>月</v>
      </c>
      <c r="E215" s="168">
        <v>0.46875</v>
      </c>
      <c r="F215" s="169" t="s">
        <v>215</v>
      </c>
      <c r="G215" s="170" t="s">
        <v>254</v>
      </c>
      <c r="H215" s="171">
        <v>4.1615420780000002E-2</v>
      </c>
      <c r="I215" s="172" t="s">
        <v>255</v>
      </c>
      <c r="J215" s="172" t="s">
        <v>246</v>
      </c>
      <c r="K215" s="170" t="s">
        <v>247</v>
      </c>
      <c r="L215" s="170" t="s">
        <v>262</v>
      </c>
      <c r="M215" s="170" t="s">
        <v>249</v>
      </c>
      <c r="N215" s="170" t="s">
        <v>249</v>
      </c>
      <c r="O215" s="173" t="s">
        <v>56</v>
      </c>
      <c r="P215" s="170" t="s">
        <v>56</v>
      </c>
      <c r="Q215" s="172" t="s">
        <v>537</v>
      </c>
      <c r="R215" s="174" t="s">
        <v>258</v>
      </c>
      <c r="S215" s="174" t="s">
        <v>286</v>
      </c>
      <c r="T215" s="172"/>
      <c r="U215" s="175">
        <v>33</v>
      </c>
    </row>
    <row r="216" spans="2:21" s="34" customFormat="1" ht="33" x14ac:dyDescent="0.4">
      <c r="B216" s="154">
        <v>1</v>
      </c>
      <c r="C216" s="167">
        <v>45670</v>
      </c>
      <c r="D216" s="145" t="str">
        <f t="shared" si="11"/>
        <v>月</v>
      </c>
      <c r="E216" s="168">
        <v>0.47430555555555554</v>
      </c>
      <c r="F216" s="169" t="s">
        <v>215</v>
      </c>
      <c r="G216" s="170" t="s">
        <v>254</v>
      </c>
      <c r="H216" s="171">
        <v>0.1311626192</v>
      </c>
      <c r="I216" s="172" t="s">
        <v>255</v>
      </c>
      <c r="J216" s="172" t="s">
        <v>246</v>
      </c>
      <c r="K216" s="170" t="s">
        <v>256</v>
      </c>
      <c r="L216" s="170" t="s">
        <v>313</v>
      </c>
      <c r="M216" s="170" t="s">
        <v>56</v>
      </c>
      <c r="N216" s="170" t="s">
        <v>249</v>
      </c>
      <c r="O216" s="173" t="s">
        <v>249</v>
      </c>
      <c r="P216" s="170" t="s">
        <v>56</v>
      </c>
      <c r="Q216" s="172" t="s">
        <v>250</v>
      </c>
      <c r="R216" s="174" t="s">
        <v>258</v>
      </c>
      <c r="S216" s="174" t="s">
        <v>267</v>
      </c>
      <c r="T216" s="172" t="s">
        <v>606</v>
      </c>
      <c r="U216" s="175">
        <v>53</v>
      </c>
    </row>
    <row r="217" spans="2:21" s="34" customFormat="1" ht="16.5" x14ac:dyDescent="0.4">
      <c r="B217" s="154">
        <v>1</v>
      </c>
      <c r="C217" s="167">
        <v>45670</v>
      </c>
      <c r="D217" s="145" t="str">
        <f t="shared" si="11"/>
        <v>月</v>
      </c>
      <c r="E217" s="168">
        <v>0.47638888888888886</v>
      </c>
      <c r="F217" s="169" t="s">
        <v>215</v>
      </c>
      <c r="G217" s="170" t="s">
        <v>244</v>
      </c>
      <c r="H217" s="171">
        <v>9.9729566189999994E-2</v>
      </c>
      <c r="I217" s="172" t="s">
        <v>255</v>
      </c>
      <c r="J217" s="172" t="s">
        <v>246</v>
      </c>
      <c r="K217" s="170" t="s">
        <v>280</v>
      </c>
      <c r="L217" s="170" t="s">
        <v>262</v>
      </c>
      <c r="M217" s="170" t="s">
        <v>249</v>
      </c>
      <c r="N217" s="170" t="s">
        <v>249</v>
      </c>
      <c r="O217" s="173" t="s">
        <v>249</v>
      </c>
      <c r="P217" s="170" t="s">
        <v>56</v>
      </c>
      <c r="Q217" s="172" t="s">
        <v>263</v>
      </c>
      <c r="R217" s="174" t="s">
        <v>264</v>
      </c>
      <c r="S217" s="174" t="s">
        <v>252</v>
      </c>
      <c r="T217" s="172"/>
      <c r="U217" s="175">
        <v>13</v>
      </c>
    </row>
    <row r="218" spans="2:21" s="34" customFormat="1" ht="33" x14ac:dyDescent="0.4">
      <c r="B218" s="154">
        <v>2</v>
      </c>
      <c r="C218" s="167">
        <v>45670</v>
      </c>
      <c r="D218" s="145" t="str">
        <f t="shared" ref="D218:D281" si="12">IF($C218 &lt;&gt; "", IF(ISERROR(MATCH(C218, 祝日, 0)), TEXT($C218, "aaa"), "祝日"), "")</f>
        <v>月</v>
      </c>
      <c r="E218" s="168">
        <v>0.48472222222222222</v>
      </c>
      <c r="F218" s="169" t="s">
        <v>215</v>
      </c>
      <c r="G218" s="170" t="s">
        <v>244</v>
      </c>
      <c r="H218" s="171">
        <v>8.6693129620000007E-3</v>
      </c>
      <c r="I218" s="172" t="s">
        <v>255</v>
      </c>
      <c r="J218" s="172" t="s">
        <v>246</v>
      </c>
      <c r="K218" s="170" t="s">
        <v>280</v>
      </c>
      <c r="L218" s="170" t="s">
        <v>262</v>
      </c>
      <c r="M218" s="170" t="s">
        <v>249</v>
      </c>
      <c r="N218" s="170" t="s">
        <v>249</v>
      </c>
      <c r="O218" s="173" t="s">
        <v>249</v>
      </c>
      <c r="P218" s="170" t="s">
        <v>56</v>
      </c>
      <c r="Q218" s="172" t="s">
        <v>263</v>
      </c>
      <c r="R218" s="174" t="s">
        <v>251</v>
      </c>
      <c r="S218" s="174" t="s">
        <v>321</v>
      </c>
      <c r="T218" s="172" t="s">
        <v>588</v>
      </c>
      <c r="U218" s="175">
        <v>13</v>
      </c>
    </row>
    <row r="219" spans="2:21" s="34" customFormat="1" ht="33" x14ac:dyDescent="0.4">
      <c r="B219" s="154">
        <v>2</v>
      </c>
      <c r="C219" s="167">
        <v>45670</v>
      </c>
      <c r="D219" s="145" t="str">
        <f t="shared" si="12"/>
        <v>月</v>
      </c>
      <c r="E219" s="168">
        <v>0.4861111111111111</v>
      </c>
      <c r="F219" s="169" t="s">
        <v>215</v>
      </c>
      <c r="G219" s="170" t="s">
        <v>254</v>
      </c>
      <c r="H219" s="171">
        <v>1.148162055E-2</v>
      </c>
      <c r="I219" s="172" t="s">
        <v>255</v>
      </c>
      <c r="J219" s="172" t="s">
        <v>246</v>
      </c>
      <c r="K219" s="170" t="s">
        <v>256</v>
      </c>
      <c r="L219" s="170" t="s">
        <v>248</v>
      </c>
      <c r="M219" s="170" t="s">
        <v>56</v>
      </c>
      <c r="N219" s="170" t="s">
        <v>56</v>
      </c>
      <c r="O219" s="173" t="s">
        <v>249</v>
      </c>
      <c r="P219" s="170" t="s">
        <v>56</v>
      </c>
      <c r="Q219" s="172" t="s">
        <v>257</v>
      </c>
      <c r="R219" s="174" t="s">
        <v>258</v>
      </c>
      <c r="S219" s="174" t="s">
        <v>267</v>
      </c>
      <c r="T219" s="172" t="s">
        <v>607</v>
      </c>
      <c r="U219" s="175">
        <v>14</v>
      </c>
    </row>
    <row r="220" spans="2:21" s="34" customFormat="1" ht="16.5" x14ac:dyDescent="0.4">
      <c r="B220" s="154">
        <v>2</v>
      </c>
      <c r="C220" s="167">
        <v>45670</v>
      </c>
      <c r="D220" s="145" t="str">
        <f t="shared" si="12"/>
        <v>月</v>
      </c>
      <c r="E220" s="168">
        <v>0.4861111111111111</v>
      </c>
      <c r="F220" s="169" t="s">
        <v>215</v>
      </c>
      <c r="G220" s="170" t="s">
        <v>254</v>
      </c>
      <c r="H220" s="171">
        <v>3.0704834659999999E-2</v>
      </c>
      <c r="I220" s="172" t="s">
        <v>255</v>
      </c>
      <c r="J220" s="172" t="s">
        <v>246</v>
      </c>
      <c r="K220" s="170" t="s">
        <v>280</v>
      </c>
      <c r="L220" s="170" t="s">
        <v>262</v>
      </c>
      <c r="M220" s="170" t="s">
        <v>249</v>
      </c>
      <c r="N220" s="170" t="s">
        <v>249</v>
      </c>
      <c r="O220" s="173" t="s">
        <v>249</v>
      </c>
      <c r="P220" s="170" t="s">
        <v>56</v>
      </c>
      <c r="Q220" s="172" t="s">
        <v>263</v>
      </c>
      <c r="R220" s="174" t="s">
        <v>264</v>
      </c>
      <c r="S220" s="174" t="s">
        <v>252</v>
      </c>
      <c r="T220" s="172"/>
      <c r="U220" s="175">
        <v>17</v>
      </c>
    </row>
    <row r="221" spans="2:21" s="34" customFormat="1" ht="16.5" x14ac:dyDescent="0.4">
      <c r="B221" s="154">
        <v>2</v>
      </c>
      <c r="C221" s="167">
        <v>45670</v>
      </c>
      <c r="D221" s="145" t="str">
        <f t="shared" si="12"/>
        <v>月</v>
      </c>
      <c r="E221" s="168">
        <v>0.48680555555555555</v>
      </c>
      <c r="F221" s="169" t="s">
        <v>215</v>
      </c>
      <c r="G221" s="170" t="s">
        <v>254</v>
      </c>
      <c r="H221" s="171">
        <v>0.11763689920000001</v>
      </c>
      <c r="I221" s="172" t="s">
        <v>255</v>
      </c>
      <c r="J221" s="172" t="s">
        <v>246</v>
      </c>
      <c r="K221" s="170" t="s">
        <v>280</v>
      </c>
      <c r="L221" s="170" t="s">
        <v>262</v>
      </c>
      <c r="M221" s="170" t="s">
        <v>249</v>
      </c>
      <c r="N221" s="170" t="s">
        <v>249</v>
      </c>
      <c r="O221" s="173" t="s">
        <v>249</v>
      </c>
      <c r="P221" s="170" t="s">
        <v>56</v>
      </c>
      <c r="Q221" s="172" t="s">
        <v>263</v>
      </c>
      <c r="R221" s="174" t="s">
        <v>264</v>
      </c>
      <c r="S221" s="174" t="s">
        <v>252</v>
      </c>
      <c r="T221" s="172"/>
      <c r="U221" s="175">
        <v>21</v>
      </c>
    </row>
    <row r="222" spans="2:21" s="34" customFormat="1" ht="33" x14ac:dyDescent="0.4">
      <c r="B222" s="154">
        <v>2</v>
      </c>
      <c r="C222" s="167">
        <v>45670</v>
      </c>
      <c r="D222" s="145" t="str">
        <f t="shared" si="12"/>
        <v>月</v>
      </c>
      <c r="E222" s="168">
        <v>0.49027777777777776</v>
      </c>
      <c r="F222" s="169" t="s">
        <v>215</v>
      </c>
      <c r="G222" s="170" t="s">
        <v>254</v>
      </c>
      <c r="H222" s="171">
        <v>7.1675335130000004E-2</v>
      </c>
      <c r="I222" s="172" t="s">
        <v>255</v>
      </c>
      <c r="J222" s="172" t="s">
        <v>246</v>
      </c>
      <c r="K222" s="170" t="s">
        <v>256</v>
      </c>
      <c r="L222" s="170" t="s">
        <v>262</v>
      </c>
      <c r="M222" s="170" t="s">
        <v>249</v>
      </c>
      <c r="N222" s="170" t="s">
        <v>56</v>
      </c>
      <c r="O222" s="173" t="s">
        <v>249</v>
      </c>
      <c r="P222" s="170" t="s">
        <v>56</v>
      </c>
      <c r="Q222" s="172" t="s">
        <v>263</v>
      </c>
      <c r="R222" s="174" t="s">
        <v>251</v>
      </c>
      <c r="S222" s="174" t="s">
        <v>286</v>
      </c>
      <c r="T222" s="172" t="s">
        <v>608</v>
      </c>
      <c r="U222" s="175">
        <v>37</v>
      </c>
    </row>
    <row r="223" spans="2:21" s="34" customFormat="1" ht="33" x14ac:dyDescent="0.4">
      <c r="B223" s="154">
        <v>2</v>
      </c>
      <c r="C223" s="167">
        <v>45670</v>
      </c>
      <c r="D223" s="145" t="str">
        <f t="shared" si="12"/>
        <v>月</v>
      </c>
      <c r="E223" s="168">
        <v>0.49513888888888891</v>
      </c>
      <c r="F223" s="169" t="s">
        <v>215</v>
      </c>
      <c r="G223" s="170" t="s">
        <v>254</v>
      </c>
      <c r="H223" s="171">
        <v>4.1815559859999997E-2</v>
      </c>
      <c r="I223" s="172" t="s">
        <v>255</v>
      </c>
      <c r="J223" s="172" t="s">
        <v>246</v>
      </c>
      <c r="K223" s="170" t="s">
        <v>280</v>
      </c>
      <c r="L223" s="170" t="s">
        <v>262</v>
      </c>
      <c r="M223" s="170" t="s">
        <v>249</v>
      </c>
      <c r="N223" s="170" t="s">
        <v>249</v>
      </c>
      <c r="O223" s="173" t="s">
        <v>249</v>
      </c>
      <c r="P223" s="170" t="s">
        <v>56</v>
      </c>
      <c r="Q223" s="172" t="s">
        <v>263</v>
      </c>
      <c r="R223" s="174" t="s">
        <v>264</v>
      </c>
      <c r="S223" s="174" t="s">
        <v>252</v>
      </c>
      <c r="T223" s="172" t="s">
        <v>550</v>
      </c>
      <c r="U223" s="175">
        <v>64</v>
      </c>
    </row>
    <row r="224" spans="2:21" s="34" customFormat="1" ht="16.5" x14ac:dyDescent="0.4">
      <c r="B224" s="154">
        <v>3</v>
      </c>
      <c r="C224" s="167">
        <v>45670</v>
      </c>
      <c r="D224" s="145" t="str">
        <f t="shared" si="12"/>
        <v>月</v>
      </c>
      <c r="E224" s="168">
        <v>0.50555555555555554</v>
      </c>
      <c r="F224" s="169" t="s">
        <v>215</v>
      </c>
      <c r="G224" s="170" t="s">
        <v>254</v>
      </c>
      <c r="H224" s="171">
        <v>4.2931018330000001E-2</v>
      </c>
      <c r="I224" s="172" t="s">
        <v>255</v>
      </c>
      <c r="J224" s="172" t="s">
        <v>246</v>
      </c>
      <c r="K224" s="170" t="s">
        <v>256</v>
      </c>
      <c r="L224" s="170" t="s">
        <v>248</v>
      </c>
      <c r="M224" s="170" t="s">
        <v>56</v>
      </c>
      <c r="N224" s="170" t="s">
        <v>56</v>
      </c>
      <c r="O224" s="173" t="s">
        <v>249</v>
      </c>
      <c r="P224" s="170" t="s">
        <v>56</v>
      </c>
      <c r="Q224" s="172" t="s">
        <v>257</v>
      </c>
      <c r="R224" s="174" t="s">
        <v>258</v>
      </c>
      <c r="S224" s="174" t="s">
        <v>271</v>
      </c>
      <c r="T224" s="172" t="s">
        <v>546</v>
      </c>
      <c r="U224" s="175">
        <v>14</v>
      </c>
    </row>
    <row r="225" spans="2:21" s="34" customFormat="1" ht="33" x14ac:dyDescent="0.4">
      <c r="B225" s="154">
        <v>3</v>
      </c>
      <c r="C225" s="167">
        <v>45670</v>
      </c>
      <c r="D225" s="145" t="str">
        <f t="shared" si="12"/>
        <v>月</v>
      </c>
      <c r="E225" s="168">
        <v>0.50763888888888886</v>
      </c>
      <c r="F225" s="169" t="s">
        <v>215</v>
      </c>
      <c r="G225" s="170" t="s">
        <v>254</v>
      </c>
      <c r="H225" s="171">
        <v>0</v>
      </c>
      <c r="I225" s="172" t="s">
        <v>255</v>
      </c>
      <c r="J225" s="172" t="s">
        <v>246</v>
      </c>
      <c r="K225" s="170" t="s">
        <v>247</v>
      </c>
      <c r="L225" s="170" t="s">
        <v>262</v>
      </c>
      <c r="M225" s="170" t="s">
        <v>249</v>
      </c>
      <c r="N225" s="170" t="s">
        <v>249</v>
      </c>
      <c r="O225" s="173" t="s">
        <v>56</v>
      </c>
      <c r="P225" s="170" t="s">
        <v>56</v>
      </c>
      <c r="Q225" s="172" t="s">
        <v>537</v>
      </c>
      <c r="R225" s="174" t="s">
        <v>251</v>
      </c>
      <c r="S225" s="174" t="s">
        <v>286</v>
      </c>
      <c r="T225" s="172" t="s">
        <v>609</v>
      </c>
      <c r="U225" s="175">
        <v>33</v>
      </c>
    </row>
    <row r="226" spans="2:21" s="34" customFormat="1" ht="16.5" x14ac:dyDescent="0.4">
      <c r="B226" s="154">
        <v>3</v>
      </c>
      <c r="C226" s="167">
        <v>45670</v>
      </c>
      <c r="D226" s="145" t="str">
        <f t="shared" si="12"/>
        <v>月</v>
      </c>
      <c r="E226" s="168">
        <v>0.51041666666666663</v>
      </c>
      <c r="F226" s="169" t="s">
        <v>215</v>
      </c>
      <c r="G226" s="170" t="s">
        <v>254</v>
      </c>
      <c r="H226" s="171">
        <v>0.22235723330000001</v>
      </c>
      <c r="I226" s="172" t="s">
        <v>255</v>
      </c>
      <c r="J226" s="172" t="s">
        <v>246</v>
      </c>
      <c r="K226" s="170" t="s">
        <v>247</v>
      </c>
      <c r="L226" s="170" t="s">
        <v>262</v>
      </c>
      <c r="M226" s="170" t="s">
        <v>249</v>
      </c>
      <c r="N226" s="170" t="s">
        <v>249</v>
      </c>
      <c r="O226" s="173" t="s">
        <v>249</v>
      </c>
      <c r="P226" s="170" t="s">
        <v>56</v>
      </c>
      <c r="Q226" s="172" t="s">
        <v>335</v>
      </c>
      <c r="R226" s="174" t="s">
        <v>264</v>
      </c>
      <c r="S226" s="174" t="s">
        <v>252</v>
      </c>
      <c r="T226" s="172"/>
      <c r="U226" s="175">
        <v>34</v>
      </c>
    </row>
    <row r="227" spans="2:21" s="34" customFormat="1" ht="33" x14ac:dyDescent="0.4">
      <c r="B227" s="154">
        <v>3</v>
      </c>
      <c r="C227" s="167">
        <v>45670</v>
      </c>
      <c r="D227" s="145" t="str">
        <f t="shared" si="12"/>
        <v>月</v>
      </c>
      <c r="E227" s="168">
        <v>0.51736111111111116</v>
      </c>
      <c r="F227" s="169" t="s">
        <v>215</v>
      </c>
      <c r="G227" s="170" t="s">
        <v>254</v>
      </c>
      <c r="H227" s="171">
        <v>2.437225204E-2</v>
      </c>
      <c r="I227" s="172" t="s">
        <v>255</v>
      </c>
      <c r="J227" s="172" t="s">
        <v>246</v>
      </c>
      <c r="K227" s="170" t="s">
        <v>256</v>
      </c>
      <c r="L227" s="170" t="s">
        <v>262</v>
      </c>
      <c r="M227" s="170" t="s">
        <v>56</v>
      </c>
      <c r="N227" s="170" t="s">
        <v>56</v>
      </c>
      <c r="O227" s="173" t="s">
        <v>249</v>
      </c>
      <c r="P227" s="170" t="s">
        <v>56</v>
      </c>
      <c r="Q227" s="172" t="s">
        <v>263</v>
      </c>
      <c r="R227" s="174" t="s">
        <v>258</v>
      </c>
      <c r="S227" s="174" t="s">
        <v>286</v>
      </c>
      <c r="T227" s="172" t="s">
        <v>610</v>
      </c>
      <c r="U227" s="175">
        <v>67</v>
      </c>
    </row>
    <row r="228" spans="2:21" s="34" customFormat="1" ht="33" x14ac:dyDescent="0.4">
      <c r="B228" s="154">
        <v>4</v>
      </c>
      <c r="C228" s="167">
        <v>45670</v>
      </c>
      <c r="D228" s="145" t="str">
        <f t="shared" si="12"/>
        <v>月</v>
      </c>
      <c r="E228" s="168">
        <v>0.52569444444444446</v>
      </c>
      <c r="F228" s="169" t="s">
        <v>215</v>
      </c>
      <c r="G228" s="170" t="s">
        <v>244</v>
      </c>
      <c r="H228" s="171">
        <v>9.3602530899999994E-3</v>
      </c>
      <c r="I228" s="172" t="s">
        <v>255</v>
      </c>
      <c r="J228" s="172" t="s">
        <v>246</v>
      </c>
      <c r="K228" s="170" t="s">
        <v>280</v>
      </c>
      <c r="L228" s="170" t="s">
        <v>262</v>
      </c>
      <c r="M228" s="170" t="s">
        <v>249</v>
      </c>
      <c r="N228" s="170" t="s">
        <v>249</v>
      </c>
      <c r="O228" s="173" t="s">
        <v>249</v>
      </c>
      <c r="P228" s="170" t="s">
        <v>56</v>
      </c>
      <c r="Q228" s="172" t="s">
        <v>263</v>
      </c>
      <c r="R228" s="174" t="s">
        <v>251</v>
      </c>
      <c r="S228" s="174" t="s">
        <v>321</v>
      </c>
      <c r="T228" s="172" t="s">
        <v>588</v>
      </c>
      <c r="U228" s="175">
        <v>13</v>
      </c>
    </row>
    <row r="229" spans="2:21" s="34" customFormat="1" ht="33" x14ac:dyDescent="0.4">
      <c r="B229" s="154">
        <v>4</v>
      </c>
      <c r="C229" s="167">
        <v>45670</v>
      </c>
      <c r="D229" s="145" t="str">
        <f t="shared" si="12"/>
        <v>月</v>
      </c>
      <c r="E229" s="168">
        <v>0.52638888888888891</v>
      </c>
      <c r="F229" s="169" t="s">
        <v>215</v>
      </c>
      <c r="G229" s="170" t="s">
        <v>254</v>
      </c>
      <c r="H229" s="171">
        <v>3.4409942130000003E-2</v>
      </c>
      <c r="I229" s="172" t="s">
        <v>255</v>
      </c>
      <c r="J229" s="172" t="s">
        <v>246</v>
      </c>
      <c r="K229" s="170" t="s">
        <v>256</v>
      </c>
      <c r="L229" s="170" t="s">
        <v>248</v>
      </c>
      <c r="M229" s="170" t="s">
        <v>56</v>
      </c>
      <c r="N229" s="170" t="s">
        <v>56</v>
      </c>
      <c r="O229" s="173" t="s">
        <v>249</v>
      </c>
      <c r="P229" s="170" t="s">
        <v>56</v>
      </c>
      <c r="Q229" s="172" t="s">
        <v>257</v>
      </c>
      <c r="R229" s="174" t="s">
        <v>258</v>
      </c>
      <c r="S229" s="174" t="s">
        <v>267</v>
      </c>
      <c r="T229" s="172" t="s">
        <v>611</v>
      </c>
      <c r="U229" s="175">
        <v>14</v>
      </c>
    </row>
    <row r="230" spans="2:21" s="34" customFormat="1" ht="16.5" x14ac:dyDescent="0.4">
      <c r="B230" s="154">
        <v>4</v>
      </c>
      <c r="C230" s="167">
        <v>45670</v>
      </c>
      <c r="D230" s="145" t="str">
        <f t="shared" si="12"/>
        <v>月</v>
      </c>
      <c r="E230" s="168">
        <v>0.53125</v>
      </c>
      <c r="F230" s="169" t="s">
        <v>215</v>
      </c>
      <c r="G230" s="170" t="s">
        <v>254</v>
      </c>
      <c r="H230" s="171">
        <v>0.18265014399999999</v>
      </c>
      <c r="I230" s="172" t="s">
        <v>255</v>
      </c>
      <c r="J230" s="172" t="s">
        <v>246</v>
      </c>
      <c r="K230" s="170" t="s">
        <v>280</v>
      </c>
      <c r="L230" s="170" t="s">
        <v>262</v>
      </c>
      <c r="M230" s="170" t="s">
        <v>249</v>
      </c>
      <c r="N230" s="170" t="s">
        <v>249</v>
      </c>
      <c r="O230" s="173" t="s">
        <v>56</v>
      </c>
      <c r="P230" s="170" t="s">
        <v>56</v>
      </c>
      <c r="Q230" s="172" t="s">
        <v>263</v>
      </c>
      <c r="R230" s="174" t="s">
        <v>264</v>
      </c>
      <c r="S230" s="174" t="s">
        <v>252</v>
      </c>
      <c r="T230" s="172"/>
      <c r="U230" s="175">
        <v>36</v>
      </c>
    </row>
    <row r="231" spans="2:21" s="34" customFormat="1" ht="33" x14ac:dyDescent="0.4">
      <c r="B231" s="154">
        <v>4</v>
      </c>
      <c r="C231" s="167">
        <v>45670</v>
      </c>
      <c r="D231" s="145" t="str">
        <f t="shared" si="12"/>
        <v>月</v>
      </c>
      <c r="E231" s="168">
        <v>0.53611111111111109</v>
      </c>
      <c r="F231" s="169" t="s">
        <v>215</v>
      </c>
      <c r="G231" s="170" t="s">
        <v>254</v>
      </c>
      <c r="H231" s="171">
        <v>1.093430142E-2</v>
      </c>
      <c r="I231" s="172" t="s">
        <v>255</v>
      </c>
      <c r="J231" s="172" t="s">
        <v>246</v>
      </c>
      <c r="K231" s="170" t="s">
        <v>256</v>
      </c>
      <c r="L231" s="170" t="s">
        <v>262</v>
      </c>
      <c r="M231" s="170" t="s">
        <v>249</v>
      </c>
      <c r="N231" s="170" t="s">
        <v>56</v>
      </c>
      <c r="O231" s="173" t="s">
        <v>249</v>
      </c>
      <c r="P231" s="170" t="s">
        <v>56</v>
      </c>
      <c r="Q231" s="172" t="s">
        <v>263</v>
      </c>
      <c r="R231" s="174" t="s">
        <v>251</v>
      </c>
      <c r="S231" s="174" t="s">
        <v>286</v>
      </c>
      <c r="T231" s="172" t="s">
        <v>612</v>
      </c>
      <c r="U231" s="175">
        <v>55</v>
      </c>
    </row>
    <row r="232" spans="2:21" s="34" customFormat="1" ht="33" x14ac:dyDescent="0.4">
      <c r="B232" s="154">
        <v>4</v>
      </c>
      <c r="C232" s="167">
        <v>45670</v>
      </c>
      <c r="D232" s="145" t="str">
        <f t="shared" si="12"/>
        <v>月</v>
      </c>
      <c r="E232" s="168">
        <v>0.53680555555555554</v>
      </c>
      <c r="F232" s="169" t="s">
        <v>215</v>
      </c>
      <c r="G232" s="170" t="s">
        <v>254</v>
      </c>
      <c r="H232" s="171">
        <v>0</v>
      </c>
      <c r="I232" s="172" t="s">
        <v>255</v>
      </c>
      <c r="J232" s="172" t="s">
        <v>246</v>
      </c>
      <c r="K232" s="170" t="s">
        <v>256</v>
      </c>
      <c r="L232" s="170" t="s">
        <v>262</v>
      </c>
      <c r="M232" s="170" t="s">
        <v>249</v>
      </c>
      <c r="N232" s="170" t="s">
        <v>249</v>
      </c>
      <c r="O232" s="173" t="s">
        <v>249</v>
      </c>
      <c r="P232" s="170" t="s">
        <v>56</v>
      </c>
      <c r="Q232" s="172" t="s">
        <v>263</v>
      </c>
      <c r="R232" s="174" t="s">
        <v>251</v>
      </c>
      <c r="S232" s="174" t="s">
        <v>286</v>
      </c>
      <c r="T232" s="172" t="s">
        <v>613</v>
      </c>
      <c r="U232" s="175">
        <v>63</v>
      </c>
    </row>
    <row r="233" spans="2:21" s="34" customFormat="1" ht="16.5" x14ac:dyDescent="0.4">
      <c r="B233" s="154">
        <v>5</v>
      </c>
      <c r="C233" s="167">
        <v>45670</v>
      </c>
      <c r="D233" s="145" t="str">
        <f t="shared" si="12"/>
        <v>月</v>
      </c>
      <c r="E233" s="168">
        <v>0.59513888888888888</v>
      </c>
      <c r="F233" s="169" t="s">
        <v>215</v>
      </c>
      <c r="G233" s="170" t="s">
        <v>254</v>
      </c>
      <c r="H233" s="171">
        <v>4.9800089749999998E-2</v>
      </c>
      <c r="I233" s="172" t="s">
        <v>255</v>
      </c>
      <c r="J233" s="172" t="s">
        <v>246</v>
      </c>
      <c r="K233" s="170" t="s">
        <v>256</v>
      </c>
      <c r="L233" s="170" t="s">
        <v>248</v>
      </c>
      <c r="M233" s="170" t="s">
        <v>56</v>
      </c>
      <c r="N233" s="170" t="s">
        <v>56</v>
      </c>
      <c r="O233" s="173" t="s">
        <v>249</v>
      </c>
      <c r="P233" s="170" t="s">
        <v>56</v>
      </c>
      <c r="Q233" s="172" t="s">
        <v>257</v>
      </c>
      <c r="R233" s="174" t="s">
        <v>258</v>
      </c>
      <c r="S233" s="174" t="s">
        <v>271</v>
      </c>
      <c r="T233" s="172" t="s">
        <v>546</v>
      </c>
      <c r="U233" s="175">
        <v>14</v>
      </c>
    </row>
    <row r="234" spans="2:21" s="34" customFormat="1" ht="16.5" x14ac:dyDescent="0.4">
      <c r="B234" s="154">
        <v>5</v>
      </c>
      <c r="C234" s="167">
        <v>45670</v>
      </c>
      <c r="D234" s="145" t="str">
        <f t="shared" si="12"/>
        <v>月</v>
      </c>
      <c r="E234" s="168">
        <v>0.6118055555555556</v>
      </c>
      <c r="F234" s="169" t="s">
        <v>215</v>
      </c>
      <c r="G234" s="170" t="s">
        <v>244</v>
      </c>
      <c r="H234" s="171">
        <v>6.921714828E-3</v>
      </c>
      <c r="I234" s="172" t="s">
        <v>255</v>
      </c>
      <c r="J234" s="172" t="s">
        <v>246</v>
      </c>
      <c r="K234" s="170" t="s">
        <v>280</v>
      </c>
      <c r="L234" s="170" t="s">
        <v>262</v>
      </c>
      <c r="M234" s="170" t="s">
        <v>249</v>
      </c>
      <c r="N234" s="170" t="s">
        <v>249</v>
      </c>
      <c r="O234" s="173" t="s">
        <v>249</v>
      </c>
      <c r="P234" s="170" t="s">
        <v>56</v>
      </c>
      <c r="Q234" s="172" t="s">
        <v>263</v>
      </c>
      <c r="R234" s="174" t="s">
        <v>264</v>
      </c>
      <c r="S234" s="174" t="s">
        <v>252</v>
      </c>
      <c r="T234" s="172"/>
      <c r="U234" s="175">
        <v>13</v>
      </c>
    </row>
    <row r="235" spans="2:21" s="34" customFormat="1" ht="33" x14ac:dyDescent="0.4">
      <c r="B235" s="154">
        <v>5</v>
      </c>
      <c r="C235" s="167">
        <v>45670</v>
      </c>
      <c r="D235" s="145" t="str">
        <f t="shared" si="12"/>
        <v>月</v>
      </c>
      <c r="E235" s="168">
        <v>0.6118055555555556</v>
      </c>
      <c r="F235" s="169" t="s">
        <v>215</v>
      </c>
      <c r="G235" s="170" t="s">
        <v>244</v>
      </c>
      <c r="H235" s="171">
        <v>4.7441365999999999E-2</v>
      </c>
      <c r="I235" s="172" t="s">
        <v>255</v>
      </c>
      <c r="J235" s="172" t="s">
        <v>246</v>
      </c>
      <c r="K235" s="170" t="s">
        <v>256</v>
      </c>
      <c r="L235" s="170" t="s">
        <v>262</v>
      </c>
      <c r="M235" s="170" t="s">
        <v>249</v>
      </c>
      <c r="N235" s="170" t="s">
        <v>56</v>
      </c>
      <c r="O235" s="173" t="s">
        <v>249</v>
      </c>
      <c r="P235" s="170" t="s">
        <v>56</v>
      </c>
      <c r="Q235" s="172" t="s">
        <v>263</v>
      </c>
      <c r="R235" s="174" t="s">
        <v>251</v>
      </c>
      <c r="S235" s="174" t="s">
        <v>286</v>
      </c>
      <c r="T235" s="172" t="s">
        <v>614</v>
      </c>
      <c r="U235" s="175">
        <v>12</v>
      </c>
    </row>
    <row r="236" spans="2:21" s="34" customFormat="1" ht="33" x14ac:dyDescent="0.4">
      <c r="B236" s="154">
        <v>6</v>
      </c>
      <c r="C236" s="167">
        <v>45670</v>
      </c>
      <c r="D236" s="145" t="str">
        <f t="shared" si="12"/>
        <v>月</v>
      </c>
      <c r="E236" s="168">
        <v>0.63611111111111107</v>
      </c>
      <c r="F236" s="169" t="s">
        <v>215</v>
      </c>
      <c r="G236" s="170" t="s">
        <v>254</v>
      </c>
      <c r="H236" s="171">
        <v>5.7844375349999998E-2</v>
      </c>
      <c r="I236" s="172" t="s">
        <v>255</v>
      </c>
      <c r="J236" s="172" t="s">
        <v>246</v>
      </c>
      <c r="K236" s="170" t="s">
        <v>280</v>
      </c>
      <c r="L236" s="170" t="s">
        <v>262</v>
      </c>
      <c r="M236" s="170" t="s">
        <v>249</v>
      </c>
      <c r="N236" s="170" t="s">
        <v>249</v>
      </c>
      <c r="O236" s="173" t="s">
        <v>249</v>
      </c>
      <c r="P236" s="170" t="s">
        <v>56</v>
      </c>
      <c r="Q236" s="172" t="s">
        <v>263</v>
      </c>
      <c r="R236" s="174" t="s">
        <v>264</v>
      </c>
      <c r="S236" s="174" t="s">
        <v>252</v>
      </c>
      <c r="T236" s="172" t="s">
        <v>550</v>
      </c>
      <c r="U236" s="175">
        <v>64</v>
      </c>
    </row>
    <row r="237" spans="2:21" s="34" customFormat="1" ht="33" x14ac:dyDescent="0.4">
      <c r="B237" s="154">
        <v>7</v>
      </c>
      <c r="C237" s="167">
        <v>45670</v>
      </c>
      <c r="D237" s="145" t="str">
        <f t="shared" si="12"/>
        <v>月</v>
      </c>
      <c r="E237" s="168">
        <v>0.65416666666666667</v>
      </c>
      <c r="F237" s="169" t="s">
        <v>215</v>
      </c>
      <c r="G237" s="170" t="s">
        <v>254</v>
      </c>
      <c r="H237" s="171">
        <v>1.2602716809999999E-2</v>
      </c>
      <c r="I237" s="172" t="s">
        <v>255</v>
      </c>
      <c r="J237" s="172" t="s">
        <v>246</v>
      </c>
      <c r="K237" s="170" t="s">
        <v>280</v>
      </c>
      <c r="L237" s="170" t="s">
        <v>262</v>
      </c>
      <c r="M237" s="170" t="s">
        <v>249</v>
      </c>
      <c r="N237" s="170" t="s">
        <v>249</v>
      </c>
      <c r="O237" s="173" t="s">
        <v>249</v>
      </c>
      <c r="P237" s="170" t="s">
        <v>56</v>
      </c>
      <c r="Q237" s="172" t="s">
        <v>263</v>
      </c>
      <c r="R237" s="174" t="s">
        <v>264</v>
      </c>
      <c r="S237" s="174" t="s">
        <v>306</v>
      </c>
      <c r="T237" s="172" t="s">
        <v>615</v>
      </c>
      <c r="U237" s="175">
        <v>30</v>
      </c>
    </row>
    <row r="238" spans="2:21" s="34" customFormat="1" ht="16.5" x14ac:dyDescent="0.4">
      <c r="B238" s="154">
        <v>7</v>
      </c>
      <c r="C238" s="167">
        <v>45670</v>
      </c>
      <c r="D238" s="145" t="str">
        <f t="shared" si="12"/>
        <v>月</v>
      </c>
      <c r="E238" s="168">
        <v>0.66527777777777775</v>
      </c>
      <c r="F238" s="169" t="s">
        <v>215</v>
      </c>
      <c r="G238" s="170" t="s">
        <v>244</v>
      </c>
      <c r="H238" s="171">
        <v>5.908856556E-2</v>
      </c>
      <c r="I238" s="172" t="s">
        <v>255</v>
      </c>
      <c r="J238" s="172" t="s">
        <v>246</v>
      </c>
      <c r="K238" s="170" t="s">
        <v>280</v>
      </c>
      <c r="L238" s="170" t="s">
        <v>262</v>
      </c>
      <c r="M238" s="170" t="s">
        <v>249</v>
      </c>
      <c r="N238" s="170" t="s">
        <v>249</v>
      </c>
      <c r="O238" s="173" t="s">
        <v>249</v>
      </c>
      <c r="P238" s="170" t="s">
        <v>56</v>
      </c>
      <c r="Q238" s="172" t="s">
        <v>263</v>
      </c>
      <c r="R238" s="174" t="s">
        <v>264</v>
      </c>
      <c r="S238" s="174" t="s">
        <v>252</v>
      </c>
      <c r="T238" s="172" t="s">
        <v>616</v>
      </c>
      <c r="U238" s="175">
        <v>9</v>
      </c>
    </row>
    <row r="239" spans="2:21" s="34" customFormat="1" ht="33" x14ac:dyDescent="0.4">
      <c r="B239" s="154">
        <v>1</v>
      </c>
      <c r="C239" s="167">
        <v>45671</v>
      </c>
      <c r="D239" s="145" t="str">
        <f t="shared" si="12"/>
        <v>火</v>
      </c>
      <c r="E239" s="168">
        <v>0.46458333333333335</v>
      </c>
      <c r="F239" s="169" t="s">
        <v>215</v>
      </c>
      <c r="G239" s="170" t="s">
        <v>254</v>
      </c>
      <c r="H239" s="171">
        <v>3.190775413E-2</v>
      </c>
      <c r="I239" s="172" t="s">
        <v>255</v>
      </c>
      <c r="J239" s="172" t="s">
        <v>246</v>
      </c>
      <c r="K239" s="170" t="s">
        <v>256</v>
      </c>
      <c r="L239" s="170" t="s">
        <v>248</v>
      </c>
      <c r="M239" s="170" t="s">
        <v>56</v>
      </c>
      <c r="N239" s="170" t="s">
        <v>56</v>
      </c>
      <c r="O239" s="173" t="s">
        <v>249</v>
      </c>
      <c r="P239" s="170" t="s">
        <v>56</v>
      </c>
      <c r="Q239" s="172" t="s">
        <v>257</v>
      </c>
      <c r="R239" s="174" t="s">
        <v>258</v>
      </c>
      <c r="S239" s="174" t="s">
        <v>271</v>
      </c>
      <c r="T239" s="172" t="s">
        <v>617</v>
      </c>
      <c r="U239" s="175">
        <v>14</v>
      </c>
    </row>
    <row r="240" spans="2:21" s="34" customFormat="1" ht="16.5" x14ac:dyDescent="0.4">
      <c r="B240" s="154">
        <v>1</v>
      </c>
      <c r="C240" s="167">
        <v>45671</v>
      </c>
      <c r="D240" s="145" t="str">
        <f t="shared" si="12"/>
        <v>火</v>
      </c>
      <c r="E240" s="168">
        <v>0.46458333333333335</v>
      </c>
      <c r="F240" s="169" t="s">
        <v>215</v>
      </c>
      <c r="G240" s="170" t="s">
        <v>254</v>
      </c>
      <c r="H240" s="171">
        <v>0.1087688738</v>
      </c>
      <c r="I240" s="172" t="s">
        <v>255</v>
      </c>
      <c r="J240" s="172" t="s">
        <v>246</v>
      </c>
      <c r="K240" s="170" t="s">
        <v>280</v>
      </c>
      <c r="L240" s="170" t="s">
        <v>262</v>
      </c>
      <c r="M240" s="170" t="s">
        <v>249</v>
      </c>
      <c r="N240" s="170" t="s">
        <v>249</v>
      </c>
      <c r="O240" s="173" t="s">
        <v>249</v>
      </c>
      <c r="P240" s="170" t="s">
        <v>56</v>
      </c>
      <c r="Q240" s="172" t="s">
        <v>263</v>
      </c>
      <c r="R240" s="174" t="s">
        <v>264</v>
      </c>
      <c r="S240" s="174" t="s">
        <v>252</v>
      </c>
      <c r="T240" s="172"/>
      <c r="U240" s="175">
        <v>21</v>
      </c>
    </row>
    <row r="241" spans="2:21" s="34" customFormat="1" ht="49.5" x14ac:dyDescent="0.4">
      <c r="B241" s="154">
        <v>1</v>
      </c>
      <c r="C241" s="167">
        <v>45671</v>
      </c>
      <c r="D241" s="145" t="str">
        <f t="shared" si="12"/>
        <v>火</v>
      </c>
      <c r="E241" s="168">
        <v>0.47083333333333333</v>
      </c>
      <c r="F241" s="169" t="s">
        <v>215</v>
      </c>
      <c r="G241" s="170" t="s">
        <v>254</v>
      </c>
      <c r="H241" s="171">
        <v>8.0779809999999997E-3</v>
      </c>
      <c r="I241" s="172" t="s">
        <v>255</v>
      </c>
      <c r="J241" s="172" t="s">
        <v>246</v>
      </c>
      <c r="K241" s="170" t="s">
        <v>280</v>
      </c>
      <c r="L241" s="170" t="s">
        <v>262</v>
      </c>
      <c r="M241" s="170" t="s">
        <v>249</v>
      </c>
      <c r="N241" s="170" t="s">
        <v>249</v>
      </c>
      <c r="O241" s="173" t="s">
        <v>56</v>
      </c>
      <c r="P241" s="170" t="s">
        <v>56</v>
      </c>
      <c r="Q241" s="172" t="s">
        <v>537</v>
      </c>
      <c r="R241" s="174" t="s">
        <v>258</v>
      </c>
      <c r="S241" s="174" t="s">
        <v>321</v>
      </c>
      <c r="T241" s="172" t="s">
        <v>618</v>
      </c>
      <c r="U241" s="175">
        <v>40</v>
      </c>
    </row>
    <row r="242" spans="2:21" s="34" customFormat="1" ht="16.5" x14ac:dyDescent="0.4">
      <c r="B242" s="154">
        <v>1</v>
      </c>
      <c r="C242" s="167">
        <v>45671</v>
      </c>
      <c r="D242" s="145" t="str">
        <f t="shared" si="12"/>
        <v>火</v>
      </c>
      <c r="E242" s="168">
        <v>0.47638888888888886</v>
      </c>
      <c r="F242" s="169" t="s">
        <v>215</v>
      </c>
      <c r="G242" s="170" t="s">
        <v>244</v>
      </c>
      <c r="H242" s="171">
        <v>6.7441301120000005E-2</v>
      </c>
      <c r="I242" s="172" t="s">
        <v>255</v>
      </c>
      <c r="J242" s="172" t="s">
        <v>246</v>
      </c>
      <c r="K242" s="170" t="s">
        <v>280</v>
      </c>
      <c r="L242" s="170" t="s">
        <v>262</v>
      </c>
      <c r="M242" s="170" t="s">
        <v>249</v>
      </c>
      <c r="N242" s="170" t="s">
        <v>249</v>
      </c>
      <c r="O242" s="173" t="s">
        <v>249</v>
      </c>
      <c r="P242" s="170" t="s">
        <v>56</v>
      </c>
      <c r="Q242" s="172" t="s">
        <v>263</v>
      </c>
      <c r="R242" s="174" t="s">
        <v>264</v>
      </c>
      <c r="S242" s="174" t="s">
        <v>252</v>
      </c>
      <c r="T242" s="172"/>
      <c r="U242" s="175">
        <v>11</v>
      </c>
    </row>
    <row r="243" spans="2:21" s="34" customFormat="1" ht="33" x14ac:dyDescent="0.4">
      <c r="B243" s="154">
        <v>2</v>
      </c>
      <c r="C243" s="167">
        <v>45671</v>
      </c>
      <c r="D243" s="145" t="str">
        <f t="shared" si="12"/>
        <v>火</v>
      </c>
      <c r="E243" s="168">
        <v>0.48541666666666666</v>
      </c>
      <c r="F243" s="169" t="s">
        <v>215</v>
      </c>
      <c r="G243" s="170" t="s">
        <v>244</v>
      </c>
      <c r="H243" s="171">
        <v>4.3388525000000001E-5</v>
      </c>
      <c r="I243" s="172" t="s">
        <v>255</v>
      </c>
      <c r="J243" s="172" t="s">
        <v>246</v>
      </c>
      <c r="K243" s="170" t="s">
        <v>280</v>
      </c>
      <c r="L243" s="170" t="s">
        <v>262</v>
      </c>
      <c r="M243" s="170" t="s">
        <v>249</v>
      </c>
      <c r="N243" s="170" t="s">
        <v>249</v>
      </c>
      <c r="O243" s="173" t="s">
        <v>249</v>
      </c>
      <c r="P243" s="170" t="s">
        <v>56</v>
      </c>
      <c r="Q243" s="172" t="s">
        <v>263</v>
      </c>
      <c r="R243" s="174" t="s">
        <v>251</v>
      </c>
      <c r="S243" s="174" t="s">
        <v>321</v>
      </c>
      <c r="T243" s="172" t="s">
        <v>588</v>
      </c>
      <c r="U243" s="175">
        <v>13</v>
      </c>
    </row>
    <row r="244" spans="2:21" s="34" customFormat="1" ht="16.5" x14ac:dyDescent="0.4">
      <c r="B244" s="154">
        <v>2</v>
      </c>
      <c r="C244" s="167">
        <v>45671</v>
      </c>
      <c r="D244" s="145" t="str">
        <f t="shared" si="12"/>
        <v>火</v>
      </c>
      <c r="E244" s="168">
        <v>0.48680555555555555</v>
      </c>
      <c r="F244" s="169" t="s">
        <v>215</v>
      </c>
      <c r="G244" s="170" t="s">
        <v>254</v>
      </c>
      <c r="H244" s="171">
        <v>2.9096596999999998E-2</v>
      </c>
      <c r="I244" s="172" t="s">
        <v>255</v>
      </c>
      <c r="J244" s="172" t="s">
        <v>246</v>
      </c>
      <c r="K244" s="170" t="s">
        <v>256</v>
      </c>
      <c r="L244" s="170" t="s">
        <v>248</v>
      </c>
      <c r="M244" s="170" t="s">
        <v>56</v>
      </c>
      <c r="N244" s="170" t="s">
        <v>56</v>
      </c>
      <c r="O244" s="173" t="s">
        <v>249</v>
      </c>
      <c r="P244" s="170" t="s">
        <v>56</v>
      </c>
      <c r="Q244" s="172" t="s">
        <v>257</v>
      </c>
      <c r="R244" s="174" t="s">
        <v>258</v>
      </c>
      <c r="S244" s="174" t="s">
        <v>271</v>
      </c>
      <c r="T244" s="172" t="s">
        <v>619</v>
      </c>
      <c r="U244" s="175">
        <v>14</v>
      </c>
    </row>
    <row r="245" spans="2:21" s="34" customFormat="1" ht="16.5" x14ac:dyDescent="0.4">
      <c r="B245" s="154">
        <v>2</v>
      </c>
      <c r="C245" s="167">
        <v>45671</v>
      </c>
      <c r="D245" s="145" t="str">
        <f t="shared" si="12"/>
        <v>火</v>
      </c>
      <c r="E245" s="168">
        <v>0.49027777777777776</v>
      </c>
      <c r="F245" s="169" t="s">
        <v>215</v>
      </c>
      <c r="G245" s="170" t="s">
        <v>254</v>
      </c>
      <c r="H245" s="171">
        <v>0.1093820303</v>
      </c>
      <c r="I245" s="172" t="s">
        <v>255</v>
      </c>
      <c r="J245" s="172" t="s">
        <v>246</v>
      </c>
      <c r="K245" s="170" t="s">
        <v>280</v>
      </c>
      <c r="L245" s="170" t="s">
        <v>262</v>
      </c>
      <c r="M245" s="170" t="s">
        <v>249</v>
      </c>
      <c r="N245" s="170" t="s">
        <v>249</v>
      </c>
      <c r="O245" s="173" t="s">
        <v>56</v>
      </c>
      <c r="P245" s="170" t="s">
        <v>56</v>
      </c>
      <c r="Q245" s="172" t="s">
        <v>263</v>
      </c>
      <c r="R245" s="174" t="s">
        <v>264</v>
      </c>
      <c r="S245" s="174" t="s">
        <v>252</v>
      </c>
      <c r="T245" s="172"/>
      <c r="U245" s="175">
        <v>36</v>
      </c>
    </row>
    <row r="246" spans="2:21" s="34" customFormat="1" ht="16.5" x14ac:dyDescent="0.4">
      <c r="B246" s="154">
        <v>2</v>
      </c>
      <c r="C246" s="167">
        <v>45671</v>
      </c>
      <c r="D246" s="145" t="str">
        <f t="shared" si="12"/>
        <v>火</v>
      </c>
      <c r="E246" s="168">
        <v>0.49652777777777779</v>
      </c>
      <c r="F246" s="169" t="s">
        <v>215</v>
      </c>
      <c r="G246" s="170" t="s">
        <v>244</v>
      </c>
      <c r="H246" s="171">
        <v>7.0827702059999997E-2</v>
      </c>
      <c r="I246" s="172" t="s">
        <v>255</v>
      </c>
      <c r="J246" s="172" t="s">
        <v>246</v>
      </c>
      <c r="K246" s="170" t="s">
        <v>280</v>
      </c>
      <c r="L246" s="170" t="s">
        <v>262</v>
      </c>
      <c r="M246" s="170" t="s">
        <v>249</v>
      </c>
      <c r="N246" s="170" t="s">
        <v>249</v>
      </c>
      <c r="O246" s="173" t="s">
        <v>249</v>
      </c>
      <c r="P246" s="170" t="s">
        <v>56</v>
      </c>
      <c r="Q246" s="172" t="s">
        <v>263</v>
      </c>
      <c r="R246" s="174" t="s">
        <v>264</v>
      </c>
      <c r="S246" s="174" t="s">
        <v>252</v>
      </c>
      <c r="T246" s="172"/>
      <c r="U246" s="175">
        <v>13</v>
      </c>
    </row>
    <row r="247" spans="2:21" s="34" customFormat="1" ht="16.5" x14ac:dyDescent="0.4">
      <c r="B247" s="154">
        <v>3</v>
      </c>
      <c r="C247" s="167">
        <v>45671</v>
      </c>
      <c r="D247" s="145" t="str">
        <f t="shared" si="12"/>
        <v>火</v>
      </c>
      <c r="E247" s="168">
        <v>0.50486111111111109</v>
      </c>
      <c r="F247" s="169" t="s">
        <v>215</v>
      </c>
      <c r="G247" s="170" t="s">
        <v>244</v>
      </c>
      <c r="H247" s="171">
        <v>5.2569097000000002E-2</v>
      </c>
      <c r="I247" s="172" t="s">
        <v>255</v>
      </c>
      <c r="J247" s="172" t="s">
        <v>246</v>
      </c>
      <c r="K247" s="170" t="s">
        <v>280</v>
      </c>
      <c r="L247" s="170" t="s">
        <v>262</v>
      </c>
      <c r="M247" s="170" t="s">
        <v>249</v>
      </c>
      <c r="N247" s="170" t="s">
        <v>249</v>
      </c>
      <c r="O247" s="173" t="s">
        <v>249</v>
      </c>
      <c r="P247" s="170" t="s">
        <v>56</v>
      </c>
      <c r="Q247" s="172" t="s">
        <v>263</v>
      </c>
      <c r="R247" s="174" t="s">
        <v>264</v>
      </c>
      <c r="S247" s="174" t="s">
        <v>252</v>
      </c>
      <c r="T247" s="172"/>
      <c r="U247" s="175">
        <v>9</v>
      </c>
    </row>
    <row r="248" spans="2:21" s="34" customFormat="1" ht="33" x14ac:dyDescent="0.4">
      <c r="B248" s="154">
        <v>3</v>
      </c>
      <c r="C248" s="167">
        <v>45671</v>
      </c>
      <c r="D248" s="145" t="str">
        <f t="shared" si="12"/>
        <v>火</v>
      </c>
      <c r="E248" s="168">
        <v>0.50624999999999998</v>
      </c>
      <c r="F248" s="169" t="s">
        <v>215</v>
      </c>
      <c r="G248" s="170" t="s">
        <v>254</v>
      </c>
      <c r="H248" s="171">
        <v>3.4550271709999997E-2</v>
      </c>
      <c r="I248" s="172" t="s">
        <v>255</v>
      </c>
      <c r="J248" s="172" t="s">
        <v>246</v>
      </c>
      <c r="K248" s="170" t="s">
        <v>256</v>
      </c>
      <c r="L248" s="170" t="s">
        <v>248</v>
      </c>
      <c r="M248" s="170" t="s">
        <v>56</v>
      </c>
      <c r="N248" s="170" t="s">
        <v>56</v>
      </c>
      <c r="O248" s="173" t="s">
        <v>249</v>
      </c>
      <c r="P248" s="170" t="s">
        <v>56</v>
      </c>
      <c r="Q248" s="172" t="s">
        <v>257</v>
      </c>
      <c r="R248" s="174" t="s">
        <v>258</v>
      </c>
      <c r="S248" s="174" t="s">
        <v>271</v>
      </c>
      <c r="T248" s="172" t="s">
        <v>620</v>
      </c>
      <c r="U248" s="175">
        <v>14</v>
      </c>
    </row>
    <row r="249" spans="2:21" s="34" customFormat="1" ht="16.5" x14ac:dyDescent="0.4">
      <c r="B249" s="154">
        <v>3</v>
      </c>
      <c r="C249" s="167">
        <v>45671</v>
      </c>
      <c r="D249" s="145" t="str">
        <f t="shared" si="12"/>
        <v>火</v>
      </c>
      <c r="E249" s="168">
        <v>0.51041666666666663</v>
      </c>
      <c r="F249" s="169" t="s">
        <v>215</v>
      </c>
      <c r="G249" s="170" t="s">
        <v>254</v>
      </c>
      <c r="H249" s="171">
        <v>0.1026147357</v>
      </c>
      <c r="I249" s="172" t="s">
        <v>255</v>
      </c>
      <c r="J249" s="172" t="s">
        <v>246</v>
      </c>
      <c r="K249" s="170" t="s">
        <v>247</v>
      </c>
      <c r="L249" s="170" t="s">
        <v>262</v>
      </c>
      <c r="M249" s="170" t="s">
        <v>249</v>
      </c>
      <c r="N249" s="170" t="s">
        <v>249</v>
      </c>
      <c r="O249" s="173" t="s">
        <v>249</v>
      </c>
      <c r="P249" s="170" t="s">
        <v>56</v>
      </c>
      <c r="Q249" s="172" t="s">
        <v>335</v>
      </c>
      <c r="R249" s="174" t="s">
        <v>264</v>
      </c>
      <c r="S249" s="174" t="s">
        <v>252</v>
      </c>
      <c r="T249" s="172"/>
      <c r="U249" s="175">
        <v>34</v>
      </c>
    </row>
    <row r="250" spans="2:21" s="34" customFormat="1" ht="33" x14ac:dyDescent="0.4">
      <c r="B250" s="154">
        <v>3</v>
      </c>
      <c r="C250" s="167">
        <v>45671</v>
      </c>
      <c r="D250" s="145" t="str">
        <f t="shared" si="12"/>
        <v>火</v>
      </c>
      <c r="E250" s="168">
        <v>0.51597222222222228</v>
      </c>
      <c r="F250" s="169" t="s">
        <v>215</v>
      </c>
      <c r="G250" s="170" t="s">
        <v>254</v>
      </c>
      <c r="H250" s="171">
        <v>0.1119360841</v>
      </c>
      <c r="I250" s="172" t="s">
        <v>255</v>
      </c>
      <c r="J250" s="172" t="s">
        <v>246</v>
      </c>
      <c r="K250" s="170" t="s">
        <v>280</v>
      </c>
      <c r="L250" s="170" t="s">
        <v>262</v>
      </c>
      <c r="M250" s="170" t="s">
        <v>249</v>
      </c>
      <c r="N250" s="170" t="s">
        <v>249</v>
      </c>
      <c r="O250" s="173" t="s">
        <v>249</v>
      </c>
      <c r="P250" s="170" t="s">
        <v>56</v>
      </c>
      <c r="Q250" s="172" t="s">
        <v>263</v>
      </c>
      <c r="R250" s="174" t="s">
        <v>264</v>
      </c>
      <c r="S250" s="174" t="s">
        <v>252</v>
      </c>
      <c r="T250" s="172" t="s">
        <v>550</v>
      </c>
      <c r="U250" s="175">
        <v>64</v>
      </c>
    </row>
    <row r="251" spans="2:21" s="34" customFormat="1" ht="49.5" x14ac:dyDescent="0.4">
      <c r="B251" s="154">
        <v>4</v>
      </c>
      <c r="C251" s="167">
        <v>45671</v>
      </c>
      <c r="D251" s="145" t="str">
        <f t="shared" si="12"/>
        <v>火</v>
      </c>
      <c r="E251" s="168">
        <v>0.52638888888888891</v>
      </c>
      <c r="F251" s="169" t="s">
        <v>215</v>
      </c>
      <c r="G251" s="170" t="s">
        <v>254</v>
      </c>
      <c r="H251" s="171">
        <v>3.5867641589999999E-2</v>
      </c>
      <c r="I251" s="172" t="s">
        <v>255</v>
      </c>
      <c r="J251" s="172" t="s">
        <v>246</v>
      </c>
      <c r="K251" s="170" t="s">
        <v>256</v>
      </c>
      <c r="L251" s="170" t="s">
        <v>248</v>
      </c>
      <c r="M251" s="170" t="s">
        <v>56</v>
      </c>
      <c r="N251" s="170" t="s">
        <v>56</v>
      </c>
      <c r="O251" s="173" t="s">
        <v>249</v>
      </c>
      <c r="P251" s="170" t="s">
        <v>56</v>
      </c>
      <c r="Q251" s="172" t="s">
        <v>257</v>
      </c>
      <c r="R251" s="174" t="s">
        <v>258</v>
      </c>
      <c r="S251" s="174" t="s">
        <v>271</v>
      </c>
      <c r="T251" s="172" t="s">
        <v>621</v>
      </c>
      <c r="U251" s="175">
        <v>14</v>
      </c>
    </row>
    <row r="252" spans="2:21" s="34" customFormat="1" ht="16.5" x14ac:dyDescent="0.4">
      <c r="B252" s="154">
        <v>4</v>
      </c>
      <c r="C252" s="167">
        <v>45671</v>
      </c>
      <c r="D252" s="145" t="str">
        <f t="shared" si="12"/>
        <v>火</v>
      </c>
      <c r="E252" s="168">
        <v>0.53819444444444442</v>
      </c>
      <c r="F252" s="169" t="s">
        <v>215</v>
      </c>
      <c r="G252" s="170" t="s">
        <v>244</v>
      </c>
      <c r="H252" s="171">
        <v>8.7953785610000002E-2</v>
      </c>
      <c r="I252" s="172" t="s">
        <v>255</v>
      </c>
      <c r="J252" s="172" t="s">
        <v>246</v>
      </c>
      <c r="K252" s="170" t="s">
        <v>256</v>
      </c>
      <c r="L252" s="170" t="s">
        <v>262</v>
      </c>
      <c r="M252" s="170" t="s">
        <v>249</v>
      </c>
      <c r="N252" s="170" t="s">
        <v>56</v>
      </c>
      <c r="O252" s="173" t="s">
        <v>249</v>
      </c>
      <c r="P252" s="170" t="s">
        <v>56</v>
      </c>
      <c r="Q252" s="172" t="s">
        <v>263</v>
      </c>
      <c r="R252" s="174" t="s">
        <v>264</v>
      </c>
      <c r="S252" s="174" t="s">
        <v>252</v>
      </c>
      <c r="T252" s="172"/>
      <c r="U252" s="175">
        <v>10</v>
      </c>
    </row>
    <row r="253" spans="2:21" s="34" customFormat="1" ht="16.5" x14ac:dyDescent="0.4">
      <c r="B253" s="154">
        <v>5</v>
      </c>
      <c r="C253" s="167">
        <v>45671</v>
      </c>
      <c r="D253" s="145" t="str">
        <f t="shared" si="12"/>
        <v>火</v>
      </c>
      <c r="E253" s="168">
        <v>0.59930555555555554</v>
      </c>
      <c r="F253" s="169" t="s">
        <v>215</v>
      </c>
      <c r="G253" s="170" t="s">
        <v>254</v>
      </c>
      <c r="H253" s="171">
        <v>2.685320611E-2</v>
      </c>
      <c r="I253" s="172" t="s">
        <v>255</v>
      </c>
      <c r="J253" s="172" t="s">
        <v>246</v>
      </c>
      <c r="K253" s="170" t="s">
        <v>280</v>
      </c>
      <c r="L253" s="170" t="s">
        <v>262</v>
      </c>
      <c r="M253" s="170" t="s">
        <v>249</v>
      </c>
      <c r="N253" s="170" t="s">
        <v>249</v>
      </c>
      <c r="O253" s="173" t="s">
        <v>249</v>
      </c>
      <c r="P253" s="170" t="s">
        <v>56</v>
      </c>
      <c r="Q253" s="172" t="s">
        <v>263</v>
      </c>
      <c r="R253" s="174" t="s">
        <v>264</v>
      </c>
      <c r="S253" s="174" t="s">
        <v>252</v>
      </c>
      <c r="T253" s="172"/>
      <c r="U253" s="175">
        <v>30</v>
      </c>
    </row>
    <row r="254" spans="2:21" s="34" customFormat="1" ht="16.5" x14ac:dyDescent="0.4">
      <c r="B254" s="154">
        <v>5</v>
      </c>
      <c r="C254" s="167">
        <v>45671</v>
      </c>
      <c r="D254" s="145" t="str">
        <f t="shared" si="12"/>
        <v>火</v>
      </c>
      <c r="E254" s="168">
        <v>0.6</v>
      </c>
      <c r="F254" s="169" t="s">
        <v>215</v>
      </c>
      <c r="G254" s="170" t="s">
        <v>254</v>
      </c>
      <c r="H254" s="171">
        <v>0.123259941</v>
      </c>
      <c r="I254" s="172" t="s">
        <v>255</v>
      </c>
      <c r="J254" s="172" t="s">
        <v>246</v>
      </c>
      <c r="K254" s="170" t="s">
        <v>280</v>
      </c>
      <c r="L254" s="170" t="s">
        <v>262</v>
      </c>
      <c r="M254" s="170" t="s">
        <v>249</v>
      </c>
      <c r="N254" s="170" t="s">
        <v>249</v>
      </c>
      <c r="O254" s="173" t="s">
        <v>249</v>
      </c>
      <c r="P254" s="170" t="s">
        <v>56</v>
      </c>
      <c r="Q254" s="172" t="s">
        <v>263</v>
      </c>
      <c r="R254" s="174" t="s">
        <v>264</v>
      </c>
      <c r="S254" s="174" t="s">
        <v>252</v>
      </c>
      <c r="T254" s="172"/>
      <c r="U254" s="175">
        <v>32</v>
      </c>
    </row>
    <row r="255" spans="2:21" s="34" customFormat="1" ht="33" x14ac:dyDescent="0.4">
      <c r="B255" s="154">
        <v>5</v>
      </c>
      <c r="C255" s="167">
        <v>45671</v>
      </c>
      <c r="D255" s="145" t="str">
        <f t="shared" si="12"/>
        <v>火</v>
      </c>
      <c r="E255" s="168">
        <v>0.60138888888888886</v>
      </c>
      <c r="F255" s="169" t="s">
        <v>215</v>
      </c>
      <c r="G255" s="170" t="s">
        <v>254</v>
      </c>
      <c r="H255" s="171">
        <v>0</v>
      </c>
      <c r="I255" s="172" t="s">
        <v>255</v>
      </c>
      <c r="J255" s="172" t="s">
        <v>246</v>
      </c>
      <c r="K255" s="170" t="s">
        <v>247</v>
      </c>
      <c r="L255" s="170" t="s">
        <v>262</v>
      </c>
      <c r="M255" s="170" t="s">
        <v>249</v>
      </c>
      <c r="N255" s="170" t="s">
        <v>249</v>
      </c>
      <c r="O255" s="173" t="s">
        <v>56</v>
      </c>
      <c r="P255" s="170" t="s">
        <v>56</v>
      </c>
      <c r="Q255" s="172" t="s">
        <v>537</v>
      </c>
      <c r="R255" s="174" t="s">
        <v>251</v>
      </c>
      <c r="S255" s="174" t="s">
        <v>271</v>
      </c>
      <c r="T255" s="172" t="s">
        <v>622</v>
      </c>
      <c r="U255" s="175">
        <v>33</v>
      </c>
    </row>
    <row r="256" spans="2:21" s="34" customFormat="1" ht="16.5" x14ac:dyDescent="0.4">
      <c r="B256" s="154">
        <v>6</v>
      </c>
      <c r="C256" s="167">
        <v>45671</v>
      </c>
      <c r="D256" s="145" t="str">
        <f t="shared" si="12"/>
        <v>火</v>
      </c>
      <c r="E256" s="168">
        <v>0.62430555555555556</v>
      </c>
      <c r="F256" s="169" t="s">
        <v>215</v>
      </c>
      <c r="G256" s="170" t="s">
        <v>254</v>
      </c>
      <c r="H256" s="171">
        <v>3.6202937200000002E-4</v>
      </c>
      <c r="I256" s="172" t="s">
        <v>255</v>
      </c>
      <c r="J256" s="172" t="s">
        <v>246</v>
      </c>
      <c r="K256" s="170" t="s">
        <v>256</v>
      </c>
      <c r="L256" s="170" t="s">
        <v>248</v>
      </c>
      <c r="M256" s="170" t="s">
        <v>56</v>
      </c>
      <c r="N256" s="170" t="s">
        <v>56</v>
      </c>
      <c r="O256" s="173" t="s">
        <v>249</v>
      </c>
      <c r="P256" s="170" t="s">
        <v>56</v>
      </c>
      <c r="Q256" s="172" t="s">
        <v>257</v>
      </c>
      <c r="R256" s="174" t="s">
        <v>258</v>
      </c>
      <c r="S256" s="174" t="s">
        <v>271</v>
      </c>
      <c r="T256" s="172" t="s">
        <v>623</v>
      </c>
      <c r="U256" s="175">
        <v>14</v>
      </c>
    </row>
    <row r="257" spans="2:38" s="34" customFormat="1" ht="33" x14ac:dyDescent="0.4">
      <c r="B257" s="154">
        <v>6</v>
      </c>
      <c r="C257" s="167">
        <v>45671</v>
      </c>
      <c r="D257" s="145" t="str">
        <f t="shared" si="12"/>
        <v>火</v>
      </c>
      <c r="E257" s="168">
        <v>0.625</v>
      </c>
      <c r="F257" s="169" t="s">
        <v>215</v>
      </c>
      <c r="G257" s="170" t="s">
        <v>254</v>
      </c>
      <c r="H257" s="171">
        <v>0.11285777969999999</v>
      </c>
      <c r="I257" s="172" t="s">
        <v>255</v>
      </c>
      <c r="J257" s="172" t="s">
        <v>246</v>
      </c>
      <c r="K257" s="170" t="s">
        <v>256</v>
      </c>
      <c r="L257" s="170" t="s">
        <v>262</v>
      </c>
      <c r="M257" s="170" t="s">
        <v>249</v>
      </c>
      <c r="N257" s="170" t="s">
        <v>56</v>
      </c>
      <c r="O257" s="173" t="s">
        <v>249</v>
      </c>
      <c r="P257" s="170" t="s">
        <v>56</v>
      </c>
      <c r="Q257" s="172" t="s">
        <v>263</v>
      </c>
      <c r="R257" s="174" t="s">
        <v>251</v>
      </c>
      <c r="S257" s="174" t="s">
        <v>286</v>
      </c>
      <c r="T257" s="172" t="s">
        <v>624</v>
      </c>
      <c r="U257" s="175">
        <v>18</v>
      </c>
    </row>
    <row r="258" spans="2:38" s="34" customFormat="1" ht="16.5" x14ac:dyDescent="0.4">
      <c r="B258" s="154">
        <v>6</v>
      </c>
      <c r="C258" s="167">
        <v>45671</v>
      </c>
      <c r="D258" s="145" t="str">
        <f t="shared" si="12"/>
        <v>火</v>
      </c>
      <c r="E258" s="168">
        <v>0.63402777777777775</v>
      </c>
      <c r="F258" s="169" t="s">
        <v>215</v>
      </c>
      <c r="G258" s="170" t="s">
        <v>254</v>
      </c>
      <c r="H258" s="171">
        <v>4.0071158070000001E-2</v>
      </c>
      <c r="I258" s="172" t="s">
        <v>255</v>
      </c>
      <c r="J258" s="172" t="s">
        <v>246</v>
      </c>
      <c r="K258" s="170" t="s">
        <v>280</v>
      </c>
      <c r="L258" s="170" t="s">
        <v>262</v>
      </c>
      <c r="M258" s="170" t="s">
        <v>249</v>
      </c>
      <c r="N258" s="170" t="s">
        <v>249</v>
      </c>
      <c r="O258" s="173" t="s">
        <v>249</v>
      </c>
      <c r="P258" s="170" t="s">
        <v>56</v>
      </c>
      <c r="Q258" s="172" t="s">
        <v>263</v>
      </c>
      <c r="R258" s="174" t="s">
        <v>264</v>
      </c>
      <c r="S258" s="174" t="s">
        <v>252</v>
      </c>
      <c r="T258" s="172"/>
      <c r="U258" s="175">
        <v>56</v>
      </c>
    </row>
    <row r="259" spans="2:38" s="34" customFormat="1" ht="16.5" x14ac:dyDescent="0.4">
      <c r="B259" s="154">
        <v>1</v>
      </c>
      <c r="C259" s="167">
        <v>45672</v>
      </c>
      <c r="D259" s="145" t="str">
        <f t="shared" si="12"/>
        <v>水</v>
      </c>
      <c r="E259" s="168">
        <v>0.46458333333333335</v>
      </c>
      <c r="F259" s="169" t="s">
        <v>625</v>
      </c>
      <c r="G259" s="170" t="s">
        <v>254</v>
      </c>
      <c r="H259" s="171">
        <v>6.3450164000000003E-2</v>
      </c>
      <c r="I259" s="172" t="s">
        <v>255</v>
      </c>
      <c r="J259" s="172" t="s">
        <v>246</v>
      </c>
      <c r="K259" s="170" t="s">
        <v>280</v>
      </c>
      <c r="L259" s="170" t="s">
        <v>262</v>
      </c>
      <c r="M259" s="170" t="s">
        <v>249</v>
      </c>
      <c r="N259" s="170" t="s">
        <v>249</v>
      </c>
      <c r="O259" s="173" t="s">
        <v>249</v>
      </c>
      <c r="P259" s="170" t="s">
        <v>56</v>
      </c>
      <c r="Q259" s="172" t="s">
        <v>263</v>
      </c>
      <c r="R259" s="174" t="s">
        <v>264</v>
      </c>
      <c r="S259" s="174" t="s">
        <v>252</v>
      </c>
      <c r="T259" s="172"/>
      <c r="U259" s="175">
        <v>19</v>
      </c>
      <c r="AL259" s="34" t="s">
        <v>197</v>
      </c>
    </row>
    <row r="260" spans="2:38" s="34" customFormat="1" ht="16.5" x14ac:dyDescent="0.4">
      <c r="B260" s="154">
        <v>1</v>
      </c>
      <c r="C260" s="167">
        <v>45672</v>
      </c>
      <c r="D260" s="145" t="str">
        <f t="shared" si="12"/>
        <v>水</v>
      </c>
      <c r="E260" s="168">
        <v>0.47569444444444442</v>
      </c>
      <c r="F260" s="169" t="s">
        <v>215</v>
      </c>
      <c r="G260" s="170" t="s">
        <v>244</v>
      </c>
      <c r="H260" s="171">
        <v>6.125377764E-2</v>
      </c>
      <c r="I260" s="172" t="s">
        <v>255</v>
      </c>
      <c r="J260" s="172" t="s">
        <v>246</v>
      </c>
      <c r="K260" s="170" t="s">
        <v>280</v>
      </c>
      <c r="L260" s="170" t="s">
        <v>262</v>
      </c>
      <c r="M260" s="170" t="s">
        <v>249</v>
      </c>
      <c r="N260" s="170" t="s">
        <v>249</v>
      </c>
      <c r="O260" s="173" t="s">
        <v>249</v>
      </c>
      <c r="P260" s="170" t="s">
        <v>56</v>
      </c>
      <c r="Q260" s="172" t="s">
        <v>263</v>
      </c>
      <c r="R260" s="174" t="s">
        <v>264</v>
      </c>
      <c r="S260" s="174" t="s">
        <v>252</v>
      </c>
      <c r="T260" s="172"/>
      <c r="U260" s="175">
        <v>13</v>
      </c>
    </row>
    <row r="261" spans="2:38" s="34" customFormat="1" ht="16.5" x14ac:dyDescent="0.4">
      <c r="B261" s="154">
        <v>1</v>
      </c>
      <c r="C261" s="167">
        <v>45672</v>
      </c>
      <c r="D261" s="145" t="str">
        <f t="shared" si="12"/>
        <v>水</v>
      </c>
      <c r="E261" s="168">
        <v>0.47638888888888886</v>
      </c>
      <c r="F261" s="169" t="s">
        <v>215</v>
      </c>
      <c r="G261" s="170" t="s">
        <v>244</v>
      </c>
      <c r="H261" s="171">
        <v>6.4700753599999994E-2</v>
      </c>
      <c r="I261" s="172" t="s">
        <v>255</v>
      </c>
      <c r="J261" s="172" t="s">
        <v>246</v>
      </c>
      <c r="K261" s="170" t="s">
        <v>256</v>
      </c>
      <c r="L261" s="170" t="s">
        <v>262</v>
      </c>
      <c r="M261" s="170" t="s">
        <v>249</v>
      </c>
      <c r="N261" s="170" t="s">
        <v>56</v>
      </c>
      <c r="O261" s="173" t="s">
        <v>249</v>
      </c>
      <c r="P261" s="170" t="s">
        <v>56</v>
      </c>
      <c r="Q261" s="172" t="s">
        <v>263</v>
      </c>
      <c r="R261" s="174" t="s">
        <v>264</v>
      </c>
      <c r="S261" s="174" t="s">
        <v>252</v>
      </c>
      <c r="T261" s="172"/>
      <c r="U261" s="175">
        <v>8</v>
      </c>
    </row>
    <row r="262" spans="2:38" s="34" customFormat="1" ht="16.5" x14ac:dyDescent="0.4">
      <c r="B262" s="154">
        <v>2</v>
      </c>
      <c r="C262" s="167">
        <v>45672</v>
      </c>
      <c r="D262" s="145" t="str">
        <f t="shared" si="12"/>
        <v>水</v>
      </c>
      <c r="E262" s="168">
        <v>0.48541666666666666</v>
      </c>
      <c r="F262" s="169" t="s">
        <v>625</v>
      </c>
      <c r="G262" s="170" t="s">
        <v>254</v>
      </c>
      <c r="H262" s="171">
        <v>7.9197223999999997E-2</v>
      </c>
      <c r="I262" s="172" t="s">
        <v>255</v>
      </c>
      <c r="J262" s="172" t="s">
        <v>246</v>
      </c>
      <c r="K262" s="170" t="s">
        <v>280</v>
      </c>
      <c r="L262" s="170" t="s">
        <v>262</v>
      </c>
      <c r="M262" s="170" t="s">
        <v>249</v>
      </c>
      <c r="N262" s="170" t="s">
        <v>249</v>
      </c>
      <c r="O262" s="173" t="s">
        <v>249</v>
      </c>
      <c r="P262" s="170" t="s">
        <v>56</v>
      </c>
      <c r="Q262" s="172" t="s">
        <v>263</v>
      </c>
      <c r="R262" s="174" t="s">
        <v>264</v>
      </c>
      <c r="S262" s="174" t="s">
        <v>252</v>
      </c>
      <c r="T262" s="172"/>
      <c r="U262" s="175">
        <v>19</v>
      </c>
    </row>
    <row r="263" spans="2:38" s="34" customFormat="1" ht="16.5" x14ac:dyDescent="0.4">
      <c r="B263" s="154">
        <v>2</v>
      </c>
      <c r="C263" s="167">
        <v>45672</v>
      </c>
      <c r="D263" s="145" t="str">
        <f t="shared" si="12"/>
        <v>水</v>
      </c>
      <c r="E263" s="168">
        <v>0.48680555555555555</v>
      </c>
      <c r="F263" s="169" t="s">
        <v>215</v>
      </c>
      <c r="G263" s="170" t="s">
        <v>254</v>
      </c>
      <c r="H263" s="171">
        <v>6.2318817720000003E-2</v>
      </c>
      <c r="I263" s="172" t="s">
        <v>255</v>
      </c>
      <c r="J263" s="172" t="s">
        <v>246</v>
      </c>
      <c r="K263" s="170" t="s">
        <v>256</v>
      </c>
      <c r="L263" s="170" t="s">
        <v>262</v>
      </c>
      <c r="M263" s="170" t="s">
        <v>249</v>
      </c>
      <c r="N263" s="170" t="s">
        <v>249</v>
      </c>
      <c r="O263" s="173" t="s">
        <v>249</v>
      </c>
      <c r="P263" s="170" t="s">
        <v>56</v>
      </c>
      <c r="Q263" s="172" t="s">
        <v>335</v>
      </c>
      <c r="R263" s="174" t="s">
        <v>264</v>
      </c>
      <c r="S263" s="174" t="s">
        <v>252</v>
      </c>
      <c r="T263" s="172"/>
      <c r="U263" s="175">
        <v>24</v>
      </c>
    </row>
    <row r="264" spans="2:38" s="34" customFormat="1" ht="33" x14ac:dyDescent="0.4">
      <c r="B264" s="154">
        <v>2</v>
      </c>
      <c r="C264" s="167">
        <v>45672</v>
      </c>
      <c r="D264" s="145" t="str">
        <f t="shared" si="12"/>
        <v>水</v>
      </c>
      <c r="E264" s="168">
        <v>0.49583333333333335</v>
      </c>
      <c r="F264" s="169" t="s">
        <v>215</v>
      </c>
      <c r="G264" s="170" t="s">
        <v>254</v>
      </c>
      <c r="H264" s="171">
        <v>6.2051019729999997E-2</v>
      </c>
      <c r="I264" s="172" t="s">
        <v>255</v>
      </c>
      <c r="J264" s="172" t="s">
        <v>246</v>
      </c>
      <c r="K264" s="170" t="s">
        <v>280</v>
      </c>
      <c r="L264" s="170" t="s">
        <v>262</v>
      </c>
      <c r="M264" s="170" t="s">
        <v>249</v>
      </c>
      <c r="N264" s="170" t="s">
        <v>249</v>
      </c>
      <c r="O264" s="173" t="s">
        <v>249</v>
      </c>
      <c r="P264" s="170" t="s">
        <v>56</v>
      </c>
      <c r="Q264" s="172" t="s">
        <v>263</v>
      </c>
      <c r="R264" s="174" t="s">
        <v>264</v>
      </c>
      <c r="S264" s="174" t="s">
        <v>252</v>
      </c>
      <c r="T264" s="172" t="s">
        <v>550</v>
      </c>
      <c r="U264" s="175">
        <v>64</v>
      </c>
    </row>
    <row r="265" spans="2:38" s="34" customFormat="1" ht="33" x14ac:dyDescent="0.4">
      <c r="B265" s="154">
        <v>3</v>
      </c>
      <c r="C265" s="167">
        <v>45672</v>
      </c>
      <c r="D265" s="145" t="str">
        <f t="shared" si="12"/>
        <v>水</v>
      </c>
      <c r="E265" s="168">
        <v>0.50347222222222221</v>
      </c>
      <c r="F265" s="169" t="s">
        <v>215</v>
      </c>
      <c r="G265" s="170" t="s">
        <v>244</v>
      </c>
      <c r="H265" s="171">
        <v>1.0568057529999999E-2</v>
      </c>
      <c r="I265" s="172" t="s">
        <v>255</v>
      </c>
      <c r="J265" s="172" t="s">
        <v>246</v>
      </c>
      <c r="K265" s="170" t="s">
        <v>280</v>
      </c>
      <c r="L265" s="170" t="s">
        <v>262</v>
      </c>
      <c r="M265" s="170" t="s">
        <v>249</v>
      </c>
      <c r="N265" s="170" t="s">
        <v>249</v>
      </c>
      <c r="O265" s="173" t="s">
        <v>249</v>
      </c>
      <c r="P265" s="170" t="s">
        <v>56</v>
      </c>
      <c r="Q265" s="172" t="s">
        <v>263</v>
      </c>
      <c r="R265" s="174" t="s">
        <v>251</v>
      </c>
      <c r="S265" s="174" t="s">
        <v>271</v>
      </c>
      <c r="T265" s="172" t="s">
        <v>626</v>
      </c>
      <c r="U265" s="175">
        <v>3</v>
      </c>
    </row>
    <row r="266" spans="2:38" s="34" customFormat="1" ht="16.5" x14ac:dyDescent="0.4">
      <c r="B266" s="154">
        <v>3</v>
      </c>
      <c r="C266" s="167">
        <v>45672</v>
      </c>
      <c r="D266" s="145" t="str">
        <f t="shared" si="12"/>
        <v>水</v>
      </c>
      <c r="E266" s="168">
        <v>0.50486111111111109</v>
      </c>
      <c r="F266" s="169" t="s">
        <v>215</v>
      </c>
      <c r="G266" s="170" t="s">
        <v>244</v>
      </c>
      <c r="H266" s="171">
        <v>0.2044320285</v>
      </c>
      <c r="I266" s="172" t="s">
        <v>255</v>
      </c>
      <c r="J266" s="172" t="s">
        <v>246</v>
      </c>
      <c r="K266" s="170" t="s">
        <v>256</v>
      </c>
      <c r="L266" s="170" t="s">
        <v>262</v>
      </c>
      <c r="M266" s="170" t="s">
        <v>249</v>
      </c>
      <c r="N266" s="170" t="s">
        <v>56</v>
      </c>
      <c r="O266" s="173" t="s">
        <v>249</v>
      </c>
      <c r="P266" s="170" t="s">
        <v>56</v>
      </c>
      <c r="Q266" s="172" t="s">
        <v>263</v>
      </c>
      <c r="R266" s="174" t="s">
        <v>264</v>
      </c>
      <c r="S266" s="174" t="s">
        <v>252</v>
      </c>
      <c r="T266" s="172"/>
      <c r="U266" s="175">
        <v>8</v>
      </c>
    </row>
    <row r="267" spans="2:38" s="34" customFormat="1" ht="16.5" x14ac:dyDescent="0.4">
      <c r="B267" s="154">
        <v>3</v>
      </c>
      <c r="C267" s="167">
        <v>45672</v>
      </c>
      <c r="D267" s="145" t="str">
        <f t="shared" si="12"/>
        <v>水</v>
      </c>
      <c r="E267" s="168">
        <v>0.50694444444444442</v>
      </c>
      <c r="F267" s="169" t="s">
        <v>215</v>
      </c>
      <c r="G267" s="170" t="s">
        <v>254</v>
      </c>
      <c r="H267" s="171">
        <v>6.6963490000000001E-2</v>
      </c>
      <c r="I267" s="172" t="s">
        <v>255</v>
      </c>
      <c r="J267" s="172" t="s">
        <v>246</v>
      </c>
      <c r="K267" s="170" t="s">
        <v>280</v>
      </c>
      <c r="L267" s="170" t="s">
        <v>262</v>
      </c>
      <c r="M267" s="170" t="s">
        <v>249</v>
      </c>
      <c r="N267" s="170" t="s">
        <v>249</v>
      </c>
      <c r="O267" s="173" t="s">
        <v>249</v>
      </c>
      <c r="P267" s="170" t="s">
        <v>56</v>
      </c>
      <c r="Q267" s="172" t="s">
        <v>263</v>
      </c>
      <c r="R267" s="174" t="s">
        <v>264</v>
      </c>
      <c r="S267" s="174" t="s">
        <v>252</v>
      </c>
      <c r="T267" s="172"/>
      <c r="U267" s="175">
        <v>17</v>
      </c>
    </row>
    <row r="268" spans="2:38" s="34" customFormat="1" ht="16.5" x14ac:dyDescent="0.4">
      <c r="B268" s="154">
        <v>3</v>
      </c>
      <c r="C268" s="167">
        <v>45672</v>
      </c>
      <c r="D268" s="145" t="str">
        <f t="shared" si="12"/>
        <v>水</v>
      </c>
      <c r="E268" s="168">
        <v>0.50972222222222219</v>
      </c>
      <c r="F268" s="169" t="s">
        <v>215</v>
      </c>
      <c r="G268" s="170" t="s">
        <v>254</v>
      </c>
      <c r="H268" s="171">
        <v>0</v>
      </c>
      <c r="I268" s="172" t="s">
        <v>255</v>
      </c>
      <c r="J268" s="172" t="s">
        <v>246</v>
      </c>
      <c r="K268" s="170" t="s">
        <v>256</v>
      </c>
      <c r="L268" s="170" t="s">
        <v>313</v>
      </c>
      <c r="M268" s="170" t="s">
        <v>56</v>
      </c>
      <c r="N268" s="170" t="s">
        <v>249</v>
      </c>
      <c r="O268" s="173" t="s">
        <v>249</v>
      </c>
      <c r="P268" s="170" t="s">
        <v>56</v>
      </c>
      <c r="Q268" s="172" t="s">
        <v>250</v>
      </c>
      <c r="R268" s="174" t="s">
        <v>251</v>
      </c>
      <c r="S268" s="174" t="s">
        <v>321</v>
      </c>
      <c r="T268" s="172"/>
      <c r="U268" s="175">
        <v>31</v>
      </c>
    </row>
    <row r="269" spans="2:38" s="34" customFormat="1" ht="16.5" x14ac:dyDescent="0.4">
      <c r="B269" s="154">
        <v>3</v>
      </c>
      <c r="C269" s="167">
        <v>45672</v>
      </c>
      <c r="D269" s="145" t="str">
        <f t="shared" si="12"/>
        <v>水</v>
      </c>
      <c r="E269" s="168">
        <v>0.51527777777777772</v>
      </c>
      <c r="F269" s="169" t="s">
        <v>215</v>
      </c>
      <c r="G269" s="170" t="s">
        <v>254</v>
      </c>
      <c r="H269" s="171">
        <v>0</v>
      </c>
      <c r="I269" s="172" t="s">
        <v>255</v>
      </c>
      <c r="J269" s="172" t="s">
        <v>246</v>
      </c>
      <c r="K269" s="170" t="s">
        <v>247</v>
      </c>
      <c r="L269" s="170" t="s">
        <v>262</v>
      </c>
      <c r="M269" s="170" t="s">
        <v>249</v>
      </c>
      <c r="N269" s="170" t="s">
        <v>249</v>
      </c>
      <c r="O269" s="173" t="s">
        <v>249</v>
      </c>
      <c r="P269" s="170" t="s">
        <v>56</v>
      </c>
      <c r="Q269" s="172" t="s">
        <v>263</v>
      </c>
      <c r="R269" s="174" t="s">
        <v>251</v>
      </c>
      <c r="S269" s="174" t="s">
        <v>306</v>
      </c>
      <c r="T269" s="172"/>
      <c r="U269" s="175">
        <v>52</v>
      </c>
    </row>
    <row r="270" spans="2:38" s="34" customFormat="1" ht="33" x14ac:dyDescent="0.4">
      <c r="B270" s="154">
        <v>4</v>
      </c>
      <c r="C270" s="167">
        <v>45672</v>
      </c>
      <c r="D270" s="145" t="str">
        <f t="shared" si="12"/>
        <v>水</v>
      </c>
      <c r="E270" s="168">
        <v>0.52500000000000002</v>
      </c>
      <c r="F270" s="169" t="s">
        <v>215</v>
      </c>
      <c r="G270" s="170" t="s">
        <v>244</v>
      </c>
      <c r="H270" s="171">
        <v>1.16746057E-3</v>
      </c>
      <c r="I270" s="172" t="s">
        <v>255</v>
      </c>
      <c r="J270" s="172" t="s">
        <v>246</v>
      </c>
      <c r="K270" s="170" t="s">
        <v>295</v>
      </c>
      <c r="L270" s="170" t="s">
        <v>262</v>
      </c>
      <c r="M270" s="170" t="s">
        <v>249</v>
      </c>
      <c r="N270" s="170" t="s">
        <v>249</v>
      </c>
      <c r="O270" s="173" t="s">
        <v>56</v>
      </c>
      <c r="P270" s="170" t="s">
        <v>56</v>
      </c>
      <c r="Q270" s="172" t="s">
        <v>335</v>
      </c>
      <c r="R270" s="174" t="s">
        <v>251</v>
      </c>
      <c r="S270" s="174" t="s">
        <v>286</v>
      </c>
      <c r="T270" s="172" t="s">
        <v>627</v>
      </c>
      <c r="U270" s="175">
        <v>1</v>
      </c>
    </row>
    <row r="271" spans="2:38" s="34" customFormat="1" ht="16.5" x14ac:dyDescent="0.4">
      <c r="B271" s="154">
        <v>4</v>
      </c>
      <c r="C271" s="167">
        <v>45672</v>
      </c>
      <c r="D271" s="145" t="str">
        <f t="shared" si="12"/>
        <v>水</v>
      </c>
      <c r="E271" s="168">
        <v>0.52708333333333335</v>
      </c>
      <c r="F271" s="169" t="s">
        <v>215</v>
      </c>
      <c r="G271" s="170" t="s">
        <v>244</v>
      </c>
      <c r="H271" s="171">
        <v>4.8075728200000001E-2</v>
      </c>
      <c r="I271" s="172" t="s">
        <v>255</v>
      </c>
      <c r="J271" s="172" t="s">
        <v>246</v>
      </c>
      <c r="K271" s="170" t="s">
        <v>256</v>
      </c>
      <c r="L271" s="170" t="s">
        <v>262</v>
      </c>
      <c r="M271" s="170" t="s">
        <v>249</v>
      </c>
      <c r="N271" s="170" t="s">
        <v>56</v>
      </c>
      <c r="O271" s="173" t="s">
        <v>249</v>
      </c>
      <c r="P271" s="170" t="s">
        <v>56</v>
      </c>
      <c r="Q271" s="172" t="s">
        <v>263</v>
      </c>
      <c r="R271" s="174" t="s">
        <v>264</v>
      </c>
      <c r="S271" s="174" t="s">
        <v>252</v>
      </c>
      <c r="T271" s="172"/>
      <c r="U271" s="175">
        <v>8</v>
      </c>
    </row>
    <row r="272" spans="2:38" s="34" customFormat="1" ht="33" x14ac:dyDescent="0.4">
      <c r="B272" s="154">
        <v>4</v>
      </c>
      <c r="C272" s="167">
        <v>45672</v>
      </c>
      <c r="D272" s="145" t="str">
        <f t="shared" si="12"/>
        <v>水</v>
      </c>
      <c r="E272" s="168">
        <v>0.52847222222222223</v>
      </c>
      <c r="F272" s="169" t="s">
        <v>215</v>
      </c>
      <c r="G272" s="170" t="s">
        <v>254</v>
      </c>
      <c r="H272" s="171">
        <v>3.3010189180000003E-2</v>
      </c>
      <c r="I272" s="172" t="s">
        <v>255</v>
      </c>
      <c r="J272" s="172" t="s">
        <v>246</v>
      </c>
      <c r="K272" s="170" t="s">
        <v>256</v>
      </c>
      <c r="L272" s="170" t="s">
        <v>248</v>
      </c>
      <c r="M272" s="170" t="s">
        <v>56</v>
      </c>
      <c r="N272" s="170" t="s">
        <v>56</v>
      </c>
      <c r="O272" s="173" t="s">
        <v>249</v>
      </c>
      <c r="P272" s="170" t="s">
        <v>56</v>
      </c>
      <c r="Q272" s="172" t="s">
        <v>257</v>
      </c>
      <c r="R272" s="174" t="s">
        <v>258</v>
      </c>
      <c r="S272" s="174" t="s">
        <v>271</v>
      </c>
      <c r="T272" s="172" t="s">
        <v>628</v>
      </c>
      <c r="U272" s="175">
        <v>14</v>
      </c>
    </row>
    <row r="273" spans="2:21" s="34" customFormat="1" ht="16.5" x14ac:dyDescent="0.4">
      <c r="B273" s="154">
        <v>5</v>
      </c>
      <c r="C273" s="167">
        <v>45672</v>
      </c>
      <c r="D273" s="145" t="str">
        <f t="shared" si="12"/>
        <v>水</v>
      </c>
      <c r="E273" s="168">
        <v>0.59791666666666665</v>
      </c>
      <c r="F273" s="169" t="s">
        <v>215</v>
      </c>
      <c r="G273" s="170" t="s">
        <v>254</v>
      </c>
      <c r="H273" s="171">
        <v>6.3659805759999993E-2</v>
      </c>
      <c r="I273" s="172" t="s">
        <v>255</v>
      </c>
      <c r="J273" s="172" t="s">
        <v>246</v>
      </c>
      <c r="K273" s="170" t="s">
        <v>256</v>
      </c>
      <c r="L273" s="170" t="s">
        <v>262</v>
      </c>
      <c r="M273" s="170" t="s">
        <v>249</v>
      </c>
      <c r="N273" s="170" t="s">
        <v>249</v>
      </c>
      <c r="O273" s="173" t="s">
        <v>249</v>
      </c>
      <c r="P273" s="170" t="s">
        <v>56</v>
      </c>
      <c r="Q273" s="172" t="s">
        <v>335</v>
      </c>
      <c r="R273" s="174" t="s">
        <v>264</v>
      </c>
      <c r="S273" s="174" t="s">
        <v>252</v>
      </c>
      <c r="T273" s="172"/>
      <c r="U273" s="175">
        <v>24</v>
      </c>
    </row>
    <row r="274" spans="2:21" s="34" customFormat="1" ht="16.5" x14ac:dyDescent="0.4">
      <c r="B274" s="154">
        <v>5</v>
      </c>
      <c r="C274" s="167">
        <v>45672</v>
      </c>
      <c r="D274" s="145" t="str">
        <f t="shared" si="12"/>
        <v>水</v>
      </c>
      <c r="E274" s="168">
        <v>0.60833333333333328</v>
      </c>
      <c r="F274" s="169" t="s">
        <v>625</v>
      </c>
      <c r="G274" s="170" t="s">
        <v>244</v>
      </c>
      <c r="H274" s="171">
        <v>4.623282108E-2</v>
      </c>
      <c r="I274" s="172" t="s">
        <v>255</v>
      </c>
      <c r="J274" s="172" t="s">
        <v>246</v>
      </c>
      <c r="K274" s="170" t="s">
        <v>280</v>
      </c>
      <c r="L274" s="170" t="s">
        <v>262</v>
      </c>
      <c r="M274" s="170" t="s">
        <v>249</v>
      </c>
      <c r="N274" s="170" t="s">
        <v>249</v>
      </c>
      <c r="O274" s="173" t="s">
        <v>249</v>
      </c>
      <c r="P274" s="170" t="s">
        <v>56</v>
      </c>
      <c r="Q274" s="172" t="s">
        <v>263</v>
      </c>
      <c r="R274" s="174" t="s">
        <v>264</v>
      </c>
      <c r="S274" s="174" t="s">
        <v>252</v>
      </c>
      <c r="T274" s="172" t="s">
        <v>629</v>
      </c>
      <c r="U274" s="175">
        <v>7</v>
      </c>
    </row>
    <row r="275" spans="2:21" s="34" customFormat="1" ht="16.5" x14ac:dyDescent="0.4">
      <c r="B275" s="154">
        <v>6</v>
      </c>
      <c r="C275" s="167">
        <v>45672</v>
      </c>
      <c r="D275" s="145" t="str">
        <f t="shared" si="12"/>
        <v>水</v>
      </c>
      <c r="E275" s="168">
        <v>0.62430555555555556</v>
      </c>
      <c r="F275" s="169" t="s">
        <v>215</v>
      </c>
      <c r="G275" s="170" t="s">
        <v>254</v>
      </c>
      <c r="H275" s="171">
        <v>7.8125341619999997E-2</v>
      </c>
      <c r="I275" s="172" t="s">
        <v>255</v>
      </c>
      <c r="J275" s="172" t="s">
        <v>246</v>
      </c>
      <c r="K275" s="170" t="s">
        <v>280</v>
      </c>
      <c r="L275" s="170" t="s">
        <v>262</v>
      </c>
      <c r="M275" s="170" t="s">
        <v>249</v>
      </c>
      <c r="N275" s="170" t="s">
        <v>249</v>
      </c>
      <c r="O275" s="173" t="s">
        <v>249</v>
      </c>
      <c r="P275" s="170" t="s">
        <v>56</v>
      </c>
      <c r="Q275" s="172" t="s">
        <v>263</v>
      </c>
      <c r="R275" s="174" t="s">
        <v>264</v>
      </c>
      <c r="S275" s="174" t="s">
        <v>252</v>
      </c>
      <c r="T275" s="172"/>
      <c r="U275" s="175">
        <v>21</v>
      </c>
    </row>
    <row r="276" spans="2:21" s="34" customFormat="1" ht="16.5" x14ac:dyDescent="0.4">
      <c r="B276" s="154">
        <v>6</v>
      </c>
      <c r="C276" s="167">
        <v>45672</v>
      </c>
      <c r="D276" s="145" t="str">
        <f t="shared" si="12"/>
        <v>水</v>
      </c>
      <c r="E276" s="168">
        <v>0.63055555555555554</v>
      </c>
      <c r="F276" s="169" t="s">
        <v>215</v>
      </c>
      <c r="G276" s="170" t="s">
        <v>254</v>
      </c>
      <c r="H276" s="171">
        <v>0</v>
      </c>
      <c r="I276" s="172" t="s">
        <v>255</v>
      </c>
      <c r="J276" s="172" t="s">
        <v>246</v>
      </c>
      <c r="K276" s="170" t="s">
        <v>247</v>
      </c>
      <c r="L276" s="170" t="s">
        <v>262</v>
      </c>
      <c r="M276" s="170" t="s">
        <v>249</v>
      </c>
      <c r="N276" s="170" t="s">
        <v>249</v>
      </c>
      <c r="O276" s="173" t="s">
        <v>249</v>
      </c>
      <c r="P276" s="170" t="s">
        <v>56</v>
      </c>
      <c r="Q276" s="172" t="s">
        <v>263</v>
      </c>
      <c r="R276" s="174" t="s">
        <v>251</v>
      </c>
      <c r="S276" s="174" t="s">
        <v>306</v>
      </c>
      <c r="T276" s="172"/>
      <c r="U276" s="175">
        <v>44</v>
      </c>
    </row>
    <row r="277" spans="2:21" s="34" customFormat="1" ht="16.5" x14ac:dyDescent="0.4">
      <c r="B277" s="154">
        <v>6</v>
      </c>
      <c r="C277" s="167">
        <v>45672</v>
      </c>
      <c r="D277" s="145" t="str">
        <f t="shared" si="12"/>
        <v>水</v>
      </c>
      <c r="E277" s="168">
        <v>0.63541666666666663</v>
      </c>
      <c r="F277" s="169" t="s">
        <v>625</v>
      </c>
      <c r="G277" s="170" t="s">
        <v>244</v>
      </c>
      <c r="H277" s="171">
        <v>4.6573978940000003E-2</v>
      </c>
      <c r="I277" s="172" t="s">
        <v>255</v>
      </c>
      <c r="J277" s="172" t="s">
        <v>246</v>
      </c>
      <c r="K277" s="170" t="s">
        <v>280</v>
      </c>
      <c r="L277" s="170" t="s">
        <v>262</v>
      </c>
      <c r="M277" s="170" t="s">
        <v>249</v>
      </c>
      <c r="N277" s="170" t="s">
        <v>249</v>
      </c>
      <c r="O277" s="173" t="s">
        <v>249</v>
      </c>
      <c r="P277" s="170" t="s">
        <v>56</v>
      </c>
      <c r="Q277" s="172" t="s">
        <v>263</v>
      </c>
      <c r="R277" s="174" t="s">
        <v>264</v>
      </c>
      <c r="S277" s="174" t="s">
        <v>252</v>
      </c>
      <c r="T277" s="172"/>
      <c r="U277" s="175">
        <v>13</v>
      </c>
    </row>
    <row r="278" spans="2:21" s="34" customFormat="1" ht="33" x14ac:dyDescent="0.4">
      <c r="B278" s="154">
        <v>1</v>
      </c>
      <c r="C278" s="167">
        <v>45673</v>
      </c>
      <c r="D278" s="145" t="str">
        <f t="shared" si="12"/>
        <v>木</v>
      </c>
      <c r="E278" s="168">
        <v>0.46180555555555558</v>
      </c>
      <c r="F278" s="169" t="s">
        <v>218</v>
      </c>
      <c r="G278" s="170" t="s">
        <v>244</v>
      </c>
      <c r="H278" s="171">
        <v>0</v>
      </c>
      <c r="I278" s="172" t="s">
        <v>255</v>
      </c>
      <c r="J278" s="172" t="s">
        <v>246</v>
      </c>
      <c r="K278" s="170" t="s">
        <v>295</v>
      </c>
      <c r="L278" s="170" t="s">
        <v>262</v>
      </c>
      <c r="M278" s="170" t="s">
        <v>249</v>
      </c>
      <c r="N278" s="170" t="s">
        <v>249</v>
      </c>
      <c r="O278" s="173" t="s">
        <v>56</v>
      </c>
      <c r="P278" s="170" t="s">
        <v>56</v>
      </c>
      <c r="Q278" s="172" t="s">
        <v>335</v>
      </c>
      <c r="R278" s="174" t="s">
        <v>251</v>
      </c>
      <c r="S278" s="174" t="s">
        <v>286</v>
      </c>
      <c r="T278" s="172" t="s">
        <v>630</v>
      </c>
      <c r="U278" s="175">
        <v>1</v>
      </c>
    </row>
    <row r="279" spans="2:21" s="34" customFormat="1" ht="16.5" x14ac:dyDescent="0.4">
      <c r="B279" s="154">
        <v>1</v>
      </c>
      <c r="C279" s="167">
        <v>45673</v>
      </c>
      <c r="D279" s="145" t="str">
        <f t="shared" si="12"/>
        <v>木</v>
      </c>
      <c r="E279" s="168">
        <v>0.46666666666666667</v>
      </c>
      <c r="F279" s="169" t="s">
        <v>218</v>
      </c>
      <c r="G279" s="170" t="s">
        <v>254</v>
      </c>
      <c r="H279" s="171">
        <v>5.4525908999999997E-2</v>
      </c>
      <c r="I279" s="172" t="s">
        <v>255</v>
      </c>
      <c r="J279" s="172" t="s">
        <v>246</v>
      </c>
      <c r="K279" s="170" t="s">
        <v>280</v>
      </c>
      <c r="L279" s="170" t="s">
        <v>262</v>
      </c>
      <c r="M279" s="170" t="s">
        <v>249</v>
      </c>
      <c r="N279" s="170" t="s">
        <v>249</v>
      </c>
      <c r="O279" s="173" t="s">
        <v>56</v>
      </c>
      <c r="P279" s="170" t="s">
        <v>56</v>
      </c>
      <c r="Q279" s="172" t="s">
        <v>537</v>
      </c>
      <c r="R279" s="174" t="s">
        <v>264</v>
      </c>
      <c r="S279" s="174" t="s">
        <v>252</v>
      </c>
      <c r="T279" s="172"/>
      <c r="U279" s="175">
        <v>23</v>
      </c>
    </row>
    <row r="280" spans="2:21" s="34" customFormat="1" ht="16.5" x14ac:dyDescent="0.4">
      <c r="B280" s="154">
        <v>1</v>
      </c>
      <c r="C280" s="167">
        <v>45673</v>
      </c>
      <c r="D280" s="145" t="str">
        <f t="shared" si="12"/>
        <v>木</v>
      </c>
      <c r="E280" s="168">
        <v>0.46736111111111112</v>
      </c>
      <c r="F280" s="169" t="s">
        <v>218</v>
      </c>
      <c r="G280" s="170" t="s">
        <v>254</v>
      </c>
      <c r="H280" s="171">
        <v>0.10618294289999999</v>
      </c>
      <c r="I280" s="172" t="s">
        <v>255</v>
      </c>
      <c r="J280" s="172" t="s">
        <v>246</v>
      </c>
      <c r="K280" s="170" t="s">
        <v>280</v>
      </c>
      <c r="L280" s="170" t="s">
        <v>262</v>
      </c>
      <c r="M280" s="170" t="s">
        <v>249</v>
      </c>
      <c r="N280" s="170" t="s">
        <v>249</v>
      </c>
      <c r="O280" s="173" t="s">
        <v>249</v>
      </c>
      <c r="P280" s="170" t="s">
        <v>56</v>
      </c>
      <c r="Q280" s="172" t="s">
        <v>263</v>
      </c>
      <c r="R280" s="174" t="s">
        <v>264</v>
      </c>
      <c r="S280" s="174" t="s">
        <v>252</v>
      </c>
      <c r="T280" s="172"/>
      <c r="U280" s="175">
        <v>30</v>
      </c>
    </row>
    <row r="281" spans="2:21" s="34" customFormat="1" ht="16.5" x14ac:dyDescent="0.4">
      <c r="B281" s="154">
        <v>2</v>
      </c>
      <c r="C281" s="167">
        <v>45673</v>
      </c>
      <c r="D281" s="145" t="str">
        <f t="shared" si="12"/>
        <v>木</v>
      </c>
      <c r="E281" s="168">
        <v>0.48472222222222222</v>
      </c>
      <c r="F281" s="169" t="s">
        <v>218</v>
      </c>
      <c r="G281" s="170" t="s">
        <v>244</v>
      </c>
      <c r="H281" s="171">
        <v>5.3161979220000002E-2</v>
      </c>
      <c r="I281" s="172" t="s">
        <v>255</v>
      </c>
      <c r="J281" s="172" t="s">
        <v>246</v>
      </c>
      <c r="K281" s="170" t="s">
        <v>280</v>
      </c>
      <c r="L281" s="170" t="s">
        <v>262</v>
      </c>
      <c r="M281" s="170" t="s">
        <v>249</v>
      </c>
      <c r="N281" s="170" t="s">
        <v>249</v>
      </c>
      <c r="O281" s="173" t="s">
        <v>249</v>
      </c>
      <c r="P281" s="170" t="s">
        <v>56</v>
      </c>
      <c r="Q281" s="172" t="s">
        <v>263</v>
      </c>
      <c r="R281" s="174" t="s">
        <v>264</v>
      </c>
      <c r="S281" s="174" t="s">
        <v>252</v>
      </c>
      <c r="T281" s="172" t="s">
        <v>629</v>
      </c>
      <c r="U281" s="175">
        <v>9</v>
      </c>
    </row>
    <row r="282" spans="2:21" s="34" customFormat="1" ht="16.5" x14ac:dyDescent="0.4">
      <c r="B282" s="154">
        <v>2</v>
      </c>
      <c r="C282" s="167">
        <v>45673</v>
      </c>
      <c r="D282" s="145" t="str">
        <f t="shared" ref="D282:D345" si="13">IF($C282 &lt;&gt; "", IF(ISERROR(MATCH(C282, 祝日, 0)), TEXT($C282, "aaa"), "祝日"), "")</f>
        <v>木</v>
      </c>
      <c r="E282" s="168">
        <v>0.49583333333333335</v>
      </c>
      <c r="F282" s="169" t="s">
        <v>218</v>
      </c>
      <c r="G282" s="170" t="s">
        <v>244</v>
      </c>
      <c r="H282" s="171">
        <v>5.6523988999999997E-2</v>
      </c>
      <c r="I282" s="172" t="s">
        <v>255</v>
      </c>
      <c r="J282" s="172" t="s">
        <v>246</v>
      </c>
      <c r="K282" s="170" t="s">
        <v>280</v>
      </c>
      <c r="L282" s="170" t="s">
        <v>262</v>
      </c>
      <c r="M282" s="170" t="s">
        <v>249</v>
      </c>
      <c r="N282" s="170" t="s">
        <v>249</v>
      </c>
      <c r="O282" s="173" t="s">
        <v>249</v>
      </c>
      <c r="P282" s="170" t="s">
        <v>56</v>
      </c>
      <c r="Q282" s="172" t="s">
        <v>263</v>
      </c>
      <c r="R282" s="174" t="s">
        <v>264</v>
      </c>
      <c r="S282" s="174" t="s">
        <v>252</v>
      </c>
      <c r="T282" s="172"/>
      <c r="U282" s="175">
        <v>11</v>
      </c>
    </row>
    <row r="283" spans="2:21" s="34" customFormat="1" ht="16.5" x14ac:dyDescent="0.4">
      <c r="B283" s="154">
        <v>3</v>
      </c>
      <c r="C283" s="167">
        <v>45673</v>
      </c>
      <c r="D283" s="145" t="str">
        <f t="shared" si="13"/>
        <v>木</v>
      </c>
      <c r="E283" s="168">
        <v>0.50902777777777775</v>
      </c>
      <c r="F283" s="169" t="s">
        <v>218</v>
      </c>
      <c r="G283" s="170" t="s">
        <v>254</v>
      </c>
      <c r="H283" s="171">
        <v>0.105436803</v>
      </c>
      <c r="I283" s="172" t="s">
        <v>255</v>
      </c>
      <c r="J283" s="172" t="s">
        <v>246</v>
      </c>
      <c r="K283" s="170" t="s">
        <v>280</v>
      </c>
      <c r="L283" s="170" t="s">
        <v>262</v>
      </c>
      <c r="M283" s="170" t="s">
        <v>249</v>
      </c>
      <c r="N283" s="170" t="s">
        <v>249</v>
      </c>
      <c r="O283" s="173" t="s">
        <v>249</v>
      </c>
      <c r="P283" s="170" t="s">
        <v>56</v>
      </c>
      <c r="Q283" s="172" t="s">
        <v>263</v>
      </c>
      <c r="R283" s="174" t="s">
        <v>264</v>
      </c>
      <c r="S283" s="174" t="s">
        <v>252</v>
      </c>
      <c r="T283" s="172"/>
      <c r="U283" s="175">
        <v>32</v>
      </c>
    </row>
    <row r="284" spans="2:21" s="34" customFormat="1" ht="33" x14ac:dyDescent="0.4">
      <c r="B284" s="154">
        <v>3</v>
      </c>
      <c r="C284" s="167">
        <v>45673</v>
      </c>
      <c r="D284" s="145" t="str">
        <f t="shared" si="13"/>
        <v>木</v>
      </c>
      <c r="E284" s="168">
        <v>0.5131944444444444</v>
      </c>
      <c r="F284" s="169" t="s">
        <v>218</v>
      </c>
      <c r="G284" s="170" t="s">
        <v>254</v>
      </c>
      <c r="H284" s="171">
        <v>0</v>
      </c>
      <c r="I284" s="172" t="s">
        <v>255</v>
      </c>
      <c r="J284" s="172" t="s">
        <v>246</v>
      </c>
      <c r="K284" s="170" t="s">
        <v>280</v>
      </c>
      <c r="L284" s="170" t="s">
        <v>262</v>
      </c>
      <c r="M284" s="170" t="s">
        <v>249</v>
      </c>
      <c r="N284" s="170" t="s">
        <v>249</v>
      </c>
      <c r="O284" s="173" t="s">
        <v>56</v>
      </c>
      <c r="P284" s="170" t="s">
        <v>56</v>
      </c>
      <c r="Q284" s="172" t="s">
        <v>537</v>
      </c>
      <c r="R284" s="174" t="s">
        <v>251</v>
      </c>
      <c r="S284" s="174" t="s">
        <v>271</v>
      </c>
      <c r="T284" s="172" t="s">
        <v>631</v>
      </c>
      <c r="U284" s="175">
        <v>40</v>
      </c>
    </row>
    <row r="285" spans="2:21" s="34" customFormat="1" ht="33" x14ac:dyDescent="0.4">
      <c r="B285" s="154">
        <v>3</v>
      </c>
      <c r="C285" s="167">
        <v>45673</v>
      </c>
      <c r="D285" s="145" t="str">
        <f t="shared" si="13"/>
        <v>木</v>
      </c>
      <c r="E285" s="168">
        <v>0.51666666666666672</v>
      </c>
      <c r="F285" s="169" t="s">
        <v>218</v>
      </c>
      <c r="G285" s="170" t="s">
        <v>254</v>
      </c>
      <c r="H285" s="171">
        <v>9.4001762020000004E-2</v>
      </c>
      <c r="I285" s="172" t="s">
        <v>255</v>
      </c>
      <c r="J285" s="172" t="s">
        <v>246</v>
      </c>
      <c r="K285" s="170" t="s">
        <v>280</v>
      </c>
      <c r="L285" s="170" t="s">
        <v>262</v>
      </c>
      <c r="M285" s="170" t="s">
        <v>249</v>
      </c>
      <c r="N285" s="170" t="s">
        <v>249</v>
      </c>
      <c r="O285" s="173" t="s">
        <v>249</v>
      </c>
      <c r="P285" s="170" t="s">
        <v>56</v>
      </c>
      <c r="Q285" s="172" t="s">
        <v>263</v>
      </c>
      <c r="R285" s="174" t="s">
        <v>264</v>
      </c>
      <c r="S285" s="174" t="s">
        <v>252</v>
      </c>
      <c r="T285" s="172" t="s">
        <v>550</v>
      </c>
      <c r="U285" s="175">
        <v>64</v>
      </c>
    </row>
    <row r="286" spans="2:21" s="34" customFormat="1" ht="33" x14ac:dyDescent="0.4">
      <c r="B286" s="154">
        <v>4</v>
      </c>
      <c r="C286" s="167">
        <v>45673</v>
      </c>
      <c r="D286" s="145" t="str">
        <f t="shared" si="13"/>
        <v>木</v>
      </c>
      <c r="E286" s="168">
        <v>0.53194444444444444</v>
      </c>
      <c r="F286" s="169" t="s">
        <v>218</v>
      </c>
      <c r="G286" s="170" t="s">
        <v>254</v>
      </c>
      <c r="H286" s="171">
        <v>0.10268613510000001</v>
      </c>
      <c r="I286" s="172" t="s">
        <v>255</v>
      </c>
      <c r="J286" s="172" t="s">
        <v>246</v>
      </c>
      <c r="K286" s="170" t="s">
        <v>247</v>
      </c>
      <c r="L286" s="170" t="s">
        <v>262</v>
      </c>
      <c r="M286" s="170" t="s">
        <v>249</v>
      </c>
      <c r="N286" s="170" t="s">
        <v>249</v>
      </c>
      <c r="O286" s="173" t="s">
        <v>249</v>
      </c>
      <c r="P286" s="170" t="s">
        <v>56</v>
      </c>
      <c r="Q286" s="172" t="s">
        <v>335</v>
      </c>
      <c r="R286" s="174" t="s">
        <v>258</v>
      </c>
      <c r="S286" s="174" t="s">
        <v>286</v>
      </c>
      <c r="T286" s="172" t="s">
        <v>632</v>
      </c>
      <c r="U286" s="175">
        <v>34</v>
      </c>
    </row>
    <row r="287" spans="2:21" s="34" customFormat="1" ht="16.5" x14ac:dyDescent="0.4">
      <c r="B287" s="154">
        <v>5</v>
      </c>
      <c r="C287" s="167">
        <v>45673</v>
      </c>
      <c r="D287" s="145" t="str">
        <f t="shared" si="13"/>
        <v>木</v>
      </c>
      <c r="E287" s="168">
        <v>0.59930555555555554</v>
      </c>
      <c r="F287" s="169" t="s">
        <v>218</v>
      </c>
      <c r="G287" s="170" t="s">
        <v>254</v>
      </c>
      <c r="H287" s="171">
        <v>7.4967549709999998E-2</v>
      </c>
      <c r="I287" s="172" t="s">
        <v>255</v>
      </c>
      <c r="J287" s="172" t="s">
        <v>246</v>
      </c>
      <c r="K287" s="170" t="s">
        <v>256</v>
      </c>
      <c r="L287" s="170" t="s">
        <v>262</v>
      </c>
      <c r="M287" s="170" t="s">
        <v>249</v>
      </c>
      <c r="N287" s="170" t="s">
        <v>249</v>
      </c>
      <c r="O287" s="173" t="s">
        <v>249</v>
      </c>
      <c r="P287" s="170" t="s">
        <v>56</v>
      </c>
      <c r="Q287" s="172" t="s">
        <v>335</v>
      </c>
      <c r="R287" s="174" t="s">
        <v>264</v>
      </c>
      <c r="S287" s="174" t="s">
        <v>252</v>
      </c>
      <c r="T287" s="172"/>
      <c r="U287" s="175">
        <v>24</v>
      </c>
    </row>
    <row r="288" spans="2:21" s="34" customFormat="1" ht="16.5" x14ac:dyDescent="0.4">
      <c r="B288" s="154">
        <v>5</v>
      </c>
      <c r="C288" s="167">
        <v>45673</v>
      </c>
      <c r="D288" s="145" t="str">
        <f t="shared" si="13"/>
        <v>木</v>
      </c>
      <c r="E288" s="168">
        <v>0.60763888888888884</v>
      </c>
      <c r="F288" s="169" t="s">
        <v>218</v>
      </c>
      <c r="G288" s="170" t="s">
        <v>244</v>
      </c>
      <c r="H288" s="171">
        <v>0</v>
      </c>
      <c r="I288" s="172" t="s">
        <v>255</v>
      </c>
      <c r="J288" s="172" t="s">
        <v>246</v>
      </c>
      <c r="K288" s="170" t="s">
        <v>256</v>
      </c>
      <c r="L288" s="170" t="s">
        <v>262</v>
      </c>
      <c r="M288" s="170" t="s">
        <v>249</v>
      </c>
      <c r="N288" s="170" t="s">
        <v>56</v>
      </c>
      <c r="O288" s="173" t="s">
        <v>249</v>
      </c>
      <c r="P288" s="170" t="s">
        <v>56</v>
      </c>
      <c r="Q288" s="172" t="s">
        <v>263</v>
      </c>
      <c r="R288" s="174" t="s">
        <v>251</v>
      </c>
      <c r="S288" s="174" t="s">
        <v>286</v>
      </c>
      <c r="T288" s="172"/>
      <c r="U288" s="175">
        <v>12</v>
      </c>
    </row>
    <row r="289" spans="2:21" s="34" customFormat="1" ht="16.5" x14ac:dyDescent="0.4">
      <c r="B289" s="154">
        <v>6</v>
      </c>
      <c r="C289" s="167">
        <v>45673</v>
      </c>
      <c r="D289" s="145" t="str">
        <f t="shared" si="13"/>
        <v>木</v>
      </c>
      <c r="E289" s="168">
        <v>0.62361111111111112</v>
      </c>
      <c r="F289" s="169" t="s">
        <v>218</v>
      </c>
      <c r="G289" s="170" t="s">
        <v>254</v>
      </c>
      <c r="H289" s="171">
        <v>3.3334023810000002E-2</v>
      </c>
      <c r="I289" s="172" t="s">
        <v>255</v>
      </c>
      <c r="J289" s="172" t="s">
        <v>246</v>
      </c>
      <c r="K289" s="170" t="s">
        <v>256</v>
      </c>
      <c r="L289" s="170" t="s">
        <v>248</v>
      </c>
      <c r="M289" s="170" t="s">
        <v>56</v>
      </c>
      <c r="N289" s="170" t="s">
        <v>56</v>
      </c>
      <c r="O289" s="173" t="s">
        <v>249</v>
      </c>
      <c r="P289" s="170" t="s">
        <v>56</v>
      </c>
      <c r="Q289" s="172" t="s">
        <v>257</v>
      </c>
      <c r="R289" s="174" t="s">
        <v>258</v>
      </c>
      <c r="S289" s="174" t="s">
        <v>271</v>
      </c>
      <c r="T289" s="172" t="s">
        <v>546</v>
      </c>
      <c r="U289" s="175">
        <v>14</v>
      </c>
    </row>
    <row r="290" spans="2:21" s="34" customFormat="1" ht="16.5" x14ac:dyDescent="0.4">
      <c r="B290" s="154">
        <v>6</v>
      </c>
      <c r="C290" s="167">
        <v>45673</v>
      </c>
      <c r="D290" s="145" t="str">
        <f t="shared" si="13"/>
        <v>木</v>
      </c>
      <c r="E290" s="168">
        <v>0.62569444444444444</v>
      </c>
      <c r="F290" s="169" t="s">
        <v>218</v>
      </c>
      <c r="G290" s="170" t="s">
        <v>254</v>
      </c>
      <c r="H290" s="171">
        <v>0.10566120530000001</v>
      </c>
      <c r="I290" s="172" t="s">
        <v>255</v>
      </c>
      <c r="J290" s="172" t="s">
        <v>246</v>
      </c>
      <c r="K290" s="170" t="s">
        <v>256</v>
      </c>
      <c r="L290" s="170" t="s">
        <v>262</v>
      </c>
      <c r="M290" s="170" t="s">
        <v>249</v>
      </c>
      <c r="N290" s="170" t="s">
        <v>249</v>
      </c>
      <c r="O290" s="173" t="s">
        <v>249</v>
      </c>
      <c r="P290" s="170" t="s">
        <v>56</v>
      </c>
      <c r="Q290" s="172" t="s">
        <v>335</v>
      </c>
      <c r="R290" s="174" t="s">
        <v>264</v>
      </c>
      <c r="S290" s="174" t="s">
        <v>252</v>
      </c>
      <c r="T290" s="172"/>
      <c r="U290" s="175">
        <v>24</v>
      </c>
    </row>
    <row r="291" spans="2:21" s="34" customFormat="1" ht="16.5" x14ac:dyDescent="0.4">
      <c r="B291" s="154">
        <v>6</v>
      </c>
      <c r="C291" s="167">
        <v>45673</v>
      </c>
      <c r="D291" s="145" t="str">
        <f t="shared" si="13"/>
        <v>木</v>
      </c>
      <c r="E291" s="168">
        <v>0.63541666666666663</v>
      </c>
      <c r="F291" s="169" t="s">
        <v>218</v>
      </c>
      <c r="G291" s="170" t="s">
        <v>244</v>
      </c>
      <c r="H291" s="171">
        <v>3.5862759000000001E-2</v>
      </c>
      <c r="I291" s="172" t="s">
        <v>255</v>
      </c>
      <c r="J291" s="172" t="s">
        <v>246</v>
      </c>
      <c r="K291" s="170" t="s">
        <v>280</v>
      </c>
      <c r="L291" s="170" t="s">
        <v>262</v>
      </c>
      <c r="M291" s="170" t="s">
        <v>249</v>
      </c>
      <c r="N291" s="170" t="s">
        <v>249</v>
      </c>
      <c r="O291" s="173" t="s">
        <v>249</v>
      </c>
      <c r="P291" s="170" t="s">
        <v>56</v>
      </c>
      <c r="Q291" s="172" t="s">
        <v>263</v>
      </c>
      <c r="R291" s="174" t="s">
        <v>264</v>
      </c>
      <c r="S291" s="174" t="s">
        <v>252</v>
      </c>
      <c r="T291" s="172"/>
      <c r="U291" s="175">
        <v>11</v>
      </c>
    </row>
    <row r="292" spans="2:21" s="34" customFormat="1" ht="16.5" x14ac:dyDescent="0.4">
      <c r="B292" s="154">
        <v>1</v>
      </c>
      <c r="C292" s="167">
        <v>45674</v>
      </c>
      <c r="D292" s="145" t="str">
        <f t="shared" si="13"/>
        <v>金</v>
      </c>
      <c r="E292" s="168">
        <v>0.46319444444444446</v>
      </c>
      <c r="F292" s="169" t="s">
        <v>215</v>
      </c>
      <c r="G292" s="170" t="s">
        <v>244</v>
      </c>
      <c r="H292" s="171">
        <v>0.72434346949999995</v>
      </c>
      <c r="I292" s="172" t="s">
        <v>255</v>
      </c>
      <c r="J292" s="172" t="s">
        <v>246</v>
      </c>
      <c r="K292" s="170" t="s">
        <v>256</v>
      </c>
      <c r="L292" s="170" t="s">
        <v>262</v>
      </c>
      <c r="M292" s="170" t="s">
        <v>249</v>
      </c>
      <c r="N292" s="170" t="s">
        <v>56</v>
      </c>
      <c r="O292" s="173" t="s">
        <v>249</v>
      </c>
      <c r="P292" s="170" t="s">
        <v>56</v>
      </c>
      <c r="Q292" s="172" t="s">
        <v>263</v>
      </c>
      <c r="R292" s="174" t="s">
        <v>251</v>
      </c>
      <c r="S292" s="174" t="s">
        <v>286</v>
      </c>
      <c r="T292" s="172"/>
      <c r="U292" s="175">
        <v>10</v>
      </c>
    </row>
    <row r="293" spans="2:21" s="34" customFormat="1" ht="16.5" x14ac:dyDescent="0.4">
      <c r="B293" s="154">
        <v>1</v>
      </c>
      <c r="C293" s="167">
        <v>45674</v>
      </c>
      <c r="D293" s="145" t="str">
        <f t="shared" si="13"/>
        <v>金</v>
      </c>
      <c r="E293" s="168">
        <v>0.46597222222222223</v>
      </c>
      <c r="F293" s="169" t="s">
        <v>215</v>
      </c>
      <c r="G293" s="170" t="s">
        <v>254</v>
      </c>
      <c r="H293" s="171">
        <v>6.0114630070000001E-2</v>
      </c>
      <c r="I293" s="172" t="s">
        <v>255</v>
      </c>
      <c r="J293" s="172" t="s">
        <v>246</v>
      </c>
      <c r="K293" s="170" t="s">
        <v>280</v>
      </c>
      <c r="L293" s="170" t="s">
        <v>262</v>
      </c>
      <c r="M293" s="170" t="s">
        <v>249</v>
      </c>
      <c r="N293" s="170" t="s">
        <v>249</v>
      </c>
      <c r="O293" s="173" t="s">
        <v>56</v>
      </c>
      <c r="P293" s="170" t="s">
        <v>56</v>
      </c>
      <c r="Q293" s="172" t="s">
        <v>263</v>
      </c>
      <c r="R293" s="174" t="s">
        <v>264</v>
      </c>
      <c r="S293" s="174" t="s">
        <v>252</v>
      </c>
      <c r="T293" s="172"/>
      <c r="U293" s="175">
        <v>25</v>
      </c>
    </row>
    <row r="294" spans="2:21" s="34" customFormat="1" ht="16.5" x14ac:dyDescent="0.4">
      <c r="B294" s="154">
        <v>1</v>
      </c>
      <c r="C294" s="167">
        <v>45674</v>
      </c>
      <c r="D294" s="145" t="str">
        <f t="shared" si="13"/>
        <v>金</v>
      </c>
      <c r="E294" s="168">
        <v>0.46875</v>
      </c>
      <c r="F294" s="169" t="s">
        <v>625</v>
      </c>
      <c r="G294" s="170" t="s">
        <v>254</v>
      </c>
      <c r="H294" s="171">
        <v>8.6710350300000003E-2</v>
      </c>
      <c r="I294" s="172" t="s">
        <v>255</v>
      </c>
      <c r="J294" s="172" t="s">
        <v>246</v>
      </c>
      <c r="K294" s="170" t="s">
        <v>280</v>
      </c>
      <c r="L294" s="170" t="s">
        <v>262</v>
      </c>
      <c r="M294" s="170" t="s">
        <v>249</v>
      </c>
      <c r="N294" s="170" t="s">
        <v>249</v>
      </c>
      <c r="O294" s="173" t="s">
        <v>56</v>
      </c>
      <c r="P294" s="170" t="s">
        <v>56</v>
      </c>
      <c r="Q294" s="172" t="s">
        <v>263</v>
      </c>
      <c r="R294" s="174" t="s">
        <v>264</v>
      </c>
      <c r="S294" s="174" t="s">
        <v>252</v>
      </c>
      <c r="T294" s="172"/>
      <c r="U294" s="175">
        <v>36</v>
      </c>
    </row>
    <row r="295" spans="2:21" s="34" customFormat="1" ht="33" x14ac:dyDescent="0.4">
      <c r="B295" s="154">
        <v>1</v>
      </c>
      <c r="C295" s="167">
        <v>45674</v>
      </c>
      <c r="D295" s="145" t="str">
        <f t="shared" si="13"/>
        <v>金</v>
      </c>
      <c r="E295" s="168">
        <v>0.47013888888888888</v>
      </c>
      <c r="F295" s="169" t="s">
        <v>215</v>
      </c>
      <c r="G295" s="170" t="s">
        <v>254</v>
      </c>
      <c r="H295" s="171">
        <v>0</v>
      </c>
      <c r="I295" s="172" t="s">
        <v>255</v>
      </c>
      <c r="J295" s="172" t="s">
        <v>246</v>
      </c>
      <c r="K295" s="170" t="s">
        <v>280</v>
      </c>
      <c r="L295" s="170" t="s">
        <v>262</v>
      </c>
      <c r="M295" s="170" t="s">
        <v>249</v>
      </c>
      <c r="N295" s="170" t="s">
        <v>249</v>
      </c>
      <c r="O295" s="173" t="s">
        <v>56</v>
      </c>
      <c r="P295" s="170" t="s">
        <v>56</v>
      </c>
      <c r="Q295" s="172" t="s">
        <v>537</v>
      </c>
      <c r="R295" s="174" t="s">
        <v>251</v>
      </c>
      <c r="S295" s="174" t="s">
        <v>286</v>
      </c>
      <c r="T295" s="172" t="s">
        <v>633</v>
      </c>
      <c r="U295" s="175">
        <v>40</v>
      </c>
    </row>
    <row r="296" spans="2:21" s="34" customFormat="1" ht="33" x14ac:dyDescent="0.4">
      <c r="B296" s="154">
        <v>1</v>
      </c>
      <c r="C296" s="167">
        <v>45674</v>
      </c>
      <c r="D296" s="145" t="str">
        <f t="shared" si="13"/>
        <v>金</v>
      </c>
      <c r="E296" s="168">
        <v>0.47569444444444442</v>
      </c>
      <c r="F296" s="169" t="s">
        <v>215</v>
      </c>
      <c r="G296" s="170" t="s">
        <v>254</v>
      </c>
      <c r="H296" s="171">
        <v>1.0634400699999999E-2</v>
      </c>
      <c r="I296" s="172" t="s">
        <v>255</v>
      </c>
      <c r="J296" s="172" t="s">
        <v>246</v>
      </c>
      <c r="K296" s="170" t="s">
        <v>256</v>
      </c>
      <c r="L296" s="170" t="s">
        <v>262</v>
      </c>
      <c r="M296" s="170" t="s">
        <v>56</v>
      </c>
      <c r="N296" s="170" t="s">
        <v>56</v>
      </c>
      <c r="O296" s="173" t="s">
        <v>249</v>
      </c>
      <c r="P296" s="170" t="s">
        <v>56</v>
      </c>
      <c r="Q296" s="172" t="s">
        <v>263</v>
      </c>
      <c r="R296" s="174" t="s">
        <v>258</v>
      </c>
      <c r="S296" s="174" t="s">
        <v>306</v>
      </c>
      <c r="T296" s="172" t="s">
        <v>634</v>
      </c>
      <c r="U296" s="175">
        <v>67</v>
      </c>
    </row>
    <row r="297" spans="2:21" s="34" customFormat="1" ht="16.5" x14ac:dyDescent="0.4">
      <c r="B297" s="154">
        <v>2</v>
      </c>
      <c r="C297" s="167">
        <v>45674</v>
      </c>
      <c r="D297" s="145" t="str">
        <f t="shared" si="13"/>
        <v>金</v>
      </c>
      <c r="E297" s="168">
        <v>0.48333333333333334</v>
      </c>
      <c r="F297" s="169" t="s">
        <v>625</v>
      </c>
      <c r="G297" s="170" t="s">
        <v>244</v>
      </c>
      <c r="H297" s="171">
        <v>7.432043787E-3</v>
      </c>
      <c r="I297" s="172" t="s">
        <v>255</v>
      </c>
      <c r="J297" s="172" t="s">
        <v>246</v>
      </c>
      <c r="K297" s="170" t="s">
        <v>280</v>
      </c>
      <c r="L297" s="170" t="s">
        <v>262</v>
      </c>
      <c r="M297" s="170" t="s">
        <v>249</v>
      </c>
      <c r="N297" s="170" t="s">
        <v>249</v>
      </c>
      <c r="O297" s="173" t="s">
        <v>249</v>
      </c>
      <c r="P297" s="170" t="s">
        <v>56</v>
      </c>
      <c r="Q297" s="172" t="s">
        <v>263</v>
      </c>
      <c r="R297" s="174" t="s">
        <v>264</v>
      </c>
      <c r="S297" s="174" t="s">
        <v>252</v>
      </c>
      <c r="T297" s="172"/>
      <c r="U297" s="175">
        <v>7</v>
      </c>
    </row>
    <row r="298" spans="2:21" s="34" customFormat="1" ht="16.5" x14ac:dyDescent="0.4">
      <c r="B298" s="154">
        <v>2</v>
      </c>
      <c r="C298" s="167">
        <v>45674</v>
      </c>
      <c r="D298" s="145" t="str">
        <f t="shared" si="13"/>
        <v>金</v>
      </c>
      <c r="E298" s="168">
        <v>0.48402777777777778</v>
      </c>
      <c r="F298" s="169" t="s">
        <v>215</v>
      </c>
      <c r="G298" s="170" t="s">
        <v>244</v>
      </c>
      <c r="H298" s="171">
        <v>9.5503360790000005E-2</v>
      </c>
      <c r="I298" s="172" t="s">
        <v>255</v>
      </c>
      <c r="J298" s="172" t="s">
        <v>246</v>
      </c>
      <c r="K298" s="170" t="s">
        <v>256</v>
      </c>
      <c r="L298" s="170" t="s">
        <v>262</v>
      </c>
      <c r="M298" s="170" t="s">
        <v>249</v>
      </c>
      <c r="N298" s="170" t="s">
        <v>56</v>
      </c>
      <c r="O298" s="173" t="s">
        <v>249</v>
      </c>
      <c r="P298" s="170" t="s">
        <v>56</v>
      </c>
      <c r="Q298" s="172" t="s">
        <v>263</v>
      </c>
      <c r="R298" s="174" t="s">
        <v>251</v>
      </c>
      <c r="S298" s="174" t="s">
        <v>286</v>
      </c>
      <c r="T298" s="172" t="s">
        <v>635</v>
      </c>
      <c r="U298" s="175">
        <v>12</v>
      </c>
    </row>
    <row r="299" spans="2:21" s="34" customFormat="1" ht="33" x14ac:dyDescent="0.4">
      <c r="B299" s="154">
        <v>2</v>
      </c>
      <c r="C299" s="167">
        <v>45674</v>
      </c>
      <c r="D299" s="145" t="str">
        <f t="shared" si="13"/>
        <v>金</v>
      </c>
      <c r="E299" s="168">
        <v>0.48472222222222222</v>
      </c>
      <c r="F299" s="169" t="s">
        <v>215</v>
      </c>
      <c r="G299" s="170" t="s">
        <v>254</v>
      </c>
      <c r="H299" s="171">
        <v>0</v>
      </c>
      <c r="I299" s="172" t="s">
        <v>255</v>
      </c>
      <c r="J299" s="172" t="s">
        <v>246</v>
      </c>
      <c r="K299" s="170" t="s">
        <v>256</v>
      </c>
      <c r="L299" s="170" t="s">
        <v>262</v>
      </c>
      <c r="M299" s="170" t="s">
        <v>249</v>
      </c>
      <c r="N299" s="170" t="s">
        <v>56</v>
      </c>
      <c r="O299" s="173" t="s">
        <v>249</v>
      </c>
      <c r="P299" s="170" t="s">
        <v>56</v>
      </c>
      <c r="Q299" s="172" t="s">
        <v>263</v>
      </c>
      <c r="R299" s="174" t="s">
        <v>251</v>
      </c>
      <c r="S299" s="174" t="s">
        <v>286</v>
      </c>
      <c r="T299" s="172" t="s">
        <v>636</v>
      </c>
      <c r="U299" s="175">
        <v>18</v>
      </c>
    </row>
    <row r="300" spans="2:21" s="34" customFormat="1" ht="16.5" x14ac:dyDescent="0.4">
      <c r="B300" s="154">
        <v>3</v>
      </c>
      <c r="C300" s="167">
        <v>45674</v>
      </c>
      <c r="D300" s="145" t="str">
        <f t="shared" si="13"/>
        <v>金</v>
      </c>
      <c r="E300" s="168">
        <v>0.50416666666666665</v>
      </c>
      <c r="F300" s="169" t="s">
        <v>215</v>
      </c>
      <c r="G300" s="170" t="s">
        <v>244</v>
      </c>
      <c r="H300" s="171">
        <v>4.6711480119999996E-2</v>
      </c>
      <c r="I300" s="172" t="s">
        <v>255</v>
      </c>
      <c r="J300" s="172" t="s">
        <v>246</v>
      </c>
      <c r="K300" s="170" t="s">
        <v>280</v>
      </c>
      <c r="L300" s="170" t="s">
        <v>262</v>
      </c>
      <c r="M300" s="170" t="s">
        <v>249</v>
      </c>
      <c r="N300" s="170" t="s">
        <v>249</v>
      </c>
      <c r="O300" s="173" t="s">
        <v>249</v>
      </c>
      <c r="P300" s="170" t="s">
        <v>56</v>
      </c>
      <c r="Q300" s="172" t="s">
        <v>263</v>
      </c>
      <c r="R300" s="174" t="s">
        <v>264</v>
      </c>
      <c r="S300" s="174" t="s">
        <v>252</v>
      </c>
      <c r="T300" s="172"/>
      <c r="U300" s="175">
        <v>9</v>
      </c>
    </row>
    <row r="301" spans="2:21" s="34" customFormat="1" ht="16.5" x14ac:dyDescent="0.4">
      <c r="B301" s="154">
        <v>3</v>
      </c>
      <c r="C301" s="167">
        <v>45674</v>
      </c>
      <c r="D301" s="145" t="str">
        <f t="shared" si="13"/>
        <v>金</v>
      </c>
      <c r="E301" s="168">
        <v>0.50486111111111109</v>
      </c>
      <c r="F301" s="169" t="s">
        <v>215</v>
      </c>
      <c r="G301" s="170" t="s">
        <v>254</v>
      </c>
      <c r="H301" s="171">
        <v>3.7194801120000003E-2</v>
      </c>
      <c r="I301" s="172" t="s">
        <v>255</v>
      </c>
      <c r="J301" s="172" t="s">
        <v>246</v>
      </c>
      <c r="K301" s="170" t="s">
        <v>256</v>
      </c>
      <c r="L301" s="170" t="s">
        <v>248</v>
      </c>
      <c r="M301" s="170" t="s">
        <v>56</v>
      </c>
      <c r="N301" s="170" t="s">
        <v>56</v>
      </c>
      <c r="O301" s="173" t="s">
        <v>249</v>
      </c>
      <c r="P301" s="170" t="s">
        <v>56</v>
      </c>
      <c r="Q301" s="172" t="s">
        <v>257</v>
      </c>
      <c r="R301" s="174" t="s">
        <v>258</v>
      </c>
      <c r="S301" s="174" t="s">
        <v>271</v>
      </c>
      <c r="T301" s="172" t="s">
        <v>546</v>
      </c>
      <c r="U301" s="175">
        <v>14</v>
      </c>
    </row>
    <row r="302" spans="2:21" s="34" customFormat="1" ht="16.5" x14ac:dyDescent="0.4">
      <c r="B302" s="154">
        <v>3</v>
      </c>
      <c r="C302" s="167">
        <v>45674</v>
      </c>
      <c r="D302" s="145" t="str">
        <f t="shared" si="13"/>
        <v>金</v>
      </c>
      <c r="E302" s="168">
        <v>0.51041666666666663</v>
      </c>
      <c r="F302" s="169" t="s">
        <v>625</v>
      </c>
      <c r="G302" s="170" t="s">
        <v>254</v>
      </c>
      <c r="H302" s="171">
        <v>7.7813614400000009E-2</v>
      </c>
      <c r="I302" s="172" t="s">
        <v>255</v>
      </c>
      <c r="J302" s="172" t="s">
        <v>246</v>
      </c>
      <c r="K302" s="170" t="s">
        <v>247</v>
      </c>
      <c r="L302" s="170" t="s">
        <v>262</v>
      </c>
      <c r="M302" s="170" t="s">
        <v>249</v>
      </c>
      <c r="N302" s="170" t="s">
        <v>249</v>
      </c>
      <c r="O302" s="173" t="s">
        <v>249</v>
      </c>
      <c r="P302" s="170" t="s">
        <v>56</v>
      </c>
      <c r="Q302" s="172" t="s">
        <v>335</v>
      </c>
      <c r="R302" s="174" t="s">
        <v>264</v>
      </c>
      <c r="S302" s="174" t="s">
        <v>252</v>
      </c>
      <c r="T302" s="172"/>
      <c r="U302" s="175">
        <v>34</v>
      </c>
    </row>
    <row r="303" spans="2:21" s="34" customFormat="1" ht="33" x14ac:dyDescent="0.4">
      <c r="B303" s="154">
        <v>3</v>
      </c>
      <c r="C303" s="167">
        <v>45674</v>
      </c>
      <c r="D303" s="145" t="str">
        <f t="shared" si="13"/>
        <v>金</v>
      </c>
      <c r="E303" s="168">
        <v>0.51180555555555551</v>
      </c>
      <c r="F303" s="169" t="s">
        <v>215</v>
      </c>
      <c r="G303" s="170" t="s">
        <v>254</v>
      </c>
      <c r="H303" s="171">
        <v>1.9054692500000001E-2</v>
      </c>
      <c r="I303" s="172" t="s">
        <v>255</v>
      </c>
      <c r="J303" s="172" t="s">
        <v>246</v>
      </c>
      <c r="K303" s="170" t="s">
        <v>280</v>
      </c>
      <c r="L303" s="170" t="s">
        <v>262</v>
      </c>
      <c r="M303" s="170" t="s">
        <v>249</v>
      </c>
      <c r="N303" s="170" t="s">
        <v>249</v>
      </c>
      <c r="O303" s="173" t="s">
        <v>56</v>
      </c>
      <c r="P303" s="170" t="s">
        <v>56</v>
      </c>
      <c r="Q303" s="172" t="s">
        <v>537</v>
      </c>
      <c r="R303" s="174" t="s">
        <v>258</v>
      </c>
      <c r="S303" s="174" t="s">
        <v>321</v>
      </c>
      <c r="T303" s="172" t="s">
        <v>637</v>
      </c>
      <c r="U303" s="175">
        <v>40</v>
      </c>
    </row>
    <row r="304" spans="2:21" s="34" customFormat="1" ht="16.5" x14ac:dyDescent="0.4">
      <c r="B304" s="154">
        <v>3</v>
      </c>
      <c r="C304" s="167">
        <v>45674</v>
      </c>
      <c r="D304" s="145" t="str">
        <f t="shared" si="13"/>
        <v>金</v>
      </c>
      <c r="E304" s="168">
        <v>0.51527777777777772</v>
      </c>
      <c r="F304" s="169" t="s">
        <v>215</v>
      </c>
      <c r="G304" s="170" t="s">
        <v>254</v>
      </c>
      <c r="H304" s="171">
        <v>6.2012697110000001E-2</v>
      </c>
      <c r="I304" s="172" t="s">
        <v>255</v>
      </c>
      <c r="J304" s="172" t="s">
        <v>246</v>
      </c>
      <c r="K304" s="170" t="s">
        <v>280</v>
      </c>
      <c r="L304" s="170" t="s">
        <v>262</v>
      </c>
      <c r="M304" s="170" t="s">
        <v>249</v>
      </c>
      <c r="N304" s="170" t="s">
        <v>249</v>
      </c>
      <c r="O304" s="173" t="s">
        <v>249</v>
      </c>
      <c r="P304" s="170" t="s">
        <v>56</v>
      </c>
      <c r="Q304" s="172" t="s">
        <v>263</v>
      </c>
      <c r="R304" s="174" t="s">
        <v>264</v>
      </c>
      <c r="S304" s="174" t="s">
        <v>252</v>
      </c>
      <c r="T304" s="172"/>
      <c r="U304" s="175">
        <v>56</v>
      </c>
    </row>
    <row r="305" spans="2:21" s="34" customFormat="1" ht="33" x14ac:dyDescent="0.4">
      <c r="B305" s="154">
        <v>3</v>
      </c>
      <c r="C305" s="167">
        <v>45674</v>
      </c>
      <c r="D305" s="145" t="str">
        <f t="shared" si="13"/>
        <v>金</v>
      </c>
      <c r="E305" s="168">
        <v>0.51666666666666672</v>
      </c>
      <c r="F305" s="169" t="s">
        <v>625</v>
      </c>
      <c r="G305" s="170" t="s">
        <v>254</v>
      </c>
      <c r="H305" s="171">
        <v>4.5162355010000002E-2</v>
      </c>
      <c r="I305" s="172" t="s">
        <v>255</v>
      </c>
      <c r="J305" s="172" t="s">
        <v>246</v>
      </c>
      <c r="K305" s="170" t="s">
        <v>280</v>
      </c>
      <c r="L305" s="170" t="s">
        <v>262</v>
      </c>
      <c r="M305" s="170" t="s">
        <v>249</v>
      </c>
      <c r="N305" s="170" t="s">
        <v>249</v>
      </c>
      <c r="O305" s="173" t="s">
        <v>249</v>
      </c>
      <c r="P305" s="170" t="s">
        <v>56</v>
      </c>
      <c r="Q305" s="172" t="s">
        <v>263</v>
      </c>
      <c r="R305" s="174" t="s">
        <v>264</v>
      </c>
      <c r="S305" s="174" t="s">
        <v>252</v>
      </c>
      <c r="T305" s="172" t="s">
        <v>550</v>
      </c>
      <c r="U305" s="175">
        <v>64</v>
      </c>
    </row>
    <row r="306" spans="2:21" s="34" customFormat="1" ht="16.5" x14ac:dyDescent="0.4">
      <c r="B306" s="154">
        <v>3</v>
      </c>
      <c r="C306" s="167">
        <v>45674</v>
      </c>
      <c r="D306" s="145" t="str">
        <f t="shared" si="13"/>
        <v>金</v>
      </c>
      <c r="E306" s="168">
        <v>0.5180555555555556</v>
      </c>
      <c r="F306" s="169" t="s">
        <v>215</v>
      </c>
      <c r="G306" s="170" t="s">
        <v>244</v>
      </c>
      <c r="H306" s="171">
        <v>6.9316156350000005E-2</v>
      </c>
      <c r="I306" s="172" t="s">
        <v>255</v>
      </c>
      <c r="J306" s="172" t="s">
        <v>246</v>
      </c>
      <c r="K306" s="170" t="s">
        <v>280</v>
      </c>
      <c r="L306" s="170" t="s">
        <v>262</v>
      </c>
      <c r="M306" s="170" t="s">
        <v>249</v>
      </c>
      <c r="N306" s="170" t="s">
        <v>249</v>
      </c>
      <c r="O306" s="173" t="s">
        <v>249</v>
      </c>
      <c r="P306" s="170" t="s">
        <v>56</v>
      </c>
      <c r="Q306" s="172" t="s">
        <v>263</v>
      </c>
      <c r="R306" s="174" t="s">
        <v>264</v>
      </c>
      <c r="S306" s="174" t="s">
        <v>252</v>
      </c>
      <c r="T306" s="172"/>
      <c r="U306" s="175">
        <v>9</v>
      </c>
    </row>
    <row r="307" spans="2:21" s="34" customFormat="1" ht="16.5" x14ac:dyDescent="0.4">
      <c r="B307" s="154">
        <v>4</v>
      </c>
      <c r="C307" s="167">
        <v>45674</v>
      </c>
      <c r="D307" s="145" t="str">
        <f t="shared" si="13"/>
        <v>金</v>
      </c>
      <c r="E307" s="168">
        <v>0.52638888888888891</v>
      </c>
      <c r="F307" s="169" t="s">
        <v>215</v>
      </c>
      <c r="G307" s="170" t="s">
        <v>244</v>
      </c>
      <c r="H307" s="171">
        <v>8.4398671359999997E-3</v>
      </c>
      <c r="I307" s="172" t="s">
        <v>255</v>
      </c>
      <c r="J307" s="172" t="s">
        <v>246</v>
      </c>
      <c r="K307" s="170" t="s">
        <v>280</v>
      </c>
      <c r="L307" s="170" t="s">
        <v>262</v>
      </c>
      <c r="M307" s="170" t="s">
        <v>249</v>
      </c>
      <c r="N307" s="170" t="s">
        <v>249</v>
      </c>
      <c r="O307" s="173" t="s">
        <v>249</v>
      </c>
      <c r="P307" s="170" t="s">
        <v>56</v>
      </c>
      <c r="Q307" s="172" t="s">
        <v>263</v>
      </c>
      <c r="R307" s="174" t="s">
        <v>251</v>
      </c>
      <c r="S307" s="174" t="s">
        <v>321</v>
      </c>
      <c r="T307" s="172"/>
      <c r="U307" s="175">
        <v>13</v>
      </c>
    </row>
    <row r="308" spans="2:21" s="34" customFormat="1" ht="33" x14ac:dyDescent="0.4">
      <c r="B308" s="154">
        <v>4</v>
      </c>
      <c r="C308" s="167">
        <v>45674</v>
      </c>
      <c r="D308" s="145" t="str">
        <f t="shared" si="13"/>
        <v>金</v>
      </c>
      <c r="E308" s="168">
        <v>0.52708333333333335</v>
      </c>
      <c r="F308" s="169" t="s">
        <v>215</v>
      </c>
      <c r="G308" s="170" t="s">
        <v>254</v>
      </c>
      <c r="H308" s="171">
        <v>3.4957724839999996E-2</v>
      </c>
      <c r="I308" s="172" t="s">
        <v>255</v>
      </c>
      <c r="J308" s="172" t="s">
        <v>246</v>
      </c>
      <c r="K308" s="170" t="s">
        <v>256</v>
      </c>
      <c r="L308" s="170" t="s">
        <v>248</v>
      </c>
      <c r="M308" s="170" t="s">
        <v>56</v>
      </c>
      <c r="N308" s="170" t="s">
        <v>56</v>
      </c>
      <c r="O308" s="173" t="s">
        <v>249</v>
      </c>
      <c r="P308" s="170" t="s">
        <v>56</v>
      </c>
      <c r="Q308" s="172" t="s">
        <v>257</v>
      </c>
      <c r="R308" s="174" t="s">
        <v>258</v>
      </c>
      <c r="S308" s="174" t="s">
        <v>271</v>
      </c>
      <c r="T308" s="172" t="s">
        <v>638</v>
      </c>
      <c r="U308" s="175">
        <v>14</v>
      </c>
    </row>
    <row r="309" spans="2:21" s="34" customFormat="1" ht="33" x14ac:dyDescent="0.4">
      <c r="B309" s="154">
        <v>4</v>
      </c>
      <c r="C309" s="167">
        <v>45674</v>
      </c>
      <c r="D309" s="145" t="str">
        <f t="shared" si="13"/>
        <v>金</v>
      </c>
      <c r="E309" s="168">
        <v>0.52986111111111112</v>
      </c>
      <c r="F309" s="169" t="s">
        <v>215</v>
      </c>
      <c r="G309" s="170" t="s">
        <v>254</v>
      </c>
      <c r="H309" s="171">
        <v>3.7589388110000004E-2</v>
      </c>
      <c r="I309" s="172" t="s">
        <v>255</v>
      </c>
      <c r="J309" s="172" t="s">
        <v>246</v>
      </c>
      <c r="K309" s="170" t="s">
        <v>256</v>
      </c>
      <c r="L309" s="170" t="s">
        <v>313</v>
      </c>
      <c r="M309" s="170" t="s">
        <v>56</v>
      </c>
      <c r="N309" s="170" t="s">
        <v>249</v>
      </c>
      <c r="O309" s="173" t="s">
        <v>249</v>
      </c>
      <c r="P309" s="170" t="s">
        <v>56</v>
      </c>
      <c r="Q309" s="172" t="s">
        <v>250</v>
      </c>
      <c r="R309" s="174" t="s">
        <v>264</v>
      </c>
      <c r="S309" s="174" t="s">
        <v>271</v>
      </c>
      <c r="T309" s="172" t="s">
        <v>639</v>
      </c>
      <c r="U309" s="175">
        <v>31</v>
      </c>
    </row>
    <row r="310" spans="2:21" s="34" customFormat="1" ht="33" x14ac:dyDescent="0.4">
      <c r="B310" s="154">
        <v>5</v>
      </c>
      <c r="C310" s="167">
        <v>45674</v>
      </c>
      <c r="D310" s="145" t="str">
        <f t="shared" si="13"/>
        <v>金</v>
      </c>
      <c r="E310" s="168">
        <v>0.59375</v>
      </c>
      <c r="F310" s="169" t="s">
        <v>625</v>
      </c>
      <c r="G310" s="170" t="s">
        <v>244</v>
      </c>
      <c r="H310" s="171">
        <v>4.3101130549999998E-2</v>
      </c>
      <c r="I310" s="172" t="s">
        <v>255</v>
      </c>
      <c r="J310" s="172" t="s">
        <v>246</v>
      </c>
      <c r="K310" s="170" t="s">
        <v>256</v>
      </c>
      <c r="L310" s="170" t="s">
        <v>262</v>
      </c>
      <c r="M310" s="170" t="s">
        <v>56</v>
      </c>
      <c r="N310" s="170" t="s">
        <v>56</v>
      </c>
      <c r="O310" s="173" t="s">
        <v>249</v>
      </c>
      <c r="P310" s="170" t="s">
        <v>56</v>
      </c>
      <c r="Q310" s="172" t="s">
        <v>388</v>
      </c>
      <c r="R310" s="174" t="s">
        <v>258</v>
      </c>
      <c r="S310" s="174" t="s">
        <v>271</v>
      </c>
      <c r="T310" s="172" t="s">
        <v>640</v>
      </c>
      <c r="U310" s="175">
        <v>2</v>
      </c>
    </row>
    <row r="311" spans="2:21" s="34" customFormat="1" ht="16.5" x14ac:dyDescent="0.4">
      <c r="B311" s="154">
        <v>5</v>
      </c>
      <c r="C311" s="167">
        <v>45674</v>
      </c>
      <c r="D311" s="145" t="str">
        <f t="shared" si="13"/>
        <v>金</v>
      </c>
      <c r="E311" s="168">
        <v>0.60069444444444442</v>
      </c>
      <c r="F311" s="169" t="s">
        <v>215</v>
      </c>
      <c r="G311" s="170" t="s">
        <v>254</v>
      </c>
      <c r="H311" s="171">
        <v>5.1051850680000004E-2</v>
      </c>
      <c r="I311" s="172" t="s">
        <v>255</v>
      </c>
      <c r="J311" s="172" t="s">
        <v>246</v>
      </c>
      <c r="K311" s="170" t="s">
        <v>247</v>
      </c>
      <c r="L311" s="170" t="s">
        <v>262</v>
      </c>
      <c r="M311" s="170" t="s">
        <v>249</v>
      </c>
      <c r="N311" s="170" t="s">
        <v>249</v>
      </c>
      <c r="O311" s="173" t="s">
        <v>249</v>
      </c>
      <c r="P311" s="170" t="s">
        <v>56</v>
      </c>
      <c r="Q311" s="172" t="s">
        <v>335</v>
      </c>
      <c r="R311" s="174" t="s">
        <v>264</v>
      </c>
      <c r="S311" s="174" t="s">
        <v>252</v>
      </c>
      <c r="T311" s="172"/>
      <c r="U311" s="175">
        <v>34</v>
      </c>
    </row>
    <row r="312" spans="2:21" s="34" customFormat="1" ht="16.5" x14ac:dyDescent="0.4">
      <c r="B312" s="154">
        <v>5</v>
      </c>
      <c r="C312" s="167">
        <v>45674</v>
      </c>
      <c r="D312" s="145" t="str">
        <f t="shared" si="13"/>
        <v>金</v>
      </c>
      <c r="E312" s="168">
        <v>0.60833333333333328</v>
      </c>
      <c r="F312" s="169" t="s">
        <v>215</v>
      </c>
      <c r="G312" s="170" t="s">
        <v>244</v>
      </c>
      <c r="H312" s="171">
        <v>0.12485800279999999</v>
      </c>
      <c r="I312" s="172" t="s">
        <v>255</v>
      </c>
      <c r="J312" s="172" t="s">
        <v>246</v>
      </c>
      <c r="K312" s="170" t="s">
        <v>256</v>
      </c>
      <c r="L312" s="170" t="s">
        <v>262</v>
      </c>
      <c r="M312" s="170" t="s">
        <v>249</v>
      </c>
      <c r="N312" s="170" t="s">
        <v>56</v>
      </c>
      <c r="O312" s="173" t="s">
        <v>249</v>
      </c>
      <c r="P312" s="170" t="s">
        <v>56</v>
      </c>
      <c r="Q312" s="172" t="s">
        <v>263</v>
      </c>
      <c r="R312" s="174" t="s">
        <v>264</v>
      </c>
      <c r="S312" s="174" t="s">
        <v>252</v>
      </c>
      <c r="T312" s="172"/>
      <c r="U312" s="175">
        <v>12</v>
      </c>
    </row>
    <row r="313" spans="2:21" s="34" customFormat="1" ht="16.5" x14ac:dyDescent="0.4">
      <c r="B313" s="154">
        <v>5</v>
      </c>
      <c r="C313" s="167">
        <v>45674</v>
      </c>
      <c r="D313" s="145" t="str">
        <f t="shared" si="13"/>
        <v>金</v>
      </c>
      <c r="E313" s="168">
        <v>0.60902777777777772</v>
      </c>
      <c r="F313" s="169" t="s">
        <v>215</v>
      </c>
      <c r="G313" s="170" t="s">
        <v>244</v>
      </c>
      <c r="H313" s="171">
        <v>6.2955443210000002E-3</v>
      </c>
      <c r="I313" s="172" t="s">
        <v>255</v>
      </c>
      <c r="J313" s="172" t="s">
        <v>246</v>
      </c>
      <c r="K313" s="170" t="s">
        <v>280</v>
      </c>
      <c r="L313" s="170" t="s">
        <v>262</v>
      </c>
      <c r="M313" s="170" t="s">
        <v>249</v>
      </c>
      <c r="N313" s="170" t="s">
        <v>249</v>
      </c>
      <c r="O313" s="173" t="s">
        <v>249</v>
      </c>
      <c r="P313" s="170" t="s">
        <v>56</v>
      </c>
      <c r="Q313" s="172" t="s">
        <v>263</v>
      </c>
      <c r="R313" s="174" t="s">
        <v>264</v>
      </c>
      <c r="S313" s="174" t="s">
        <v>252</v>
      </c>
      <c r="T313" s="172"/>
      <c r="U313" s="175">
        <v>11</v>
      </c>
    </row>
    <row r="314" spans="2:21" s="34" customFormat="1" ht="16.5" x14ac:dyDescent="0.4">
      <c r="B314" s="154">
        <v>6</v>
      </c>
      <c r="C314" s="167">
        <v>45674</v>
      </c>
      <c r="D314" s="145" t="str">
        <f t="shared" si="13"/>
        <v>金</v>
      </c>
      <c r="E314" s="168">
        <v>0.62361111111111112</v>
      </c>
      <c r="F314" s="169" t="s">
        <v>625</v>
      </c>
      <c r="G314" s="170" t="s">
        <v>254</v>
      </c>
      <c r="H314" s="171">
        <v>3.8876896520000002E-2</v>
      </c>
      <c r="I314" s="172" t="s">
        <v>255</v>
      </c>
      <c r="J314" s="172" t="s">
        <v>246</v>
      </c>
      <c r="K314" s="170" t="s">
        <v>256</v>
      </c>
      <c r="L314" s="170" t="s">
        <v>248</v>
      </c>
      <c r="M314" s="170" t="s">
        <v>56</v>
      </c>
      <c r="N314" s="170" t="s">
        <v>56</v>
      </c>
      <c r="O314" s="173" t="s">
        <v>249</v>
      </c>
      <c r="P314" s="170" t="s">
        <v>56</v>
      </c>
      <c r="Q314" s="172" t="s">
        <v>257</v>
      </c>
      <c r="R314" s="174" t="s">
        <v>258</v>
      </c>
      <c r="S314" s="174" t="s">
        <v>271</v>
      </c>
      <c r="T314" s="172" t="s">
        <v>546</v>
      </c>
      <c r="U314" s="175">
        <v>14</v>
      </c>
    </row>
    <row r="315" spans="2:21" s="34" customFormat="1" ht="16.5" x14ac:dyDescent="0.4">
      <c r="B315" s="154">
        <v>6</v>
      </c>
      <c r="C315" s="167">
        <v>45674</v>
      </c>
      <c r="D315" s="145" t="str">
        <f t="shared" si="13"/>
        <v>金</v>
      </c>
      <c r="E315" s="168">
        <v>0.62430555555555556</v>
      </c>
      <c r="F315" s="169" t="s">
        <v>215</v>
      </c>
      <c r="G315" s="170" t="s">
        <v>254</v>
      </c>
      <c r="H315" s="171">
        <v>7.5929604729999989E-2</v>
      </c>
      <c r="I315" s="172" t="s">
        <v>255</v>
      </c>
      <c r="J315" s="172" t="s">
        <v>246</v>
      </c>
      <c r="K315" s="170" t="s">
        <v>280</v>
      </c>
      <c r="L315" s="170" t="s">
        <v>262</v>
      </c>
      <c r="M315" s="170" t="s">
        <v>249</v>
      </c>
      <c r="N315" s="170" t="s">
        <v>249</v>
      </c>
      <c r="O315" s="173" t="s">
        <v>249</v>
      </c>
      <c r="P315" s="170" t="s">
        <v>56</v>
      </c>
      <c r="Q315" s="172" t="s">
        <v>263</v>
      </c>
      <c r="R315" s="174" t="s">
        <v>264</v>
      </c>
      <c r="S315" s="174" t="s">
        <v>252</v>
      </c>
      <c r="T315" s="172"/>
      <c r="U315" s="175">
        <v>21</v>
      </c>
    </row>
    <row r="316" spans="2:21" s="34" customFormat="1" ht="16.5" x14ac:dyDescent="0.4">
      <c r="B316" s="154">
        <v>6</v>
      </c>
      <c r="C316" s="167">
        <v>45674</v>
      </c>
      <c r="D316" s="145" t="str">
        <f t="shared" si="13"/>
        <v>金</v>
      </c>
      <c r="E316" s="168">
        <v>0.62569444444444444</v>
      </c>
      <c r="F316" s="169" t="s">
        <v>215</v>
      </c>
      <c r="G316" s="170" t="s">
        <v>254</v>
      </c>
      <c r="H316" s="171">
        <v>5.8405282599999997E-2</v>
      </c>
      <c r="I316" s="172" t="s">
        <v>255</v>
      </c>
      <c r="J316" s="172" t="s">
        <v>246</v>
      </c>
      <c r="K316" s="170" t="s">
        <v>256</v>
      </c>
      <c r="L316" s="170" t="s">
        <v>262</v>
      </c>
      <c r="M316" s="170" t="s">
        <v>249</v>
      </c>
      <c r="N316" s="170" t="s">
        <v>249</v>
      </c>
      <c r="O316" s="173" t="s">
        <v>249</v>
      </c>
      <c r="P316" s="170" t="s">
        <v>56</v>
      </c>
      <c r="Q316" s="172" t="s">
        <v>335</v>
      </c>
      <c r="R316" s="174" t="s">
        <v>264</v>
      </c>
      <c r="S316" s="174" t="s">
        <v>252</v>
      </c>
      <c r="T316" s="172"/>
      <c r="U316" s="175">
        <v>24</v>
      </c>
    </row>
    <row r="317" spans="2:21" s="34" customFormat="1" ht="16.5" x14ac:dyDescent="0.4">
      <c r="B317" s="154">
        <v>6</v>
      </c>
      <c r="C317" s="167">
        <v>45674</v>
      </c>
      <c r="D317" s="145" t="str">
        <f t="shared" si="13"/>
        <v>金</v>
      </c>
      <c r="E317" s="168">
        <v>0.62916666666666665</v>
      </c>
      <c r="F317" s="169" t="s">
        <v>625</v>
      </c>
      <c r="G317" s="170" t="s">
        <v>254</v>
      </c>
      <c r="H317" s="171">
        <v>5.9873405999999997E-2</v>
      </c>
      <c r="I317" s="172" t="s">
        <v>255</v>
      </c>
      <c r="J317" s="172" t="s">
        <v>246</v>
      </c>
      <c r="K317" s="170" t="s">
        <v>256</v>
      </c>
      <c r="L317" s="170" t="s">
        <v>262</v>
      </c>
      <c r="M317" s="170" t="s">
        <v>249</v>
      </c>
      <c r="N317" s="170" t="s">
        <v>56</v>
      </c>
      <c r="O317" s="173" t="s">
        <v>249</v>
      </c>
      <c r="P317" s="170" t="s">
        <v>56</v>
      </c>
      <c r="Q317" s="172" t="s">
        <v>263</v>
      </c>
      <c r="R317" s="174" t="s">
        <v>264</v>
      </c>
      <c r="S317" s="174" t="s">
        <v>252</v>
      </c>
      <c r="T317" s="172"/>
      <c r="U317" s="175">
        <v>37</v>
      </c>
    </row>
    <row r="318" spans="2:21" s="34" customFormat="1" ht="33" x14ac:dyDescent="0.4">
      <c r="B318" s="154">
        <v>1</v>
      </c>
      <c r="C318" s="167">
        <v>45675</v>
      </c>
      <c r="D318" s="145" t="str">
        <f t="shared" si="13"/>
        <v>土</v>
      </c>
      <c r="E318" s="168">
        <v>0.46388888888888891</v>
      </c>
      <c r="F318" s="169" t="s">
        <v>215</v>
      </c>
      <c r="G318" s="170" t="s">
        <v>244</v>
      </c>
      <c r="H318" s="171">
        <v>8.1352100709999996E-3</v>
      </c>
      <c r="I318" s="172" t="s">
        <v>255</v>
      </c>
      <c r="J318" s="172" t="s">
        <v>246</v>
      </c>
      <c r="K318" s="170" t="s">
        <v>280</v>
      </c>
      <c r="L318" s="170" t="s">
        <v>262</v>
      </c>
      <c r="M318" s="170" t="s">
        <v>249</v>
      </c>
      <c r="N318" s="170" t="s">
        <v>249</v>
      </c>
      <c r="O318" s="173" t="s">
        <v>249</v>
      </c>
      <c r="P318" s="170" t="s">
        <v>56</v>
      </c>
      <c r="Q318" s="172" t="s">
        <v>263</v>
      </c>
      <c r="R318" s="174" t="s">
        <v>264</v>
      </c>
      <c r="S318" s="174" t="s">
        <v>271</v>
      </c>
      <c r="T318" s="172" t="s">
        <v>641</v>
      </c>
      <c r="U318" s="175">
        <v>11</v>
      </c>
    </row>
    <row r="319" spans="2:21" s="34" customFormat="1" ht="33" x14ac:dyDescent="0.4">
      <c r="B319" s="154">
        <v>1</v>
      </c>
      <c r="C319" s="167">
        <v>45675</v>
      </c>
      <c r="D319" s="145" t="str">
        <f t="shared" si="13"/>
        <v>土</v>
      </c>
      <c r="E319" s="168">
        <v>0.46458333333333335</v>
      </c>
      <c r="F319" s="169" t="s">
        <v>215</v>
      </c>
      <c r="G319" s="170" t="s">
        <v>244</v>
      </c>
      <c r="H319" s="171">
        <v>0.11890828419999999</v>
      </c>
      <c r="I319" s="172" t="s">
        <v>255</v>
      </c>
      <c r="J319" s="172" t="s">
        <v>246</v>
      </c>
      <c r="K319" s="170" t="s">
        <v>280</v>
      </c>
      <c r="L319" s="170" t="s">
        <v>262</v>
      </c>
      <c r="M319" s="170" t="s">
        <v>249</v>
      </c>
      <c r="N319" s="170" t="s">
        <v>249</v>
      </c>
      <c r="O319" s="173" t="s">
        <v>249</v>
      </c>
      <c r="P319" s="170" t="s">
        <v>56</v>
      </c>
      <c r="Q319" s="172" t="s">
        <v>263</v>
      </c>
      <c r="R319" s="174" t="s">
        <v>251</v>
      </c>
      <c r="S319" s="174" t="s">
        <v>321</v>
      </c>
      <c r="T319" s="172" t="s">
        <v>588</v>
      </c>
      <c r="U319" s="175">
        <v>13</v>
      </c>
    </row>
    <row r="320" spans="2:21" s="34" customFormat="1" ht="33" x14ac:dyDescent="0.4">
      <c r="B320" s="154">
        <v>1</v>
      </c>
      <c r="C320" s="167">
        <v>45675</v>
      </c>
      <c r="D320" s="145" t="str">
        <f t="shared" si="13"/>
        <v>土</v>
      </c>
      <c r="E320" s="168">
        <v>0.46666666666666667</v>
      </c>
      <c r="F320" s="169" t="s">
        <v>625</v>
      </c>
      <c r="G320" s="170" t="s">
        <v>254</v>
      </c>
      <c r="H320" s="171">
        <v>0</v>
      </c>
      <c r="I320" s="172" t="s">
        <v>255</v>
      </c>
      <c r="J320" s="172" t="s">
        <v>246</v>
      </c>
      <c r="K320" s="170" t="s">
        <v>280</v>
      </c>
      <c r="L320" s="170" t="s">
        <v>262</v>
      </c>
      <c r="M320" s="170" t="s">
        <v>249</v>
      </c>
      <c r="N320" s="170" t="s">
        <v>249</v>
      </c>
      <c r="O320" s="173" t="s">
        <v>56</v>
      </c>
      <c r="P320" s="170" t="s">
        <v>56</v>
      </c>
      <c r="Q320" s="172" t="s">
        <v>537</v>
      </c>
      <c r="R320" s="174" t="s">
        <v>251</v>
      </c>
      <c r="S320" s="174" t="s">
        <v>286</v>
      </c>
      <c r="T320" s="172" t="s">
        <v>642</v>
      </c>
      <c r="U320" s="175">
        <v>23</v>
      </c>
    </row>
    <row r="321" spans="2:21" s="34" customFormat="1" ht="16.5" x14ac:dyDescent="0.4">
      <c r="B321" s="154">
        <v>1</v>
      </c>
      <c r="C321" s="167">
        <v>45675</v>
      </c>
      <c r="D321" s="145" t="str">
        <f t="shared" si="13"/>
        <v>土</v>
      </c>
      <c r="E321" s="168">
        <v>0.47499999999999998</v>
      </c>
      <c r="F321" s="169" t="s">
        <v>215</v>
      </c>
      <c r="G321" s="170" t="s">
        <v>254</v>
      </c>
      <c r="H321" s="171">
        <v>7.7998746460000004E-2</v>
      </c>
      <c r="I321" s="172" t="s">
        <v>255</v>
      </c>
      <c r="J321" s="172" t="s">
        <v>246</v>
      </c>
      <c r="K321" s="170" t="s">
        <v>256</v>
      </c>
      <c r="L321" s="170" t="s">
        <v>262</v>
      </c>
      <c r="M321" s="170" t="s">
        <v>249</v>
      </c>
      <c r="N321" s="170" t="s">
        <v>249</v>
      </c>
      <c r="O321" s="173" t="s">
        <v>249</v>
      </c>
      <c r="P321" s="170" t="s">
        <v>56</v>
      </c>
      <c r="Q321" s="172" t="s">
        <v>263</v>
      </c>
      <c r="R321" s="174" t="s">
        <v>264</v>
      </c>
      <c r="S321" s="174" t="s">
        <v>252</v>
      </c>
      <c r="T321" s="172"/>
      <c r="U321" s="175">
        <v>61</v>
      </c>
    </row>
    <row r="322" spans="2:21" s="34" customFormat="1" ht="16.5" x14ac:dyDescent="0.4">
      <c r="B322" s="154">
        <v>1</v>
      </c>
      <c r="C322" s="167">
        <v>45675</v>
      </c>
      <c r="D322" s="145" t="str">
        <f t="shared" si="13"/>
        <v>土</v>
      </c>
      <c r="E322" s="168">
        <v>0.47638888888888886</v>
      </c>
      <c r="F322" s="169" t="s">
        <v>215</v>
      </c>
      <c r="G322" s="170" t="s">
        <v>244</v>
      </c>
      <c r="H322" s="171">
        <v>6.7202078150000011E-2</v>
      </c>
      <c r="I322" s="172" t="s">
        <v>255</v>
      </c>
      <c r="J322" s="172" t="s">
        <v>246</v>
      </c>
      <c r="K322" s="170" t="s">
        <v>256</v>
      </c>
      <c r="L322" s="170" t="s">
        <v>262</v>
      </c>
      <c r="M322" s="170" t="s">
        <v>249</v>
      </c>
      <c r="N322" s="170" t="s">
        <v>56</v>
      </c>
      <c r="O322" s="173" t="s">
        <v>249</v>
      </c>
      <c r="P322" s="170" t="s">
        <v>56</v>
      </c>
      <c r="Q322" s="172" t="s">
        <v>263</v>
      </c>
      <c r="R322" s="174" t="s">
        <v>264</v>
      </c>
      <c r="S322" s="174" t="s">
        <v>252</v>
      </c>
      <c r="T322" s="172"/>
      <c r="U322" s="175">
        <v>10</v>
      </c>
    </row>
    <row r="323" spans="2:21" s="34" customFormat="1" ht="16.5" x14ac:dyDescent="0.4">
      <c r="B323" s="154">
        <v>1</v>
      </c>
      <c r="C323" s="167">
        <v>45675</v>
      </c>
      <c r="D323" s="145" t="str">
        <f t="shared" si="13"/>
        <v>土</v>
      </c>
      <c r="E323" s="168">
        <v>0.47708333333333336</v>
      </c>
      <c r="F323" s="169" t="s">
        <v>625</v>
      </c>
      <c r="G323" s="170" t="s">
        <v>244</v>
      </c>
      <c r="H323" s="171">
        <v>4.4797049539999998E-3</v>
      </c>
      <c r="I323" s="172" t="s">
        <v>255</v>
      </c>
      <c r="J323" s="172" t="s">
        <v>246</v>
      </c>
      <c r="K323" s="170" t="s">
        <v>280</v>
      </c>
      <c r="L323" s="170" t="s">
        <v>262</v>
      </c>
      <c r="M323" s="170" t="s">
        <v>249</v>
      </c>
      <c r="N323" s="170" t="s">
        <v>249</v>
      </c>
      <c r="O323" s="173" t="s">
        <v>249</v>
      </c>
      <c r="P323" s="170" t="s">
        <v>56</v>
      </c>
      <c r="Q323" s="172" t="s">
        <v>263</v>
      </c>
      <c r="R323" s="174" t="s">
        <v>264</v>
      </c>
      <c r="S323" s="174" t="s">
        <v>252</v>
      </c>
      <c r="T323" s="172"/>
      <c r="U323" s="175">
        <v>9</v>
      </c>
    </row>
    <row r="324" spans="2:21" s="34" customFormat="1" ht="33" x14ac:dyDescent="0.4">
      <c r="B324" s="154">
        <v>2</v>
      </c>
      <c r="C324" s="167">
        <v>45675</v>
      </c>
      <c r="D324" s="145" t="str">
        <f t="shared" si="13"/>
        <v>土</v>
      </c>
      <c r="E324" s="168">
        <v>0.48472222222222222</v>
      </c>
      <c r="F324" s="169" t="s">
        <v>215</v>
      </c>
      <c r="G324" s="170" t="s">
        <v>244</v>
      </c>
      <c r="H324" s="171">
        <v>0</v>
      </c>
      <c r="I324" s="172" t="s">
        <v>255</v>
      </c>
      <c r="J324" s="172" t="s">
        <v>246</v>
      </c>
      <c r="K324" s="170" t="s">
        <v>280</v>
      </c>
      <c r="L324" s="170" t="s">
        <v>262</v>
      </c>
      <c r="M324" s="170" t="s">
        <v>249</v>
      </c>
      <c r="N324" s="170" t="s">
        <v>249</v>
      </c>
      <c r="O324" s="173" t="s">
        <v>249</v>
      </c>
      <c r="P324" s="170" t="s">
        <v>56</v>
      </c>
      <c r="Q324" s="172" t="s">
        <v>263</v>
      </c>
      <c r="R324" s="174" t="s">
        <v>251</v>
      </c>
      <c r="S324" s="174" t="s">
        <v>321</v>
      </c>
      <c r="T324" s="172" t="s">
        <v>588</v>
      </c>
      <c r="U324" s="175">
        <v>13</v>
      </c>
    </row>
    <row r="325" spans="2:21" s="34" customFormat="1" ht="33" x14ac:dyDescent="0.4">
      <c r="B325" s="154">
        <v>2</v>
      </c>
      <c r="C325" s="167">
        <v>45675</v>
      </c>
      <c r="D325" s="145" t="str">
        <f t="shared" si="13"/>
        <v>土</v>
      </c>
      <c r="E325" s="168">
        <v>0.48541666666666666</v>
      </c>
      <c r="F325" s="169" t="s">
        <v>215</v>
      </c>
      <c r="G325" s="170" t="s">
        <v>254</v>
      </c>
      <c r="H325" s="171">
        <v>2.912525707E-2</v>
      </c>
      <c r="I325" s="172" t="s">
        <v>255</v>
      </c>
      <c r="J325" s="172" t="s">
        <v>246</v>
      </c>
      <c r="K325" s="170" t="s">
        <v>256</v>
      </c>
      <c r="L325" s="170" t="s">
        <v>248</v>
      </c>
      <c r="M325" s="170" t="s">
        <v>56</v>
      </c>
      <c r="N325" s="170" t="s">
        <v>56</v>
      </c>
      <c r="O325" s="173" t="s">
        <v>249</v>
      </c>
      <c r="P325" s="170" t="s">
        <v>56</v>
      </c>
      <c r="Q325" s="172" t="s">
        <v>257</v>
      </c>
      <c r="R325" s="174" t="s">
        <v>258</v>
      </c>
      <c r="S325" s="174" t="s">
        <v>271</v>
      </c>
      <c r="T325" s="172" t="s">
        <v>643</v>
      </c>
      <c r="U325" s="175">
        <v>14</v>
      </c>
    </row>
    <row r="326" spans="2:21" s="34" customFormat="1" ht="33" x14ac:dyDescent="0.4">
      <c r="B326" s="154">
        <v>2</v>
      </c>
      <c r="C326" s="167">
        <v>45675</v>
      </c>
      <c r="D326" s="145" t="str">
        <f t="shared" si="13"/>
        <v>土</v>
      </c>
      <c r="E326" s="168">
        <v>0.48680555555555555</v>
      </c>
      <c r="F326" s="169" t="s">
        <v>625</v>
      </c>
      <c r="G326" s="170" t="s">
        <v>254</v>
      </c>
      <c r="H326" s="171">
        <v>8.262987405E-3</v>
      </c>
      <c r="I326" s="172" t="s">
        <v>255</v>
      </c>
      <c r="J326" s="172" t="s">
        <v>246</v>
      </c>
      <c r="K326" s="170" t="s">
        <v>280</v>
      </c>
      <c r="L326" s="170" t="s">
        <v>262</v>
      </c>
      <c r="M326" s="170" t="s">
        <v>249</v>
      </c>
      <c r="N326" s="170" t="s">
        <v>249</v>
      </c>
      <c r="O326" s="173" t="s">
        <v>56</v>
      </c>
      <c r="P326" s="170" t="s">
        <v>56</v>
      </c>
      <c r="Q326" s="172" t="s">
        <v>537</v>
      </c>
      <c r="R326" s="174" t="s">
        <v>251</v>
      </c>
      <c r="S326" s="174" t="s">
        <v>286</v>
      </c>
      <c r="T326" s="172" t="s">
        <v>644</v>
      </c>
      <c r="U326" s="175">
        <v>23</v>
      </c>
    </row>
    <row r="327" spans="2:21" s="34" customFormat="1" ht="33" x14ac:dyDescent="0.4">
      <c r="B327" s="154">
        <v>2</v>
      </c>
      <c r="C327" s="167">
        <v>45675</v>
      </c>
      <c r="D327" s="145" t="str">
        <f t="shared" si="13"/>
        <v>土</v>
      </c>
      <c r="E327" s="168">
        <v>0.49027777777777776</v>
      </c>
      <c r="F327" s="169" t="s">
        <v>215</v>
      </c>
      <c r="G327" s="170" t="s">
        <v>254</v>
      </c>
      <c r="H327" s="171">
        <v>1.06238151E-4</v>
      </c>
      <c r="I327" s="172" t="s">
        <v>255</v>
      </c>
      <c r="J327" s="172" t="s">
        <v>246</v>
      </c>
      <c r="K327" s="170" t="s">
        <v>247</v>
      </c>
      <c r="L327" s="170" t="s">
        <v>262</v>
      </c>
      <c r="M327" s="170" t="s">
        <v>249</v>
      </c>
      <c r="N327" s="170" t="s">
        <v>249</v>
      </c>
      <c r="O327" s="173" t="s">
        <v>56</v>
      </c>
      <c r="P327" s="170" t="s">
        <v>56</v>
      </c>
      <c r="Q327" s="172" t="s">
        <v>537</v>
      </c>
      <c r="R327" s="174" t="s">
        <v>258</v>
      </c>
      <c r="S327" s="174" t="s">
        <v>321</v>
      </c>
      <c r="T327" s="172" t="s">
        <v>645</v>
      </c>
      <c r="U327" s="175">
        <v>33</v>
      </c>
    </row>
    <row r="328" spans="2:21" s="34" customFormat="1" ht="16.5" x14ac:dyDescent="0.4">
      <c r="B328" s="154">
        <v>2</v>
      </c>
      <c r="C328" s="167">
        <v>45675</v>
      </c>
      <c r="D328" s="145" t="str">
        <f t="shared" si="13"/>
        <v>土</v>
      </c>
      <c r="E328" s="168">
        <v>0.49652777777777779</v>
      </c>
      <c r="F328" s="169" t="s">
        <v>215</v>
      </c>
      <c r="G328" s="170" t="s">
        <v>244</v>
      </c>
      <c r="H328" s="171">
        <v>6.6443933179999998E-2</v>
      </c>
      <c r="I328" s="172" t="s">
        <v>255</v>
      </c>
      <c r="J328" s="172" t="s">
        <v>246</v>
      </c>
      <c r="K328" s="170" t="s">
        <v>280</v>
      </c>
      <c r="L328" s="170" t="s">
        <v>262</v>
      </c>
      <c r="M328" s="170" t="s">
        <v>249</v>
      </c>
      <c r="N328" s="170" t="s">
        <v>249</v>
      </c>
      <c r="O328" s="173" t="s">
        <v>249</v>
      </c>
      <c r="P328" s="170" t="s">
        <v>56</v>
      </c>
      <c r="Q328" s="172" t="s">
        <v>263</v>
      </c>
      <c r="R328" s="174" t="s">
        <v>264</v>
      </c>
      <c r="S328" s="174" t="s">
        <v>252</v>
      </c>
      <c r="T328" s="172"/>
      <c r="U328" s="175">
        <v>11</v>
      </c>
    </row>
    <row r="329" spans="2:21" s="34" customFormat="1" ht="33" x14ac:dyDescent="0.4">
      <c r="B329" s="154">
        <v>3</v>
      </c>
      <c r="C329" s="167">
        <v>45675</v>
      </c>
      <c r="D329" s="145" t="str">
        <f t="shared" si="13"/>
        <v>土</v>
      </c>
      <c r="E329" s="168">
        <v>0.50347222222222221</v>
      </c>
      <c r="F329" s="169" t="s">
        <v>625</v>
      </c>
      <c r="G329" s="170" t="s">
        <v>244</v>
      </c>
      <c r="H329" s="171">
        <v>1.5247150520000001E-2</v>
      </c>
      <c r="I329" s="172" t="s">
        <v>255</v>
      </c>
      <c r="J329" s="172" t="s">
        <v>246</v>
      </c>
      <c r="K329" s="170" t="s">
        <v>295</v>
      </c>
      <c r="L329" s="170" t="s">
        <v>262</v>
      </c>
      <c r="M329" s="170" t="s">
        <v>249</v>
      </c>
      <c r="N329" s="170" t="s">
        <v>249</v>
      </c>
      <c r="O329" s="173" t="s">
        <v>56</v>
      </c>
      <c r="P329" s="170" t="s">
        <v>56</v>
      </c>
      <c r="Q329" s="172" t="s">
        <v>335</v>
      </c>
      <c r="R329" s="174" t="s">
        <v>258</v>
      </c>
      <c r="S329" s="174" t="s">
        <v>321</v>
      </c>
      <c r="T329" s="172" t="s">
        <v>646</v>
      </c>
      <c r="U329" s="175">
        <v>1</v>
      </c>
    </row>
    <row r="330" spans="2:21" s="34" customFormat="1" ht="16.5" x14ac:dyDescent="0.4">
      <c r="B330" s="154">
        <v>3</v>
      </c>
      <c r="C330" s="167">
        <v>45675</v>
      </c>
      <c r="D330" s="145" t="str">
        <f t="shared" si="13"/>
        <v>土</v>
      </c>
      <c r="E330" s="168">
        <v>0.51111111111111107</v>
      </c>
      <c r="F330" s="169" t="s">
        <v>215</v>
      </c>
      <c r="G330" s="170" t="s">
        <v>254</v>
      </c>
      <c r="H330" s="171">
        <v>8.8675930050000004E-2</v>
      </c>
      <c r="I330" s="172" t="s">
        <v>255</v>
      </c>
      <c r="J330" s="172" t="s">
        <v>246</v>
      </c>
      <c r="K330" s="170" t="s">
        <v>280</v>
      </c>
      <c r="L330" s="170" t="s">
        <v>262</v>
      </c>
      <c r="M330" s="170" t="s">
        <v>249</v>
      </c>
      <c r="N330" s="170" t="s">
        <v>249</v>
      </c>
      <c r="O330" s="173" t="s">
        <v>56</v>
      </c>
      <c r="P330" s="170" t="s">
        <v>56</v>
      </c>
      <c r="Q330" s="172" t="s">
        <v>263</v>
      </c>
      <c r="R330" s="174" t="s">
        <v>264</v>
      </c>
      <c r="S330" s="174" t="s">
        <v>252</v>
      </c>
      <c r="T330" s="172"/>
      <c r="U330" s="175">
        <v>36</v>
      </c>
    </row>
    <row r="331" spans="2:21" s="34" customFormat="1" ht="33" x14ac:dyDescent="0.4">
      <c r="B331" s="154">
        <v>3</v>
      </c>
      <c r="C331" s="167">
        <v>45675</v>
      </c>
      <c r="D331" s="145" t="str">
        <f t="shared" si="13"/>
        <v>土</v>
      </c>
      <c r="E331" s="168">
        <v>0.51180555555555551</v>
      </c>
      <c r="F331" s="169" t="s">
        <v>215</v>
      </c>
      <c r="G331" s="170" t="s">
        <v>254</v>
      </c>
      <c r="H331" s="171">
        <v>0</v>
      </c>
      <c r="I331" s="172" t="s">
        <v>255</v>
      </c>
      <c r="J331" s="172" t="s">
        <v>246</v>
      </c>
      <c r="K331" s="170" t="s">
        <v>280</v>
      </c>
      <c r="L331" s="170" t="s">
        <v>262</v>
      </c>
      <c r="M331" s="170" t="s">
        <v>249</v>
      </c>
      <c r="N331" s="170" t="s">
        <v>249</v>
      </c>
      <c r="O331" s="173" t="s">
        <v>56</v>
      </c>
      <c r="P331" s="170" t="s">
        <v>56</v>
      </c>
      <c r="Q331" s="172" t="s">
        <v>537</v>
      </c>
      <c r="R331" s="174" t="s">
        <v>251</v>
      </c>
      <c r="S331" s="174" t="s">
        <v>286</v>
      </c>
      <c r="T331" s="172" t="s">
        <v>647</v>
      </c>
      <c r="U331" s="175">
        <v>40</v>
      </c>
    </row>
    <row r="332" spans="2:21" s="34" customFormat="1" ht="33" x14ac:dyDescent="0.4">
      <c r="B332" s="154">
        <v>3</v>
      </c>
      <c r="C332" s="167">
        <v>45675</v>
      </c>
      <c r="D332" s="145" t="str">
        <f t="shared" si="13"/>
        <v>土</v>
      </c>
      <c r="E332" s="168">
        <v>0.51597222222222228</v>
      </c>
      <c r="F332" s="169" t="s">
        <v>625</v>
      </c>
      <c r="G332" s="170" t="s">
        <v>254</v>
      </c>
      <c r="H332" s="171">
        <v>9.5214489209999986E-3</v>
      </c>
      <c r="I332" s="172" t="s">
        <v>255</v>
      </c>
      <c r="J332" s="172" t="s">
        <v>246</v>
      </c>
      <c r="K332" s="170" t="s">
        <v>256</v>
      </c>
      <c r="L332" s="170" t="s">
        <v>262</v>
      </c>
      <c r="M332" s="170" t="s">
        <v>249</v>
      </c>
      <c r="N332" s="170" t="s">
        <v>249</v>
      </c>
      <c r="O332" s="173" t="s">
        <v>249</v>
      </c>
      <c r="P332" s="170" t="s">
        <v>56</v>
      </c>
      <c r="Q332" s="172" t="s">
        <v>263</v>
      </c>
      <c r="R332" s="174" t="s">
        <v>251</v>
      </c>
      <c r="S332" s="174" t="s">
        <v>286</v>
      </c>
      <c r="T332" s="172" t="s">
        <v>648</v>
      </c>
      <c r="U332" s="175">
        <v>57</v>
      </c>
    </row>
    <row r="333" spans="2:21" s="34" customFormat="1" ht="16.5" x14ac:dyDescent="0.4">
      <c r="B333" s="154">
        <v>4</v>
      </c>
      <c r="C333" s="167">
        <v>45675</v>
      </c>
      <c r="D333" s="145" t="str">
        <f t="shared" si="13"/>
        <v>土</v>
      </c>
      <c r="E333" s="168">
        <v>0.52777777777777779</v>
      </c>
      <c r="F333" s="169" t="s">
        <v>215</v>
      </c>
      <c r="G333" s="170" t="s">
        <v>254</v>
      </c>
      <c r="H333" s="171">
        <v>0.12774926340000001</v>
      </c>
      <c r="I333" s="172" t="s">
        <v>255</v>
      </c>
      <c r="J333" s="172" t="s">
        <v>246</v>
      </c>
      <c r="K333" s="170" t="s">
        <v>280</v>
      </c>
      <c r="L333" s="170" t="s">
        <v>262</v>
      </c>
      <c r="M333" s="170" t="s">
        <v>249</v>
      </c>
      <c r="N333" s="170" t="s">
        <v>249</v>
      </c>
      <c r="O333" s="173" t="s">
        <v>249</v>
      </c>
      <c r="P333" s="170" t="s">
        <v>56</v>
      </c>
      <c r="Q333" s="172" t="s">
        <v>263</v>
      </c>
      <c r="R333" s="174" t="s">
        <v>264</v>
      </c>
      <c r="S333" s="174" t="s">
        <v>306</v>
      </c>
      <c r="T333" s="172" t="s">
        <v>649</v>
      </c>
      <c r="U333" s="175">
        <v>17</v>
      </c>
    </row>
    <row r="334" spans="2:21" s="34" customFormat="1" ht="16.5" x14ac:dyDescent="0.4">
      <c r="B334" s="154">
        <v>4</v>
      </c>
      <c r="C334" s="167">
        <v>45675</v>
      </c>
      <c r="D334" s="145" t="str">
        <f t="shared" si="13"/>
        <v>土</v>
      </c>
      <c r="E334" s="168">
        <v>0.52916666666666667</v>
      </c>
      <c r="F334" s="169" t="s">
        <v>215</v>
      </c>
      <c r="G334" s="170" t="s">
        <v>254</v>
      </c>
      <c r="H334" s="171">
        <v>4.9318774099999997E-2</v>
      </c>
      <c r="I334" s="172" t="s">
        <v>255</v>
      </c>
      <c r="J334" s="172" t="s">
        <v>246</v>
      </c>
      <c r="K334" s="170" t="s">
        <v>256</v>
      </c>
      <c r="L334" s="170" t="s">
        <v>262</v>
      </c>
      <c r="M334" s="170" t="s">
        <v>56</v>
      </c>
      <c r="N334" s="170" t="s">
        <v>56</v>
      </c>
      <c r="O334" s="173" t="s">
        <v>249</v>
      </c>
      <c r="P334" s="170" t="s">
        <v>56</v>
      </c>
      <c r="Q334" s="172" t="s">
        <v>263</v>
      </c>
      <c r="R334" s="174" t="s">
        <v>264</v>
      </c>
      <c r="S334" s="174" t="s">
        <v>306</v>
      </c>
      <c r="T334" s="172" t="s">
        <v>650</v>
      </c>
      <c r="U334" s="175">
        <v>26</v>
      </c>
    </row>
    <row r="335" spans="2:21" s="34" customFormat="1" ht="16.5" x14ac:dyDescent="0.4">
      <c r="B335" s="154">
        <v>4</v>
      </c>
      <c r="C335" s="167">
        <v>45675</v>
      </c>
      <c r="D335" s="145" t="str">
        <f t="shared" si="13"/>
        <v>土</v>
      </c>
      <c r="E335" s="168">
        <v>0.52986111111111112</v>
      </c>
      <c r="F335" s="169" t="s">
        <v>625</v>
      </c>
      <c r="G335" s="170" t="s">
        <v>254</v>
      </c>
      <c r="H335" s="171">
        <v>0.15073484619999999</v>
      </c>
      <c r="I335" s="172" t="s">
        <v>255</v>
      </c>
      <c r="J335" s="172" t="s">
        <v>246</v>
      </c>
      <c r="K335" s="170" t="s">
        <v>256</v>
      </c>
      <c r="L335" s="170" t="s">
        <v>262</v>
      </c>
      <c r="M335" s="170" t="s">
        <v>56</v>
      </c>
      <c r="N335" s="170" t="s">
        <v>56</v>
      </c>
      <c r="O335" s="173" t="s">
        <v>249</v>
      </c>
      <c r="P335" s="170" t="s">
        <v>56</v>
      </c>
      <c r="Q335" s="172" t="s">
        <v>263</v>
      </c>
      <c r="R335" s="174" t="s">
        <v>264</v>
      </c>
      <c r="S335" s="174" t="s">
        <v>306</v>
      </c>
      <c r="T335" s="172" t="s">
        <v>651</v>
      </c>
      <c r="U335" s="175">
        <v>29</v>
      </c>
    </row>
    <row r="336" spans="2:21" s="34" customFormat="1" ht="16.5" x14ac:dyDescent="0.4">
      <c r="B336" s="154">
        <v>4</v>
      </c>
      <c r="C336" s="167">
        <v>45675</v>
      </c>
      <c r="D336" s="145" t="str">
        <f t="shared" si="13"/>
        <v>土</v>
      </c>
      <c r="E336" s="168">
        <v>0.52986111111111112</v>
      </c>
      <c r="F336" s="169" t="s">
        <v>215</v>
      </c>
      <c r="G336" s="170" t="s">
        <v>254</v>
      </c>
      <c r="H336" s="171">
        <v>0</v>
      </c>
      <c r="I336" s="172" t="s">
        <v>255</v>
      </c>
      <c r="J336" s="172" t="s">
        <v>246</v>
      </c>
      <c r="K336" s="170" t="s">
        <v>256</v>
      </c>
      <c r="L336" s="170" t="s">
        <v>313</v>
      </c>
      <c r="M336" s="170" t="s">
        <v>56</v>
      </c>
      <c r="N336" s="170" t="s">
        <v>249</v>
      </c>
      <c r="O336" s="173" t="s">
        <v>249</v>
      </c>
      <c r="P336" s="170" t="s">
        <v>56</v>
      </c>
      <c r="Q336" s="172" t="s">
        <v>250</v>
      </c>
      <c r="R336" s="174" t="s">
        <v>251</v>
      </c>
      <c r="S336" s="174" t="s">
        <v>259</v>
      </c>
      <c r="T336" s="172" t="s">
        <v>652</v>
      </c>
      <c r="U336" s="175">
        <v>31</v>
      </c>
    </row>
    <row r="337" spans="2:21" s="34" customFormat="1" ht="16.5" x14ac:dyDescent="0.4">
      <c r="B337" s="154">
        <v>4</v>
      </c>
      <c r="C337" s="167">
        <v>45675</v>
      </c>
      <c r="D337" s="145" t="str">
        <f t="shared" si="13"/>
        <v>土</v>
      </c>
      <c r="E337" s="168">
        <v>0.53194444444444444</v>
      </c>
      <c r="F337" s="169" t="s">
        <v>215</v>
      </c>
      <c r="G337" s="170" t="s">
        <v>254</v>
      </c>
      <c r="H337" s="171">
        <v>9.1536334100000005E-2</v>
      </c>
      <c r="I337" s="172" t="s">
        <v>255</v>
      </c>
      <c r="J337" s="172" t="s">
        <v>246</v>
      </c>
      <c r="K337" s="170" t="s">
        <v>280</v>
      </c>
      <c r="L337" s="170" t="s">
        <v>262</v>
      </c>
      <c r="M337" s="170" t="s">
        <v>249</v>
      </c>
      <c r="N337" s="170" t="s">
        <v>249</v>
      </c>
      <c r="O337" s="173" t="s">
        <v>56</v>
      </c>
      <c r="P337" s="170" t="s">
        <v>56</v>
      </c>
      <c r="Q337" s="172" t="s">
        <v>263</v>
      </c>
      <c r="R337" s="174" t="s">
        <v>264</v>
      </c>
      <c r="S337" s="174" t="s">
        <v>252</v>
      </c>
      <c r="T337" s="172"/>
      <c r="U337" s="175">
        <v>36</v>
      </c>
    </row>
    <row r="338" spans="2:21" s="34" customFormat="1" ht="33" x14ac:dyDescent="0.4">
      <c r="B338" s="154">
        <v>4</v>
      </c>
      <c r="C338" s="167">
        <v>45675</v>
      </c>
      <c r="D338" s="145" t="str">
        <f t="shared" si="13"/>
        <v>土</v>
      </c>
      <c r="E338" s="168">
        <v>0.53680555555555554</v>
      </c>
      <c r="F338" s="169" t="s">
        <v>625</v>
      </c>
      <c r="G338" s="170" t="s">
        <v>254</v>
      </c>
      <c r="H338" s="171">
        <v>0</v>
      </c>
      <c r="I338" s="172" t="s">
        <v>255</v>
      </c>
      <c r="J338" s="172" t="s">
        <v>246</v>
      </c>
      <c r="K338" s="170" t="s">
        <v>256</v>
      </c>
      <c r="L338" s="170" t="s">
        <v>262</v>
      </c>
      <c r="M338" s="170" t="s">
        <v>249</v>
      </c>
      <c r="N338" s="170" t="s">
        <v>56</v>
      </c>
      <c r="O338" s="173" t="s">
        <v>249</v>
      </c>
      <c r="P338" s="170" t="s">
        <v>56</v>
      </c>
      <c r="Q338" s="172" t="s">
        <v>263</v>
      </c>
      <c r="R338" s="174" t="s">
        <v>251</v>
      </c>
      <c r="S338" s="174" t="s">
        <v>286</v>
      </c>
      <c r="T338" s="172" t="s">
        <v>653</v>
      </c>
      <c r="U338" s="175">
        <v>59</v>
      </c>
    </row>
    <row r="339" spans="2:21" s="34" customFormat="1" ht="16.5" x14ac:dyDescent="0.4">
      <c r="B339" s="154">
        <v>4</v>
      </c>
      <c r="C339" s="167">
        <v>45675</v>
      </c>
      <c r="D339" s="145" t="str">
        <f t="shared" si="13"/>
        <v>土</v>
      </c>
      <c r="E339" s="168">
        <v>0.53819444444444442</v>
      </c>
      <c r="F339" s="169" t="s">
        <v>215</v>
      </c>
      <c r="G339" s="170" t="s">
        <v>254</v>
      </c>
      <c r="H339" s="171">
        <v>1.8367210929999999E-2</v>
      </c>
      <c r="I339" s="172" t="s">
        <v>255</v>
      </c>
      <c r="J339" s="172" t="s">
        <v>246</v>
      </c>
      <c r="K339" s="170" t="s">
        <v>256</v>
      </c>
      <c r="L339" s="170" t="s">
        <v>262</v>
      </c>
      <c r="M339" s="170" t="s">
        <v>56</v>
      </c>
      <c r="N339" s="170" t="s">
        <v>56</v>
      </c>
      <c r="O339" s="173" t="s">
        <v>249</v>
      </c>
      <c r="P339" s="170" t="s">
        <v>56</v>
      </c>
      <c r="Q339" s="172" t="s">
        <v>263</v>
      </c>
      <c r="R339" s="174" t="s">
        <v>258</v>
      </c>
      <c r="S339" s="174" t="s">
        <v>321</v>
      </c>
      <c r="T339" s="172"/>
      <c r="U339" s="175">
        <v>67</v>
      </c>
    </row>
    <row r="340" spans="2:21" s="34" customFormat="1" ht="33" x14ac:dyDescent="0.4">
      <c r="B340" s="154">
        <v>5</v>
      </c>
      <c r="C340" s="167">
        <v>45675</v>
      </c>
      <c r="D340" s="145" t="str">
        <f t="shared" si="13"/>
        <v>土</v>
      </c>
      <c r="E340" s="168">
        <v>0.59583333333333333</v>
      </c>
      <c r="F340" s="169" t="s">
        <v>215</v>
      </c>
      <c r="G340" s="170" t="s">
        <v>254</v>
      </c>
      <c r="H340" s="171">
        <v>2.098452596E-2</v>
      </c>
      <c r="I340" s="172" t="s">
        <v>255</v>
      </c>
      <c r="J340" s="172" t="s">
        <v>246</v>
      </c>
      <c r="K340" s="170" t="s">
        <v>256</v>
      </c>
      <c r="L340" s="170" t="s">
        <v>248</v>
      </c>
      <c r="M340" s="170" t="s">
        <v>56</v>
      </c>
      <c r="N340" s="170" t="s">
        <v>56</v>
      </c>
      <c r="O340" s="173" t="s">
        <v>249</v>
      </c>
      <c r="P340" s="170" t="s">
        <v>56</v>
      </c>
      <c r="Q340" s="172" t="s">
        <v>257</v>
      </c>
      <c r="R340" s="174" t="s">
        <v>258</v>
      </c>
      <c r="S340" s="174" t="s">
        <v>271</v>
      </c>
      <c r="T340" s="172" t="s">
        <v>654</v>
      </c>
      <c r="U340" s="175">
        <v>14</v>
      </c>
    </row>
    <row r="341" spans="2:21" s="34" customFormat="1" ht="33" x14ac:dyDescent="0.4">
      <c r="B341" s="154">
        <v>5</v>
      </c>
      <c r="C341" s="167">
        <v>45675</v>
      </c>
      <c r="D341" s="145" t="str">
        <f t="shared" si="13"/>
        <v>土</v>
      </c>
      <c r="E341" s="168">
        <v>0.59861111111111109</v>
      </c>
      <c r="F341" s="169" t="s">
        <v>625</v>
      </c>
      <c r="G341" s="170" t="s">
        <v>254</v>
      </c>
      <c r="H341" s="171">
        <v>2.9110198270000001E-3</v>
      </c>
      <c r="I341" s="172" t="s">
        <v>255</v>
      </c>
      <c r="J341" s="172" t="s">
        <v>246</v>
      </c>
      <c r="K341" s="170" t="s">
        <v>256</v>
      </c>
      <c r="L341" s="170" t="s">
        <v>262</v>
      </c>
      <c r="M341" s="170" t="s">
        <v>56</v>
      </c>
      <c r="N341" s="170" t="s">
        <v>56</v>
      </c>
      <c r="O341" s="173" t="s">
        <v>249</v>
      </c>
      <c r="P341" s="170" t="s">
        <v>56</v>
      </c>
      <c r="Q341" s="172" t="s">
        <v>263</v>
      </c>
      <c r="R341" s="174" t="s">
        <v>251</v>
      </c>
      <c r="S341" s="174" t="s">
        <v>306</v>
      </c>
      <c r="T341" s="172" t="s">
        <v>655</v>
      </c>
      <c r="U341" s="175">
        <v>26</v>
      </c>
    </row>
    <row r="342" spans="2:21" s="34" customFormat="1" ht="16.5" x14ac:dyDescent="0.4">
      <c r="B342" s="154">
        <v>5</v>
      </c>
      <c r="C342" s="167">
        <v>45675</v>
      </c>
      <c r="D342" s="145" t="str">
        <f t="shared" si="13"/>
        <v>土</v>
      </c>
      <c r="E342" s="168">
        <v>0.61041666666666672</v>
      </c>
      <c r="F342" s="169" t="s">
        <v>215</v>
      </c>
      <c r="G342" s="170" t="s">
        <v>244</v>
      </c>
      <c r="H342" s="171">
        <v>4.2974460530000001E-2</v>
      </c>
      <c r="I342" s="172" t="s">
        <v>255</v>
      </c>
      <c r="J342" s="172" t="s">
        <v>246</v>
      </c>
      <c r="K342" s="170" t="s">
        <v>256</v>
      </c>
      <c r="L342" s="170" t="s">
        <v>262</v>
      </c>
      <c r="M342" s="170" t="s">
        <v>249</v>
      </c>
      <c r="N342" s="170" t="s">
        <v>56</v>
      </c>
      <c r="O342" s="173" t="s">
        <v>249</v>
      </c>
      <c r="P342" s="170" t="s">
        <v>56</v>
      </c>
      <c r="Q342" s="172" t="s">
        <v>263</v>
      </c>
      <c r="R342" s="174" t="s">
        <v>264</v>
      </c>
      <c r="S342" s="174" t="s">
        <v>252</v>
      </c>
      <c r="T342" s="172"/>
      <c r="U342" s="175">
        <v>10</v>
      </c>
    </row>
    <row r="343" spans="2:21" s="34" customFormat="1" ht="16.5" x14ac:dyDescent="0.4">
      <c r="B343" s="154">
        <v>6</v>
      </c>
      <c r="C343" s="167">
        <v>45675</v>
      </c>
      <c r="D343" s="145" t="str">
        <f t="shared" si="13"/>
        <v>土</v>
      </c>
      <c r="E343" s="168">
        <v>0.62152777777777779</v>
      </c>
      <c r="F343" s="169" t="s">
        <v>215</v>
      </c>
      <c r="G343" s="170" t="s">
        <v>244</v>
      </c>
      <c r="H343" s="171">
        <v>7.8581923200000004E-4</v>
      </c>
      <c r="I343" s="172" t="s">
        <v>255</v>
      </c>
      <c r="J343" s="172" t="s">
        <v>246</v>
      </c>
      <c r="K343" s="170" t="s">
        <v>295</v>
      </c>
      <c r="L343" s="170" t="s">
        <v>262</v>
      </c>
      <c r="M343" s="170" t="s">
        <v>249</v>
      </c>
      <c r="N343" s="170" t="s">
        <v>249</v>
      </c>
      <c r="O343" s="173" t="s">
        <v>56</v>
      </c>
      <c r="P343" s="170" t="s">
        <v>56</v>
      </c>
      <c r="Q343" s="172" t="s">
        <v>335</v>
      </c>
      <c r="R343" s="174" t="s">
        <v>251</v>
      </c>
      <c r="S343" s="174" t="s">
        <v>271</v>
      </c>
      <c r="T343" s="172" t="s">
        <v>553</v>
      </c>
      <c r="U343" s="175">
        <v>1</v>
      </c>
    </row>
    <row r="344" spans="2:21" s="34" customFormat="1" ht="33" x14ac:dyDescent="0.4">
      <c r="B344" s="154">
        <v>6</v>
      </c>
      <c r="C344" s="167">
        <v>45675</v>
      </c>
      <c r="D344" s="145" t="str">
        <f t="shared" si="13"/>
        <v>土</v>
      </c>
      <c r="E344" s="168">
        <v>0.62430555555555556</v>
      </c>
      <c r="F344" s="169" t="s">
        <v>625</v>
      </c>
      <c r="G344" s="170" t="s">
        <v>244</v>
      </c>
      <c r="H344" s="171">
        <v>0</v>
      </c>
      <c r="I344" s="172" t="s">
        <v>255</v>
      </c>
      <c r="J344" s="172" t="s">
        <v>246</v>
      </c>
      <c r="K344" s="170" t="s">
        <v>280</v>
      </c>
      <c r="L344" s="170" t="s">
        <v>262</v>
      </c>
      <c r="M344" s="170" t="s">
        <v>249</v>
      </c>
      <c r="N344" s="170" t="s">
        <v>249</v>
      </c>
      <c r="O344" s="173" t="s">
        <v>249</v>
      </c>
      <c r="P344" s="170" t="s">
        <v>56</v>
      </c>
      <c r="Q344" s="172" t="s">
        <v>263</v>
      </c>
      <c r="R344" s="174" t="s">
        <v>251</v>
      </c>
      <c r="S344" s="174" t="s">
        <v>321</v>
      </c>
      <c r="T344" s="172" t="s">
        <v>588</v>
      </c>
      <c r="U344" s="175">
        <v>13</v>
      </c>
    </row>
    <row r="345" spans="2:21" s="34" customFormat="1" ht="16.5" x14ac:dyDescent="0.4">
      <c r="B345" s="154">
        <v>6</v>
      </c>
      <c r="C345" s="167">
        <v>45675</v>
      </c>
      <c r="D345" s="145" t="str">
        <f t="shared" si="13"/>
        <v>土</v>
      </c>
      <c r="E345" s="168">
        <v>0.62569444444444444</v>
      </c>
      <c r="F345" s="169" t="s">
        <v>215</v>
      </c>
      <c r="G345" s="170" t="s">
        <v>254</v>
      </c>
      <c r="H345" s="171">
        <v>0.108881244</v>
      </c>
      <c r="I345" s="172" t="s">
        <v>255</v>
      </c>
      <c r="J345" s="172" t="s">
        <v>246</v>
      </c>
      <c r="K345" s="170" t="s">
        <v>280</v>
      </c>
      <c r="L345" s="170" t="s">
        <v>262</v>
      </c>
      <c r="M345" s="170" t="s">
        <v>249</v>
      </c>
      <c r="N345" s="170" t="s">
        <v>249</v>
      </c>
      <c r="O345" s="173" t="s">
        <v>249</v>
      </c>
      <c r="P345" s="170" t="s">
        <v>56</v>
      </c>
      <c r="Q345" s="172" t="s">
        <v>263</v>
      </c>
      <c r="R345" s="174" t="s">
        <v>264</v>
      </c>
      <c r="S345" s="174" t="s">
        <v>252</v>
      </c>
      <c r="T345" s="172"/>
      <c r="U345" s="175">
        <v>19</v>
      </c>
    </row>
    <row r="346" spans="2:21" s="34" customFormat="1" ht="33" x14ac:dyDescent="0.4">
      <c r="B346" s="154">
        <v>6</v>
      </c>
      <c r="C346" s="167">
        <v>45675</v>
      </c>
      <c r="D346" s="145" t="str">
        <f t="shared" ref="D346:D373" si="14">IF($C346 &lt;&gt; "", IF(ISERROR(MATCH(C346, 祝日, 0)), TEXT($C346, "aaa"), "祝日"), "")</f>
        <v>土</v>
      </c>
      <c r="E346" s="168">
        <v>0.63472222222222219</v>
      </c>
      <c r="F346" s="169" t="s">
        <v>215</v>
      </c>
      <c r="G346" s="170" t="s">
        <v>254</v>
      </c>
      <c r="H346" s="171">
        <v>0.1173426861</v>
      </c>
      <c r="I346" s="172" t="s">
        <v>255</v>
      </c>
      <c r="J346" s="172" t="s">
        <v>246</v>
      </c>
      <c r="K346" s="170" t="s">
        <v>280</v>
      </c>
      <c r="L346" s="170" t="s">
        <v>262</v>
      </c>
      <c r="M346" s="170" t="s">
        <v>249</v>
      </c>
      <c r="N346" s="170" t="s">
        <v>249</v>
      </c>
      <c r="O346" s="173" t="s">
        <v>249</v>
      </c>
      <c r="P346" s="170" t="s">
        <v>56</v>
      </c>
      <c r="Q346" s="172" t="s">
        <v>263</v>
      </c>
      <c r="R346" s="174" t="s">
        <v>264</v>
      </c>
      <c r="S346" s="174" t="s">
        <v>252</v>
      </c>
      <c r="T346" s="172" t="s">
        <v>550</v>
      </c>
      <c r="U346" s="175">
        <v>64</v>
      </c>
    </row>
    <row r="347" spans="2:21" s="34" customFormat="1" ht="16.5" x14ac:dyDescent="0.4">
      <c r="B347" s="154">
        <v>6</v>
      </c>
      <c r="C347" s="167">
        <v>45675</v>
      </c>
      <c r="D347" s="145" t="str">
        <f t="shared" si="14"/>
        <v>土</v>
      </c>
      <c r="E347" s="168">
        <v>0.63611111111111107</v>
      </c>
      <c r="F347" s="169" t="s">
        <v>625</v>
      </c>
      <c r="G347" s="170" t="s">
        <v>244</v>
      </c>
      <c r="H347" s="171">
        <v>7.6974778219999998E-2</v>
      </c>
      <c r="I347" s="172" t="s">
        <v>255</v>
      </c>
      <c r="J347" s="172" t="s">
        <v>246</v>
      </c>
      <c r="K347" s="170" t="s">
        <v>256</v>
      </c>
      <c r="L347" s="170" t="s">
        <v>262</v>
      </c>
      <c r="M347" s="170" t="s">
        <v>249</v>
      </c>
      <c r="N347" s="170" t="s">
        <v>56</v>
      </c>
      <c r="O347" s="173" t="s">
        <v>249</v>
      </c>
      <c r="P347" s="170" t="s">
        <v>56</v>
      </c>
      <c r="Q347" s="172" t="s">
        <v>263</v>
      </c>
      <c r="R347" s="174" t="s">
        <v>264</v>
      </c>
      <c r="S347" s="174" t="s">
        <v>252</v>
      </c>
      <c r="T347" s="172"/>
      <c r="U347" s="175">
        <v>12</v>
      </c>
    </row>
    <row r="348" spans="2:21" s="34" customFormat="1" ht="16.5" x14ac:dyDescent="0.4">
      <c r="B348" s="154">
        <v>1</v>
      </c>
      <c r="C348" s="167">
        <v>45677</v>
      </c>
      <c r="D348" s="145" t="str">
        <f t="shared" si="14"/>
        <v>月</v>
      </c>
      <c r="E348" s="168">
        <v>0.46458333333333335</v>
      </c>
      <c r="F348" s="169" t="s">
        <v>625</v>
      </c>
      <c r="G348" s="170" t="s">
        <v>254</v>
      </c>
      <c r="H348" s="171">
        <v>3.05030365E-2</v>
      </c>
      <c r="I348" s="172" t="s">
        <v>255</v>
      </c>
      <c r="J348" s="172" t="s">
        <v>246</v>
      </c>
      <c r="K348" s="170" t="s">
        <v>256</v>
      </c>
      <c r="L348" s="170" t="s">
        <v>248</v>
      </c>
      <c r="M348" s="170" t="s">
        <v>56</v>
      </c>
      <c r="N348" s="170" t="s">
        <v>56</v>
      </c>
      <c r="O348" s="173" t="s">
        <v>249</v>
      </c>
      <c r="P348" s="170" t="s">
        <v>56</v>
      </c>
      <c r="Q348" s="172" t="s">
        <v>257</v>
      </c>
      <c r="R348" s="174" t="s">
        <v>258</v>
      </c>
      <c r="S348" s="174" t="s">
        <v>271</v>
      </c>
      <c r="T348" s="172" t="s">
        <v>546</v>
      </c>
      <c r="U348" s="175">
        <v>14</v>
      </c>
    </row>
    <row r="349" spans="2:21" s="34" customFormat="1" ht="16.5" x14ac:dyDescent="0.4">
      <c r="B349" s="154">
        <v>1</v>
      </c>
      <c r="C349" s="167">
        <v>45677</v>
      </c>
      <c r="D349" s="145" t="str">
        <f t="shared" si="14"/>
        <v>月</v>
      </c>
      <c r="E349" s="168">
        <v>0.46458333333333335</v>
      </c>
      <c r="F349" s="169" t="s">
        <v>215</v>
      </c>
      <c r="G349" s="170" t="s">
        <v>254</v>
      </c>
      <c r="H349" s="171">
        <v>5.3935061999999999E-2</v>
      </c>
      <c r="I349" s="172" t="s">
        <v>255</v>
      </c>
      <c r="J349" s="172" t="s">
        <v>246</v>
      </c>
      <c r="K349" s="170" t="s">
        <v>280</v>
      </c>
      <c r="L349" s="170" t="s">
        <v>262</v>
      </c>
      <c r="M349" s="170" t="s">
        <v>249</v>
      </c>
      <c r="N349" s="170" t="s">
        <v>249</v>
      </c>
      <c r="O349" s="173" t="s">
        <v>249</v>
      </c>
      <c r="P349" s="170" t="s">
        <v>56</v>
      </c>
      <c r="Q349" s="172" t="s">
        <v>263</v>
      </c>
      <c r="R349" s="174" t="s">
        <v>264</v>
      </c>
      <c r="S349" s="174" t="s">
        <v>252</v>
      </c>
      <c r="T349" s="172"/>
      <c r="U349" s="175">
        <v>17</v>
      </c>
    </row>
    <row r="350" spans="2:21" s="34" customFormat="1" ht="33" x14ac:dyDescent="0.4">
      <c r="B350" s="154">
        <v>1</v>
      </c>
      <c r="C350" s="167">
        <v>45677</v>
      </c>
      <c r="D350" s="145" t="str">
        <f t="shared" si="14"/>
        <v>月</v>
      </c>
      <c r="E350" s="168">
        <v>0.46458333333333335</v>
      </c>
      <c r="F350" s="169" t="s">
        <v>215</v>
      </c>
      <c r="G350" s="170" t="s">
        <v>254</v>
      </c>
      <c r="H350" s="171">
        <v>7.486141862E-3</v>
      </c>
      <c r="I350" s="172" t="s">
        <v>255</v>
      </c>
      <c r="J350" s="172" t="s">
        <v>246</v>
      </c>
      <c r="K350" s="170" t="s">
        <v>256</v>
      </c>
      <c r="L350" s="170" t="s">
        <v>262</v>
      </c>
      <c r="M350" s="170" t="s">
        <v>249</v>
      </c>
      <c r="N350" s="170" t="s">
        <v>56</v>
      </c>
      <c r="O350" s="173" t="s">
        <v>249</v>
      </c>
      <c r="P350" s="170" t="s">
        <v>56</v>
      </c>
      <c r="Q350" s="172" t="s">
        <v>263</v>
      </c>
      <c r="R350" s="174" t="s">
        <v>258</v>
      </c>
      <c r="S350" s="174" t="s">
        <v>306</v>
      </c>
      <c r="T350" s="172" t="s">
        <v>656</v>
      </c>
      <c r="U350" s="175">
        <v>18</v>
      </c>
    </row>
    <row r="351" spans="2:21" s="34" customFormat="1" ht="16.5" x14ac:dyDescent="0.4">
      <c r="B351" s="154">
        <v>1</v>
      </c>
      <c r="C351" s="167">
        <v>45677</v>
      </c>
      <c r="D351" s="145" t="str">
        <f t="shared" si="14"/>
        <v>月</v>
      </c>
      <c r="E351" s="168">
        <v>0.47638888888888886</v>
      </c>
      <c r="F351" s="169" t="s">
        <v>625</v>
      </c>
      <c r="G351" s="170" t="s">
        <v>244</v>
      </c>
      <c r="H351" s="171">
        <v>4.7669899000000002E-2</v>
      </c>
      <c r="I351" s="172" t="s">
        <v>255</v>
      </c>
      <c r="J351" s="172" t="s">
        <v>246</v>
      </c>
      <c r="K351" s="170" t="s">
        <v>256</v>
      </c>
      <c r="L351" s="170" t="s">
        <v>262</v>
      </c>
      <c r="M351" s="170" t="s">
        <v>249</v>
      </c>
      <c r="N351" s="170" t="s">
        <v>56</v>
      </c>
      <c r="O351" s="173" t="s">
        <v>249</v>
      </c>
      <c r="P351" s="170" t="s">
        <v>56</v>
      </c>
      <c r="Q351" s="172" t="s">
        <v>263</v>
      </c>
      <c r="R351" s="174" t="s">
        <v>264</v>
      </c>
      <c r="S351" s="174" t="s">
        <v>252</v>
      </c>
      <c r="T351" s="172"/>
      <c r="U351" s="175">
        <v>8</v>
      </c>
    </row>
    <row r="352" spans="2:21" s="34" customFormat="1" ht="16.5" x14ac:dyDescent="0.4">
      <c r="B352" s="154">
        <v>2</v>
      </c>
      <c r="C352" s="167">
        <v>45677</v>
      </c>
      <c r="D352" s="145" t="str">
        <f t="shared" si="14"/>
        <v>月</v>
      </c>
      <c r="E352" s="168">
        <v>0.48402777777777778</v>
      </c>
      <c r="F352" s="169" t="s">
        <v>215</v>
      </c>
      <c r="G352" s="170" t="s">
        <v>244</v>
      </c>
      <c r="H352" s="171">
        <v>5.2865794450000003E-2</v>
      </c>
      <c r="I352" s="172" t="s">
        <v>255</v>
      </c>
      <c r="J352" s="172" t="s">
        <v>246</v>
      </c>
      <c r="K352" s="170" t="s">
        <v>280</v>
      </c>
      <c r="L352" s="170" t="s">
        <v>262</v>
      </c>
      <c r="M352" s="170" t="s">
        <v>249</v>
      </c>
      <c r="N352" s="170" t="s">
        <v>249</v>
      </c>
      <c r="O352" s="173" t="s">
        <v>249</v>
      </c>
      <c r="P352" s="170" t="s">
        <v>56</v>
      </c>
      <c r="Q352" s="172" t="s">
        <v>263</v>
      </c>
      <c r="R352" s="174" t="s">
        <v>264</v>
      </c>
      <c r="S352" s="174" t="s">
        <v>252</v>
      </c>
      <c r="T352" s="172"/>
      <c r="U352" s="175">
        <v>11</v>
      </c>
    </row>
    <row r="353" spans="2:21" s="34" customFormat="1" ht="33" x14ac:dyDescent="0.4">
      <c r="B353" s="154">
        <v>2</v>
      </c>
      <c r="C353" s="167">
        <v>45677</v>
      </c>
      <c r="D353" s="145" t="str">
        <f t="shared" si="14"/>
        <v>月</v>
      </c>
      <c r="E353" s="168">
        <v>0.49513888888888891</v>
      </c>
      <c r="F353" s="169" t="s">
        <v>625</v>
      </c>
      <c r="G353" s="170" t="s">
        <v>254</v>
      </c>
      <c r="H353" s="171">
        <v>5.9112982129999998E-2</v>
      </c>
      <c r="I353" s="172" t="s">
        <v>255</v>
      </c>
      <c r="J353" s="172" t="s">
        <v>246</v>
      </c>
      <c r="K353" s="170" t="s">
        <v>280</v>
      </c>
      <c r="L353" s="170" t="s">
        <v>262</v>
      </c>
      <c r="M353" s="170" t="s">
        <v>249</v>
      </c>
      <c r="N353" s="170" t="s">
        <v>249</v>
      </c>
      <c r="O353" s="173" t="s">
        <v>249</v>
      </c>
      <c r="P353" s="170" t="s">
        <v>56</v>
      </c>
      <c r="Q353" s="172" t="s">
        <v>263</v>
      </c>
      <c r="R353" s="174" t="s">
        <v>264</v>
      </c>
      <c r="S353" s="174" t="s">
        <v>252</v>
      </c>
      <c r="T353" s="172" t="s">
        <v>550</v>
      </c>
      <c r="U353" s="175">
        <v>64</v>
      </c>
    </row>
    <row r="354" spans="2:21" s="34" customFormat="1" ht="33" x14ac:dyDescent="0.4">
      <c r="B354" s="154">
        <v>3</v>
      </c>
      <c r="C354" s="167">
        <v>45677</v>
      </c>
      <c r="D354" s="145" t="str">
        <f t="shared" si="14"/>
        <v>月</v>
      </c>
      <c r="E354" s="168">
        <v>0.5083333333333333</v>
      </c>
      <c r="F354" s="169" t="s">
        <v>625</v>
      </c>
      <c r="G354" s="170" t="s">
        <v>254</v>
      </c>
      <c r="H354" s="171">
        <v>4.8800420999999997E-2</v>
      </c>
      <c r="I354" s="172" t="s">
        <v>255</v>
      </c>
      <c r="J354" s="172" t="s">
        <v>246</v>
      </c>
      <c r="K354" s="170" t="s">
        <v>256</v>
      </c>
      <c r="L354" s="170" t="s">
        <v>262</v>
      </c>
      <c r="M354" s="170" t="s">
        <v>56</v>
      </c>
      <c r="N354" s="170" t="s">
        <v>56</v>
      </c>
      <c r="O354" s="173" t="s">
        <v>249</v>
      </c>
      <c r="P354" s="170" t="s">
        <v>56</v>
      </c>
      <c r="Q354" s="172" t="s">
        <v>263</v>
      </c>
      <c r="R354" s="174" t="s">
        <v>264</v>
      </c>
      <c r="S354" s="174" t="s">
        <v>306</v>
      </c>
      <c r="T354" s="172" t="s">
        <v>657</v>
      </c>
      <c r="U354" s="175">
        <v>26</v>
      </c>
    </row>
    <row r="355" spans="2:21" s="34" customFormat="1" ht="16.5" x14ac:dyDescent="0.4">
      <c r="B355" s="154">
        <v>3</v>
      </c>
      <c r="C355" s="167">
        <v>45677</v>
      </c>
      <c r="D355" s="145" t="str">
        <f t="shared" si="14"/>
        <v>月</v>
      </c>
      <c r="E355" s="168">
        <v>0.51041666666666663</v>
      </c>
      <c r="F355" s="169" t="s">
        <v>625</v>
      </c>
      <c r="G355" s="170" t="s">
        <v>254</v>
      </c>
      <c r="H355" s="171">
        <v>7.1640332240000007E-2</v>
      </c>
      <c r="I355" s="172" t="s">
        <v>255</v>
      </c>
      <c r="J355" s="172" t="s">
        <v>246</v>
      </c>
      <c r="K355" s="170" t="s">
        <v>280</v>
      </c>
      <c r="L355" s="170" t="s">
        <v>262</v>
      </c>
      <c r="M355" s="170" t="s">
        <v>249</v>
      </c>
      <c r="N355" s="170" t="s">
        <v>249</v>
      </c>
      <c r="O355" s="173" t="s">
        <v>56</v>
      </c>
      <c r="P355" s="170" t="s">
        <v>56</v>
      </c>
      <c r="Q355" s="172" t="s">
        <v>263</v>
      </c>
      <c r="R355" s="174" t="s">
        <v>264</v>
      </c>
      <c r="S355" s="174" t="s">
        <v>252</v>
      </c>
      <c r="T355" s="172"/>
      <c r="U355" s="175">
        <v>36</v>
      </c>
    </row>
    <row r="356" spans="2:21" s="34" customFormat="1" ht="16.5" x14ac:dyDescent="0.4">
      <c r="B356" s="154">
        <v>3</v>
      </c>
      <c r="C356" s="167">
        <v>45677</v>
      </c>
      <c r="D356" s="145" t="str">
        <f t="shared" si="14"/>
        <v>月</v>
      </c>
      <c r="E356" s="168">
        <v>0.51597222222222228</v>
      </c>
      <c r="F356" s="169" t="s">
        <v>215</v>
      </c>
      <c r="G356" s="170" t="s">
        <v>254</v>
      </c>
      <c r="H356" s="171">
        <v>5.2863513920000001E-2</v>
      </c>
      <c r="I356" s="172" t="s">
        <v>255</v>
      </c>
      <c r="J356" s="172" t="s">
        <v>246</v>
      </c>
      <c r="K356" s="170" t="s">
        <v>256</v>
      </c>
      <c r="L356" s="170" t="s">
        <v>262</v>
      </c>
      <c r="M356" s="170" t="s">
        <v>249</v>
      </c>
      <c r="N356" s="170" t="s">
        <v>56</v>
      </c>
      <c r="O356" s="173" t="s">
        <v>249</v>
      </c>
      <c r="P356" s="170" t="s">
        <v>56</v>
      </c>
      <c r="Q356" s="172" t="s">
        <v>263</v>
      </c>
      <c r="R356" s="174" t="s">
        <v>264</v>
      </c>
      <c r="S356" s="174" t="s">
        <v>252</v>
      </c>
      <c r="T356" s="172"/>
      <c r="U356" s="175">
        <v>55</v>
      </c>
    </row>
    <row r="357" spans="2:21" s="34" customFormat="1" ht="16.5" x14ac:dyDescent="0.4">
      <c r="B357" s="154">
        <v>3</v>
      </c>
      <c r="C357" s="167">
        <v>45677</v>
      </c>
      <c r="D357" s="145" t="str">
        <f t="shared" si="14"/>
        <v>月</v>
      </c>
      <c r="E357" s="168">
        <v>0.5180555555555556</v>
      </c>
      <c r="F357" s="169" t="s">
        <v>215</v>
      </c>
      <c r="G357" s="170" t="s">
        <v>244</v>
      </c>
      <c r="H357" s="171">
        <v>6.1117294000000003E-2</v>
      </c>
      <c r="I357" s="172" t="s">
        <v>255</v>
      </c>
      <c r="J357" s="172" t="s">
        <v>246</v>
      </c>
      <c r="K357" s="170" t="s">
        <v>256</v>
      </c>
      <c r="L357" s="170" t="s">
        <v>262</v>
      </c>
      <c r="M357" s="170" t="s">
        <v>249</v>
      </c>
      <c r="N357" s="170" t="s">
        <v>56</v>
      </c>
      <c r="O357" s="173" t="s">
        <v>249</v>
      </c>
      <c r="P357" s="170" t="s">
        <v>56</v>
      </c>
      <c r="Q357" s="172" t="s">
        <v>263</v>
      </c>
      <c r="R357" s="174" t="s">
        <v>251</v>
      </c>
      <c r="S357" s="174" t="s">
        <v>286</v>
      </c>
      <c r="T357" s="172" t="s">
        <v>658</v>
      </c>
      <c r="U357" s="175">
        <v>12</v>
      </c>
    </row>
    <row r="358" spans="2:21" s="34" customFormat="1" ht="16.5" x14ac:dyDescent="0.4">
      <c r="B358" s="154">
        <v>3</v>
      </c>
      <c r="C358" s="167">
        <v>45677</v>
      </c>
      <c r="D358" s="145" t="str">
        <f t="shared" si="14"/>
        <v>月</v>
      </c>
      <c r="E358" s="168">
        <v>0.5180555555555556</v>
      </c>
      <c r="F358" s="169" t="s">
        <v>625</v>
      </c>
      <c r="G358" s="170" t="s">
        <v>244</v>
      </c>
      <c r="H358" s="171">
        <v>1.5736531839999998E-2</v>
      </c>
      <c r="I358" s="172" t="s">
        <v>255</v>
      </c>
      <c r="J358" s="172" t="s">
        <v>246</v>
      </c>
      <c r="K358" s="170" t="s">
        <v>280</v>
      </c>
      <c r="L358" s="170" t="s">
        <v>262</v>
      </c>
      <c r="M358" s="170" t="s">
        <v>249</v>
      </c>
      <c r="N358" s="170" t="s">
        <v>249</v>
      </c>
      <c r="O358" s="173" t="s">
        <v>249</v>
      </c>
      <c r="P358" s="170" t="s">
        <v>56</v>
      </c>
      <c r="Q358" s="172" t="s">
        <v>263</v>
      </c>
      <c r="R358" s="174" t="s">
        <v>264</v>
      </c>
      <c r="S358" s="174" t="s">
        <v>252</v>
      </c>
      <c r="T358" s="172"/>
      <c r="U358" s="175">
        <v>13</v>
      </c>
    </row>
    <row r="359" spans="2:21" s="34" customFormat="1" ht="16.5" x14ac:dyDescent="0.4">
      <c r="B359" s="154">
        <v>4</v>
      </c>
      <c r="C359" s="167">
        <v>45677</v>
      </c>
      <c r="D359" s="145" t="str">
        <f t="shared" si="14"/>
        <v>月</v>
      </c>
      <c r="E359" s="168">
        <v>0.53680555555555554</v>
      </c>
      <c r="F359" s="169" t="s">
        <v>215</v>
      </c>
      <c r="G359" s="170" t="s">
        <v>254</v>
      </c>
      <c r="H359" s="171">
        <v>6.4659754750000006E-2</v>
      </c>
      <c r="I359" s="172" t="s">
        <v>255</v>
      </c>
      <c r="J359" s="172" t="s">
        <v>246</v>
      </c>
      <c r="K359" s="170" t="s">
        <v>256</v>
      </c>
      <c r="L359" s="170" t="s">
        <v>262</v>
      </c>
      <c r="M359" s="170" t="s">
        <v>249</v>
      </c>
      <c r="N359" s="170" t="s">
        <v>56</v>
      </c>
      <c r="O359" s="173" t="s">
        <v>249</v>
      </c>
      <c r="P359" s="170" t="s">
        <v>56</v>
      </c>
      <c r="Q359" s="172" t="s">
        <v>263</v>
      </c>
      <c r="R359" s="174" t="s">
        <v>264</v>
      </c>
      <c r="S359" s="174" t="s">
        <v>252</v>
      </c>
      <c r="T359" s="172"/>
      <c r="U359" s="175">
        <v>55</v>
      </c>
    </row>
    <row r="360" spans="2:21" s="34" customFormat="1" ht="16.5" x14ac:dyDescent="0.4">
      <c r="B360" s="154">
        <v>5</v>
      </c>
      <c r="C360" s="167">
        <v>45677</v>
      </c>
      <c r="D360" s="145" t="str">
        <f t="shared" si="14"/>
        <v>月</v>
      </c>
      <c r="E360" s="168">
        <v>0.59722222222222221</v>
      </c>
      <c r="F360" s="169" t="s">
        <v>625</v>
      </c>
      <c r="G360" s="170" t="s">
        <v>254</v>
      </c>
      <c r="H360" s="171">
        <v>0</v>
      </c>
      <c r="I360" s="172" t="s">
        <v>255</v>
      </c>
      <c r="J360" s="172" t="s">
        <v>246</v>
      </c>
      <c r="K360" s="170" t="s">
        <v>256</v>
      </c>
      <c r="L360" s="170" t="s">
        <v>262</v>
      </c>
      <c r="M360" s="170" t="s">
        <v>249</v>
      </c>
      <c r="N360" s="170" t="s">
        <v>249</v>
      </c>
      <c r="O360" s="173" t="s">
        <v>249</v>
      </c>
      <c r="P360" s="170" t="s">
        <v>56</v>
      </c>
      <c r="Q360" s="172" t="s">
        <v>263</v>
      </c>
      <c r="R360" s="174" t="s">
        <v>264</v>
      </c>
      <c r="S360" s="174" t="s">
        <v>252</v>
      </c>
      <c r="T360" s="172"/>
      <c r="U360" s="175">
        <v>22</v>
      </c>
    </row>
    <row r="361" spans="2:21" s="34" customFormat="1" ht="16.5" x14ac:dyDescent="0.4">
      <c r="B361" s="154">
        <v>5</v>
      </c>
      <c r="C361" s="167">
        <v>45677</v>
      </c>
      <c r="D361" s="145" t="str">
        <f t="shared" si="14"/>
        <v>月</v>
      </c>
      <c r="E361" s="168">
        <v>0.59861111111111109</v>
      </c>
      <c r="F361" s="169" t="s">
        <v>625</v>
      </c>
      <c r="G361" s="170" t="s">
        <v>254</v>
      </c>
      <c r="H361" s="171">
        <v>5.265523028E-2</v>
      </c>
      <c r="I361" s="172" t="s">
        <v>255</v>
      </c>
      <c r="J361" s="172" t="s">
        <v>246</v>
      </c>
      <c r="K361" s="170" t="s">
        <v>256</v>
      </c>
      <c r="L361" s="170" t="s">
        <v>262</v>
      </c>
      <c r="M361" s="170" t="s">
        <v>249</v>
      </c>
      <c r="N361" s="170" t="s">
        <v>249</v>
      </c>
      <c r="O361" s="173" t="s">
        <v>56</v>
      </c>
      <c r="P361" s="170" t="s">
        <v>56</v>
      </c>
      <c r="Q361" s="172" t="s">
        <v>263</v>
      </c>
      <c r="R361" s="174" t="s">
        <v>264</v>
      </c>
      <c r="S361" s="174" t="s">
        <v>252</v>
      </c>
      <c r="T361" s="172"/>
      <c r="U361" s="175">
        <v>27</v>
      </c>
    </row>
    <row r="362" spans="2:21" s="34" customFormat="1" ht="33" x14ac:dyDescent="0.4">
      <c r="B362" s="154">
        <v>5</v>
      </c>
      <c r="C362" s="167">
        <v>45677</v>
      </c>
      <c r="D362" s="145" t="str">
        <f t="shared" si="14"/>
        <v>月</v>
      </c>
      <c r="E362" s="168">
        <v>0.59861111111111109</v>
      </c>
      <c r="F362" s="169" t="s">
        <v>625</v>
      </c>
      <c r="G362" s="170" t="s">
        <v>254</v>
      </c>
      <c r="H362" s="171">
        <v>0.20586208989999999</v>
      </c>
      <c r="I362" s="172" t="s">
        <v>255</v>
      </c>
      <c r="J362" s="172" t="s">
        <v>246</v>
      </c>
      <c r="K362" s="170" t="s">
        <v>280</v>
      </c>
      <c r="L362" s="170" t="s">
        <v>262</v>
      </c>
      <c r="M362" s="170" t="s">
        <v>249</v>
      </c>
      <c r="N362" s="170" t="s">
        <v>249</v>
      </c>
      <c r="O362" s="173" t="s">
        <v>56</v>
      </c>
      <c r="P362" s="170" t="s">
        <v>56</v>
      </c>
      <c r="Q362" s="172" t="s">
        <v>263</v>
      </c>
      <c r="R362" s="174" t="s">
        <v>258</v>
      </c>
      <c r="S362" s="174" t="s">
        <v>306</v>
      </c>
      <c r="T362" s="172" t="s">
        <v>659</v>
      </c>
      <c r="U362" s="175">
        <v>28</v>
      </c>
    </row>
    <row r="363" spans="2:21" s="34" customFormat="1" ht="16.5" x14ac:dyDescent="0.4">
      <c r="B363" s="154">
        <v>5</v>
      </c>
      <c r="C363" s="167">
        <v>45677</v>
      </c>
      <c r="D363" s="145" t="str">
        <f t="shared" si="14"/>
        <v>月</v>
      </c>
      <c r="E363" s="168">
        <v>0.59861111111111109</v>
      </c>
      <c r="F363" s="169" t="s">
        <v>215</v>
      </c>
      <c r="G363" s="170" t="s">
        <v>254</v>
      </c>
      <c r="H363" s="171">
        <v>7.5695848639999994E-2</v>
      </c>
      <c r="I363" s="172" t="s">
        <v>255</v>
      </c>
      <c r="J363" s="172" t="s">
        <v>246</v>
      </c>
      <c r="K363" s="170" t="s">
        <v>280</v>
      </c>
      <c r="L363" s="170" t="s">
        <v>262</v>
      </c>
      <c r="M363" s="170" t="s">
        <v>249</v>
      </c>
      <c r="N363" s="170" t="s">
        <v>249</v>
      </c>
      <c r="O363" s="173" t="s">
        <v>249</v>
      </c>
      <c r="P363" s="170" t="s">
        <v>56</v>
      </c>
      <c r="Q363" s="172" t="s">
        <v>263</v>
      </c>
      <c r="R363" s="174" t="s">
        <v>264</v>
      </c>
      <c r="S363" s="174" t="s">
        <v>252</v>
      </c>
      <c r="T363" s="172"/>
      <c r="U363" s="175">
        <v>30</v>
      </c>
    </row>
    <row r="364" spans="2:21" s="34" customFormat="1" ht="16.5" x14ac:dyDescent="0.4">
      <c r="B364" s="154">
        <v>5</v>
      </c>
      <c r="C364" s="167">
        <v>45677</v>
      </c>
      <c r="D364" s="145" t="str">
        <f t="shared" si="14"/>
        <v>月</v>
      </c>
      <c r="E364" s="168">
        <v>0.60138888888888886</v>
      </c>
      <c r="F364" s="169" t="s">
        <v>215</v>
      </c>
      <c r="G364" s="170" t="s">
        <v>254</v>
      </c>
      <c r="H364" s="171">
        <v>0.10015462700000001</v>
      </c>
      <c r="I364" s="172" t="s">
        <v>255</v>
      </c>
      <c r="J364" s="172" t="s">
        <v>246</v>
      </c>
      <c r="K364" s="170" t="s">
        <v>280</v>
      </c>
      <c r="L364" s="170" t="s">
        <v>262</v>
      </c>
      <c r="M364" s="170" t="s">
        <v>249</v>
      </c>
      <c r="N364" s="170" t="s">
        <v>249</v>
      </c>
      <c r="O364" s="173" t="s">
        <v>56</v>
      </c>
      <c r="P364" s="170" t="s">
        <v>56</v>
      </c>
      <c r="Q364" s="172" t="s">
        <v>263</v>
      </c>
      <c r="R364" s="174" t="s">
        <v>264</v>
      </c>
      <c r="S364" s="174" t="s">
        <v>252</v>
      </c>
      <c r="T364" s="172"/>
      <c r="U364" s="175">
        <v>36</v>
      </c>
    </row>
    <row r="365" spans="2:21" s="34" customFormat="1" ht="33" x14ac:dyDescent="0.4">
      <c r="B365" s="154">
        <v>5</v>
      </c>
      <c r="C365" s="167">
        <v>45677</v>
      </c>
      <c r="D365" s="145" t="str">
        <f t="shared" si="14"/>
        <v>月</v>
      </c>
      <c r="E365" s="168">
        <v>0.60555555555555551</v>
      </c>
      <c r="F365" s="169" t="s">
        <v>625</v>
      </c>
      <c r="G365" s="170" t="s">
        <v>254</v>
      </c>
      <c r="H365" s="171">
        <v>8.5498195460000009E-2</v>
      </c>
      <c r="I365" s="172" t="s">
        <v>255</v>
      </c>
      <c r="J365" s="172" t="s">
        <v>246</v>
      </c>
      <c r="K365" s="170" t="s">
        <v>280</v>
      </c>
      <c r="L365" s="170" t="s">
        <v>262</v>
      </c>
      <c r="M365" s="170" t="s">
        <v>249</v>
      </c>
      <c r="N365" s="170" t="s">
        <v>249</v>
      </c>
      <c r="O365" s="173" t="s">
        <v>249</v>
      </c>
      <c r="P365" s="170" t="s">
        <v>56</v>
      </c>
      <c r="Q365" s="172" t="s">
        <v>263</v>
      </c>
      <c r="R365" s="174" t="s">
        <v>264</v>
      </c>
      <c r="S365" s="174" t="s">
        <v>252</v>
      </c>
      <c r="T365" s="172" t="s">
        <v>550</v>
      </c>
      <c r="U365" s="175">
        <v>64</v>
      </c>
    </row>
    <row r="366" spans="2:21" s="34" customFormat="1" ht="16.5" x14ac:dyDescent="0.4">
      <c r="B366" s="154">
        <v>6</v>
      </c>
      <c r="C366" s="167">
        <v>45677</v>
      </c>
      <c r="D366" s="145" t="str">
        <f t="shared" si="14"/>
        <v>月</v>
      </c>
      <c r="E366" s="168">
        <v>0.62291666666666667</v>
      </c>
      <c r="F366" s="169" t="s">
        <v>215</v>
      </c>
      <c r="G366" s="170" t="s">
        <v>244</v>
      </c>
      <c r="H366" s="171">
        <v>8.7401567479999998E-2</v>
      </c>
      <c r="I366" s="172" t="s">
        <v>255</v>
      </c>
      <c r="J366" s="172" t="s">
        <v>246</v>
      </c>
      <c r="K366" s="170" t="s">
        <v>280</v>
      </c>
      <c r="L366" s="170" t="s">
        <v>262</v>
      </c>
      <c r="M366" s="170" t="s">
        <v>249</v>
      </c>
      <c r="N366" s="170" t="s">
        <v>249</v>
      </c>
      <c r="O366" s="173" t="s">
        <v>249</v>
      </c>
      <c r="P366" s="170" t="s">
        <v>56</v>
      </c>
      <c r="Q366" s="172" t="s">
        <v>263</v>
      </c>
      <c r="R366" s="174" t="s">
        <v>264</v>
      </c>
      <c r="S366" s="174" t="s">
        <v>252</v>
      </c>
      <c r="T366" s="172"/>
      <c r="U366" s="175">
        <v>13</v>
      </c>
    </row>
    <row r="367" spans="2:21" s="34" customFormat="1" ht="16.5" x14ac:dyDescent="0.4">
      <c r="B367" s="154">
        <v>6</v>
      </c>
      <c r="C367" s="167">
        <v>45677</v>
      </c>
      <c r="D367" s="145" t="str">
        <f t="shared" si="14"/>
        <v>月</v>
      </c>
      <c r="E367" s="168">
        <v>0.62361111111111112</v>
      </c>
      <c r="F367" s="169" t="s">
        <v>625</v>
      </c>
      <c r="G367" s="170" t="s">
        <v>254</v>
      </c>
      <c r="H367" s="171">
        <v>7.1293998999999997E-2</v>
      </c>
      <c r="I367" s="172" t="s">
        <v>255</v>
      </c>
      <c r="J367" s="172" t="s">
        <v>246</v>
      </c>
      <c r="K367" s="170" t="s">
        <v>256</v>
      </c>
      <c r="L367" s="170" t="s">
        <v>248</v>
      </c>
      <c r="M367" s="170" t="s">
        <v>56</v>
      </c>
      <c r="N367" s="170" t="s">
        <v>56</v>
      </c>
      <c r="O367" s="173" t="s">
        <v>249</v>
      </c>
      <c r="P367" s="170" t="s">
        <v>56</v>
      </c>
      <c r="Q367" s="172" t="s">
        <v>257</v>
      </c>
      <c r="R367" s="174" t="s">
        <v>258</v>
      </c>
      <c r="S367" s="174" t="s">
        <v>271</v>
      </c>
      <c r="T367" s="172" t="s">
        <v>546</v>
      </c>
      <c r="U367" s="175">
        <v>14</v>
      </c>
    </row>
    <row r="368" spans="2:21" s="34" customFormat="1" ht="16.5" x14ac:dyDescent="0.4">
      <c r="B368" s="154">
        <v>6</v>
      </c>
      <c r="C368" s="167">
        <v>45677</v>
      </c>
      <c r="D368" s="145" t="str">
        <f t="shared" si="14"/>
        <v>月</v>
      </c>
      <c r="E368" s="168">
        <v>0.62361111111111112</v>
      </c>
      <c r="F368" s="169" t="s">
        <v>625</v>
      </c>
      <c r="G368" s="170" t="s">
        <v>254</v>
      </c>
      <c r="H368" s="171">
        <v>4.6714647299999999E-3</v>
      </c>
      <c r="I368" s="172" t="s">
        <v>255</v>
      </c>
      <c r="J368" s="172" t="s">
        <v>246</v>
      </c>
      <c r="K368" s="170" t="s">
        <v>280</v>
      </c>
      <c r="L368" s="170" t="s">
        <v>262</v>
      </c>
      <c r="M368" s="170" t="s">
        <v>249</v>
      </c>
      <c r="N368" s="170" t="s">
        <v>249</v>
      </c>
      <c r="O368" s="173" t="s">
        <v>249</v>
      </c>
      <c r="P368" s="170" t="s">
        <v>56</v>
      </c>
      <c r="Q368" s="172" t="s">
        <v>263</v>
      </c>
      <c r="R368" s="174" t="s">
        <v>264</v>
      </c>
      <c r="S368" s="174" t="s">
        <v>252</v>
      </c>
      <c r="T368" s="172"/>
      <c r="U368" s="175">
        <v>15</v>
      </c>
    </row>
    <row r="369" spans="2:38" s="34" customFormat="1" ht="16.5" x14ac:dyDescent="0.4">
      <c r="B369" s="154">
        <v>6</v>
      </c>
      <c r="C369" s="167">
        <v>45677</v>
      </c>
      <c r="D369" s="145" t="str">
        <f t="shared" si="14"/>
        <v>月</v>
      </c>
      <c r="E369" s="168">
        <v>0.62430555555555556</v>
      </c>
      <c r="F369" s="169" t="s">
        <v>625</v>
      </c>
      <c r="G369" s="170" t="s">
        <v>254</v>
      </c>
      <c r="H369" s="171">
        <v>9.1725662110000009E-2</v>
      </c>
      <c r="I369" s="172" t="s">
        <v>255</v>
      </c>
      <c r="J369" s="172" t="s">
        <v>246</v>
      </c>
      <c r="K369" s="170" t="s">
        <v>280</v>
      </c>
      <c r="L369" s="170" t="s">
        <v>262</v>
      </c>
      <c r="M369" s="170" t="s">
        <v>249</v>
      </c>
      <c r="N369" s="170" t="s">
        <v>249</v>
      </c>
      <c r="O369" s="173" t="s">
        <v>249</v>
      </c>
      <c r="P369" s="170" t="s">
        <v>56</v>
      </c>
      <c r="Q369" s="172" t="s">
        <v>263</v>
      </c>
      <c r="R369" s="174" t="s">
        <v>264</v>
      </c>
      <c r="S369" s="174" t="s">
        <v>252</v>
      </c>
      <c r="T369" s="172"/>
      <c r="U369" s="175">
        <v>19</v>
      </c>
    </row>
    <row r="370" spans="2:38" s="34" customFormat="1" ht="16.5" x14ac:dyDescent="0.4">
      <c r="B370" s="154">
        <v>6</v>
      </c>
      <c r="C370" s="167">
        <v>45677</v>
      </c>
      <c r="D370" s="145" t="str">
        <f t="shared" si="14"/>
        <v>月</v>
      </c>
      <c r="E370" s="168">
        <v>0.625</v>
      </c>
      <c r="F370" s="169" t="s">
        <v>215</v>
      </c>
      <c r="G370" s="170" t="s">
        <v>254</v>
      </c>
      <c r="H370" s="171">
        <v>6.7730697219999997E-2</v>
      </c>
      <c r="I370" s="172" t="s">
        <v>255</v>
      </c>
      <c r="J370" s="172" t="s">
        <v>246</v>
      </c>
      <c r="K370" s="170" t="s">
        <v>256</v>
      </c>
      <c r="L370" s="170" t="s">
        <v>262</v>
      </c>
      <c r="M370" s="170" t="s">
        <v>249</v>
      </c>
      <c r="N370" s="170" t="s">
        <v>249</v>
      </c>
      <c r="O370" s="173" t="s">
        <v>249</v>
      </c>
      <c r="P370" s="170" t="s">
        <v>56</v>
      </c>
      <c r="Q370" s="172" t="s">
        <v>263</v>
      </c>
      <c r="R370" s="174" t="s">
        <v>264</v>
      </c>
      <c r="S370" s="174" t="s">
        <v>252</v>
      </c>
      <c r="T370" s="172"/>
      <c r="U370" s="175">
        <v>22</v>
      </c>
    </row>
    <row r="371" spans="2:38" s="34" customFormat="1" ht="33" x14ac:dyDescent="0.4">
      <c r="B371" s="154">
        <v>6</v>
      </c>
      <c r="C371" s="167">
        <v>45677</v>
      </c>
      <c r="D371" s="145" t="str">
        <f t="shared" si="14"/>
        <v>月</v>
      </c>
      <c r="E371" s="168">
        <v>0.62986111111111109</v>
      </c>
      <c r="F371" s="169" t="s">
        <v>215</v>
      </c>
      <c r="G371" s="170" t="s">
        <v>254</v>
      </c>
      <c r="H371" s="171">
        <v>0</v>
      </c>
      <c r="I371" s="172" t="s">
        <v>255</v>
      </c>
      <c r="J371" s="172" t="s">
        <v>246</v>
      </c>
      <c r="K371" s="170" t="s">
        <v>247</v>
      </c>
      <c r="L371" s="170" t="s">
        <v>262</v>
      </c>
      <c r="M371" s="170" t="s">
        <v>249</v>
      </c>
      <c r="N371" s="170" t="s">
        <v>249</v>
      </c>
      <c r="O371" s="173" t="s">
        <v>249</v>
      </c>
      <c r="P371" s="170" t="s">
        <v>56</v>
      </c>
      <c r="Q371" s="172" t="s">
        <v>263</v>
      </c>
      <c r="R371" s="174" t="s">
        <v>251</v>
      </c>
      <c r="S371" s="174" t="s">
        <v>271</v>
      </c>
      <c r="T371" s="172" t="s">
        <v>660</v>
      </c>
      <c r="U371" s="175">
        <v>44</v>
      </c>
    </row>
    <row r="372" spans="2:38" s="34" customFormat="1" ht="33" x14ac:dyDescent="0.4">
      <c r="B372" s="154">
        <v>6</v>
      </c>
      <c r="C372" s="167">
        <v>45677</v>
      </c>
      <c r="D372" s="145" t="str">
        <f t="shared" si="14"/>
        <v>月</v>
      </c>
      <c r="E372" s="168">
        <v>0.63263888888888886</v>
      </c>
      <c r="F372" s="169" t="s">
        <v>625</v>
      </c>
      <c r="G372" s="170" t="s">
        <v>254</v>
      </c>
      <c r="H372" s="171">
        <v>0</v>
      </c>
      <c r="I372" s="172" t="s">
        <v>255</v>
      </c>
      <c r="J372" s="172" t="s">
        <v>246</v>
      </c>
      <c r="K372" s="170" t="s">
        <v>247</v>
      </c>
      <c r="L372" s="170" t="s">
        <v>262</v>
      </c>
      <c r="M372" s="170" t="s">
        <v>249</v>
      </c>
      <c r="N372" s="170" t="s">
        <v>249</v>
      </c>
      <c r="O372" s="173" t="s">
        <v>249</v>
      </c>
      <c r="P372" s="170" t="s">
        <v>56</v>
      </c>
      <c r="Q372" s="172" t="s">
        <v>263</v>
      </c>
      <c r="R372" s="174" t="s">
        <v>251</v>
      </c>
      <c r="S372" s="174" t="s">
        <v>271</v>
      </c>
      <c r="T372" s="172" t="s">
        <v>660</v>
      </c>
      <c r="U372" s="175">
        <v>52</v>
      </c>
    </row>
    <row r="373" spans="2:38" s="34" customFormat="1" ht="33" x14ac:dyDescent="0.4">
      <c r="B373" s="154">
        <v>7</v>
      </c>
      <c r="C373" s="167">
        <v>45677</v>
      </c>
      <c r="D373" s="145" t="str">
        <f t="shared" si="14"/>
        <v>月</v>
      </c>
      <c r="E373" s="168">
        <v>0.65138888888888891</v>
      </c>
      <c r="F373" s="169" t="s">
        <v>215</v>
      </c>
      <c r="G373" s="170" t="s">
        <v>244</v>
      </c>
      <c r="H373" s="171">
        <v>0</v>
      </c>
      <c r="I373" s="172" t="s">
        <v>255</v>
      </c>
      <c r="J373" s="172" t="s">
        <v>246</v>
      </c>
      <c r="K373" s="170" t="s">
        <v>280</v>
      </c>
      <c r="L373" s="170" t="s">
        <v>262</v>
      </c>
      <c r="M373" s="170" t="s">
        <v>249</v>
      </c>
      <c r="N373" s="170" t="s">
        <v>249</v>
      </c>
      <c r="O373" s="173" t="s">
        <v>249</v>
      </c>
      <c r="P373" s="170" t="s">
        <v>56</v>
      </c>
      <c r="Q373" s="172" t="s">
        <v>263</v>
      </c>
      <c r="R373" s="174" t="s">
        <v>251</v>
      </c>
      <c r="S373" s="174" t="s">
        <v>321</v>
      </c>
      <c r="T373" s="172" t="s">
        <v>588</v>
      </c>
      <c r="U373" s="175">
        <v>13</v>
      </c>
      <c r="AL373" s="34" t="s">
        <v>197</v>
      </c>
    </row>
    <row r="374" spans="2:38" s="34" customFormat="1" ht="16.5" x14ac:dyDescent="0.4">
      <c r="B374" s="154">
        <v>7</v>
      </c>
      <c r="C374" s="167">
        <v>45677</v>
      </c>
      <c r="D374" s="145" t="s">
        <v>661</v>
      </c>
      <c r="E374" s="168">
        <v>0.66041666666666665</v>
      </c>
      <c r="F374" s="169" t="s">
        <v>215</v>
      </c>
      <c r="G374" s="170" t="s">
        <v>254</v>
      </c>
      <c r="H374" s="171">
        <v>2.4145115559999999E-2</v>
      </c>
      <c r="I374" s="172" t="s">
        <v>255</v>
      </c>
      <c r="J374" s="172" t="s">
        <v>246</v>
      </c>
      <c r="K374" s="170" t="s">
        <v>247</v>
      </c>
      <c r="L374" s="170" t="s">
        <v>262</v>
      </c>
      <c r="M374" s="170" t="s">
        <v>249</v>
      </c>
      <c r="N374" s="170" t="s">
        <v>249</v>
      </c>
      <c r="O374" s="173" t="s">
        <v>249</v>
      </c>
      <c r="P374" s="170" t="s">
        <v>56</v>
      </c>
      <c r="Q374" s="172" t="s">
        <v>263</v>
      </c>
      <c r="R374" s="174" t="s">
        <v>251</v>
      </c>
      <c r="S374" s="174" t="s">
        <v>267</v>
      </c>
      <c r="T374" s="172" t="s">
        <v>583</v>
      </c>
      <c r="U374" s="175">
        <v>52</v>
      </c>
      <c r="AL374" s="34" t="s">
        <v>197</v>
      </c>
    </row>
    <row r="375" spans="2:38" s="34" customFormat="1" ht="16.5" x14ac:dyDescent="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197</v>
      </c>
    </row>
    <row r="376" spans="2:38" s="34" customFormat="1" ht="16.5" x14ac:dyDescent="0.4">
      <c r="B376" s="34" t="s">
        <v>197</v>
      </c>
      <c r="C376" s="34" t="s">
        <v>197</v>
      </c>
      <c r="D376" s="34" t="s">
        <v>197</v>
      </c>
      <c r="E376" s="34" t="s">
        <v>197</v>
      </c>
      <c r="F376" s="34" t="s">
        <v>197</v>
      </c>
      <c r="G376" s="34" t="s">
        <v>197</v>
      </c>
      <c r="I376" s="34" t="s">
        <v>197</v>
      </c>
      <c r="J376" s="34" t="s">
        <v>197</v>
      </c>
      <c r="K376" s="34" t="s">
        <v>197</v>
      </c>
      <c r="L376" s="34" t="s">
        <v>197</v>
      </c>
      <c r="M376" s="34" t="s">
        <v>197</v>
      </c>
      <c r="N376" s="34" t="s">
        <v>197</v>
      </c>
      <c r="O376" s="34" t="s">
        <v>197</v>
      </c>
      <c r="P376" s="34" t="s">
        <v>197</v>
      </c>
      <c r="Q376" s="34" t="s">
        <v>197</v>
      </c>
      <c r="R376" s="34" t="s">
        <v>197</v>
      </c>
      <c r="S376" s="34" t="s">
        <v>197</v>
      </c>
      <c r="T376" s="34" t="s">
        <v>197</v>
      </c>
      <c r="U376" s="34" t="s">
        <v>197</v>
      </c>
      <c r="V376" s="34" t="s">
        <v>23</v>
      </c>
      <c r="W376" s="34" t="s">
        <v>23</v>
      </c>
      <c r="X376" s="34" t="s">
        <v>23</v>
      </c>
      <c r="Y376" s="34" t="s">
        <v>23</v>
      </c>
      <c r="Z376" s="34" t="s">
        <v>23</v>
      </c>
      <c r="AA376" s="34" t="s">
        <v>23</v>
      </c>
      <c r="AB376" s="34" t="s">
        <v>23</v>
      </c>
      <c r="AG376" s="34" t="s">
        <v>23</v>
      </c>
      <c r="AH376" s="34" t="s">
        <v>23</v>
      </c>
      <c r="AI376" s="34" t="s">
        <v>23</v>
      </c>
      <c r="AJ376" s="34" t="s">
        <v>23</v>
      </c>
      <c r="AK376" s="34" t="s">
        <v>23</v>
      </c>
      <c r="AL376" s="34" t="s">
        <v>197</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625" defaultRowHeight="15.75" x14ac:dyDescent="0.4"/>
  <cols>
    <col min="1" max="1" width="3.5" style="110" customWidth="1"/>
    <col min="2" max="2" width="6.125" style="110" customWidth="1"/>
    <col min="3" max="3" width="38" style="110" customWidth="1"/>
    <col min="4" max="4" width="15.5" style="110" customWidth="1"/>
    <col min="5" max="5" width="10.875" style="110" customWidth="1"/>
    <col min="6" max="6" width="8.5" style="110" customWidth="1"/>
    <col min="7" max="8" width="52.625" style="110" customWidth="1"/>
    <col min="9" max="9" width="13.5" style="110" customWidth="1"/>
    <col min="10" max="10" width="4.875" style="110" customWidth="1"/>
    <col min="11" max="11" width="3.125" style="110" customWidth="1"/>
    <col min="12" max="16384" width="8.625" style="110"/>
  </cols>
  <sheetData>
    <row r="2" spans="1:12" ht="16.5" hidden="1" x14ac:dyDescent="0.4">
      <c r="B2" s="234" t="s">
        <v>2</v>
      </c>
      <c r="C2" s="234" t="s">
        <v>3</v>
      </c>
      <c r="D2" s="234"/>
      <c r="E2" s="234" t="s">
        <v>4</v>
      </c>
      <c r="F2" s="3"/>
    </row>
    <row r="3" spans="1:12" ht="16.5" hidden="1" x14ac:dyDescent="0.4">
      <c r="B3" s="234"/>
      <c r="C3" s="234"/>
      <c r="D3" s="234"/>
      <c r="E3" s="234"/>
      <c r="F3" s="3"/>
    </row>
    <row r="4" spans="1:12" ht="16.5" hidden="1" x14ac:dyDescent="0.4">
      <c r="B4" s="234" t="str">
        <f>走行データ一覧!G4&amp;""</f>
        <v>082201</v>
      </c>
      <c r="C4" s="234" t="str">
        <f>走行データ一覧!H4&amp;""</f>
        <v>茨城県</v>
      </c>
      <c r="D4" s="234"/>
      <c r="E4" s="234" t="str">
        <f>走行データ一覧!I4&amp;""</f>
        <v>つくば市</v>
      </c>
      <c r="F4" s="3"/>
    </row>
    <row r="5" spans="1:12" s="235" customFormat="1" ht="16.5" x14ac:dyDescent="0.4">
      <c r="A5" s="110"/>
      <c r="B5" s="47"/>
      <c r="L5" s="110"/>
    </row>
    <row r="6" spans="1:12" ht="16.5" x14ac:dyDescent="0.4">
      <c r="B6" s="34"/>
    </row>
    <row r="18" spans="1:11" s="235" customFormat="1" ht="16.5" x14ac:dyDescent="0.4">
      <c r="A18" s="240"/>
      <c r="B18" s="237"/>
      <c r="C18" s="237"/>
      <c r="D18" s="237"/>
      <c r="G18" s="258"/>
      <c r="H18" s="259"/>
      <c r="I18" s="259"/>
      <c r="J18" s="259"/>
    </row>
    <row r="19" spans="1:11" s="235" customFormat="1" ht="16.5" x14ac:dyDescent="0.4">
      <c r="A19" s="240"/>
      <c r="B19" s="238"/>
      <c r="C19" s="238"/>
      <c r="D19" s="238"/>
      <c r="E19" s="262"/>
      <c r="G19" s="258"/>
      <c r="H19" s="263"/>
      <c r="I19" s="263"/>
      <c r="J19" s="259"/>
    </row>
    <row r="20" spans="1:11" s="235" customFormat="1" ht="16.5" x14ac:dyDescent="0.4">
      <c r="A20" s="240"/>
      <c r="B20" s="260" t="s">
        <v>436</v>
      </c>
      <c r="C20" s="261"/>
      <c r="D20" s="261"/>
      <c r="E20" s="262"/>
      <c r="G20" s="258"/>
      <c r="H20" s="263"/>
      <c r="I20" s="263"/>
      <c r="J20" s="259"/>
    </row>
    <row r="21" spans="1:11" s="235" customFormat="1" ht="16.5" x14ac:dyDescent="0.4">
      <c r="A21" s="240"/>
      <c r="B21" s="264" t="s">
        <v>437</v>
      </c>
      <c r="C21" s="265" t="s">
        <v>438</v>
      </c>
      <c r="D21" s="273" t="s">
        <v>439</v>
      </c>
      <c r="E21" s="273" t="s">
        <v>440</v>
      </c>
      <c r="F21" s="266" t="s">
        <v>441</v>
      </c>
      <c r="G21" s="298" t="s">
        <v>442</v>
      </c>
      <c r="H21" s="298" t="s">
        <v>443</v>
      </c>
      <c r="I21" s="298" t="s">
        <v>444</v>
      </c>
      <c r="J21" s="256" t="s">
        <v>197</v>
      </c>
      <c r="K21" s="110"/>
    </row>
    <row r="22" spans="1:11" s="235" customFormat="1" ht="16.5" x14ac:dyDescent="0.4">
      <c r="A22" s="240"/>
      <c r="B22" s="308">
        <f>1</f>
        <v>1</v>
      </c>
      <c r="C22" s="309" cm="1">
        <f t="array" ref="C22:C59">_xlfn.UNIQUE(_xlfn.SORTBY(手動介入記入例!$U$13:$U$107,COUNTIF(手動介入記入例!$U$13:$U$107,手動介入記入例!$U$13:$U$107),-1))</f>
        <v>14</v>
      </c>
      <c r="D22" s="310" t="str">
        <f>_xlfn.XLOOKUP($C22,手動介入記入例!$U$13:$U$108,手動介入記入例!$G$13:$G$108)</f>
        <v>L4想定区間外</v>
      </c>
      <c r="E22" s="310" t="str">
        <f>_xlfn.XLOOKUP($C22,手動介入記入例!$U$13:$U$108,手動介入記入例!$K$13:$K$108)</f>
        <v>交差点内</v>
      </c>
      <c r="F22" s="299">
        <f>COUNTIF(手動介入記入例!$U$13:$U$108,$C22)</f>
        <v>14</v>
      </c>
      <c r="G22" s="299"/>
      <c r="H22" s="299"/>
      <c r="I22" s="299"/>
      <c r="J22" s="256" t="s">
        <v>197</v>
      </c>
      <c r="K22" s="110"/>
    </row>
    <row r="23" spans="1:11" s="235" customFormat="1" ht="16.5" x14ac:dyDescent="0.4">
      <c r="A23" s="240"/>
      <c r="B23" s="308">
        <v>2</v>
      </c>
      <c r="C23" s="309">
        <v>64</v>
      </c>
      <c r="D23" s="310" t="str">
        <f>_xlfn.XLOOKUP($C23,手動介入記入例!$U$13:$U$108,手動介入記入例!$G$13:$G$108)</f>
        <v>L4想定区間外</v>
      </c>
      <c r="E23" s="310" t="str">
        <f>_xlfn.XLOOKUP($C23,手動介入記入例!$U$13:$U$108,手動介入記入例!$K$13:$K$108)</f>
        <v>交差点付近</v>
      </c>
      <c r="F23" s="299">
        <f>COUNTIF(手動介入記入例!$U$13:$U$108,$C23)</f>
        <v>7</v>
      </c>
      <c r="G23" s="299"/>
      <c r="H23" s="299"/>
      <c r="I23" s="299"/>
      <c r="J23" s="256" t="s">
        <v>197</v>
      </c>
      <c r="K23" s="110"/>
    </row>
    <row r="24" spans="1:11" s="235" customFormat="1" ht="16.5" x14ac:dyDescent="0.4">
      <c r="A24" s="240"/>
      <c r="B24" s="308">
        <v>3</v>
      </c>
      <c r="C24" s="309">
        <v>32</v>
      </c>
      <c r="D24" s="310" t="str">
        <f>_xlfn.XLOOKUP($C24,手動介入記入例!$U$13:$U$108,手動介入記入例!$G$13:$G$108)</f>
        <v>L4想定区間外</v>
      </c>
      <c r="E24" s="310" t="str">
        <f>_xlfn.XLOOKUP($C24,手動介入記入例!$U$13:$U$108,手動介入記入例!$K$13:$K$108)</f>
        <v>交差点付近</v>
      </c>
      <c r="F24" s="299">
        <f>COUNTIF(手動介入記入例!$U$13:$U$108,$C24)</f>
        <v>6</v>
      </c>
      <c r="G24" s="299"/>
      <c r="H24" s="299"/>
      <c r="I24" s="299"/>
      <c r="J24" s="256" t="s">
        <v>197</v>
      </c>
      <c r="K24" s="110"/>
    </row>
    <row r="25" spans="1:11" s="235" customFormat="1" ht="165" x14ac:dyDescent="0.4">
      <c r="A25" s="240"/>
      <c r="B25" s="308">
        <v>4</v>
      </c>
      <c r="C25" s="309">
        <v>2</v>
      </c>
      <c r="D25" s="310" t="str">
        <f>_xlfn.XLOOKUP($C25,手動介入記入例!$U$13:$U$108,手動介入記入例!$G$13:$G$108)</f>
        <v>L4想定区間内</v>
      </c>
      <c r="E25" s="310" t="str">
        <f>_xlfn.XLOOKUP($C25,手動介入記入例!$U$13:$U$108,手動介入記入例!$K$13:$K$108)</f>
        <v>交差点内</v>
      </c>
      <c r="F25" s="299">
        <f>COUNTIF(手動介入記入例!$U$13:$U$108,$C25)</f>
        <v>5</v>
      </c>
      <c r="G25" s="299" t="s">
        <v>662</v>
      </c>
      <c r="H25" s="299" t="s">
        <v>663</v>
      </c>
      <c r="I25" s="299" t="s">
        <v>664</v>
      </c>
      <c r="J25" s="256" t="s">
        <v>197</v>
      </c>
      <c r="K25" s="110"/>
    </row>
    <row r="26" spans="1:11" s="235" customFormat="1" ht="16.5" x14ac:dyDescent="0.4">
      <c r="A26" s="240"/>
      <c r="B26" s="308">
        <v>5</v>
      </c>
      <c r="C26" s="309">
        <v>30</v>
      </c>
      <c r="D26" s="310" t="str">
        <f>_xlfn.XLOOKUP($C26,手動介入記入例!$U$13:$U$108,手動介入記入例!$G$13:$G$108)</f>
        <v>L4想定区間外</v>
      </c>
      <c r="E26" s="310" t="str">
        <f>_xlfn.XLOOKUP($C26,手動介入記入例!$U$13:$U$108,手動介入記入例!$K$13:$K$108)</f>
        <v>交差点付近</v>
      </c>
      <c r="F26" s="299">
        <f>COUNTIF(手動介入記入例!$U$13:$U$108,$C26)</f>
        <v>4</v>
      </c>
      <c r="G26" s="299"/>
      <c r="H26" s="299"/>
      <c r="I26" s="299"/>
      <c r="J26" s="256" t="s">
        <v>197</v>
      </c>
      <c r="K26" s="110"/>
    </row>
    <row r="27" spans="1:11" s="235" customFormat="1" ht="16.5" x14ac:dyDescent="0.4">
      <c r="A27" s="240"/>
      <c r="B27" s="308">
        <v>6</v>
      </c>
      <c r="C27" s="309">
        <v>36</v>
      </c>
      <c r="D27" s="310" t="str">
        <f>_xlfn.XLOOKUP($C27,手動介入記入例!$U$13:$U$108,手動介入記入例!$G$13:$G$108)</f>
        <v>L4想定区間外</v>
      </c>
      <c r="E27" s="310" t="str">
        <f>_xlfn.XLOOKUP($C27,手動介入記入例!$U$13:$U$108,手動介入記入例!$K$13:$K$108)</f>
        <v>交差点付近</v>
      </c>
      <c r="F27" s="299">
        <f>COUNTIF(手動介入記入例!$U$13:$U$108,$C27)</f>
        <v>4</v>
      </c>
      <c r="G27" s="299"/>
      <c r="H27" s="299"/>
      <c r="I27" s="299"/>
      <c r="J27" s="256" t="s">
        <v>197</v>
      </c>
      <c r="K27" s="110"/>
    </row>
    <row r="28" spans="1:11" s="235" customFormat="1" ht="16.5" x14ac:dyDescent="0.4">
      <c r="A28" s="240"/>
      <c r="B28" s="308">
        <v>7</v>
      </c>
      <c r="C28" s="309">
        <v>10</v>
      </c>
      <c r="D28" s="310" t="str">
        <f>_xlfn.XLOOKUP($C28,手動介入記入例!$U$13:$U$108,手動介入記入例!$G$13:$G$108)</f>
        <v>L4想定区間内</v>
      </c>
      <c r="E28" s="310" t="str">
        <f>_xlfn.XLOOKUP($C28,手動介入記入例!$U$13:$U$108,手動介入記入例!$K$13:$K$108)</f>
        <v>交差点内</v>
      </c>
      <c r="F28" s="299">
        <f>COUNTIF(手動介入記入例!$U$13:$U$108,$C28)</f>
        <v>4</v>
      </c>
      <c r="G28" s="299"/>
      <c r="H28" s="299"/>
      <c r="I28" s="299"/>
      <c r="J28" s="256" t="s">
        <v>197</v>
      </c>
      <c r="K28" s="110"/>
    </row>
    <row r="29" spans="1:11" s="235" customFormat="1" ht="16.5" x14ac:dyDescent="0.4">
      <c r="A29" s="240"/>
      <c r="B29" s="308">
        <v>8</v>
      </c>
      <c r="C29" s="309">
        <v>11</v>
      </c>
      <c r="D29" s="310" t="str">
        <f>_xlfn.XLOOKUP($C29,手動介入記入例!$U$13:$U$108,手動介入記入例!$G$13:$G$108)</f>
        <v>L4想定区間内</v>
      </c>
      <c r="E29" s="310" t="str">
        <f>_xlfn.XLOOKUP($C29,手動介入記入例!$U$13:$U$108,手動介入記入例!$K$13:$K$108)</f>
        <v>交差点付近</v>
      </c>
      <c r="F29" s="299">
        <f>COUNTIF(手動介入記入例!$U$13:$U$108,$C29)</f>
        <v>4</v>
      </c>
      <c r="G29" s="299"/>
      <c r="H29" s="299"/>
      <c r="I29" s="299"/>
      <c r="J29" s="256" t="s">
        <v>197</v>
      </c>
      <c r="K29" s="110"/>
    </row>
    <row r="30" spans="1:11" s="235" customFormat="1" ht="16.5" x14ac:dyDescent="0.4">
      <c r="A30" s="240"/>
      <c r="B30" s="308">
        <v>9</v>
      </c>
      <c r="C30" s="309">
        <v>34</v>
      </c>
      <c r="D30" s="310" t="str">
        <f>_xlfn.XLOOKUP($C30,手動介入記入例!$U$13:$U$108,手動介入記入例!$G$13:$G$108)</f>
        <v>L4想定区間外</v>
      </c>
      <c r="E30" s="310" t="str">
        <f>_xlfn.XLOOKUP($C30,手動介入記入例!$U$13:$U$108,手動介入記入例!$K$13:$K$108)</f>
        <v>単路</v>
      </c>
      <c r="F30" s="299">
        <f>COUNTIF(手動介入記入例!$U$13:$U$108,$C30)</f>
        <v>4</v>
      </c>
      <c r="G30" s="299"/>
      <c r="H30" s="299"/>
      <c r="I30" s="299"/>
      <c r="J30" s="256" t="s">
        <v>197</v>
      </c>
      <c r="K30" s="110"/>
    </row>
    <row r="31" spans="1:11" s="235" customFormat="1" ht="16.5" x14ac:dyDescent="0.4">
      <c r="A31" s="240"/>
      <c r="B31" s="308">
        <v>10</v>
      </c>
      <c r="C31" s="309">
        <v>9</v>
      </c>
      <c r="D31" s="310" t="str">
        <f>_xlfn.XLOOKUP($C31,手動介入記入例!$U$13:$U$108,手動介入記入例!$G$13:$G$108)</f>
        <v>L4想定区間内</v>
      </c>
      <c r="E31" s="310" t="str">
        <f>_xlfn.XLOOKUP($C31,手動介入記入例!$U$13:$U$108,手動介入記入例!$K$13:$K$108)</f>
        <v>交差点付近</v>
      </c>
      <c r="F31" s="299">
        <f>COUNTIF(手動介入記入例!$U$13:$U$108,$C31)</f>
        <v>3</v>
      </c>
      <c r="G31" s="299"/>
      <c r="H31" s="299"/>
      <c r="I31" s="299"/>
      <c r="J31" s="256" t="s">
        <v>197</v>
      </c>
      <c r="K31" s="110"/>
    </row>
    <row r="32" spans="1:11" s="235" customFormat="1" ht="16.5" x14ac:dyDescent="0.4">
      <c r="A32" s="240"/>
      <c r="B32" s="308">
        <v>11</v>
      </c>
      <c r="C32" s="309">
        <v>19</v>
      </c>
      <c r="D32" s="310" t="str">
        <f>_xlfn.XLOOKUP($C32,手動介入記入例!$U$13:$U$108,手動介入記入例!$G$13:$G$108)</f>
        <v>L4想定区間外</v>
      </c>
      <c r="E32" s="310" t="str">
        <f>_xlfn.XLOOKUP($C32,手動介入記入例!$U$13:$U$108,手動介入記入例!$K$13:$K$108)</f>
        <v>交差点付近</v>
      </c>
      <c r="F32" s="299">
        <f>COUNTIF(手動介入記入例!$U$13:$U$108,$C32)</f>
        <v>3</v>
      </c>
      <c r="G32" s="299"/>
      <c r="H32" s="299"/>
      <c r="I32" s="299"/>
      <c r="J32" s="256" t="s">
        <v>197</v>
      </c>
      <c r="K32" s="110"/>
    </row>
    <row r="33" spans="1:11" s="235" customFormat="1" ht="16.5" x14ac:dyDescent="0.4">
      <c r="A33" s="240"/>
      <c r="B33" s="308">
        <v>12</v>
      </c>
      <c r="C33" s="309">
        <v>22</v>
      </c>
      <c r="D33" s="310" t="str">
        <f>_xlfn.XLOOKUP($C33,手動介入記入例!$U$13:$U$108,手動介入記入例!$G$13:$G$108)</f>
        <v>L4想定区間外</v>
      </c>
      <c r="E33" s="310" t="str">
        <f>_xlfn.XLOOKUP($C33,手動介入記入例!$U$13:$U$108,手動介入記入例!$K$13:$K$108)</f>
        <v>交差点内</v>
      </c>
      <c r="F33" s="299">
        <f>COUNTIF(手動介入記入例!$U$13:$U$108,$C33)</f>
        <v>2</v>
      </c>
      <c r="G33" s="299"/>
      <c r="H33" s="299"/>
      <c r="I33" s="299"/>
      <c r="J33" s="256" t="s">
        <v>197</v>
      </c>
      <c r="K33" s="110"/>
    </row>
    <row r="34" spans="1:11" s="235" customFormat="1" ht="16.5" x14ac:dyDescent="0.4">
      <c r="A34" s="240"/>
      <c r="B34" s="308">
        <v>13</v>
      </c>
      <c r="C34" s="309">
        <v>24</v>
      </c>
      <c r="D34" s="310" t="str">
        <f>_xlfn.XLOOKUP($C34,手動介入記入例!$U$13:$U$108,手動介入記入例!$G$13:$G$108)</f>
        <v>L4想定区間外</v>
      </c>
      <c r="E34" s="310" t="str">
        <f>_xlfn.XLOOKUP($C34,手動介入記入例!$U$13:$U$108,手動介入記入例!$K$13:$K$108)</f>
        <v>交差点内</v>
      </c>
      <c r="F34" s="299">
        <f>COUNTIF(手動介入記入例!$U$13:$U$108,$C34)</f>
        <v>2</v>
      </c>
      <c r="G34" s="299"/>
      <c r="H34" s="299"/>
      <c r="I34" s="299"/>
      <c r="J34" s="256" t="s">
        <v>197</v>
      </c>
      <c r="K34" s="110"/>
    </row>
    <row r="35" spans="1:11" s="235" customFormat="1" ht="16.5" x14ac:dyDescent="0.4">
      <c r="A35" s="240"/>
      <c r="B35" s="308">
        <v>14</v>
      </c>
      <c r="C35" s="309">
        <v>27</v>
      </c>
      <c r="D35" s="310" t="str">
        <f>_xlfn.XLOOKUP($C35,手動介入記入例!$U$13:$U$108,手動介入記入例!$G$13:$G$108)</f>
        <v>L4想定区間外</v>
      </c>
      <c r="E35" s="310" t="str">
        <f>_xlfn.XLOOKUP($C35,手動介入記入例!$U$13:$U$108,手動介入記入例!$K$13:$K$108)</f>
        <v>交差点内</v>
      </c>
      <c r="F35" s="299">
        <f>COUNTIF(手動介入記入例!$U$13:$U$108,$C35)</f>
        <v>2</v>
      </c>
      <c r="G35" s="299"/>
      <c r="H35" s="299"/>
      <c r="I35" s="299"/>
      <c r="J35" s="256" t="s">
        <v>197</v>
      </c>
      <c r="K35" s="110"/>
    </row>
    <row r="36" spans="1:11" s="235" customFormat="1" ht="16.5" x14ac:dyDescent="0.4">
      <c r="A36" s="240"/>
      <c r="B36" s="308">
        <v>15</v>
      </c>
      <c r="C36" s="309">
        <v>57</v>
      </c>
      <c r="D36" s="310" t="str">
        <f>_xlfn.XLOOKUP($C36,手動介入記入例!$U$13:$U$108,手動介入記入例!$G$13:$G$108)</f>
        <v>L4想定区間外</v>
      </c>
      <c r="E36" s="310" t="str">
        <f>_xlfn.XLOOKUP($C36,手動介入記入例!$U$13:$U$108,手動介入記入例!$K$13:$K$108)</f>
        <v>交差点内</v>
      </c>
      <c r="F36" s="299">
        <f>COUNTIF(手動介入記入例!$U$13:$U$108,$C36)</f>
        <v>2</v>
      </c>
      <c r="G36" s="299"/>
      <c r="H36" s="299"/>
      <c r="I36" s="299"/>
      <c r="J36" s="256" t="s">
        <v>197</v>
      </c>
      <c r="K36" s="110"/>
    </row>
    <row r="37" spans="1:11" s="235" customFormat="1" ht="16.5" x14ac:dyDescent="0.4">
      <c r="A37" s="240"/>
      <c r="B37" s="308">
        <v>16</v>
      </c>
      <c r="C37" s="309">
        <v>21</v>
      </c>
      <c r="D37" s="310" t="str">
        <f>_xlfn.XLOOKUP($C37,手動介入記入例!$U$13:$U$108,手動介入記入例!$G$13:$G$108)</f>
        <v>L4想定区間外</v>
      </c>
      <c r="E37" s="310" t="str">
        <f>_xlfn.XLOOKUP($C37,手動介入記入例!$U$13:$U$108,手動介入記入例!$K$13:$K$108)</f>
        <v>交差点付近</v>
      </c>
      <c r="F37" s="299">
        <f>COUNTIF(手動介入記入例!$U$13:$U$108,$C37)</f>
        <v>2</v>
      </c>
      <c r="G37" s="299"/>
      <c r="H37" s="299"/>
      <c r="I37" s="299"/>
      <c r="J37" s="256" t="s">
        <v>197</v>
      </c>
      <c r="K37" s="110"/>
    </row>
    <row r="38" spans="1:11" s="235" customFormat="1" ht="16.5" x14ac:dyDescent="0.4">
      <c r="A38" s="240"/>
      <c r="B38" s="308">
        <v>17</v>
      </c>
      <c r="C38" s="309">
        <v>49</v>
      </c>
      <c r="D38" s="310" t="str">
        <f>_xlfn.XLOOKUP($C38,手動介入記入例!$U$13:$U$108,手動介入記入例!$G$13:$G$108)</f>
        <v>L4想定区間外</v>
      </c>
      <c r="E38" s="310" t="str">
        <f>_xlfn.XLOOKUP($C38,手動介入記入例!$U$13:$U$108,手動介入記入例!$K$13:$K$108)</f>
        <v>単路</v>
      </c>
      <c r="F38" s="299">
        <f>COUNTIF(手動介入記入例!$U$13:$U$108,$C38)</f>
        <v>2</v>
      </c>
      <c r="G38" s="299"/>
      <c r="H38" s="299"/>
      <c r="I38" s="299"/>
      <c r="J38" s="256" t="s">
        <v>197</v>
      </c>
      <c r="K38" s="110"/>
    </row>
    <row r="39" spans="1:11" s="235" customFormat="1" ht="16.5" x14ac:dyDescent="0.4">
      <c r="A39" s="240"/>
      <c r="B39" s="308">
        <v>18</v>
      </c>
      <c r="C39" s="309">
        <v>25</v>
      </c>
      <c r="D39" s="310" t="str">
        <f>_xlfn.XLOOKUP($C39,手動介入記入例!$U$13:$U$108,手動介入記入例!$G$13:$G$108)</f>
        <v>L4想定区間外</v>
      </c>
      <c r="E39" s="310" t="str">
        <f>_xlfn.XLOOKUP($C39,手動介入記入例!$U$13:$U$108,手動介入記入例!$K$13:$K$108)</f>
        <v>交差点付近</v>
      </c>
      <c r="F39" s="299">
        <f>COUNTIF(手動介入記入例!$U$13:$U$108,$C39)</f>
        <v>2</v>
      </c>
      <c r="G39" s="299"/>
      <c r="H39" s="299"/>
      <c r="I39" s="299"/>
      <c r="J39" s="256" t="s">
        <v>197</v>
      </c>
      <c r="K39" s="110"/>
    </row>
    <row r="40" spans="1:11" s="235" customFormat="1" ht="16.5" x14ac:dyDescent="0.4">
      <c r="A40" s="240"/>
      <c r="B40" s="308">
        <v>19</v>
      </c>
      <c r="C40" s="309">
        <v>13</v>
      </c>
      <c r="D40" s="310" t="str">
        <f>_xlfn.XLOOKUP($C40,手動介入記入例!$U$13:$U$108,手動介入記入例!$G$13:$G$108)</f>
        <v>L4想定区間内</v>
      </c>
      <c r="E40" s="310" t="str">
        <f>_xlfn.XLOOKUP($C40,手動介入記入例!$U$13:$U$108,手動介入記入例!$K$13:$K$108)</f>
        <v>交差点付近</v>
      </c>
      <c r="F40" s="299">
        <f>COUNTIF(手動介入記入例!$U$13:$U$108,$C40)</f>
        <v>2</v>
      </c>
      <c r="G40" s="299"/>
      <c r="H40" s="299"/>
      <c r="I40" s="299"/>
      <c r="J40" s="256" t="s">
        <v>197</v>
      </c>
      <c r="K40" s="110"/>
    </row>
    <row r="41" spans="1:11" s="235" customFormat="1" ht="16.5" x14ac:dyDescent="0.4">
      <c r="A41" s="240"/>
      <c r="B41" s="308">
        <v>20</v>
      </c>
      <c r="C41" s="309">
        <v>7</v>
      </c>
      <c r="D41" s="310" t="str">
        <f>_xlfn.XLOOKUP($C41,手動介入記入例!$U$13:$U$108,手動介入記入例!$G$13:$G$108)</f>
        <v>L4想定区間内</v>
      </c>
      <c r="E41" s="310" t="str">
        <f>_xlfn.XLOOKUP($C41,手動介入記入例!$U$13:$U$108,手動介入記入例!$K$13:$K$108)</f>
        <v>交差点付近</v>
      </c>
      <c r="F41" s="299">
        <f>COUNTIF(手動介入記入例!$U$13:$U$108,$C41)</f>
        <v>2</v>
      </c>
      <c r="G41" s="299"/>
      <c r="H41" s="299"/>
      <c r="I41" s="299"/>
      <c r="J41" s="256" t="s">
        <v>197</v>
      </c>
      <c r="K41" s="110"/>
    </row>
    <row r="42" spans="1:11" s="235" customFormat="1" ht="16.5" x14ac:dyDescent="0.4">
      <c r="A42" s="240"/>
      <c r="B42" s="308">
        <v>21</v>
      </c>
      <c r="C42" s="309">
        <v>6</v>
      </c>
      <c r="D42" s="310" t="str">
        <f>_xlfn.XLOOKUP($C42,手動介入記入例!$U$13:$U$108,手動介入記入例!$G$13:$G$108)</f>
        <v>L4想定区間内</v>
      </c>
      <c r="E42" s="310" t="str">
        <f>_xlfn.XLOOKUP($C42,手動介入記入例!$U$13:$U$108,手動介入記入例!$K$13:$K$108)</f>
        <v>交差点内</v>
      </c>
      <c r="F42" s="299">
        <f>COUNTIF(手動介入記入例!$U$13:$U$108,$C42)</f>
        <v>2</v>
      </c>
      <c r="G42" s="299"/>
      <c r="H42" s="299"/>
      <c r="I42" s="299"/>
      <c r="J42" s="256" t="s">
        <v>197</v>
      </c>
      <c r="K42" s="110"/>
    </row>
    <row r="43" spans="1:11" s="235" customFormat="1" ht="16.5" x14ac:dyDescent="0.4">
      <c r="A43" s="240"/>
      <c r="B43" s="308">
        <v>22</v>
      </c>
      <c r="C43" s="309">
        <v>23</v>
      </c>
      <c r="D43" s="310" t="str">
        <f>_xlfn.XLOOKUP($C43,手動介入記入例!$U$13:$U$108,手動介入記入例!$G$13:$G$108)</f>
        <v>L4想定区間外</v>
      </c>
      <c r="E43" s="310" t="str">
        <f>_xlfn.XLOOKUP($C43,手動介入記入例!$U$13:$U$108,手動介入記入例!$K$13:$K$108)</f>
        <v>交差点付近</v>
      </c>
      <c r="F43" s="299">
        <f>COUNTIF(手動介入記入例!$U$13:$U$108,$C43)</f>
        <v>2</v>
      </c>
      <c r="G43" s="299"/>
      <c r="H43" s="299"/>
      <c r="I43" s="299"/>
      <c r="J43" s="256" t="s">
        <v>197</v>
      </c>
      <c r="K43" s="110"/>
    </row>
    <row r="44" spans="1:11" s="235" customFormat="1" ht="16.5" x14ac:dyDescent="0.4">
      <c r="A44" s="240"/>
      <c r="B44" s="308">
        <v>23</v>
      </c>
      <c r="C44" s="309">
        <v>66</v>
      </c>
      <c r="D44" s="310" t="str">
        <f>_xlfn.XLOOKUP($C44,手動介入記入例!$U$13:$U$108,手動介入記入例!$G$13:$G$108)</f>
        <v>L4想定区間外</v>
      </c>
      <c r="E44" s="310" t="str">
        <f>_xlfn.XLOOKUP($C44,手動介入記入例!$U$13:$U$108,手動介入記入例!$K$13:$K$108)</f>
        <v>単路</v>
      </c>
      <c r="F44" s="299">
        <f>COUNTIF(手動介入記入例!$U$13:$U$108,$C44)</f>
        <v>1</v>
      </c>
      <c r="G44" s="299"/>
      <c r="H44" s="299"/>
      <c r="I44" s="299"/>
      <c r="J44" s="256" t="s">
        <v>197</v>
      </c>
      <c r="K44" s="110"/>
    </row>
    <row r="45" spans="1:11" s="235" customFormat="1" ht="16.5" x14ac:dyDescent="0.4">
      <c r="A45" s="240"/>
      <c r="B45" s="308">
        <v>24</v>
      </c>
      <c r="C45" s="309">
        <v>61</v>
      </c>
      <c r="D45" s="310" t="str">
        <f>_xlfn.XLOOKUP($C45,手動介入記入例!$U$13:$U$108,手動介入記入例!$G$13:$G$108)</f>
        <v>L4想定区間外</v>
      </c>
      <c r="E45" s="310" t="str">
        <f>_xlfn.XLOOKUP($C45,手動介入記入例!$U$13:$U$108,手動介入記入例!$K$13:$K$108)</f>
        <v>交差点内</v>
      </c>
      <c r="F45" s="299">
        <f>COUNTIF(手動介入記入例!$U$13:$U$108,$C45)</f>
        <v>1</v>
      </c>
      <c r="G45" s="299"/>
      <c r="H45" s="299"/>
      <c r="I45" s="299"/>
      <c r="J45" s="256" t="s">
        <v>197</v>
      </c>
      <c r="K45" s="110"/>
    </row>
    <row r="46" spans="1:11" s="235" customFormat="1" ht="16.5" x14ac:dyDescent="0.4">
      <c r="A46" s="240"/>
      <c r="B46" s="308">
        <v>25</v>
      </c>
      <c r="C46" s="309">
        <v>40</v>
      </c>
      <c r="D46" s="310" t="str">
        <f>_xlfn.XLOOKUP($C46,手動介入記入例!$U$13:$U$108,手動介入記入例!$G$13:$G$108)</f>
        <v>L4想定区間外</v>
      </c>
      <c r="E46" s="310" t="str">
        <f>_xlfn.XLOOKUP($C46,手動介入記入例!$U$13:$U$108,手動介入記入例!$K$13:$K$108)</f>
        <v>交差点付近</v>
      </c>
      <c r="F46" s="299">
        <f>COUNTIF(手動介入記入例!$U$13:$U$108,$C46)</f>
        <v>1</v>
      </c>
      <c r="G46" s="299"/>
      <c r="H46" s="299"/>
      <c r="I46" s="299"/>
      <c r="J46" s="256" t="s">
        <v>197</v>
      </c>
      <c r="K46" s="110"/>
    </row>
    <row r="47" spans="1:11" s="235" customFormat="1" ht="16.5" x14ac:dyDescent="0.4">
      <c r="A47" s="240"/>
      <c r="B47" s="308">
        <v>26</v>
      </c>
      <c r="C47" s="309">
        <v>41</v>
      </c>
      <c r="D47" s="310" t="str">
        <f>_xlfn.XLOOKUP($C47,手動介入記入例!$U$13:$U$108,手動介入記入例!$G$13:$G$108)</f>
        <v>L4想定区間外</v>
      </c>
      <c r="E47" s="310" t="str">
        <f>_xlfn.XLOOKUP($C47,手動介入記入例!$U$13:$U$108,手動介入記入例!$K$13:$K$108)</f>
        <v>交差点内</v>
      </c>
      <c r="F47" s="299">
        <f>COUNTIF(手動介入記入例!$U$13:$U$108,$C47)</f>
        <v>1</v>
      </c>
      <c r="G47" s="299"/>
      <c r="H47" s="299"/>
      <c r="I47" s="299"/>
      <c r="J47" s="256" t="s">
        <v>197</v>
      </c>
      <c r="K47" s="110"/>
    </row>
    <row r="48" spans="1:11" s="235" customFormat="1" ht="16.5" x14ac:dyDescent="0.4">
      <c r="A48" s="240"/>
      <c r="B48" s="308">
        <v>27</v>
      </c>
      <c r="C48" s="309">
        <v>12</v>
      </c>
      <c r="D48" s="310" t="str">
        <f>_xlfn.XLOOKUP($C48,手動介入記入例!$U$13:$U$108,手動介入記入例!$G$13:$G$108)</f>
        <v>L4想定区間内</v>
      </c>
      <c r="E48" s="310" t="str">
        <f>_xlfn.XLOOKUP($C48,手動介入記入例!$U$13:$U$108,手動介入記入例!$K$13:$K$108)</f>
        <v>交差点内</v>
      </c>
      <c r="F48" s="299">
        <f>COUNTIF(手動介入記入例!$U$13:$U$108,$C48)</f>
        <v>1</v>
      </c>
      <c r="G48" s="299"/>
      <c r="H48" s="299"/>
      <c r="I48" s="299"/>
      <c r="J48" s="256" t="s">
        <v>197</v>
      </c>
      <c r="K48" s="110"/>
    </row>
    <row r="49" spans="1:11" s="235" customFormat="1" ht="16.5" x14ac:dyDescent="0.4">
      <c r="A49" s="240"/>
      <c r="B49" s="308">
        <v>28</v>
      </c>
      <c r="C49" s="309">
        <v>8</v>
      </c>
      <c r="D49" s="310" t="str">
        <f>_xlfn.XLOOKUP($C49,手動介入記入例!$U$13:$U$108,手動介入記入例!$G$13:$G$108)</f>
        <v>L4想定区間内</v>
      </c>
      <c r="E49" s="310" t="str">
        <f>_xlfn.XLOOKUP($C49,手動介入記入例!$U$13:$U$108,手動介入記入例!$K$13:$K$108)</f>
        <v>交差点内</v>
      </c>
      <c r="F49" s="299">
        <f>COUNTIF(手動介入記入例!$U$13:$U$108,$C49)</f>
        <v>1</v>
      </c>
      <c r="G49" s="299"/>
      <c r="H49" s="299"/>
      <c r="I49" s="299"/>
      <c r="J49" s="256" t="s">
        <v>197</v>
      </c>
      <c r="K49" s="110"/>
    </row>
    <row r="50" spans="1:11" s="235" customFormat="1" ht="16.5" x14ac:dyDescent="0.4">
      <c r="A50" s="240"/>
      <c r="B50" s="308">
        <v>29</v>
      </c>
      <c r="C50" s="309">
        <v>18</v>
      </c>
      <c r="D50" s="310" t="str">
        <f>_xlfn.XLOOKUP($C50,手動介入記入例!$U$13:$U$108,手動介入記入例!$G$13:$G$108)</f>
        <v>L4想定区間外</v>
      </c>
      <c r="E50" s="310" t="str">
        <f>_xlfn.XLOOKUP($C50,手動介入記入例!$U$13:$U$108,手動介入記入例!$K$13:$K$108)</f>
        <v>交差点内</v>
      </c>
      <c r="F50" s="299">
        <f>COUNTIF(手動介入記入例!$U$13:$U$108,$C50)</f>
        <v>1</v>
      </c>
      <c r="G50" s="299"/>
      <c r="H50" s="299"/>
      <c r="I50" s="299"/>
      <c r="J50" s="256" t="s">
        <v>197</v>
      </c>
      <c r="K50" s="110"/>
    </row>
    <row r="51" spans="1:11" s="235" customFormat="1" ht="16.5" x14ac:dyDescent="0.4">
      <c r="A51" s="240"/>
      <c r="B51" s="308">
        <v>30</v>
      </c>
      <c r="C51" s="309">
        <v>17</v>
      </c>
      <c r="D51" s="310" t="str">
        <f>_xlfn.XLOOKUP($C51,手動介入記入例!$U$13:$U$108,手動介入記入例!$G$13:$G$108)</f>
        <v>L4想定区間外</v>
      </c>
      <c r="E51" s="310" t="str">
        <f>_xlfn.XLOOKUP($C51,手動介入記入例!$U$13:$U$108,手動介入記入例!$K$13:$K$108)</f>
        <v>交差点付近</v>
      </c>
      <c r="F51" s="299">
        <f>COUNTIF(手動介入記入例!$U$13:$U$108,$C51)</f>
        <v>1</v>
      </c>
      <c r="G51" s="299"/>
      <c r="H51" s="299"/>
      <c r="I51" s="299"/>
      <c r="J51" s="256" t="s">
        <v>197</v>
      </c>
      <c r="K51" s="110"/>
    </row>
    <row r="52" spans="1:11" s="235" customFormat="1" ht="16.5" x14ac:dyDescent="0.4">
      <c r="A52" s="240"/>
      <c r="B52" s="308">
        <v>31</v>
      </c>
      <c r="C52" s="309">
        <v>28</v>
      </c>
      <c r="D52" s="310" t="str">
        <f>_xlfn.XLOOKUP($C52,手動介入記入例!$U$13:$U$108,手動介入記入例!$G$13:$G$108)</f>
        <v>L4想定区間外</v>
      </c>
      <c r="E52" s="310" t="str">
        <f>_xlfn.XLOOKUP($C52,手動介入記入例!$U$13:$U$108,手動介入記入例!$K$13:$K$108)</f>
        <v>交差点付近</v>
      </c>
      <c r="F52" s="299">
        <f>COUNTIF(手動介入記入例!$U$13:$U$108,$C52)</f>
        <v>1</v>
      </c>
      <c r="G52" s="299"/>
      <c r="H52" s="299"/>
      <c r="I52" s="299"/>
      <c r="J52" s="256" t="s">
        <v>197</v>
      </c>
      <c r="K52" s="110"/>
    </row>
    <row r="53" spans="1:11" s="235" customFormat="1" ht="16.5" x14ac:dyDescent="0.4">
      <c r="A53" s="240"/>
      <c r="B53" s="308">
        <v>32</v>
      </c>
      <c r="C53" s="309">
        <v>31</v>
      </c>
      <c r="D53" s="310" t="str">
        <f>_xlfn.XLOOKUP($C53,手動介入記入例!$U$13:$U$108,手動介入記入例!$G$13:$G$108)</f>
        <v>L4想定区間外</v>
      </c>
      <c r="E53" s="310" t="str">
        <f>_xlfn.XLOOKUP($C53,手動介入記入例!$U$13:$U$108,手動介入記入例!$K$13:$K$108)</f>
        <v>交差点内</v>
      </c>
      <c r="F53" s="299">
        <f>COUNTIF(手動介入記入例!$U$13:$U$108,$C53)</f>
        <v>1</v>
      </c>
      <c r="G53" s="299"/>
      <c r="H53" s="299"/>
      <c r="I53" s="299"/>
      <c r="J53" s="256" t="s">
        <v>197</v>
      </c>
      <c r="K53" s="110"/>
    </row>
    <row r="54" spans="1:11" s="235" customFormat="1" ht="16.5" x14ac:dyDescent="0.4">
      <c r="A54" s="240"/>
      <c r="B54" s="308">
        <v>33</v>
      </c>
      <c r="C54" s="309">
        <v>62</v>
      </c>
      <c r="D54" s="310" t="str">
        <f>_xlfn.XLOOKUP($C54,手動介入記入例!$U$13:$U$108,手動介入記入例!$G$13:$G$108)</f>
        <v>L4想定区間外</v>
      </c>
      <c r="E54" s="310" t="str">
        <f>_xlfn.XLOOKUP($C54,手動介入記入例!$U$13:$U$108,手動介入記入例!$K$13:$K$108)</f>
        <v>交差点内</v>
      </c>
      <c r="F54" s="299">
        <f>COUNTIF(手動介入記入例!$U$13:$U$108,$C54)</f>
        <v>1</v>
      </c>
      <c r="G54" s="299"/>
      <c r="H54" s="299"/>
      <c r="I54" s="299"/>
      <c r="J54" s="256" t="s">
        <v>197</v>
      </c>
      <c r="K54" s="110"/>
    </row>
    <row r="55" spans="1:11" s="235" customFormat="1" ht="16.5" x14ac:dyDescent="0.4">
      <c r="A55" s="240"/>
      <c r="B55" s="308">
        <v>34</v>
      </c>
      <c r="C55" s="309">
        <v>5</v>
      </c>
      <c r="D55" s="310" t="str">
        <f>_xlfn.XLOOKUP($C55,手動介入記入例!$U$13:$U$108,手動介入記入例!$G$13:$G$108)</f>
        <v>L4想定区間内</v>
      </c>
      <c r="E55" s="310" t="str">
        <f>_xlfn.XLOOKUP($C55,手動介入記入例!$U$13:$U$108,手動介入記入例!$K$13:$K$108)</f>
        <v>交差点付近</v>
      </c>
      <c r="F55" s="299">
        <f>COUNTIF(手動介入記入例!$U$13:$U$108,$C55)</f>
        <v>1</v>
      </c>
      <c r="G55" s="299"/>
      <c r="H55" s="299"/>
      <c r="I55" s="299"/>
      <c r="J55" s="256" t="s">
        <v>197</v>
      </c>
      <c r="K55" s="110"/>
    </row>
    <row r="56" spans="1:11" s="235" customFormat="1" ht="16.5" x14ac:dyDescent="0.4">
      <c r="A56" s="240"/>
      <c r="B56" s="308">
        <v>35</v>
      </c>
      <c r="C56" s="309">
        <v>44</v>
      </c>
      <c r="D56" s="310" t="str">
        <f>_xlfn.XLOOKUP($C56,手動介入記入例!$U$13:$U$108,手動介入記入例!$G$13:$G$108)</f>
        <v>L4想定区間外</v>
      </c>
      <c r="E56" s="310" t="str">
        <f>_xlfn.XLOOKUP($C56,手動介入記入例!$U$13:$U$108,手動介入記入例!$K$13:$K$108)</f>
        <v>単路</v>
      </c>
      <c r="F56" s="299">
        <f>COUNTIF(手動介入記入例!$U$13:$U$108,$C56)</f>
        <v>1</v>
      </c>
      <c r="G56" s="299"/>
      <c r="H56" s="299"/>
      <c r="I56" s="299"/>
      <c r="J56" s="256" t="s">
        <v>197</v>
      </c>
      <c r="K56" s="110"/>
    </row>
    <row r="57" spans="1:11" s="235" customFormat="1" ht="16.5" x14ac:dyDescent="0.4">
      <c r="A57" s="240"/>
      <c r="B57" s="308">
        <v>36</v>
      </c>
      <c r="C57" s="309">
        <v>38</v>
      </c>
      <c r="D57" s="310" t="str">
        <f>_xlfn.XLOOKUP($C57,手動介入記入例!$U$13:$U$108,手動介入記入例!$G$13:$G$108)</f>
        <v>L4想定区間外</v>
      </c>
      <c r="E57" s="310" t="str">
        <f>_xlfn.XLOOKUP($C57,手動介入記入例!$U$13:$U$108,手動介入記入例!$K$13:$K$108)</f>
        <v>交差点内</v>
      </c>
      <c r="F57" s="299">
        <f>COUNTIF(手動介入記入例!$U$13:$U$108,$C57)</f>
        <v>1</v>
      </c>
      <c r="G57" s="299"/>
      <c r="H57" s="299"/>
      <c r="I57" s="299"/>
      <c r="J57" s="256" t="s">
        <v>197</v>
      </c>
      <c r="K57" s="110"/>
    </row>
    <row r="58" spans="1:11" s="235" customFormat="1" ht="16.5" x14ac:dyDescent="0.4">
      <c r="A58" s="240"/>
      <c r="B58" s="308">
        <v>37</v>
      </c>
      <c r="C58" s="309">
        <v>55</v>
      </c>
      <c r="D58" s="310" t="str">
        <f>_xlfn.XLOOKUP($C58,手動介入記入例!$U$13:$U$108,手動介入記入例!$G$13:$G$108)</f>
        <v>L4想定区間外</v>
      </c>
      <c r="E58" s="310" t="str">
        <f>_xlfn.XLOOKUP($C58,手動介入記入例!$U$13:$U$108,手動介入記入例!$K$13:$K$108)</f>
        <v>交差点内</v>
      </c>
      <c r="F58" s="299">
        <f>COUNTIF(手動介入記入例!$U$13:$U$108,$C58)</f>
        <v>1</v>
      </c>
      <c r="G58" s="299"/>
      <c r="H58" s="299"/>
      <c r="I58" s="299"/>
      <c r="J58" s="256" t="s">
        <v>197</v>
      </c>
      <c r="K58" s="110"/>
    </row>
    <row r="59" spans="1:11" s="235" customFormat="1" ht="16.5" x14ac:dyDescent="0.4">
      <c r="A59" s="240"/>
      <c r="B59" s="308">
        <v>38</v>
      </c>
      <c r="C59" s="309">
        <v>26</v>
      </c>
      <c r="D59" s="310" t="str">
        <f>_xlfn.XLOOKUP($C59,手動介入記入例!$U$13:$U$108,手動介入記入例!$G$13:$G$108)</f>
        <v>L4想定区間外</v>
      </c>
      <c r="E59" s="310" t="str">
        <f>_xlfn.XLOOKUP($C59,手動介入記入例!$U$13:$U$108,手動介入記入例!$K$13:$K$108)</f>
        <v>交差点内</v>
      </c>
      <c r="F59" s="299">
        <f>COUNTIF(手動介入記入例!$U$13:$U$108,$C59)</f>
        <v>1</v>
      </c>
      <c r="G59" s="299"/>
      <c r="H59" s="299"/>
      <c r="I59" s="299"/>
      <c r="J59" s="256" t="s">
        <v>197</v>
      </c>
      <c r="K59" s="110"/>
    </row>
    <row r="60" spans="1:11" s="235" customFormat="1" ht="16.5" x14ac:dyDescent="0.4">
      <c r="A60" s="240"/>
      <c r="B60" s="308">
        <v>39</v>
      </c>
      <c r="C60" s="309"/>
      <c r="D60" s="310" t="e">
        <f>_xlfn.XLOOKUP($C60,手動介入記入例!$U$13:$U$108,手動介入記入例!$G$13:$G$108)</f>
        <v>#N/A</v>
      </c>
      <c r="E60" s="310" t="e">
        <f>_xlfn.XLOOKUP($C60,手動介入記入例!$U$13:$U$108,手動介入記入例!$K$13:$K$108)</f>
        <v>#N/A</v>
      </c>
      <c r="F60" s="299">
        <f>COUNTIF(手動介入記入例!$U$13:$U$108,$C60)</f>
        <v>0</v>
      </c>
      <c r="G60" s="299"/>
      <c r="H60" s="299"/>
      <c r="I60" s="299"/>
      <c r="J60" s="256" t="s">
        <v>197</v>
      </c>
      <c r="K60" s="110"/>
    </row>
    <row r="61" spans="1:11" s="235" customFormat="1" ht="16.5" x14ac:dyDescent="0.4">
      <c r="A61" s="240"/>
      <c r="B61" s="308">
        <v>40</v>
      </c>
      <c r="C61" s="309"/>
      <c r="D61" s="310" t="e">
        <f>_xlfn.XLOOKUP($C61,手動介入記入例!$U$13:$U$108,手動介入記入例!$G$13:$G$108)</f>
        <v>#N/A</v>
      </c>
      <c r="E61" s="310" t="e">
        <f>_xlfn.XLOOKUP($C61,手動介入記入例!$U$13:$U$108,手動介入記入例!$K$13:$K$108)</f>
        <v>#N/A</v>
      </c>
      <c r="F61" s="299">
        <f>COUNTIF(手動介入記入例!$U$13:$U$108,$C61)</f>
        <v>0</v>
      </c>
      <c r="G61" s="299"/>
      <c r="H61" s="299"/>
      <c r="I61" s="299"/>
      <c r="J61" s="256" t="s">
        <v>197</v>
      </c>
      <c r="K61" s="110"/>
    </row>
    <row r="62" spans="1:11" s="235" customFormat="1" ht="16.5" x14ac:dyDescent="0.4">
      <c r="A62" s="240"/>
      <c r="B62" s="308">
        <v>41</v>
      </c>
      <c r="C62" s="309"/>
      <c r="D62" s="310" t="e">
        <f>_xlfn.XLOOKUP($C62,手動介入記入例!$U$13:$U$108,手動介入記入例!$G$13:$G$108)</f>
        <v>#N/A</v>
      </c>
      <c r="E62" s="310" t="e">
        <f>_xlfn.XLOOKUP($C62,手動介入記入例!$U$13:$U$108,手動介入記入例!$K$13:$K$108)</f>
        <v>#N/A</v>
      </c>
      <c r="F62" s="299">
        <f>COUNTIF(手動介入記入例!$U$13:$U$108,$C62)</f>
        <v>0</v>
      </c>
      <c r="G62" s="299"/>
      <c r="H62" s="299"/>
      <c r="I62" s="299"/>
      <c r="J62" s="256" t="s">
        <v>197</v>
      </c>
      <c r="K62" s="110"/>
    </row>
    <row r="63" spans="1:11" s="235" customFormat="1" ht="16.5" x14ac:dyDescent="0.4">
      <c r="A63" s="240"/>
      <c r="B63" s="308">
        <v>42</v>
      </c>
      <c r="C63" s="309"/>
      <c r="D63" s="310" t="e">
        <f>_xlfn.XLOOKUP($C63,手動介入記入例!$U$13:$U$108,手動介入記入例!$G$13:$G$108)</f>
        <v>#N/A</v>
      </c>
      <c r="E63" s="310" t="e">
        <f>_xlfn.XLOOKUP($C63,手動介入記入例!$U$13:$U$108,手動介入記入例!$K$13:$K$108)</f>
        <v>#N/A</v>
      </c>
      <c r="F63" s="299">
        <f>COUNTIF(手動介入記入例!$U$13:$U$108,$C63)</f>
        <v>0</v>
      </c>
      <c r="G63" s="299"/>
      <c r="H63" s="299"/>
      <c r="I63" s="299"/>
      <c r="J63" s="256" t="s">
        <v>197</v>
      </c>
      <c r="K63" s="110"/>
    </row>
    <row r="64" spans="1:11" s="235" customFormat="1" ht="16.5" x14ac:dyDescent="0.4">
      <c r="A64" s="240"/>
      <c r="B64" s="308">
        <v>43</v>
      </c>
      <c r="C64" s="309"/>
      <c r="D64" s="310" t="e">
        <f>_xlfn.XLOOKUP($C64,手動介入記入例!$U$13:$U$108,手動介入記入例!$G$13:$G$108)</f>
        <v>#N/A</v>
      </c>
      <c r="E64" s="310" t="e">
        <f>_xlfn.XLOOKUP($C64,手動介入記入例!$U$13:$U$108,手動介入記入例!$K$13:$K$108)</f>
        <v>#N/A</v>
      </c>
      <c r="F64" s="299">
        <f>COUNTIF(手動介入記入例!$U$13:$U$108,$C64)</f>
        <v>0</v>
      </c>
      <c r="G64" s="299"/>
      <c r="H64" s="299"/>
      <c r="I64" s="299"/>
      <c r="J64" s="256" t="s">
        <v>197</v>
      </c>
      <c r="K64" s="110"/>
    </row>
    <row r="65" spans="1:12" s="235" customFormat="1" ht="16.5" x14ac:dyDescent="0.4">
      <c r="A65" s="240"/>
      <c r="B65" s="308">
        <v>44</v>
      </c>
      <c r="C65" s="309"/>
      <c r="D65" s="310" t="e">
        <f>_xlfn.XLOOKUP($C65,手動介入記入例!$U$13:$U$108,手動介入記入例!$G$13:$G$108)</f>
        <v>#N/A</v>
      </c>
      <c r="E65" s="310" t="e">
        <f>_xlfn.XLOOKUP($C65,手動介入記入例!$U$13:$U$108,手動介入記入例!$K$13:$K$108)</f>
        <v>#N/A</v>
      </c>
      <c r="F65" s="299">
        <f>COUNTIF(手動介入記入例!$U$13:$U$108,$C65)</f>
        <v>0</v>
      </c>
      <c r="G65" s="299"/>
      <c r="H65" s="299"/>
      <c r="I65" s="299"/>
      <c r="J65" s="256" t="s">
        <v>197</v>
      </c>
      <c r="K65" s="110"/>
    </row>
    <row r="66" spans="1:12" s="235" customFormat="1" ht="16.5" x14ac:dyDescent="0.4">
      <c r="A66" s="240"/>
      <c r="B66" s="308">
        <v>45</v>
      </c>
      <c r="C66" s="309"/>
      <c r="D66" s="310" t="e">
        <f>_xlfn.XLOOKUP($C66,手動介入記入例!$U$13:$U$108,手動介入記入例!$G$13:$G$108)</f>
        <v>#N/A</v>
      </c>
      <c r="E66" s="310" t="e">
        <f>_xlfn.XLOOKUP($C66,手動介入記入例!$U$13:$U$108,手動介入記入例!$K$13:$K$108)</f>
        <v>#N/A</v>
      </c>
      <c r="F66" s="299">
        <f>COUNTIF(手動介入記入例!$U$13:$U$108,$C66)</f>
        <v>0</v>
      </c>
      <c r="G66" s="299"/>
      <c r="H66" s="299"/>
      <c r="I66" s="299"/>
      <c r="J66" s="256" t="s">
        <v>197</v>
      </c>
      <c r="L66" s="110"/>
    </row>
    <row r="67" spans="1:12" s="235" customFormat="1" ht="16.5" x14ac:dyDescent="0.4">
      <c r="A67" s="240"/>
      <c r="B67" s="308">
        <v>46</v>
      </c>
      <c r="C67" s="309"/>
      <c r="D67" s="310" t="e">
        <f>_xlfn.XLOOKUP($C67,手動介入記入例!$U$13:$U$108,手動介入記入例!$G$13:$G$108)</f>
        <v>#N/A</v>
      </c>
      <c r="E67" s="310" t="e">
        <f>_xlfn.XLOOKUP($C67,手動介入記入例!$U$13:$U$108,手動介入記入例!$K$13:$K$108)</f>
        <v>#N/A</v>
      </c>
      <c r="F67" s="299">
        <f>COUNTIF(手動介入記入例!$U$13:$U$108,$C67)</f>
        <v>0</v>
      </c>
      <c r="G67" s="299"/>
      <c r="H67" s="299"/>
      <c r="I67" s="299"/>
      <c r="J67" s="256" t="s">
        <v>197</v>
      </c>
      <c r="L67" s="110"/>
    </row>
    <row r="68" spans="1:12" s="235" customFormat="1" ht="16.5" x14ac:dyDescent="0.4">
      <c r="A68" s="240"/>
      <c r="B68" s="308">
        <v>47</v>
      </c>
      <c r="C68" s="309"/>
      <c r="D68" s="310" t="e">
        <f>_xlfn.XLOOKUP($C68,手動介入記入例!$U$13:$U$108,手動介入記入例!$G$13:$G$108)</f>
        <v>#N/A</v>
      </c>
      <c r="E68" s="310" t="e">
        <f>_xlfn.XLOOKUP($C68,手動介入記入例!$U$13:$U$108,手動介入記入例!$K$13:$K$108)</f>
        <v>#N/A</v>
      </c>
      <c r="F68" s="299">
        <f>COUNTIF(手動介入記入例!$U$13:$U$108,$C68)</f>
        <v>0</v>
      </c>
      <c r="G68" s="299"/>
      <c r="H68" s="299"/>
      <c r="I68" s="299"/>
      <c r="J68" s="256" t="s">
        <v>197</v>
      </c>
      <c r="K68" s="110"/>
      <c r="L68" s="110"/>
    </row>
    <row r="69" spans="1:12" s="235" customFormat="1" ht="16.5" x14ac:dyDescent="0.4">
      <c r="A69" s="240"/>
      <c r="B69" s="308">
        <v>48</v>
      </c>
      <c r="C69" s="309"/>
      <c r="D69" s="310" t="e">
        <f>_xlfn.XLOOKUP($C69,手動介入記入例!$U$13:$U$108,手動介入記入例!$G$13:$G$108)</f>
        <v>#N/A</v>
      </c>
      <c r="E69" s="310" t="e">
        <f>_xlfn.XLOOKUP($C69,手動介入記入例!$U$13:$U$108,手動介入記入例!$K$13:$K$108)</f>
        <v>#N/A</v>
      </c>
      <c r="F69" s="299">
        <f>COUNTIF(手動介入記入例!$U$13:$U$108,$C69)</f>
        <v>0</v>
      </c>
      <c r="G69" s="299"/>
      <c r="H69" s="299"/>
      <c r="I69" s="299"/>
      <c r="J69" s="256" t="s">
        <v>197</v>
      </c>
      <c r="K69" s="110"/>
      <c r="L69" s="110"/>
    </row>
    <row r="70" spans="1:12" s="235" customFormat="1" ht="16.5" x14ac:dyDescent="0.4">
      <c r="A70" s="240"/>
      <c r="B70" s="308">
        <v>49</v>
      </c>
      <c r="C70" s="309"/>
      <c r="D70" s="310" t="e">
        <f>_xlfn.XLOOKUP($C70,手動介入記入例!$U$13:$U$108,手動介入記入例!$G$13:$G$108)</f>
        <v>#N/A</v>
      </c>
      <c r="E70" s="310" t="e">
        <f>_xlfn.XLOOKUP($C70,手動介入記入例!$U$13:$U$108,手動介入記入例!$K$13:$K$108)</f>
        <v>#N/A</v>
      </c>
      <c r="F70" s="299">
        <f>COUNTIF(手動介入記入例!$U$13:$U$108,$C70)</f>
        <v>0</v>
      </c>
      <c r="G70" s="299"/>
      <c r="H70" s="299"/>
      <c r="I70" s="299"/>
      <c r="J70" s="256" t="s">
        <v>197</v>
      </c>
      <c r="K70" s="110"/>
      <c r="L70" s="110"/>
    </row>
    <row r="71" spans="1:12" s="235" customFormat="1" ht="16.5" x14ac:dyDescent="0.4">
      <c r="A71" s="240"/>
      <c r="B71" s="311">
        <v>50</v>
      </c>
      <c r="C71" s="312"/>
      <c r="D71" s="313" t="e">
        <f>_xlfn.XLOOKUP($C71,手動介入記入例!$U$13:$U$108,手動介入記入例!$G$13:$G$108)</f>
        <v>#N/A</v>
      </c>
      <c r="E71" s="313" t="e">
        <f>_xlfn.XLOOKUP($C71,手動介入記入例!$U$13:$U$108,手動介入記入例!$K$13:$K$108)</f>
        <v>#N/A</v>
      </c>
      <c r="F71" s="301">
        <f>COUNTIF(手動介入記入例!$U$13:$U$108,$C71)</f>
        <v>0</v>
      </c>
      <c r="G71" s="301"/>
      <c r="H71" s="300"/>
      <c r="I71" s="300"/>
      <c r="J71" s="256" t="s">
        <v>197</v>
      </c>
      <c r="K71" s="110"/>
      <c r="L71" s="110"/>
    </row>
    <row r="72" spans="1:12" s="235" customFormat="1" ht="16.5" x14ac:dyDescent="0.4">
      <c r="B72" s="256" t="s">
        <v>197</v>
      </c>
      <c r="C72" s="256" t="s">
        <v>197</v>
      </c>
      <c r="D72" s="256" t="s">
        <v>197</v>
      </c>
      <c r="E72" s="256" t="s">
        <v>197</v>
      </c>
      <c r="F72" s="256" t="s">
        <v>197</v>
      </c>
      <c r="G72" s="256" t="s">
        <v>197</v>
      </c>
      <c r="H72" s="256" t="s">
        <v>197</v>
      </c>
      <c r="I72" s="256" t="s">
        <v>197</v>
      </c>
      <c r="J72" s="110"/>
      <c r="K72" s="110"/>
      <c r="L72" s="110"/>
    </row>
    <row r="73" spans="1:12" s="235" customFormat="1" ht="16.5" x14ac:dyDescent="0.4">
      <c r="G73" s="110"/>
      <c r="H73" s="110"/>
      <c r="I73" s="110"/>
      <c r="J73" s="110"/>
      <c r="K73" s="110"/>
      <c r="L73" s="110"/>
    </row>
    <row r="74" spans="1:12" s="235" customFormat="1" ht="16.5" x14ac:dyDescent="0.4">
      <c r="A74" s="110"/>
      <c r="B74" s="236" t="s">
        <v>489</v>
      </c>
      <c r="C74" s="237"/>
      <c r="D74" s="237"/>
      <c r="E74" s="237"/>
      <c r="F74" s="237"/>
      <c r="G74" s="237"/>
      <c r="H74" s="238"/>
      <c r="I74" s="238"/>
      <c r="L74" s="110"/>
    </row>
    <row r="75" spans="1:12" s="235" customFormat="1" ht="16.5" x14ac:dyDescent="0.4">
      <c r="B75" s="237" t="s">
        <v>490</v>
      </c>
      <c r="C75" s="237"/>
      <c r="D75" s="237"/>
      <c r="E75" s="237"/>
      <c r="F75" s="237"/>
      <c r="G75" s="237"/>
    </row>
    <row r="76" spans="1:12" s="235" customFormat="1" ht="16.5" x14ac:dyDescent="0.4">
      <c r="A76" s="240"/>
      <c r="B76" s="241" t="s">
        <v>440</v>
      </c>
      <c r="C76" s="324"/>
      <c r="D76" s="242" t="s">
        <v>441</v>
      </c>
      <c r="E76" s="243" t="s">
        <v>491</v>
      </c>
      <c r="F76" s="237"/>
      <c r="G76" s="75" t="s">
        <v>234</v>
      </c>
      <c r="H76" s="77"/>
      <c r="J76" s="244"/>
    </row>
    <row r="77" spans="1:12" s="235" customFormat="1" ht="18" customHeight="1" x14ac:dyDescent="0.4">
      <c r="A77" s="240"/>
      <c r="B77" s="333" t="s">
        <v>492</v>
      </c>
      <c r="C77" s="334"/>
      <c r="D77" s="245">
        <f>COUNTIFS(手動介入記入例!$G$13:$G$108,"L4想定区間内",手動介入記入例!$K$13:$K$108,$B77)</f>
        <v>13</v>
      </c>
      <c r="E77" s="246">
        <f t="shared" ref="E77:E85" si="0">$D77/$D$85</f>
        <v>0.52</v>
      </c>
      <c r="F77" s="237"/>
      <c r="G77" s="80"/>
      <c r="H77" s="82"/>
      <c r="J77" s="244"/>
    </row>
    <row r="78" spans="1:12" s="235" customFormat="1" ht="18" customHeight="1" x14ac:dyDescent="0.4">
      <c r="A78" s="240"/>
      <c r="B78" s="271" t="s">
        <v>493</v>
      </c>
      <c r="C78" s="272"/>
      <c r="D78" s="245">
        <f>COUNTIFS(手動介入記入例!$G$13:$G$108,"L4想定区間内",手動介入記入例!$K$13:$K$108,$B78)</f>
        <v>12</v>
      </c>
      <c r="E78" s="246">
        <f t="shared" si="0"/>
        <v>0.48</v>
      </c>
      <c r="F78" s="237"/>
      <c r="G78" s="80"/>
      <c r="H78" s="82"/>
      <c r="J78" s="244"/>
    </row>
    <row r="79" spans="1:12" s="235" customFormat="1" ht="18" customHeight="1" x14ac:dyDescent="0.4">
      <c r="A79" s="240"/>
      <c r="B79" s="339" t="s">
        <v>494</v>
      </c>
      <c r="C79" s="340"/>
      <c r="D79" s="245">
        <f>COUNTIFS(手動介入記入例!$G$13:$G$108,"L4想定区間内",手動介入記入例!$K$13:$K$108,$B79)</f>
        <v>0</v>
      </c>
      <c r="E79" s="248">
        <f t="shared" si="0"/>
        <v>0</v>
      </c>
      <c r="F79" s="237"/>
      <c r="G79" s="80" t="s">
        <v>495</v>
      </c>
      <c r="H79" s="82"/>
      <c r="J79" s="244"/>
    </row>
    <row r="80" spans="1:12" s="235" customFormat="1" ht="18" customHeight="1" x14ac:dyDescent="0.4">
      <c r="A80" s="240"/>
      <c r="B80" s="339" t="s">
        <v>496</v>
      </c>
      <c r="C80" s="340"/>
      <c r="D80" s="245">
        <f>COUNTIFS(手動介入記入例!$G$13:$G$108,"L4想定区間内",手動介入記入例!$K$13:$K$108,$B80)</f>
        <v>0</v>
      </c>
      <c r="E80" s="248">
        <f t="shared" si="0"/>
        <v>0</v>
      </c>
      <c r="F80" s="237"/>
      <c r="G80" s="80" t="s">
        <v>266</v>
      </c>
      <c r="H80" s="82"/>
      <c r="J80" s="244"/>
    </row>
    <row r="81" spans="1:11" s="235" customFormat="1" ht="18" customHeight="1" x14ac:dyDescent="0.4">
      <c r="A81" s="240"/>
      <c r="B81" s="339" t="s">
        <v>497</v>
      </c>
      <c r="C81" s="340"/>
      <c r="D81" s="245">
        <f>COUNTIFS(手動介入記入例!$G$13:$G$108,"L4想定区間内",手動介入記入例!$K$13:$K$108,$B81)</f>
        <v>0</v>
      </c>
      <c r="E81" s="248">
        <f t="shared" si="0"/>
        <v>0</v>
      </c>
      <c r="F81" s="237"/>
      <c r="G81" s="80" t="s">
        <v>270</v>
      </c>
      <c r="H81" s="82"/>
      <c r="J81" s="244"/>
    </row>
    <row r="82" spans="1:11" s="235" customFormat="1" ht="18" customHeight="1" x14ac:dyDescent="0.4">
      <c r="A82" s="240"/>
      <c r="B82" s="339" t="s">
        <v>498</v>
      </c>
      <c r="C82" s="340"/>
      <c r="D82" s="245">
        <f>COUNTIFS(手動介入記入例!$G$13:$G$108,"L4想定区間内",手動介入記入例!$K$13:$K$108,$B82)</f>
        <v>0</v>
      </c>
      <c r="E82" s="248">
        <f t="shared" si="0"/>
        <v>0</v>
      </c>
      <c r="F82" s="237"/>
      <c r="G82" s="80"/>
      <c r="H82" s="82"/>
      <c r="J82" s="244"/>
    </row>
    <row r="83" spans="1:11" s="235" customFormat="1" ht="18" customHeight="1" x14ac:dyDescent="0.4">
      <c r="A83" s="240"/>
      <c r="B83" s="339" t="s">
        <v>499</v>
      </c>
      <c r="C83" s="340"/>
      <c r="D83" s="245">
        <f>COUNTIFS(手動介入記入例!$G$13:$G$108,"L4想定区間内",手動介入記入例!$K$13:$K$108,$B83)</f>
        <v>0</v>
      </c>
      <c r="E83" s="248">
        <f t="shared" si="0"/>
        <v>0</v>
      </c>
      <c r="F83" s="237"/>
      <c r="G83" s="80"/>
      <c r="H83" s="82"/>
      <c r="J83" s="244"/>
    </row>
    <row r="84" spans="1:11" s="235" customFormat="1" ht="18" customHeight="1" x14ac:dyDescent="0.4">
      <c r="A84" s="240"/>
      <c r="B84" s="327" t="s">
        <v>152</v>
      </c>
      <c r="C84" s="328"/>
      <c r="D84" s="245">
        <f>COUNTIFS(手動介入記入例!$G$13:$G$108,"L4想定区間内",手動介入記入例!$K$13:$K$108,$B84)</f>
        <v>0</v>
      </c>
      <c r="E84" s="250">
        <f t="shared" si="0"/>
        <v>0</v>
      </c>
      <c r="F84" s="237"/>
      <c r="G84" s="80"/>
      <c r="H84" s="82"/>
      <c r="J84" s="244"/>
    </row>
    <row r="85" spans="1:11" s="235" customFormat="1" ht="16.5" x14ac:dyDescent="0.4">
      <c r="A85" s="240"/>
      <c r="B85" s="329" t="s">
        <v>500</v>
      </c>
      <c r="C85" s="330"/>
      <c r="D85" s="252">
        <f>SUM(D77:D84)</f>
        <v>25</v>
      </c>
      <c r="E85" s="253">
        <f t="shared" si="0"/>
        <v>1</v>
      </c>
      <c r="F85" s="237"/>
      <c r="G85" s="80"/>
      <c r="H85" s="82"/>
      <c r="J85" s="244"/>
    </row>
    <row r="86" spans="1:11" s="235" customFormat="1" ht="15" customHeight="1" x14ac:dyDescent="0.4">
      <c r="B86" s="255"/>
      <c r="C86" s="255"/>
      <c r="D86" s="255"/>
      <c r="E86" s="255"/>
      <c r="F86" s="237"/>
      <c r="G86" s="80"/>
      <c r="H86" s="82"/>
    </row>
    <row r="87" spans="1:11" s="235" customFormat="1" ht="18" customHeight="1" x14ac:dyDescent="0.4">
      <c r="A87" s="240"/>
      <c r="B87" s="239" t="str">
        <f>"表③：「"&amp;INDEX(B77:B84, MATCH(MAX(D77:D84), D77:D84, 0))&amp;"*」における介入要因の内訳"</f>
        <v>表③：「交差点内*」における介入要因の内訳</v>
      </c>
      <c r="C87" s="239"/>
      <c r="F87" s="244"/>
      <c r="G87" s="80"/>
      <c r="H87" s="82"/>
    </row>
    <row r="88" spans="1:11" s="235" customFormat="1" ht="16.5" x14ac:dyDescent="0.4">
      <c r="A88" s="240"/>
      <c r="B88" s="331" t="s">
        <v>501</v>
      </c>
      <c r="C88" s="332"/>
      <c r="D88" s="242" t="s">
        <v>441</v>
      </c>
      <c r="E88" s="243" t="s">
        <v>491</v>
      </c>
      <c r="F88" s="244"/>
      <c r="G88" s="80"/>
      <c r="H88" s="82"/>
      <c r="I88" s="237"/>
    </row>
    <row r="89" spans="1:11" s="235" customFormat="1" ht="16.5" x14ac:dyDescent="0.4">
      <c r="B89" s="333" t="s">
        <v>502</v>
      </c>
      <c r="C89" s="334"/>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5" customFormat="1" ht="16.5" x14ac:dyDescent="0.4">
      <c r="B90" s="335" t="s">
        <v>503</v>
      </c>
      <c r="C90" s="336"/>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5" customFormat="1" ht="16.5" x14ac:dyDescent="0.4">
      <c r="B91" s="335" t="s">
        <v>286</v>
      </c>
      <c r="C91" s="336"/>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5" customFormat="1" ht="16.5" x14ac:dyDescent="0.4">
      <c r="B92" s="335" t="s">
        <v>259</v>
      </c>
      <c r="C92" s="336"/>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5" x14ac:dyDescent="0.4">
      <c r="B93" s="335" t="s">
        <v>504</v>
      </c>
      <c r="C93" s="336"/>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5" x14ac:dyDescent="0.4">
      <c r="B94" s="335" t="s">
        <v>271</v>
      </c>
      <c r="C94" s="336"/>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5" x14ac:dyDescent="0.4">
      <c r="B95" s="335" t="s">
        <v>267</v>
      </c>
      <c r="C95" s="336"/>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5" x14ac:dyDescent="0.4">
      <c r="B96" s="337" t="s">
        <v>152</v>
      </c>
      <c r="C96" s="338"/>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5" x14ac:dyDescent="0.4">
      <c r="B97" s="325" t="s">
        <v>500</v>
      </c>
      <c r="C97" s="326"/>
      <c r="D97" s="252">
        <f>SUM(D89:D96)</f>
        <v>13</v>
      </c>
      <c r="E97" s="254">
        <f t="shared" si="1"/>
        <v>1</v>
      </c>
      <c r="G97" s="80"/>
      <c r="H97" s="82"/>
    </row>
    <row r="98" spans="2:8" ht="16.5" x14ac:dyDescent="0.4">
      <c r="B98" s="256" t="s">
        <v>505</v>
      </c>
      <c r="C98" s="256"/>
      <c r="D98" s="256"/>
      <c r="E98" s="257"/>
      <c r="F98" s="256"/>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4.25" x14ac:dyDescent="0.25"/>
  <cols>
    <col min="1" max="1" width="3.5" style="302" customWidth="1"/>
    <col min="2" max="2" width="10.5" style="302" customWidth="1"/>
    <col min="3" max="5" width="8" style="302"/>
    <col min="6" max="6" width="5.5" style="302" customWidth="1"/>
    <col min="7" max="7" width="10.5" style="302" customWidth="1"/>
    <col min="8" max="10" width="8" style="302"/>
    <col min="11" max="11" width="5.5" style="302" customWidth="1"/>
    <col min="12" max="12" width="10.5" style="302" customWidth="1"/>
    <col min="13" max="15" width="8" style="302"/>
    <col min="16" max="16" width="5.5" style="302" customWidth="1"/>
    <col min="17" max="17" width="8.5" style="302" customWidth="1"/>
    <col min="18" max="19" width="8" style="302"/>
    <col min="20" max="20" width="5.125" style="302" customWidth="1"/>
    <col min="21" max="16384" width="8" style="302"/>
  </cols>
  <sheetData>
    <row r="1" spans="2:17" ht="16.5" customHeight="1" x14ac:dyDescent="0.25"/>
    <row r="2" spans="2:17" ht="16.5" customHeight="1" x14ac:dyDescent="0.25">
      <c r="B2" s="47" t="s">
        <v>665</v>
      </c>
    </row>
    <row r="3" spans="2:17" x14ac:dyDescent="0.25">
      <c r="B3" s="303" t="s">
        <v>666</v>
      </c>
    </row>
    <row r="4" spans="2:17" s="306" customFormat="1" ht="12" x14ac:dyDescent="0.2">
      <c r="B4" s="304" t="s">
        <v>667</v>
      </c>
      <c r="C4" s="305"/>
      <c r="D4" s="305"/>
      <c r="E4" s="305"/>
      <c r="G4" s="304" t="s">
        <v>668</v>
      </c>
      <c r="H4" s="305"/>
      <c r="I4" s="305"/>
      <c r="J4" s="305"/>
      <c r="L4" s="304" t="s">
        <v>669</v>
      </c>
      <c r="M4" s="305"/>
      <c r="N4" s="305"/>
      <c r="O4" s="305"/>
      <c r="Q4" s="307"/>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84B103-A52B-43A0-8FF4-CA5698B3EA08}"/>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C1808F29-3946-4EC8-9EBC-08DAE4D259CE}">
  <ds:schemaRefs>
    <ds:schemaRef ds:uri="http://schemas.microsoft.com/office/2006/metadata/properties"/>
    <ds:schemaRef ds:uri="http://schemas.microsoft.com/office/infopath/2007/PartnerControls"/>
    <ds:schemaRef ds:uri="1cfe8a0f-b41b-4232-b021-ce71d5e2d6ab"/>
    <ds:schemaRef ds:uri="b0121929-cc18-4e90-be17-2c2876e84f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中島央樹</dc:creator>
  <cp:keywords/>
  <dc:description/>
  <cp:lastModifiedBy>央樹 中島</cp:lastModifiedBy>
  <cp:revision/>
  <dcterms:created xsi:type="dcterms:W3CDTF">2026-02-12T12:52:26Z</dcterms:created>
  <dcterms:modified xsi:type="dcterms:W3CDTF">2026-02-27T10:51:48Z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