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odeName="ThisWorkbook"/>
  <bookViews>
    <workbookView xWindow="28680" yWindow="-120" windowWidth="29040" windowHeight="15720" tabRatio="873" activeTab="5"/>
  </bookViews>
  <sheets>
    <sheet name="走行データ一覧" sheetId="1" r:id="rId1"/>
    <sheet name="便毎データ" sheetId="2" r:id="rId2"/>
    <sheet name="発生毎データ⇒" sheetId="10" r:id="rId3"/>
    <sheet name="手動介入" sheetId="13" r:id="rId4"/>
    <sheet name="早着・遅延" sheetId="3" r:id="rId5"/>
    <sheet name="事故・ヒヤリハット" sheetId="7"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externalReferences>
    <externalReference r:id="rId13"/>
  </externalReferences>
  <definedNames>
    <definedName name="祝日">#REF!</definedName>
    <definedName name="祝日" localSheetId="11">#REF!</definedName>
    <definedName name="_xlnm._FilterDatabase" localSheetId="9" hidden="1">手動介入記入例!$B$9:$U$376</definedName>
    <definedName name="aaaaaaaaaaaaaaaa">#REF!</definedName>
    <definedName name="aaaaaaaaaaaa">#REF!</definedName>
    <definedName name="_xlnm.Print_Area" localSheetId="0">走行データ一覧!$A$1:$J$90</definedName>
    <definedName name="_xlnm.Print_Titles" localSheetId="0">走行データ一覧!$1:$7</definedName>
    <definedName name="_xlnm.Print_Area" localSheetId="1">便毎データ!$B$5:$Q$271</definedName>
    <definedName name="_xlnm.Print_Titles" localSheetId="1">便毎データ!$5:$9</definedName>
    <definedName name="_xlnm.Print_Area" localSheetId="11">事故発生要因の分類!$B$3:$X$30</definedName>
    <definedName name="_xlnm.Print_Titles" localSheetId="3">手動介入!$1:$38</definedName>
    <definedName name="_xlnm.Print_Area" localSheetId="6">'手動介入分析（2025年度） '!$A$1:$J$103</definedName>
    <definedName name="_xlnm.Print_Area" localSheetId="4">'早着・遅延'!$B$5:$J$105</definedName>
    <definedName name="祝日" localSheetId="4">#REF!</definedName>
    <definedName name="_xlnm.Print_Area" localSheetId="5">'事故・ヒヤリハット'!$B$5:$P$120</definedName>
    <definedName name="祝日" localSheetId="5">#REF!</definedName>
  </definedNames>
  <calcPr calcId="191029" concurrentCalc="1"/>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<sst xmlns="http://schemas.openxmlformats.org/spreadsheetml/2006/main" xmlns:r="http://schemas.openxmlformats.org/officeDocument/2006/relationships" count="510" uniqueCount="510">
  <si>
    <t>信号認識なし目視対応</t>
    <rPh sb="0" eb="4">
      <t>シンゴウニンシキ</t>
    </rPh>
    <rPh sb="6" eb="10">
      <t>モクシタイオウ</t>
    </rPh>
    <phoneticPr fontId="3"/>
  </si>
  <si>
    <t>走行環境
（L4想定区間外）</t>
  </si>
  <si>
    <t>発生時間</t>
    <rPh sb="0" eb="2">
      <t>ハッセイ</t>
    </rPh>
    <rPh sb="2" eb="4">
      <t>ジカン</t>
    </rPh>
    <phoneticPr fontId="3"/>
  </si>
  <si>
    <t>団体コード</t>
    <rPh sb="0" eb="2">
      <t>ダンタイ</t>
    </rPh>
    <phoneticPr fontId="3"/>
  </si>
  <si>
    <t>走行データ</t>
    <rPh sb="0" eb="2">
      <t>ソウコウ</t>
    </rPh>
    <phoneticPr fontId="3"/>
  </si>
  <si>
    <t>※黄色背景のセルに記載</t>
    <rPh sb="1" eb="3">
      <t>キイロ</t>
    </rPh>
    <rPh sb="3" eb="5">
      <t>ハイケイ</t>
    </rPh>
    <rPh sb="9" eb="11">
      <t>キサイ</t>
    </rPh>
    <phoneticPr fontId="3"/>
  </si>
  <si>
    <t>単路部において自転車を追い越すためにステアリング操作で回避した。</t>
  </si>
  <si>
    <t>都道府県名（漢字）</t>
    <rPh sb="0" eb="5">
      <t>トドウフケンメイ</t>
    </rPh>
    <rPh sb="6" eb="8">
      <t>カンジ</t>
    </rPh>
    <phoneticPr fontId="3"/>
  </si>
  <si>
    <t>実証走行ルート（L4想定区間外）内に存在する停留所の数</t>
    <rPh sb="18" eb="20">
      <t>ソンザイ</t>
    </rPh>
    <rPh sb="22" eb="25">
      <t>テイリュウジョ</t>
    </rPh>
    <rPh sb="26" eb="27">
      <t>カズ</t>
    </rPh>
    <phoneticPr fontId="3"/>
  </si>
  <si>
    <t>右左折時の周辺の交通参加者に対する危険回避</t>
  </si>
  <si>
    <t>市区町村名（漢字）※１</t>
    <rPh sb="0" eb="5">
      <t>シクチョウソンメイ</t>
    </rPh>
    <rPh sb="6" eb="8">
      <t>カンジ</t>
    </rPh>
    <phoneticPr fontId="3"/>
  </si>
  <si>
    <t>走路上で舗装工事を行っていたため、ステアリング操作で回避した。</t>
  </si>
  <si>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</si>
  <si>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</si>
  <si>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その他特徴</t>
    <rPh sb="2" eb="3">
      <t>タ</t>
    </rPh>
    <rPh sb="3" eb="5">
      <t>トクチョウ</t>
    </rPh>
    <phoneticPr fontId="3"/>
  </si>
  <si>
    <t>主要なものを報告</t>
    <rPh sb="0" eb="2">
      <t>シュヨウ</t>
    </rPh>
    <rPh sb="6" eb="8">
      <t>ホウコク</t>
    </rPh>
    <phoneticPr fontId="3"/>
  </si>
  <si>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25"/>
  </si>
  <si>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</si>
  <si>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25"/>
  </si>
  <si>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</si>
  <si>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25"/>
  </si>
  <si>
    <t>項目No.</t>
    <rPh sb="0" eb="2">
      <t>コウモク</t>
    </rPh>
    <phoneticPr fontId="3"/>
  </si>
  <si>
    <t>一部区間無し</t>
    <rPh sb="0" eb="2">
      <t>イチブ</t>
    </rPh>
    <rPh sb="2" eb="4">
      <t>クカン</t>
    </rPh>
    <rPh sb="4" eb="5">
      <t>ナ</t>
    </rPh>
    <phoneticPr fontId="3"/>
  </si>
  <si>
    <t>カテゴリ</t>
  </si>
  <si>
    <t>m/d</t>
  </si>
  <si>
    <t>必須/任意</t>
    <rPh sb="0" eb="2">
      <t>ヒッス</t>
    </rPh>
    <rPh sb="3" eb="5">
      <t>ニンイ</t>
    </rPh>
    <phoneticPr fontId="3"/>
  </si>
  <si>
    <t>バッテリ残量
（走行終了後）</t>
    <rPh sb="4" eb="6">
      <t>ザンリョウ</t>
    </rPh>
    <rPh sb="8" eb="10">
      <t>ソウコウ</t>
    </rPh>
    <rPh sb="10" eb="12">
      <t>シュウリョウ</t>
    </rPh>
    <rPh sb="12" eb="13">
      <t>ゴ</t>
    </rPh>
    <phoneticPr fontId="3"/>
  </si>
  <si>
    <t>項目</t>
    <rPh sb="0" eb="2">
      <t>コウモク</t>
    </rPh>
    <phoneticPr fontId="3"/>
  </si>
  <si>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25"/>
  </si>
  <si>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</si>
  <si>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
（L4想定区間外）
手動運転走行距離</t>
  </si>
  <si>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</si>
  <si>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内容</t>
    <rPh sb="0" eb="2">
      <t>ナイヨウ</t>
    </rPh>
    <phoneticPr fontId="3"/>
  </si>
  <si>
    <t>歩道付近に渡りそうな人がいたが、結局わたらなかった</t>
    <rPh sb="0" eb="2">
      <t>ホドウ</t>
    </rPh>
    <rPh sb="2" eb="4">
      <t>フキン</t>
    </rPh>
    <rPh sb="5" eb="6">
      <t>ワタ</t>
    </rPh>
    <rPh sb="10" eb="11">
      <t>ヒト</t>
    </rPh>
    <rPh sb="16" eb="18">
      <t>ケッキョク</t>
    </rPh>
    <phoneticPr fontId="25"/>
  </si>
  <si>
    <t>順位</t>
    <rPh sb="0" eb="2">
      <t>ジュンイ</t>
    </rPh>
    <phoneticPr fontId="3"/>
  </si>
  <si>
    <t>※選択肢の記入例はこちら</t>
    <rPh sb="1" eb="4">
      <t>センタクシ</t>
    </rPh>
    <rPh sb="5" eb="8">
      <t>キニュウレイ</t>
    </rPh>
    <phoneticPr fontId="26"/>
  </si>
  <si>
    <t>実証走行ルート（L4想定区間内）に存在する停留所の数</t>
    <rPh sb="17" eb="19">
      <t>ソンザイ</t>
    </rPh>
    <rPh sb="21" eb="24">
      <t>テイリュウジョ</t>
    </rPh>
    <rPh sb="25" eb="26">
      <t>カズ</t>
    </rPh>
    <phoneticPr fontId="3"/>
  </si>
  <si>
    <t>早着・遅延要因分類</t>
    <rPh sb="0" eb="2">
      <t>ソウチャク</t>
    </rPh>
    <rPh sb="3" eb="5">
      <t>チエン</t>
    </rPh>
    <rPh sb="5" eb="7">
      <t>ヨウイン</t>
    </rPh>
    <rPh sb="7" eb="9">
      <t>ブンルイ</t>
    </rPh>
    <phoneticPr fontId="3"/>
  </si>
  <si>
    <t>位置：道路形状</t>
    <rPh sb="0" eb="2">
      <t>イチ</t>
    </rPh>
    <rPh sb="3" eb="5">
      <t>ドウロ</t>
    </rPh>
    <rPh sb="5" eb="7">
      <t>ケイジョウ</t>
    </rPh>
    <phoneticPr fontId="3"/>
  </si>
  <si>
    <t>データ形式</t>
    <rPh sb="3" eb="5">
      <t>ケイシキ</t>
    </rPh>
    <phoneticPr fontId="3"/>
  </si>
  <si>
    <t>任意</t>
  </si>
  <si>
    <t>手動介入が発生した箇所がL4想定区間内か</t>
    <rPh sb="0" eb="2">
      <t>シュドウ</t>
    </rPh>
    <rPh sb="2" eb="4">
      <t>カイニュウ</t>
    </rPh>
    <rPh sb="5" eb="7">
      <t>ハッセイ</t>
    </rPh>
    <rPh sb="9" eb="11">
      <t>カショ</t>
    </rPh>
    <rPh sb="18" eb="19">
      <t>ナイ</t>
    </rPh>
    <phoneticPr fontId="3"/>
  </si>
  <si>
    <t>記入欄</t>
    <rPh sb="0" eb="2">
      <t>キニュウ</t>
    </rPh>
    <rPh sb="2" eb="3">
      <t>ラン</t>
    </rPh>
    <phoneticPr fontId="3"/>
  </si>
  <si>
    <t>位置：通常時の動作</t>
    <rPh sb="0" eb="2">
      <t>イチ</t>
    </rPh>
    <rPh sb="3" eb="5">
      <t>ツウジョウ</t>
    </rPh>
    <rPh sb="5" eb="6">
      <t>ジ</t>
    </rPh>
    <rPh sb="7" eb="9">
      <t>ドウサ</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</si>
  <si>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</si>
  <si>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対向車の直進を待っていた交差点内取り残され</t>
  </si>
  <si>
    <t>充電性能</t>
    <rPh sb="0" eb="4">
      <t>ジュウデンセイノウ</t>
    </rPh>
    <phoneticPr fontId="3"/>
  </si>
  <si>
    <t>備考 *特記事項がある場合に記載</t>
    <rPh sb="0" eb="2">
      <t>ビコウ</t>
    </rPh>
    <rPh sb="4" eb="8">
      <t>トッキジコウ</t>
    </rPh>
    <rPh sb="11" eb="13">
      <t>バアイ</t>
    </rPh>
    <rPh sb="14" eb="16">
      <t>キサイ</t>
    </rPh>
    <phoneticPr fontId="3"/>
  </si>
  <si>
    <t>路上駐車有無</t>
    <rPh sb="0" eb="2">
      <t>ロジョウ</t>
    </rPh>
    <rPh sb="2" eb="4">
      <t>チュウシャ</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</si>
  <si>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</si>
  <si>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事故発生要因</t>
    <rPh sb="0" eb="2">
      <t>ジコ</t>
    </rPh>
    <rPh sb="2" eb="6">
      <t>ハッセイヨウイン</t>
    </rPh>
    <phoneticPr fontId="3"/>
  </si>
  <si>
    <t>実証走行ルート（L4想定区間内）に通過する横断歩道の数</t>
    <rPh sb="17" eb="19">
      <t>ツウカ</t>
    </rPh>
    <rPh sb="21" eb="25">
      <t>オウダンホドウ</t>
    </rPh>
    <rPh sb="26" eb="27">
      <t>カズ</t>
    </rPh>
    <phoneticPr fontId="3"/>
  </si>
  <si>
    <t>走行環境
（L4想定区間内）</t>
    <rPh sb="0" eb="4">
      <t>ソウコウカンキョウ</t>
    </rPh>
    <rPh sb="8" eb="12">
      <t>ソウテイクカン</t>
    </rPh>
    <rPh sb="12" eb="13">
      <t>ナイ</t>
    </rPh>
    <phoneticPr fontId="3"/>
  </si>
  <si>
    <t>道路形状</t>
    <rPh sb="0" eb="4">
      <t>ドウロケイジョウ</t>
    </rPh>
    <phoneticPr fontId="3"/>
  </si>
  <si>
    <t>単路</t>
  </si>
  <si>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</si>
  <si>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25"/>
  </si>
  <si>
    <t>便毎データ</t>
    <rPh sb="0" eb="2">
      <t>ビンゴト</t>
    </rPh>
    <phoneticPr fontId="3"/>
  </si>
  <si>
    <t>必須</t>
  </si>
  <si>
    <t>信号有の交差点数</t>
    <rPh sb="0" eb="2">
      <t>シンゴウ</t>
    </rPh>
    <rPh sb="2" eb="3">
      <t>アリ</t>
    </rPh>
    <rPh sb="4" eb="7">
      <t>コウサテン</t>
    </rPh>
    <rPh sb="7" eb="8">
      <t>スウ</t>
    </rPh>
    <phoneticPr fontId="3"/>
  </si>
  <si>
    <t>側道からの飛び出し車両あり、安全をみてブレーキ介入</t>
    <rPh sb="0" eb="2">
      <t>ソクドウ</t>
    </rPh>
    <rPh sb="5" eb="6">
      <t>ト</t>
    </rPh>
    <rPh sb="7" eb="8">
      <t>ダ</t>
    </rPh>
    <rPh sb="9" eb="11">
      <t>シャリョウ</t>
    </rPh>
    <rPh sb="14" eb="16">
      <t>アンゼン</t>
    </rPh>
    <rPh sb="23" eb="25">
      <t>カイニュウ</t>
    </rPh>
    <phoneticPr fontId="25"/>
  </si>
  <si>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</si>
  <si>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最小車線幅員（一方通行）</t>
    <rPh sb="0" eb="2">
      <t>サイショウ</t>
    </rPh>
    <rPh sb="2" eb="6">
      <t>シャセンフクイン</t>
    </rPh>
    <rPh sb="7" eb="11">
      <t>イッポウツウコウ</t>
    </rPh>
    <phoneticPr fontId="3"/>
  </si>
  <si>
    <t>対向車がセンターラインをはみ出して追い越し、ステアリング回避</t>
    <rPh sb="0" eb="3">
      <t>タイコウシャ</t>
    </rPh>
    <rPh sb="14" eb="15">
      <t>ダ</t>
    </rPh>
    <rPh sb="17" eb="18">
      <t>オ</t>
    </rPh>
    <rPh sb="19" eb="20">
      <t>コ</t>
    </rPh>
    <rPh sb="28" eb="30">
      <t>カイヒ</t>
    </rPh>
    <phoneticPr fontId="25"/>
  </si>
  <si>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</si>
  <si>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25"/>
  </si>
  <si>
    <t>横断待ち歩行者のため、ブレーキ介入</t>
    <rPh sb="0" eb="3">
      <t>オウダンマ</t>
    </rPh>
    <rPh sb="4" eb="7">
      <t>ホコウシャ</t>
    </rPh>
    <rPh sb="15" eb="17">
      <t>カイニュウ</t>
    </rPh>
    <phoneticPr fontId="25"/>
  </si>
  <si>
    <t>有</t>
  </si>
  <si>
    <t>手動介入が発生した日付</t>
    <rPh sb="0" eb="2">
      <t>シュドウ</t>
    </rPh>
    <rPh sb="2" eb="4">
      <t>カイニュウ</t>
    </rPh>
    <rPh sb="5" eb="7">
      <t>ハッセイ</t>
    </rPh>
    <rPh sb="9" eb="11">
      <t>ヒヅケ</t>
    </rPh>
    <phoneticPr fontId="3"/>
  </si>
  <si>
    <t>数値</t>
    <rPh sb="0" eb="2">
      <t>スウチ</t>
    </rPh>
    <phoneticPr fontId="3"/>
  </si>
  <si>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25"/>
  </si>
  <si>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</si>
  <si>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</si>
  <si>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t>
  </si>
  <si>
    <t>歩行者信号が変わるタイミングだったため、運用面で事前ブレーキ介入実施。次の信号へ備える</t>
  </si>
  <si>
    <t>信号無の交差点数</t>
    <rPh sb="0" eb="2">
      <t>シンゴウ</t>
    </rPh>
    <rPh sb="2" eb="3">
      <t>ナシ</t>
    </rPh>
    <rPh sb="4" eb="7">
      <t>コウサテン</t>
    </rPh>
    <rPh sb="7" eb="8">
      <t>スウ</t>
    </rPh>
    <phoneticPr fontId="3"/>
  </si>
  <si>
    <t>有/無</t>
    <rPh sb="0" eb="1">
      <t>アリ</t>
    </rPh>
    <rPh sb="2" eb="3">
      <t>ム</t>
    </rPh>
    <phoneticPr fontId="3"/>
  </si>
  <si>
    <t>実証走行ルート（L4想定区間外）に通過する横断歩道の数</t>
    <rPh sb="17" eb="19">
      <t>ツウカ</t>
    </rPh>
    <rPh sb="21" eb="25">
      <t>オウダンホドウ</t>
    </rPh>
    <rPh sb="26" eb="27">
      <t>カズ</t>
    </rPh>
    <phoneticPr fontId="3"/>
  </si>
  <si>
    <t>対策時期</t>
    <rPh sb="0" eb="4">
      <t>タイサクジキ</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</si>
  <si>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</si>
  <si>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</si>
  <si>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停留所数</t>
    <rPh sb="0" eb="4">
      <t>テイリュウジョスウ</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</si>
  <si>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</si>
  <si>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単路部において信号のない横断歩道に歩行者がいたためブレーキ操作を行った。</t>
  </si>
  <si>
    <t>記載欄↓</t>
    <rPh sb="0" eb="2">
      <t>キサイ</t>
    </rPh>
    <rPh sb="2" eb="3">
      <t>ラン</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</si>
  <si>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</si>
  <si>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25"/>
  </si>
  <si>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25"/>
  </si>
  <si>
    <t>早着・遅延要因詳細</t>
    <rPh sb="0" eb="2">
      <t>ソウチャク</t>
    </rPh>
    <rPh sb="3" eb="5">
      <t>チエン</t>
    </rPh>
    <rPh sb="5" eb="7">
      <t>ヨウイン</t>
    </rPh>
    <rPh sb="7" eb="9">
      <t>ショウサイ</t>
    </rPh>
    <phoneticPr fontId="3"/>
  </si>
  <si>
    <t>歩車分離有無</t>
    <rPh sb="0" eb="2">
      <t>ホシャ</t>
    </rPh>
    <rPh sb="2" eb="4">
      <t>ブンリ</t>
    </rPh>
    <rPh sb="4" eb="6">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</si>
  <si>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</si>
  <si>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遅延があった場合の要因</t>
    <rPh sb="0" eb="2">
      <t>チエン</t>
    </rPh>
    <rPh sb="6" eb="8">
      <t>バアイ</t>
    </rPh>
    <rPh sb="9" eb="11">
      <t>ヨウイン</t>
    </rPh>
    <phoneticPr fontId="3"/>
  </si>
  <si>
    <t>最小車線幅員（対面通行）</t>
    <rPh sb="0" eb="2">
      <t>サイショウ</t>
    </rPh>
    <rPh sb="2" eb="6">
      <t>シャセンフクイン</t>
    </rPh>
    <rPh sb="7" eb="11">
      <t>タイメンツウコウ</t>
    </rPh>
    <phoneticPr fontId="3"/>
  </si>
  <si>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25"/>
  </si>
  <si>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</si>
  <si>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出発時の天気</t>
    <rPh sb="0" eb="2">
      <t>シュッパツ</t>
    </rPh>
    <rPh sb="2" eb="3">
      <t>ジ</t>
    </rPh>
    <rPh sb="4" eb="6">
      <t>テンキ</t>
    </rPh>
    <phoneticPr fontId="3"/>
  </si>
  <si>
    <t>縁石有無</t>
    <rPh sb="0" eb="2">
      <t>エンセキ</t>
    </rPh>
    <rPh sb="2" eb="4">
      <t>ウム</t>
    </rPh>
    <phoneticPr fontId="3"/>
  </si>
  <si>
    <t>無</t>
  </si>
  <si>
    <t>路側帯有無</t>
    <rPh sb="0" eb="3">
      <t>ロソクタイ</t>
    </rPh>
    <rPh sb="3" eb="5">
      <t>ウム</t>
    </rPh>
    <phoneticPr fontId="3"/>
  </si>
  <si>
    <t>バッテリ残量（走行終了後）</t>
    <rPh sb="4" eb="6">
      <t>ザンリョウ</t>
    </rPh>
    <rPh sb="7" eb="9">
      <t>ソウコウ</t>
    </rPh>
    <rPh sb="9" eb="11">
      <t>シュウリョウ</t>
    </rPh>
    <rPh sb="11" eb="12">
      <t>ゴ</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</si>
  <si>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</si>
  <si>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</si>
  <si>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バッテリ残量
(走行開始時)</t>
    <rPh sb="4" eb="6">
      <t>ザンリョウ</t>
    </rPh>
    <rPh sb="8" eb="10">
      <t>ソウコウ</t>
    </rPh>
    <rPh sb="10" eb="12">
      <t>カイシ</t>
    </rPh>
    <rPh sb="12" eb="13">
      <t>ジ</t>
    </rPh>
    <phoneticPr fontId="3"/>
  </si>
  <si>
    <t>実証走行ルート（L4想定区間外）に縁石が存在するか</t>
    <rPh sb="17" eb="19">
      <t>エンセキ</t>
    </rPh>
    <rPh sb="20" eb="22">
      <t>ソンザイ</t>
    </rPh>
    <phoneticPr fontId="3"/>
  </si>
  <si>
    <t>手動介入時の操作</t>
    <rPh sb="0" eb="2">
      <t>シュドウ</t>
    </rPh>
    <rPh sb="2" eb="4">
      <t>カイニュウ</t>
    </rPh>
    <rPh sb="4" eb="5">
      <t>ジ</t>
    </rPh>
    <rPh sb="6" eb="8">
      <t>ソウサ</t>
    </rPh>
    <phoneticPr fontId="3"/>
  </si>
  <si>
    <t>文字列</t>
    <rPh sb="0" eb="3">
      <t>モジレツ</t>
    </rPh>
    <phoneticPr fontId="3"/>
  </si>
  <si>
    <t>124109</t>
  </si>
  <si>
    <t>良好</t>
  </si>
  <si>
    <t>走行環境
（L4想定区間外）</t>
    <rPh sb="0" eb="4">
      <t>ソウコウカンキョウ</t>
    </rPh>
    <rPh sb="8" eb="12">
      <t>ソウテイクカン</t>
    </rPh>
    <rPh sb="12" eb="13">
      <t>ガイ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</si>
  <si>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</si>
  <si>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事故・ヒヤリハット</t>
    <rPh sb="0" eb="2">
      <t>ジコ</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</si>
  <si>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</si>
  <si>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</si>
  <si>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25"/>
  </si>
  <si>
    <t>実証走行ルート（L4想定区間外）に存在する信号無の交差点数</t>
    <rPh sb="17" eb="19">
      <t>ソンザイ</t>
    </rPh>
    <rPh sb="21" eb="23">
      <t>シンゴウ</t>
    </rPh>
    <rPh sb="23" eb="24">
      <t>ナシ</t>
    </rPh>
    <rPh sb="25" eb="28">
      <t>コウサテン</t>
    </rPh>
    <rPh sb="28" eb="29">
      <t>スウ</t>
    </rPh>
    <phoneticPr fontId="3"/>
  </si>
  <si>
    <t>ステアリング操作</t>
  </si>
  <si>
    <t>割合</t>
    <rPh sb="0" eb="2">
      <t>ワリアイ</t>
    </rPh>
    <phoneticPr fontId="3"/>
  </si>
  <si>
    <t>事故・ヒヤリハット発生時の天気</t>
    <rPh sb="9" eb="11">
      <t>ハッセイ</t>
    </rPh>
    <rPh sb="11" eb="12">
      <t>ジ</t>
    </rPh>
    <rPh sb="13" eb="15">
      <t>テンキ</t>
    </rPh>
    <phoneticPr fontId="3"/>
  </si>
  <si>
    <t>「便毎データ」シート</t>
    <rPh sb="1" eb="3">
      <t>ビンゴト</t>
    </rPh>
    <phoneticPr fontId="3"/>
  </si>
  <si>
    <t>実証走行ルート（L4想定区間外）に路上駐車車両が存在するか</t>
    <rPh sb="17" eb="19">
      <t>ロジョウ</t>
    </rPh>
    <rPh sb="19" eb="21">
      <t>チュウシャ</t>
    </rPh>
    <rPh sb="21" eb="23">
      <t>シャリョウ</t>
    </rPh>
    <rPh sb="24" eb="26">
      <t>ソンザイ</t>
    </rPh>
    <phoneticPr fontId="3"/>
  </si>
  <si>
    <t>自転車横断回避のため</t>
    <rPh sb="0" eb="3">
      <t>ジテンシャ</t>
    </rPh>
    <rPh sb="3" eb="5">
      <t>オウダン</t>
    </rPh>
    <rPh sb="5" eb="7">
      <t>カイヒ</t>
    </rPh>
    <phoneticPr fontId="3"/>
  </si>
  <si>
    <t>実証走行ルート（L4想定区間外）に路側帯が存在するか</t>
    <rPh sb="17" eb="20">
      <t>ロソクタイ</t>
    </rPh>
    <rPh sb="21" eb="23">
      <t>ソンザイ</t>
    </rPh>
    <phoneticPr fontId="3"/>
  </si>
  <si>
    <t>自動運転割合</t>
    <rPh sb="0" eb="6">
      <t>ジドウウンテンワリアイ</t>
    </rPh>
    <phoneticPr fontId="3"/>
  </si>
  <si>
    <t>日付</t>
    <rPh sb="0" eb="2">
      <t>ヒヅケ</t>
    </rPh>
    <phoneticPr fontId="3"/>
  </si>
  <si>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25"/>
  </si>
  <si>
    <t>左折</t>
  </si>
  <si>
    <t>該当の便の運行予定の日付</t>
    <rPh sb="0" eb="2">
      <t>ガイトウ</t>
    </rPh>
    <rPh sb="3" eb="4">
      <t>ビン</t>
    </rPh>
    <rPh sb="5" eb="7">
      <t>ウンコウ</t>
    </rPh>
    <rPh sb="7" eb="9">
      <t>ヨテイ</t>
    </rPh>
    <rPh sb="10" eb="12">
      <t>ヒヅケ</t>
    </rPh>
    <phoneticPr fontId="3"/>
  </si>
  <si>
    <t>事故・ヒヤリハットが発生した箇所の道路線状</t>
    <rPh sb="10" eb="12">
      <t>ハッセイ</t>
    </rPh>
    <rPh sb="14" eb="16">
      <t>カショ</t>
    </rPh>
    <rPh sb="17" eb="21">
      <t>ドウロセンジョウ</t>
    </rPh>
    <phoneticPr fontId="3"/>
  </si>
  <si>
    <t>出発時間</t>
    <rPh sb="0" eb="2">
      <t>シュッパツ</t>
    </rPh>
    <rPh sb="2" eb="4">
      <t>ジカン</t>
    </rPh>
    <phoneticPr fontId="3"/>
  </si>
  <si>
    <t>位置：
通常時の動作</t>
    <rPh sb="0" eb="2">
      <t>イチ</t>
    </rPh>
    <rPh sb="4" eb="6">
      <t>ツウジョウ</t>
    </rPh>
    <rPh sb="6" eb="7">
      <t>ジ</t>
    </rPh>
    <rPh sb="8" eb="10">
      <t>ドウサ</t>
    </rPh>
    <phoneticPr fontId="3"/>
  </si>
  <si>
    <t>手動介入の記録方法</t>
    <rPh sb="0" eb="2">
      <t>シュドウ</t>
    </rPh>
    <rPh sb="2" eb="4">
      <t>カイニュウ</t>
    </rPh>
    <rPh sb="5" eb="7">
      <t>キロク</t>
    </rPh>
    <rPh sb="7" eb="9">
      <t>ホウホウ</t>
    </rPh>
    <phoneticPr fontId="3"/>
  </si>
  <si>
    <t>該当の便の出発予定時間</t>
    <rPh sb="0" eb="2">
      <t>ガイトウ</t>
    </rPh>
    <rPh sb="3" eb="4">
      <t>ビン</t>
    </rPh>
    <rPh sb="5" eb="7">
      <t>シュッパツ</t>
    </rPh>
    <rPh sb="7" eb="9">
      <t>ヨテイ</t>
    </rPh>
    <rPh sb="9" eb="11">
      <t>ジカン</t>
    </rPh>
    <phoneticPr fontId="3"/>
  </si>
  <si>
    <r>
      <t>手動介入要因：複数にわたる要因がある場合は</t>
    </r>
    <r>
      <rPr>
        <b/>
        <sz val="11"/>
        <color rgb="FFFF0000"/>
        <rFont val="Meiryo UI"/>
      </rPr>
      <t>最も影響の大きかった要因</t>
    </r>
    <r>
      <rPr>
        <sz val="11"/>
        <color theme="1"/>
        <rFont val="Meiryo UI"/>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</si>
  <si>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路上駐車回避</t>
    <rPh sb="0" eb="4">
      <t>ロジョウチュウシャ</t>
    </rPh>
    <rPh sb="4" eb="6">
      <t>カイヒ</t>
    </rPh>
    <phoneticPr fontId="3"/>
  </si>
  <si>
    <t>手動介入が発生した時間</t>
    <rPh sb="0" eb="2">
      <t>シュドウ</t>
    </rPh>
    <rPh sb="2" eb="4">
      <t>カイニュウ</t>
    </rPh>
    <rPh sb="5" eb="7">
      <t>ハッセイ</t>
    </rPh>
    <rPh sb="9" eb="11">
      <t>ジカン</t>
    </rPh>
    <phoneticPr fontId="3"/>
  </si>
  <si>
    <t>h:mm</t>
  </si>
  <si>
    <t>乗車人数</t>
    <rPh sb="0" eb="2">
      <t>ジョウシャ</t>
    </rPh>
    <rPh sb="2" eb="4">
      <t>ニンズウ</t>
    </rPh>
    <phoneticPr fontId="3"/>
  </si>
  <si>
    <t>事故・ヒヤリハットが発生した箇所の道路形状</t>
  </si>
  <si>
    <t>出発から到着まで何人が乗車したか</t>
    <rPh sb="0" eb="2">
      <t>シュッパツ</t>
    </rPh>
    <rPh sb="4" eb="6">
      <t>トウチャク</t>
    </rPh>
    <rPh sb="8" eb="10">
      <t>ナンニン</t>
    </rPh>
    <rPh sb="11" eb="13">
      <t>ジョウシャ</t>
    </rPh>
    <phoneticPr fontId="3"/>
  </si>
  <si>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25"/>
  </si>
  <si>
    <t>回数</t>
    <rPh sb="0" eb="2">
      <t>カイスウ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</si>
  <si>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26"/>
  </si>
  <si>
    <t>天気</t>
    <rPh sb="0" eb="2">
      <t>テンキ</t>
    </rPh>
    <phoneticPr fontId="3"/>
  </si>
  <si>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25"/>
  </si>
  <si>
    <t>晴れ/曇り/降雨/降雪/堆雪/キリ</t>
    <rPh sb="3" eb="4">
      <t>クモ</t>
    </rPh>
    <rPh sb="6" eb="8">
      <t>コウウ</t>
    </rPh>
    <rPh sb="9" eb="11">
      <t>コウセツ</t>
    </rPh>
    <rPh sb="12" eb="14">
      <t>タイセツ</t>
    </rPh>
    <phoneticPr fontId="3"/>
  </si>
  <si>
    <t>必須</t>
    <rPh sb="0" eb="2">
      <t>ヒッス</t>
    </rPh>
    <phoneticPr fontId="3"/>
  </si>
  <si>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25"/>
  </si>
  <si>
    <t>気温</t>
    <rPh sb="0" eb="2">
      <t>キオン</t>
    </rPh>
    <phoneticPr fontId="3"/>
  </si>
  <si>
    <t>自転車利用者追従後、円滑に走行するための追い抜き</t>
    <rPh sb="0" eb="6">
      <t xml:space="preserve">ジテンシャリヨウシャ </t>
    </rPh>
    <rPh sb="6" eb="9">
      <t xml:space="preserve">ツイジュウゴ、 </t>
    </rPh>
    <rPh sb="10" eb="12">
      <t xml:space="preserve">エンカツニ </t>
    </rPh>
    <rPh sb="13" eb="15">
      <t xml:space="preserve">ソウコウスル </t>
    </rPh>
    <rPh sb="20" eb="21">
      <t xml:space="preserve">オイヌキジ </t>
    </rPh>
    <phoneticPr fontId="3"/>
  </si>
  <si>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25"/>
  </si>
  <si>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</si>
  <si>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</si>
  <si>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</si>
  <si>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</si>
  <si>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</si>
  <si>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</si>
  <si>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</si>
  <si>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25"/>
  </si>
  <si>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</si>
  <si>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</si>
  <si>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歩行者、軽車両、車両の飛び出し回避のため</t>
    <rPh sb="0" eb="3">
      <t>ホコウシャ</t>
    </rPh>
    <rPh sb="4" eb="7">
      <t>ケイシャリョウ</t>
    </rPh>
    <rPh sb="8" eb="10">
      <t>シャリョウ</t>
    </rPh>
    <rPh sb="11" eb="12">
      <t>ト</t>
    </rPh>
    <rPh sb="13" eb="14">
      <t>ダ</t>
    </rPh>
    <rPh sb="15" eb="17">
      <t>カイヒ</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</si>
  <si>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</si>
  <si>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</si>
  <si>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介入要因</t>
    <rPh sb="0" eb="4">
      <t>カイニュウヨウイン</t>
    </rPh>
    <phoneticPr fontId="3"/>
  </si>
  <si>
    <t>Blank Sheet</t>
  </si>
  <si>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</si>
  <si>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実証走行ルート（L4想定区間外）総走行距離</t>
    <rPh sb="14" eb="15">
      <t>ガイ</t>
    </rPh>
    <rPh sb="16" eb="21">
      <t>ソウソウコウキョリ</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</si>
  <si>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</si>
  <si>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</si>
  <si>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信号交差点を直進できそうな状況にも関わらず、自動で減速したため、交差点を通過するためにアクセル操作を行った。</t>
  </si>
  <si>
    <t>実証走行ルート（L4想定区間外）手動運転走行距離</t>
    <rPh sb="14" eb="15">
      <t>ガイ</t>
    </rPh>
    <rPh sb="16" eb="18">
      <t>シュドウ</t>
    </rPh>
    <rPh sb="18" eb="20">
      <t>ウンテン</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</si>
  <si>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</si>
  <si>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25"/>
  </si>
  <si>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</si>
  <si>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</si>
  <si>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気温</t>
  </si>
  <si>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</si>
  <si>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</si>
  <si>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湿潤</t>
    <rPh sb="0" eb="2">
      <t>シツジュン</t>
    </rPh>
    <phoneticPr fontId="3"/>
  </si>
  <si>
    <t>走行終了後のバッテリ残量[kWh]</t>
    <rPh sb="0" eb="2">
      <t>ソウコウ</t>
    </rPh>
    <rPh sb="2" eb="4">
      <t>シュウリョウ</t>
    </rPh>
    <rPh sb="4" eb="5">
      <t>ゴ</t>
    </rPh>
    <rPh sb="10" eb="12">
      <t>ザンリョウ</t>
    </rPh>
    <phoneticPr fontId="3"/>
  </si>
  <si>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</si>
  <si>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充電回数</t>
    <rPh sb="0" eb="4">
      <t>ジュウデンカイスウ</t>
    </rPh>
    <phoneticPr fontId="3"/>
  </si>
  <si>
    <t>1日あたりの充電回数</t>
    <rPh sb="1" eb="2">
      <t>ニチ</t>
    </rPh>
    <rPh sb="6" eb="10">
      <t>ジュウデンカイスウ</t>
    </rPh>
    <phoneticPr fontId="3"/>
  </si>
  <si>
    <t>アクセル操作</t>
    <rPh sb="4" eb="6">
      <t>ソウサ</t>
    </rPh>
    <phoneticPr fontId="3"/>
  </si>
  <si>
    <t>手動介入</t>
    <rPh sb="0" eb="2">
      <t>シュドウ</t>
    </rPh>
    <rPh sb="2" eb="4">
      <t>カイニュウ</t>
    </rPh>
    <phoneticPr fontId="3"/>
  </si>
  <si>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25"/>
  </si>
  <si>
    <t>対策</t>
    <rPh sb="0" eb="2">
      <t>タイサク</t>
    </rPh>
    <phoneticPr fontId="3"/>
  </si>
  <si>
    <t>発生日</t>
    <rPh sb="0" eb="2">
      <t>ハッセイ</t>
    </rPh>
    <rPh sb="2" eb="3">
      <t>ビ</t>
    </rPh>
    <phoneticPr fontId="3"/>
  </si>
  <si>
    <t>運転手/保安員/遠隔監視員/車両のログデータ/ドラレコ/その他</t>
  </si>
  <si>
    <t>「手動介入」シート</t>
    <rPh sb="1" eb="5">
      <t>シュドウカイニュウ</t>
    </rPh>
    <phoneticPr fontId="3"/>
  </si>
  <si>
    <t>手動介入発生時の天気</t>
    <rPh sb="0" eb="2">
      <t>シュドウ</t>
    </rPh>
    <rPh sb="2" eb="4">
      <t>カイニュウ</t>
    </rPh>
    <rPh sb="4" eb="6">
      <t>ハッセイ</t>
    </rPh>
    <rPh sb="6" eb="7">
      <t>ジ</t>
    </rPh>
    <rPh sb="8" eb="10">
      <t>テンキ</t>
    </rPh>
    <phoneticPr fontId="3"/>
  </si>
  <si>
    <t>右折</t>
  </si>
  <si>
    <t>発生区間</t>
    <rPh sb="0" eb="2">
      <t>ハッセイ</t>
    </rPh>
    <rPh sb="2" eb="4">
      <t>クカン</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</si>
  <si>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</si>
  <si>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</si>
  <si>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</si>
  <si>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※良好、逆光、夕日、西日、夜</t>
  </si>
  <si>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</si>
  <si>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</si>
  <si>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</si>
  <si>
    <t>ヒヤリハット/事故発生</t>
    <rPh sb="7" eb="9">
      <t>ジコ</t>
    </rPh>
    <rPh sb="9" eb="11">
      <t>ハッセイ</t>
    </rPh>
    <phoneticPr fontId="3"/>
  </si>
  <si>
    <t>路面</t>
    <rPh sb="0" eb="2">
      <t>ロメン</t>
    </rPh>
    <phoneticPr fontId="3"/>
  </si>
  <si>
    <t>直進時の周辺の交通参加者に対する危険回避</t>
  </si>
  <si>
    <t>手動介入が発生した箇所の路面状況</t>
    <rPh sb="0" eb="2">
      <t>シュドウ</t>
    </rPh>
    <rPh sb="2" eb="4">
      <t>カイニュウ</t>
    </rPh>
    <rPh sb="5" eb="7">
      <t>ハッセイ</t>
    </rPh>
    <rPh sb="9" eb="11">
      <t>カショ</t>
    </rPh>
    <rPh sb="12" eb="14">
      <t>ロメン</t>
    </rPh>
    <rPh sb="14" eb="16">
      <t>ジョウキョウ</t>
    </rPh>
    <phoneticPr fontId="3"/>
  </si>
  <si>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25"/>
  </si>
  <si>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25"/>
  </si>
  <si>
    <t>自転車を安全を見てステアリング介入回避</t>
    <rPh sb="0" eb="3">
      <t>ジテンシャ</t>
    </rPh>
    <rPh sb="4" eb="6">
      <t>アンゼン</t>
    </rPh>
    <rPh sb="7" eb="8">
      <t>ミ</t>
    </rPh>
    <rPh sb="15" eb="17">
      <t>カイニュウ</t>
    </rPh>
    <rPh sb="17" eb="19">
      <t>カイヒ</t>
    </rPh>
    <phoneticPr fontId="25"/>
  </si>
  <si>
    <t>乾燥/湿潤/凍結/積雪</t>
  </si>
  <si>
    <t>私有地から少し出てきている車があり、ステアリング介入</t>
    <rPh sb="0" eb="3">
      <t>シユウチ</t>
    </rPh>
    <rPh sb="5" eb="6">
      <t>スコ</t>
    </rPh>
    <rPh sb="7" eb="8">
      <t>デ</t>
    </rPh>
    <rPh sb="13" eb="14">
      <t>クルマ</t>
    </rPh>
    <rPh sb="24" eb="26">
      <t>カイニュウ</t>
    </rPh>
    <phoneticPr fontId="25"/>
  </si>
  <si>
    <t>位置：信号機有無</t>
    <rPh sb="0" eb="2">
      <t>イチ</t>
    </rPh>
    <rPh sb="3" eb="6">
      <t>シンゴウキ</t>
    </rPh>
    <rPh sb="6" eb="8">
      <t>ウム</t>
    </rPh>
    <phoneticPr fontId="26"/>
  </si>
  <si>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</si>
  <si>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</si>
  <si>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25"/>
  </si>
  <si>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</si>
  <si>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</si>
  <si>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</si>
  <si>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千葉県</t>
    <rPh sb="0" eb="3">
      <t>チバケン</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</si>
  <si>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</si>
  <si>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</si>
  <si>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</si>
  <si>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</si>
  <si>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右折時に対向車が接近してきたため、ブレーキ操作を行った。</t>
  </si>
  <si>
    <t>位置：バス停有無</t>
    <rPh sb="0" eb="2">
      <t>イチ</t>
    </rPh>
    <rPh sb="5" eb="6">
      <t>テイ</t>
    </rPh>
    <rPh sb="6" eb="8">
      <t>ウム</t>
    </rPh>
    <phoneticPr fontId="3"/>
  </si>
  <si>
    <t>※交差点内、交差点付近、単路、単路（トンネル）、単路（橋）、ロータリー、踏切、その他</t>
    <rPh sb="4" eb="5">
      <t>ナイ</t>
    </rPh>
    <rPh sb="6" eb="9">
      <t>コウサテン</t>
    </rPh>
    <rPh sb="9" eb="11">
      <t>フキン</t>
    </rPh>
    <phoneticPr fontId="26"/>
  </si>
  <si>
    <t>位置：歩車分離有無</t>
    <rPh sb="0" eb="2">
      <t>イチ</t>
    </rPh>
    <rPh sb="3" eb="4">
      <t>ホ</t>
    </rPh>
    <rPh sb="4" eb="5">
      <t>シャ</t>
    </rPh>
    <rPh sb="5" eb="7">
      <t>ブンリ</t>
    </rPh>
    <rPh sb="7" eb="9">
      <t>ウム</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</si>
  <si>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</si>
  <si>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</si>
  <si>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25"/>
  </si>
  <si>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25"/>
  </si>
  <si>
    <t>※黄色背景のセルにご記載ください</t>
    <rPh sb="10" eb="12">
      <t>キサイ</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</si>
  <si>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</si>
  <si>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</si>
  <si>
    <t>手動介入時の操作</t>
    <rPh sb="4" eb="5">
      <t>ジ</t>
    </rPh>
    <rPh sb="6" eb="8">
      <t>ソウサ</t>
    </rPh>
    <phoneticPr fontId="3"/>
  </si>
  <si>
    <t>※右カーブ、左カーブ、直線、 坂道、その他</t>
    <rPh sb="15" eb="17">
      <t>サカミチ</t>
    </rPh>
    <phoneticPr fontId="26"/>
  </si>
  <si>
    <t>要因：手動介入要因</t>
    <rPh sb="0" eb="2">
      <t>ヨウイン</t>
    </rPh>
    <rPh sb="3" eb="5">
      <t>シュドウ</t>
    </rPh>
    <rPh sb="5" eb="7">
      <t>カイニュウ</t>
    </rPh>
    <rPh sb="7" eb="9">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</si>
  <si>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</si>
  <si>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手動介入が発生した主な要因</t>
    <rPh sb="0" eb="2">
      <t>シュドウ</t>
    </rPh>
    <rPh sb="2" eb="4">
      <t>カイニュウ</t>
    </rPh>
    <rPh sb="5" eb="7">
      <t>ハッセイ</t>
    </rPh>
    <rPh sb="9" eb="10">
      <t>オモ</t>
    </rPh>
    <rPh sb="11" eb="13">
      <t>ヨウイン</t>
    </rPh>
    <phoneticPr fontId="3"/>
  </si>
  <si>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25"/>
  </si>
  <si>
    <t>手動介入時の状況の詳細</t>
    <rPh sb="0" eb="2">
      <t>シュドウ</t>
    </rPh>
    <rPh sb="2" eb="4">
      <t>カイニュウ</t>
    </rPh>
    <rPh sb="4" eb="5">
      <t>ジ</t>
    </rPh>
    <rPh sb="6" eb="8">
      <t>ジョウキョウ</t>
    </rPh>
    <rPh sb="9" eb="11">
      <t>ショウサイ</t>
    </rPh>
    <phoneticPr fontId="3"/>
  </si>
  <si>
    <t>手動介入要因</t>
    <rPh sb="0" eb="6">
      <t>シュドウカイニュウヨウイン</t>
    </rPh>
    <phoneticPr fontId="3"/>
  </si>
  <si>
    <t>円滑に走行するための手動介入</t>
  </si>
  <si>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</si>
  <si>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25"/>
  </si>
  <si>
    <t>発生箇所（ルート図内番号）</t>
    <rPh sb="0" eb="2">
      <t>ハッセイ</t>
    </rPh>
    <rPh sb="2" eb="4">
      <t>カショ</t>
    </rPh>
    <rPh sb="8" eb="10">
      <t>ズナイ</t>
    </rPh>
    <rPh sb="10" eb="12">
      <t>バンゴウ</t>
    </rPh>
    <phoneticPr fontId="3"/>
  </si>
  <si>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25"/>
  </si>
  <si>
    <t>記録者</t>
    <rPh sb="0" eb="3">
      <t>キロクシャ</t>
    </rPh>
    <phoneticPr fontId="3"/>
  </si>
  <si>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25"/>
  </si>
  <si>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</si>
  <si>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</si>
  <si>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事故・ヒヤリハットが発生した日付</t>
    <rPh sb="10" eb="12">
      <t>ハッセイ</t>
    </rPh>
    <rPh sb="14" eb="16">
      <t>ヒヅケ</t>
    </rPh>
    <phoneticPr fontId="3"/>
  </si>
  <si>
    <t>システムエラー発生のため手動介入</t>
    <rPh sb="7" eb="9">
      <t>ハッセイ</t>
    </rPh>
    <rPh sb="12" eb="14">
      <t>シュドウ</t>
    </rPh>
    <rPh sb="14" eb="16">
      <t>カイニュウ</t>
    </rPh>
    <phoneticPr fontId="25"/>
  </si>
  <si>
    <t>「事故・ヒヤリハット」シート</t>
    <rPh sb="1" eb="3">
      <t>ジコ</t>
    </rPh>
    <phoneticPr fontId="3"/>
  </si>
  <si>
    <t>その他</t>
  </si>
  <si>
    <t>※発生要因、道路形状の凡例はこちら</t>
    <rPh sb="1" eb="5">
      <t>ハッセイヨウイン</t>
    </rPh>
    <rPh sb="6" eb="10">
      <t>ドウロケイジョウ</t>
    </rPh>
    <rPh sb="11" eb="13">
      <t>ハンレイ</t>
    </rPh>
    <phoneticPr fontId="3"/>
  </si>
  <si>
    <t>事故・ヒヤリハットが発生した時間</t>
    <rPh sb="10" eb="12">
      <t>ハッセイ</t>
    </rPh>
    <rPh sb="14" eb="16">
      <t>ジカン</t>
    </rPh>
    <phoneticPr fontId="3"/>
  </si>
  <si>
    <t>事故・ヒヤリハットが発生した箇所がL4想定区間内か</t>
    <rPh sb="10" eb="12">
      <t>ハッセイ</t>
    </rPh>
    <rPh sb="14" eb="16">
      <t>カショ</t>
    </rPh>
    <rPh sb="19" eb="24">
      <t>ソウテイクカンナイ</t>
    </rPh>
    <phoneticPr fontId="3"/>
  </si>
  <si>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25"/>
  </si>
  <si>
    <t>実値：発車時刻</t>
    <rPh sb="0" eb="2">
      <t>ジッチ</t>
    </rPh>
    <rPh sb="3" eb="5">
      <t>ハッシャ</t>
    </rPh>
    <rPh sb="5" eb="7">
      <t>ジコク</t>
    </rPh>
    <phoneticPr fontId="3"/>
  </si>
  <si>
    <t>L4想定区間内/L4想定区間外/実証走行ルート外</t>
  </si>
  <si>
    <t>発生事象</t>
    <rPh sb="0" eb="2">
      <t>ハッセイ</t>
    </rPh>
    <rPh sb="2" eb="4">
      <t>ジショウ</t>
    </rPh>
    <phoneticPr fontId="3"/>
  </si>
  <si>
    <t>対向車からの道を譲られたため</t>
    <rPh sb="0" eb="3">
      <t>タイコウシャ</t>
    </rPh>
    <rPh sb="6" eb="7">
      <t>ミチ</t>
    </rPh>
    <rPh sb="8" eb="9">
      <t>ユズ</t>
    </rPh>
    <phoneticPr fontId="3"/>
  </si>
  <si>
    <t>発生した事象の分類</t>
    <rPh sb="0" eb="2">
      <t>ハッセイ</t>
    </rPh>
    <rPh sb="4" eb="6">
      <t>ジショウ</t>
    </rPh>
    <rPh sb="7" eb="9">
      <t>ブンルイ</t>
    </rPh>
    <phoneticPr fontId="3"/>
  </si>
  <si>
    <t>走行時少しふらつきがあったため、ドライバーが不安になり介入</t>
    <rPh sb="0" eb="2">
      <t>ソウコウ</t>
    </rPh>
    <rPh sb="2" eb="3">
      <t>ジ</t>
    </rPh>
    <rPh sb="3" eb="4">
      <t>スコ</t>
    </rPh>
    <rPh sb="22" eb="24">
      <t>フアン</t>
    </rPh>
    <rPh sb="27" eb="29">
      <t>カイニュウ</t>
    </rPh>
    <phoneticPr fontId="25"/>
  </si>
  <si>
    <t>発生要因の分類</t>
    <rPh sb="0" eb="2">
      <t>ハッセイ</t>
    </rPh>
    <rPh sb="2" eb="4">
      <t>ヨウイン</t>
    </rPh>
    <rPh sb="5" eb="7">
      <t>ブンルイ</t>
    </rPh>
    <phoneticPr fontId="3"/>
  </si>
  <si>
    <t>左カーブ</t>
  </si>
  <si>
    <t>事故・ヒヤリハット発生の要因</t>
    <rPh sb="0" eb="2">
      <t>ジコ</t>
    </rPh>
    <rPh sb="9" eb="11">
      <t>ハッセイ</t>
    </rPh>
    <rPh sb="12" eb="14">
      <t>ヨウイン</t>
    </rPh>
    <phoneticPr fontId="3"/>
  </si>
  <si>
    <t>交差点通過時、信号認識なし目視対応</t>
    <rPh sb="0" eb="6">
      <t>コウサテンツウカジ</t>
    </rPh>
    <rPh sb="7" eb="11">
      <t>シンゴウニンシキ</t>
    </rPh>
    <rPh sb="13" eb="17">
      <t>モクシタイオウ</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</si>
  <si>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</si>
  <si>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25"/>
  </si>
  <si>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</si>
  <si>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</si>
  <si>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路上駐車回避</t>
    <rPh sb="0" eb="4">
      <t xml:space="preserve">ロジョウチュウシャカイｇヒ </t>
    </rPh>
    <rPh sb="4" eb="6">
      <t xml:space="preserve">カイヒ </t>
    </rPh>
    <phoneticPr fontId="3"/>
  </si>
  <si>
    <t>位置：道路形状</t>
  </si>
  <si>
    <t>事故・ヒヤリハットが発生時の視界</t>
    <rPh sb="10" eb="12">
      <t>ハッセイ</t>
    </rPh>
    <rPh sb="12" eb="13">
      <t>ジ</t>
    </rPh>
    <rPh sb="14" eb="16">
      <t>シカイ</t>
    </rPh>
    <phoneticPr fontId="3"/>
  </si>
  <si>
    <t>ルート名：町内ルート</t>
    <rPh sb="5" eb="7">
      <t>チョウナイ</t>
    </rPh>
    <phoneticPr fontId="3"/>
  </si>
  <si>
    <t>事故・ヒヤリハットが発生場所の路面状況</t>
    <rPh sb="10" eb="12">
      <t>ハッセイ</t>
    </rPh>
    <rPh sb="12" eb="14">
      <t>バショ</t>
    </rPh>
    <rPh sb="15" eb="17">
      <t>ロメン</t>
    </rPh>
    <rPh sb="17" eb="19">
      <t>ジョウキョウ</t>
    </rPh>
    <phoneticPr fontId="3"/>
  </si>
  <si>
    <t>※黄色背景のセルに記載してください</t>
    <rPh sb="0" eb="11">
      <t>コメジルシキイロハイケイノセルニキサイ</t>
    </rPh>
    <phoneticPr fontId="3"/>
  </si>
  <si>
    <t>右カーブ/左カーブ/直線</t>
  </si>
  <si>
    <t>事故・ヒヤリハットが発生した箇所における信号機の有無</t>
    <rPh sb="20" eb="23">
      <t>シンゴウキ</t>
    </rPh>
    <rPh sb="24" eb="26">
      <t>ウム</t>
    </rPh>
    <phoneticPr fontId="3"/>
  </si>
  <si>
    <t>参考：ITARDA</t>
    <rPh sb="0" eb="2">
      <t>サンコウ</t>
    </rPh>
    <phoneticPr fontId="3"/>
  </si>
  <si>
    <t>事故・ヒヤリハットが発生した箇所における横断歩道の有無</t>
    <rPh sb="20" eb="22">
      <t>オウダン</t>
    </rPh>
    <rPh sb="22" eb="24">
      <t>ホドウ</t>
    </rPh>
    <rPh sb="25" eb="27">
      <t>ウム</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</si>
  <si>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</si>
  <si>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</si>
  <si>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</si>
  <si>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</si>
  <si>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</si>
  <si>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</si>
  <si>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「早着・遅延」シート</t>
    <rPh sb="1" eb="3">
      <t>ソウチャク</t>
    </rPh>
    <rPh sb="4" eb="6">
      <t>チエン</t>
    </rPh>
    <phoneticPr fontId="3"/>
  </si>
  <si>
    <t>発車予定時刻</t>
    <rPh sb="0" eb="2">
      <t>ハッシャ</t>
    </rPh>
    <rPh sb="2" eb="4">
      <t>ヨテイ</t>
    </rPh>
    <rPh sb="4" eb="6">
      <t>ジコク</t>
    </rPh>
    <phoneticPr fontId="3"/>
  </si>
  <si>
    <t>直進時の走行逸脱回避</t>
  </si>
  <si>
    <t>本来の発車予定時刻</t>
    <rPh sb="0" eb="2">
      <t>ホンライ</t>
    </rPh>
    <rPh sb="3" eb="5">
      <t>ハッシャ</t>
    </rPh>
    <rPh sb="5" eb="9">
      <t>ヨテイジコク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</si>
  <si>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</si>
  <si>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※有、無</t>
    <rPh sb="1" eb="2">
      <t>アリ</t>
    </rPh>
    <rPh sb="3" eb="4">
      <t>ム</t>
    </rPh>
    <phoneticPr fontId="3"/>
  </si>
  <si>
    <t>実値：到着時刻</t>
    <rPh sb="0" eb="2">
      <t>ジッチ</t>
    </rPh>
    <rPh sb="3" eb="5">
      <t>トウチャク</t>
    </rPh>
    <rPh sb="5" eb="7">
      <t>ジコク</t>
    </rPh>
    <phoneticPr fontId="3"/>
  </si>
  <si>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25"/>
  </si>
  <si>
    <t>実際に停留所または迎車地点に到着した時刻</t>
    <rPh sb="0" eb="2">
      <t>ジッサイ</t>
    </rPh>
    <rPh sb="3" eb="6">
      <t>テイリュウジョ</t>
    </rPh>
    <rPh sb="9" eb="13">
      <t>ゲイシャチテン</t>
    </rPh>
    <rPh sb="14" eb="16">
      <t>トウチャク</t>
    </rPh>
    <rPh sb="18" eb="20">
      <t>ジコク</t>
    </rPh>
    <phoneticPr fontId="3"/>
  </si>
  <si>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25"/>
  </si>
  <si>
    <t>路上駐車回避</t>
  </si>
  <si>
    <t>遅延が生じた要因の詳細</t>
    <rPh sb="0" eb="2">
      <t>チエン</t>
    </rPh>
    <rPh sb="3" eb="4">
      <t>ショウ</t>
    </rPh>
    <rPh sb="6" eb="8">
      <t>ヨウイン</t>
    </rPh>
    <rPh sb="9" eb="11">
      <t>ショウサイ</t>
    </rPh>
    <phoneticPr fontId="3"/>
  </si>
  <si>
    <t>※黄色背景のセルに記載してください</t>
    <rPh sb="1" eb="3">
      <t>キイロ</t>
    </rPh>
    <rPh sb="3" eb="5">
      <t>ハイケイ</t>
    </rPh>
    <rPh sb="9" eb="11">
      <t>キサイギョウサクジョキサイ</t>
    </rPh>
    <phoneticPr fontId="3"/>
  </si>
  <si>
    <t>※晴れ、曇り、降雨、降雪、堆雪、キリ</t>
  </si>
  <si>
    <t>歩道待機中自転車がいたが止まらなさそうなためブレーキ介入</t>
    <rPh sb="5" eb="8">
      <t>ジテンシャ</t>
    </rPh>
    <phoneticPr fontId="25"/>
  </si>
  <si>
    <t>-</t>
  </si>
  <si>
    <t>曜日</t>
    <rPh sb="0" eb="2">
      <t>ヨウビ</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</si>
  <si>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</si>
  <si>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出発時刻</t>
    <rPh sb="0" eb="4">
      <t>シュッパツジコク</t>
    </rPh>
    <phoneticPr fontId="3"/>
  </si>
  <si>
    <t>アクセル操作</t>
  </si>
  <si>
    <t>路肩に停車していた車両が急に前方に出てきたため、ブレーキ操作を行った。</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</si>
  <si>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</si>
  <si>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乗車人数</t>
    <rPh sb="0" eb="2">
      <t>ジョウシャ</t>
    </rPh>
    <rPh sb="2" eb="3">
      <t>ジン</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</si>
  <si>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</si>
  <si>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</si>
  <si>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</si>
  <si>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</si>
  <si>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遠方からの横断歩行者に対して安全な距離でのブレーキ操作</t>
    <rPh sb="0" eb="2">
      <t xml:space="preserve">エンポウカラ </t>
    </rPh>
    <rPh sb="5" eb="10">
      <t>オウダン</t>
    </rPh>
    <rPh sb="11" eb="12">
      <t xml:space="preserve">タイシテ </t>
    </rPh>
    <rPh sb="14" eb="16">
      <t xml:space="preserve">アンゼンナキョリデ </t>
    </rPh>
    <phoneticPr fontId="3"/>
  </si>
  <si>
    <t>実証走行ルート
（L4想定区間外）
自動運転走行距離</t>
    <rPh sb="0" eb="2">
      <t>ジッショウ</t>
    </rPh>
    <rPh sb="2" eb="4">
      <t>ソウコウ</t>
    </rPh>
    <rPh sb="11" eb="13">
      <t>ソウテイ</t>
    </rPh>
    <rPh sb="13" eb="15">
      <t>クカン</t>
    </rPh>
    <rPh sb="15" eb="16">
      <t>ガイ</t>
    </rPh>
    <phoneticPr fontId="3"/>
  </si>
  <si>
    <t>記載例</t>
    <rPh sb="0" eb="2">
      <t>キサイ</t>
    </rPh>
    <rPh sb="2" eb="3">
      <t>レイ</t>
    </rPh>
    <phoneticPr fontId="3"/>
  </si>
  <si>
    <t>晴れ</t>
  </si>
  <si>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25"/>
  </si>
  <si>
    <t>※黄色背景のセルにご記載ください</t>
  </si>
  <si>
    <t>※昨年度事例はこちら</t>
  </si>
  <si>
    <t>※L4想定区間内、L4想定区間外、実証走行ルート外</t>
    <rPh sb="7" eb="8">
      <t>ナイ</t>
    </rPh>
    <rPh sb="15" eb="16">
      <t>ガイ</t>
    </rPh>
    <rPh sb="17" eb="21">
      <t>ジッショウソウコウ</t>
    </rPh>
    <rPh sb="24" eb="25">
      <t>ガイ</t>
    </rPh>
    <phoneticPr fontId="3"/>
  </si>
  <si>
    <t>※乾燥、湿潤、凍結、積雪</t>
  </si>
  <si>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</si>
  <si>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信号残り回避のため</t>
    <rPh sb="0" eb="3">
      <t>シンゴウノコ</t>
    </rPh>
    <rPh sb="4" eb="6">
      <t>カイヒ</t>
    </rPh>
    <phoneticPr fontId="3"/>
  </si>
  <si>
    <t>※ブレーキ操作、アクセル操作、ステアリング操作、非常停止ボタン操作（非常停止ボタンがある場合）</t>
  </si>
  <si>
    <t>曇り</t>
  </si>
  <si>
    <t>運行ルート図</t>
    <rPh sb="0" eb="2">
      <t>ウンコウ</t>
    </rPh>
    <rPh sb="5" eb="6">
      <t>ズ</t>
    </rPh>
    <phoneticPr fontId="3"/>
  </si>
  <si>
    <t>手動介入発生区間</t>
    <rPh sb="0" eb="4">
      <t>シュドウカイニュウ</t>
    </rPh>
    <rPh sb="4" eb="6">
      <t>ハッセイ</t>
    </rPh>
    <rPh sb="6" eb="8">
      <t>クカン</t>
    </rPh>
    <phoneticPr fontId="3"/>
  </si>
  <si>
    <t>走路上に木の枝が落ちていたためステアリング操作で回避した。</t>
  </si>
  <si>
    <t>位置：道路線状</t>
    <rPh sb="0" eb="2">
      <t>イチ</t>
    </rPh>
    <rPh sb="3" eb="5">
      <t>ドウロ</t>
    </rPh>
    <rPh sb="5" eb="7">
      <t>センジョウ</t>
    </rPh>
    <phoneticPr fontId="26"/>
  </si>
  <si>
    <t>#</t>
  </si>
  <si>
    <t>位置：横断歩道有無</t>
    <rPh sb="0" eb="2">
      <t>イチ</t>
    </rPh>
    <rPh sb="3" eb="5">
      <t>オウダン</t>
    </rPh>
    <rPh sb="5" eb="7">
      <t>ホドウ</t>
    </rPh>
    <rPh sb="7" eb="9">
      <t>ウム</t>
    </rPh>
    <phoneticPr fontId="26"/>
  </si>
  <si>
    <t>運転手</t>
    <rPh sb="0" eb="3">
      <t>ウンテンシュ</t>
    </rPh>
    <phoneticPr fontId="3"/>
  </si>
  <si>
    <t>位置：
歩車分離有無</t>
    <rPh sb="0" eb="2">
      <t>イチ</t>
    </rPh>
    <rPh sb="4" eb="6">
      <t>ホシャ</t>
    </rPh>
    <rPh sb="6" eb="8">
      <t>ブンリ</t>
    </rPh>
    <rPh sb="8" eb="10">
      <t>ウム</t>
    </rPh>
    <phoneticPr fontId="3"/>
  </si>
  <si>
    <t>事例</t>
    <rPh sb="0" eb="2">
      <t>ジレイ</t>
    </rPh>
    <phoneticPr fontId="3"/>
  </si>
  <si>
    <t>発生箇所
（ルート図内番号）</t>
    <rPh sb="0" eb="2">
      <t>ハッセイ</t>
    </rPh>
    <rPh sb="2" eb="4">
      <t>カショ</t>
    </rPh>
    <rPh sb="9" eb="10">
      <t>ズ</t>
    </rPh>
    <rPh sb="10" eb="11">
      <t>ナイ</t>
    </rPh>
    <rPh sb="11" eb="13">
      <t>バンゴウ</t>
    </rPh>
    <phoneticPr fontId="3"/>
  </si>
  <si>
    <t>L4想定区間内</t>
  </si>
  <si>
    <t>単路（橋）</t>
    <rPh sb="0" eb="2">
      <t>タンロ</t>
    </rPh>
    <rPh sb="3" eb="4">
      <t>ハシ</t>
    </rPh>
    <phoneticPr fontId="3"/>
  </si>
  <si>
    <t>乾燥</t>
  </si>
  <si>
    <t>右カーブ</t>
  </si>
  <si>
    <t>ブレーキ操作</t>
  </si>
  <si>
    <t>システムが路上駐車を検知し停止後、手動による回避行動を指示</t>
  </si>
  <si>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</si>
  <si>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</si>
  <si>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※ヒヤリハット、事故発生</t>
    <rPh sb="8" eb="12">
      <t>ジコハッセイ</t>
    </rPh>
    <phoneticPr fontId="3"/>
  </si>
  <si>
    <t>木の枝倒れがあり、回避のため</t>
    <rPh sb="0" eb="1">
      <t>キ</t>
    </rPh>
    <rPh sb="2" eb="3">
      <t>エダ</t>
    </rPh>
    <rPh sb="3" eb="4">
      <t>タオ</t>
    </rPh>
    <rPh sb="9" eb="11">
      <t>カイヒ</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</si>
  <si>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</si>
  <si>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26"/>
  </si>
  <si>
    <t>※右カーブ、左カーブ、直線、 その他</t>
  </si>
  <si>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25"/>
  </si>
  <si>
    <t>No.</t>
  </si>
  <si>
    <t>後続が渋滞してきたので、道譲りのために、ステアリング操作で路肩に寄せた。</t>
  </si>
  <si>
    <t>ヒヤリハット</t>
  </si>
  <si>
    <t>人的要因</t>
  </si>
  <si>
    <t>対向車・歩行者回避のため</t>
    <rPh sb="0" eb="3">
      <t>タイコウシャ</t>
    </rPh>
    <rPh sb="4" eb="9">
      <t>ホコウシャカイヒ</t>
    </rPh>
    <phoneticPr fontId="3"/>
  </si>
  <si>
    <t>交差点内</t>
  </si>
  <si>
    <t>早着・遅延</t>
    <rPh sb="0" eb="2">
      <t>ソウチャク</t>
    </rPh>
    <rPh sb="3" eb="5">
      <t>チエン</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</si>
  <si>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</si>
  <si>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回避対象内エリアだがNG条件バス停付近のため手動で路駐回避</t>
  </si>
  <si>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</si>
  <si>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</si>
  <si>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</si>
  <si>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</si>
  <si>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</si>
  <si>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25"/>
  </si>
  <si>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</si>
  <si>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</si>
  <si>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</si>
  <si>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路上駐車車両を検知する恐れがあるため</t>
    <rPh sb="0" eb="6">
      <t>ロジョウチュウシャシャリョウ</t>
    </rPh>
    <rPh sb="7" eb="9">
      <t>ケンチ</t>
    </rPh>
    <rPh sb="11" eb="12">
      <t>オソ</t>
    </rPh>
    <phoneticPr fontId="3"/>
  </si>
  <si>
    <t>発生箇所</t>
    <rPh sb="0" eb="2">
      <t>ハッセイ</t>
    </rPh>
    <rPh sb="2" eb="4">
      <t>カショ</t>
    </rPh>
    <phoneticPr fontId="3"/>
  </si>
  <si>
    <t>発生区間</t>
    <rPh sb="0" eb="4">
      <t>ハッセイクカン</t>
    </rPh>
    <phoneticPr fontId="3"/>
  </si>
  <si>
    <t>原因</t>
    <rPh sb="0" eb="2">
      <t>ゲンイン</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</si>
  <si>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</si>
  <si>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</si>
  <si>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交差点内</t>
    <rPh sb="0" eb="3">
      <t>コウサテン</t>
    </rPh>
    <rPh sb="3" eb="4">
      <t>ナイ</t>
    </rPh>
    <phoneticPr fontId="3"/>
  </si>
  <si>
    <t>交差点付近</t>
    <rPh sb="0" eb="3">
      <t>コウサテン</t>
    </rPh>
    <rPh sb="3" eb="5">
      <t>フキン</t>
    </rPh>
    <phoneticPr fontId="3"/>
  </si>
  <si>
    <t>歩行者が横断待ちだがそのまま行きそうなのでブレーキ介入</t>
    <rPh sb="0" eb="3">
      <t>ホコウシャ</t>
    </rPh>
    <rPh sb="4" eb="6">
      <t>オウダン</t>
    </rPh>
    <rPh sb="6" eb="7">
      <t>マ</t>
    </rPh>
    <rPh sb="14" eb="15">
      <t>イ</t>
    </rPh>
    <rPh sb="25" eb="27">
      <t>カイニュウ</t>
    </rPh>
    <phoneticPr fontId="25"/>
  </si>
  <si>
    <t>単路</t>
    <rPh sb="0" eb="2">
      <t>タンロ</t>
    </rPh>
    <phoneticPr fontId="3"/>
  </si>
  <si>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25"/>
  </si>
  <si>
    <t>単路部において店舗駐車場から出る車両がいたため、ブレーキ操作を行った。</t>
  </si>
  <si>
    <t>単路（トンネル）</t>
    <rPh sb="0" eb="2">
      <t>タンロ</t>
    </rPh>
    <phoneticPr fontId="3"/>
  </si>
  <si>
    <t>2か所あり</t>
    <rPh sb="2" eb="3">
      <t>ショ</t>
    </rPh>
    <phoneticPr fontId="3"/>
  </si>
  <si>
    <t>ロータリー</t>
  </si>
  <si>
    <t>踏切</t>
    <rPh sb="0" eb="2">
      <t>フミキリ</t>
    </rPh>
    <phoneticPr fontId="3"/>
  </si>
  <si>
    <t>その他</t>
    <rPh sb="2" eb="3">
      <t>タ</t>
    </rPh>
    <phoneticPr fontId="3"/>
  </si>
  <si>
    <t>合計</t>
    <rPh sb="0" eb="2">
      <t>ゴウケイ</t>
    </rPh>
    <phoneticPr fontId="3"/>
  </si>
  <si>
    <t>対向車を検知して交差点内取り残され</t>
    <rPh sb="0" eb="3">
      <t>コウサテン</t>
    </rPh>
    <rPh sb="3" eb="4">
      <t>ナイ</t>
    </rPh>
    <rPh sb="4" eb="5">
      <t>ト</t>
    </rPh>
    <rPh sb="6" eb="7">
      <t>ノコ</t>
    </rPh>
    <phoneticPr fontId="25"/>
  </si>
  <si>
    <t>前方車両や障害物に対する危険回避</t>
  </si>
  <si>
    <t>直進時の走行逸脱回避</t>
    <rPh sb="4" eb="8">
      <t>ソウコウイツダツ</t>
    </rPh>
    <rPh sb="8" eb="10">
      <t>カイヒ</t>
    </rPh>
    <phoneticPr fontId="3"/>
  </si>
  <si>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</si>
  <si>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</si>
  <si>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対向車線にはみ出しての路上駐車回避</t>
    <rPh sb="0" eb="4">
      <t>タイコウシャセｎ</t>
    </rPh>
    <rPh sb="11" eb="17">
      <t xml:space="preserve">ロジョウチュウシャカイヒ </t>
    </rPh>
    <phoneticPr fontId="3"/>
  </si>
  <si>
    <r>
      <t>手動介入時の操作：複数の操作が行われていた場合は</t>
    </r>
    <r>
      <rPr>
        <b/>
        <sz val="11"/>
        <color rgb="FFFF0000"/>
        <rFont val="Meiryo UI"/>
      </rPr>
      <t>最初に行った操作</t>
    </r>
    <r>
      <rPr>
        <sz val="11"/>
        <color theme="1"/>
        <rFont val="Meiryo UI"/>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</si>
  <si>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</si>
  <si>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</si>
  <si>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25"/>
  </si>
  <si>
    <t>自動運転車が白線を越えそうであったため、ステアリング操作で走路逸脱を回避した。</t>
  </si>
  <si>
    <t>前方車両に対して減速し始めるのが遅いと感じたため、ブレーキ操作を行った。</t>
  </si>
  <si>
    <t>左折時に横断歩行者に対する自動ブレーキの反応が遅いと感じたため、ブレーキ操作を行った。</t>
  </si>
  <si>
    <t>自車位置特定の不具合が発生し、安全確保のためブレーキ操作を行った。</t>
  </si>
  <si>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25"/>
  </si>
  <si>
    <t>原因不明のシステムエラーが発生したため、安全確保のためステアリング操作で路肩に寄せた。</t>
  </si>
  <si>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</si>
  <si>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</si>
  <si>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25"/>
  </si>
  <si>
    <t>L4想定区間外</t>
  </si>
  <si>
    <t>交差点付近</t>
  </si>
  <si>
    <t>直線</t>
  </si>
  <si>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25"/>
  </si>
  <si>
    <t>直進</t>
  </si>
  <si>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25"/>
  </si>
  <si>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</si>
  <si>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</si>
  <si>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</si>
  <si>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前方バイクの認識が不安定なためにブレーキ介入</t>
    <rPh sb="0" eb="2">
      <t>ゼンポウ</t>
    </rPh>
    <rPh sb="6" eb="8">
      <t>ニンシキ</t>
    </rPh>
    <rPh sb="9" eb="12">
      <t>フアンテイ</t>
    </rPh>
    <rPh sb="20" eb="22">
      <t>カイニュウ</t>
    </rPh>
    <phoneticPr fontId="25"/>
  </si>
  <si>
    <t>出発</t>
  </si>
  <si>
    <t>前方車の検知とブレーキがかかってバス停へゴールできず、アクセル介入で前進</t>
    <rPh sb="0" eb="2">
      <t>ゼンポウ</t>
    </rPh>
    <rPh sb="2" eb="3">
      <t>シャ</t>
    </rPh>
    <rPh sb="34" eb="36">
      <t>ゼンシン</t>
    </rPh>
    <phoneticPr fontId="25"/>
  </si>
  <si>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</si>
  <si>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</si>
  <si>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</si>
  <si>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交差点にて前方に軽トラックが信号待ちで停車中に自車が近づいた際、検知・減速しなかった</t>
  </si>
  <si>
    <t>左折直後の道路工事に伴う片側交互通行</t>
    <rPh sb="0" eb="2">
      <t xml:space="preserve">サセツゴ </t>
    </rPh>
    <rPh sb="2" eb="4">
      <t xml:space="preserve">チョクゴノ </t>
    </rPh>
    <rPh sb="5" eb="9">
      <t xml:space="preserve">ドウロコウジニトモナウ </t>
    </rPh>
    <rPh sb="12" eb="18">
      <t>カタガワ</t>
    </rPh>
    <phoneticPr fontId="3"/>
  </si>
  <si>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25"/>
  </si>
  <si>
    <t>認識はしていたが、横断者がいたため安全を見てブレーキ介入</t>
    <rPh sb="0" eb="2">
      <t>ニンシキ</t>
    </rPh>
    <rPh sb="9" eb="12">
      <t>オウダンシャ</t>
    </rPh>
    <rPh sb="17" eb="19">
      <t>アンゼン</t>
    </rPh>
    <rPh sb="20" eb="21">
      <t>ミ</t>
    </rPh>
    <rPh sb="26" eb="28">
      <t>カイニュウ</t>
    </rPh>
    <phoneticPr fontId="25"/>
  </si>
  <si>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25"/>
  </si>
  <si>
    <t>逆光</t>
  </si>
  <si>
    <t>歩道を渡ろうとしている人がいたので、ブレーキ介入</t>
    <rPh sb="0" eb="2">
      <t>ホドウ</t>
    </rPh>
    <rPh sb="3" eb="4">
      <t>ワタ</t>
    </rPh>
    <rPh sb="11" eb="12">
      <t>ヒト</t>
    </rPh>
    <rPh sb="22" eb="24">
      <t>カイニュウ</t>
    </rPh>
    <phoneticPr fontId="25"/>
  </si>
  <si>
    <t>降雨</t>
  </si>
  <si>
    <t>交差点取り残され</t>
    <rPh sb="0" eb="3">
      <t>コウサテン</t>
    </rPh>
    <rPh sb="3" eb="4">
      <t>ト</t>
    </rPh>
    <rPh sb="5" eb="6">
      <t>ノコ</t>
    </rPh>
    <phoneticPr fontId="25"/>
  </si>
  <si>
    <t>交差点内取り残され</t>
    <rPh sb="0" eb="3">
      <t>コウサテン</t>
    </rPh>
    <rPh sb="3" eb="4">
      <t>ナイ</t>
    </rPh>
    <rPh sb="4" eb="5">
      <t>ト</t>
    </rPh>
    <rPh sb="6" eb="7">
      <t>ノコ</t>
    </rPh>
    <phoneticPr fontId="25"/>
  </si>
  <si>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25"/>
  </si>
  <si>
    <t>車両的要因</t>
  </si>
  <si>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25"/>
  </si>
  <si>
    <t>回避対象内エリアだがブレーキでやり過ごすため介入</t>
    <rPh sb="0" eb="2">
      <t>カイヒ</t>
    </rPh>
    <rPh sb="2" eb="4">
      <t>タイショウ</t>
    </rPh>
    <rPh sb="4" eb="5">
      <t>ナイ</t>
    </rPh>
    <rPh sb="17" eb="18">
      <t>ス</t>
    </rPh>
    <rPh sb="22" eb="24">
      <t>カイニュウ</t>
    </rPh>
    <phoneticPr fontId="25"/>
  </si>
  <si>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25"/>
  </si>
  <si>
    <t>出発時にちょうど信号切り替わりブレーキ介入</t>
  </si>
  <si>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25"/>
  </si>
  <si>
    <t>路駐機能実施中に対向車が来たが進むのでブレーキ介入</t>
  </si>
  <si>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25"/>
  </si>
  <si>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25"/>
  </si>
  <si>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25"/>
  </si>
  <si>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25"/>
  </si>
  <si>
    <t>歩行者横断回避のため</t>
    <rPh sb="0" eb="5">
      <t>ホコウシャオウダン</t>
    </rPh>
    <rPh sb="5" eb="7">
      <t>カイヒ</t>
    </rPh>
    <phoneticPr fontId="3"/>
  </si>
  <si>
    <t>前の自転車から継続して介入し回避</t>
    <rPh sb="0" eb="1">
      <t>マエ</t>
    </rPh>
    <rPh sb="2" eb="5">
      <t>ジテンシャ</t>
    </rPh>
    <rPh sb="7" eb="9">
      <t>ケイゾク</t>
    </rPh>
    <rPh sb="11" eb="13">
      <t>カイニュウ</t>
    </rPh>
    <rPh sb="14" eb="16">
      <t>カイヒ</t>
    </rPh>
    <phoneticPr fontId="25"/>
  </si>
  <si>
    <t>前の自転車から継続して介入し回避</t>
  </si>
  <si>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25"/>
  </si>
  <si>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25"/>
  </si>
  <si>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25"/>
  </si>
  <si>
    <t>路駐回避機能実施中、対向車やり過ごしのためブレーキ介入</t>
  </si>
  <si>
    <t>前方車の検知が遅く安全を見てブレーキ介入</t>
    <rPh sb="0" eb="2">
      <t>ゼンポウ</t>
    </rPh>
    <rPh sb="7" eb="8">
      <t>オソ</t>
    </rPh>
    <phoneticPr fontId="25"/>
  </si>
  <si>
    <t>システムエラー発生のため手動介入</t>
  </si>
  <si>
    <t>歩道待機中の歩行者がいたが止まらなさそうなためブレーキ介入</t>
    <rPh sb="0" eb="2">
      <t>ホドウ</t>
    </rPh>
    <rPh sb="2" eb="5">
      <t>タイキチュウ</t>
    </rPh>
    <rPh sb="6" eb="9">
      <t>ホコウシャ</t>
    </rPh>
    <rPh sb="13" eb="14">
      <t>ト</t>
    </rPh>
    <rPh sb="27" eb="29">
      <t>カイニュウ</t>
    </rPh>
    <phoneticPr fontId="25"/>
  </si>
  <si>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25"/>
  </si>
  <si>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25"/>
  </si>
  <si>
    <t>歩道待機中の歩行者がいたが止まらなさそうなためブレーキ介入</t>
  </si>
  <si>
    <t>左折レーンにいる車が自車レーンに近く、ブレーキ介入</t>
    <rPh sb="0" eb="2">
      <t>サセツ</t>
    </rPh>
    <rPh sb="8" eb="9">
      <t>クルマ</t>
    </rPh>
    <rPh sb="10" eb="12">
      <t>ジシャ</t>
    </rPh>
    <rPh sb="16" eb="17">
      <t>チカ</t>
    </rPh>
    <rPh sb="23" eb="25">
      <t>カイニュウ</t>
    </rPh>
    <phoneticPr fontId="25"/>
  </si>
  <si>
    <t>近づいてきそうな感じであったため安全をみてブレーキ介入</t>
    <rPh sb="0" eb="1">
      <t>チカ</t>
    </rPh>
    <rPh sb="8" eb="9">
      <t>カン</t>
    </rPh>
    <rPh sb="16" eb="18">
      <t>アンゼン</t>
    </rPh>
    <rPh sb="25" eb="27">
      <t>カイニュウ</t>
    </rPh>
    <phoneticPr fontId="25"/>
  </si>
  <si>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25"/>
  </si>
  <si>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25"/>
  </si>
  <si>
    <t>対向車線から急な右折割込み</t>
    <rPh sb="0" eb="2">
      <t>タイコウ</t>
    </rPh>
    <rPh sb="2" eb="4">
      <t>シャセン</t>
    </rPh>
    <rPh sb="6" eb="7">
      <t>キュウ</t>
    </rPh>
    <rPh sb="8" eb="10">
      <t>ウセツ</t>
    </rPh>
    <rPh sb="10" eb="12">
      <t>ワリコ</t>
    </rPh>
    <phoneticPr fontId="25"/>
  </si>
  <si>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25"/>
  </si>
  <si>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25"/>
  </si>
  <si>
    <t>譲り合いの右折車ありブレーキ介入</t>
    <rPh sb="0" eb="1">
      <t>ユズ</t>
    </rPh>
    <rPh sb="2" eb="3">
      <t>ア</t>
    </rPh>
    <rPh sb="5" eb="7">
      <t>ウセツ</t>
    </rPh>
    <rPh sb="7" eb="8">
      <t>シャ</t>
    </rPh>
    <rPh sb="14" eb="16">
      <t>カイニュウ</t>
    </rPh>
    <phoneticPr fontId="25"/>
  </si>
  <si>
    <t>自転車が渡りそうで待っていたが、停まらないためブレーキ介入</t>
    <rPh sb="0" eb="3">
      <t>ジテンシャ</t>
    </rPh>
    <rPh sb="4" eb="5">
      <t>ワタ</t>
    </rPh>
    <rPh sb="9" eb="10">
      <t>マ</t>
    </rPh>
    <rPh sb="16" eb="17">
      <t>ト</t>
    </rPh>
    <rPh sb="27" eb="29">
      <t>カイニュウ</t>
    </rPh>
    <phoneticPr fontId="25"/>
  </si>
  <si>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</si>
  <si>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25"/>
  </si>
  <si>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25"/>
  </si>
  <si>
    <t>止まってすぐの路駐回避のため失敗し手動介入</t>
    <rPh sb="0" eb="1">
      <t>ト</t>
    </rPh>
    <rPh sb="7" eb="9">
      <t>ロチュウ</t>
    </rPh>
    <rPh sb="9" eb="11">
      <t>カイヒ</t>
    </rPh>
    <rPh sb="14" eb="16">
      <t>シッパイ</t>
    </rPh>
    <rPh sb="17" eb="19">
      <t>シュドウ</t>
    </rPh>
    <rPh sb="19" eb="21">
      <t>カイニュウ</t>
    </rPh>
    <phoneticPr fontId="25"/>
  </si>
  <si>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25"/>
  </si>
  <si>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25"/>
  </si>
  <si>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25"/>
  </si>
  <si>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25"/>
  </si>
  <si>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25"/>
  </si>
  <si>
    <t>自転車が近づいてきていて、検知をしてしまっているためにアクセル介入</t>
    <rPh sb="0" eb="3">
      <t>ジテンシャ</t>
    </rPh>
    <rPh sb="4" eb="5">
      <t>チカ</t>
    </rPh>
    <rPh sb="13" eb="15">
      <t>ケンチ</t>
    </rPh>
    <rPh sb="31" eb="33">
      <t>カイニュウ</t>
    </rPh>
    <phoneticPr fontId="25"/>
  </si>
  <si>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25"/>
  </si>
  <si>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25"/>
  </si>
  <si>
    <t>前方横断者がいたため、念のためブレーキ介入</t>
    <rPh sb="0" eb="2">
      <t>ゼンポウ</t>
    </rPh>
    <rPh sb="2" eb="5">
      <t>オウダンシャ</t>
    </rPh>
    <rPh sb="11" eb="12">
      <t>ネン</t>
    </rPh>
    <rPh sb="19" eb="21">
      <t>カイニュウ</t>
    </rPh>
    <phoneticPr fontId="25"/>
  </si>
  <si>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25"/>
  </si>
  <si>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25"/>
  </si>
  <si>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25"/>
  </si>
  <si>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25"/>
  </si>
  <si>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25"/>
  </si>
  <si>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25"/>
  </si>
  <si>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25"/>
  </si>
  <si>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25"/>
  </si>
  <si>
    <t>対向右折車と近いために介入</t>
    <rPh sb="0" eb="5">
      <t>タイコウウセツシャ</t>
    </rPh>
    <rPh sb="6" eb="7">
      <t>チカ</t>
    </rPh>
    <rPh sb="11" eb="13">
      <t>カイニュウ</t>
    </rPh>
    <phoneticPr fontId="25"/>
  </si>
  <si>
    <t>自転車を追い越し介入</t>
    <rPh sb="0" eb="3">
      <t>ジテンシャ</t>
    </rPh>
    <rPh sb="4" eb="5">
      <t>オ</t>
    </rPh>
    <rPh sb="6" eb="7">
      <t>コ</t>
    </rPh>
    <rPh sb="8" eb="10">
      <t>カイニュウ</t>
    </rPh>
    <phoneticPr fontId="25"/>
  </si>
  <si>
    <t>自転車巻き込み防止のため介入</t>
    <rPh sb="0" eb="3">
      <t>ジテンシャ</t>
    </rPh>
    <rPh sb="3" eb="4">
      <t>マ</t>
    </rPh>
    <rPh sb="5" eb="6">
      <t>コ</t>
    </rPh>
    <rPh sb="7" eb="9">
      <t>ボウシ</t>
    </rPh>
    <rPh sb="12" eb="14">
      <t>カイニュウ</t>
    </rPh>
    <phoneticPr fontId="25"/>
  </si>
  <si>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25"/>
  </si>
  <si>
    <t>前方者への危険回避のため</t>
    <rPh sb="0" eb="3">
      <t>ゼンポウシャ</t>
    </rPh>
    <rPh sb="5" eb="9">
      <t>キケンカイヒ</t>
    </rPh>
    <phoneticPr fontId="3"/>
  </si>
  <si>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25"/>
  </si>
  <si>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25"/>
  </si>
  <si>
    <t>月</t>
  </si>
  <si>
    <t>横芝光町</t>
    <rPh sb="0" eb="4">
      <t>ヨコシバヒカリマチ</t>
    </rPh>
    <phoneticPr fontId="3"/>
  </si>
  <si>
    <t>人的要因</t>
    <rPh sb="0" eb="2">
      <t>ジンテキ</t>
    </rPh>
    <rPh sb="2" eb="4">
      <t>ヨウイン</t>
    </rPh>
    <phoneticPr fontId="3"/>
  </si>
  <si>
    <t>車両的要因（自動運転システム起因も含む）</t>
    <rPh sb="0" eb="5">
      <t>シャリョウテキヨウイン</t>
    </rPh>
    <rPh sb="6" eb="10">
      <t>ジドウウンテン</t>
    </rPh>
    <rPh sb="14" eb="16">
      <t>キイン</t>
    </rPh>
    <rPh sb="17" eb="18">
      <t>フク</t>
    </rPh>
    <phoneticPr fontId="3"/>
  </si>
  <si>
    <t>環境的要因</t>
    <rPh sb="0" eb="5">
      <t>カンキョウテキヨウイン</t>
    </rPh>
    <phoneticPr fontId="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</si>
  <si>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</si>
  <si>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</si>
  <si>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大型送迎バス停車あり</t>
    <rPh sb="0" eb="2">
      <t>オオガタ</t>
    </rPh>
    <rPh sb="2" eb="4">
      <t>ソウゲイ</t>
    </rPh>
    <rPh sb="6" eb="7">
      <t>テイ</t>
    </rPh>
    <rPh sb="7" eb="8">
      <t>シャ</t>
    </rPh>
    <phoneticPr fontId="3"/>
  </si>
  <si>
    <t>単路部において自転車・歩行者を追い越すため</t>
    <rPh sb="0" eb="2">
      <t>タンロ</t>
    </rPh>
    <rPh sb="2" eb="3">
      <t>ブ</t>
    </rPh>
    <rPh sb="7" eb="10">
      <t>ジテンシャ</t>
    </rPh>
    <rPh sb="11" eb="14">
      <t>ホコウシャ</t>
    </rPh>
    <rPh sb="15" eb="16">
      <t>オ</t>
    </rPh>
    <rPh sb="17" eb="18">
      <t>コ</t>
    </rPh>
    <phoneticPr fontId="3"/>
  </si>
  <si>
    <t>対向車両譲りあり</t>
    <rPh sb="0" eb="4">
      <t>タイコウシャリョウ</t>
    </rPh>
    <rPh sb="4" eb="5">
      <t>ユズ</t>
    </rPh>
    <phoneticPr fontId="3"/>
  </si>
  <si>
    <t>前方車への危険回避のため</t>
    <rPh sb="0" eb="3">
      <t>ゼンポウシャ</t>
    </rPh>
    <rPh sb="5" eb="7">
      <t>キケン</t>
    </rPh>
    <rPh sb="7" eb="9">
      <t>カイヒ</t>
    </rPh>
    <phoneticPr fontId="3"/>
  </si>
  <si>
    <t>歩行者回避のため</t>
    <rPh sb="0" eb="5">
      <t>ホコウシャカイヒ</t>
    </rPh>
    <phoneticPr fontId="3"/>
  </si>
  <si>
    <t>対向車への回避のため</t>
    <rPh sb="0" eb="3">
      <t>タイコウシャ</t>
    </rPh>
    <rPh sb="5" eb="7">
      <t>カイヒ</t>
    </rPh>
    <phoneticPr fontId="3"/>
  </si>
  <si>
    <t>左折時、反対車線の回避のため</t>
    <rPh sb="0" eb="2">
      <t>サセツ</t>
    </rPh>
    <rPh sb="2" eb="3">
      <t>ジ</t>
    </rPh>
    <rPh sb="4" eb="6">
      <t>ハンタイ</t>
    </rPh>
    <rPh sb="6" eb="8">
      <t>シャセン</t>
    </rPh>
    <rPh sb="9" eb="11">
      <t>カイヒ</t>
    </rPh>
    <phoneticPr fontId="3"/>
  </si>
  <si>
    <t>生活道路など幅員の小さなものも含む</t>
    <rPh sb="0" eb="2">
      <t>セイカツ</t>
    </rPh>
    <rPh sb="2" eb="4">
      <t>ドウロ</t>
    </rPh>
    <rPh sb="6" eb="8">
      <t>フクイン</t>
    </rPh>
    <rPh sb="9" eb="10">
      <t>チイ</t>
    </rPh>
    <rPh sb="15" eb="16">
      <t>フク</t>
    </rPh>
    <phoneticPr fontId="3"/>
  </si>
  <si>
    <t>オンラインフォームに入力</t>
    <rPh sb="10" eb="12">
      <t>ニュウリョク</t>
    </rPh>
    <phoneticPr fontId="3"/>
  </si>
  <si>
    <t>後続で停車中の軽トラックを検知しなかった。</t>
    <rPh sb="0" eb="2">
      <t xml:space="preserve">コウゾクデ </t>
    </rPh>
    <rPh sb="3" eb="6">
      <t xml:space="preserve">テイシャチュウノ </t>
    </rPh>
    <rPh sb="7" eb="8">
      <t>ケイトラ</t>
    </rPh>
    <rPh sb="13" eb="15">
      <t xml:space="preserve">ケンチセズ </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</si>
</sst>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7">
    <numFmt numFmtId="176" formatCode="m/d;@"/>
    <numFmt numFmtId="177" formatCode="h:mm;@"/>
    <numFmt numFmtId="178" formatCode="#,##0&quot;人&quot;"/>
    <numFmt numFmtId="179" formatCode="#,##0&quot;℃&quot;"/>
    <numFmt numFmtId="180" formatCode="#,##0.0&quot;km&quot;"/>
    <numFmt numFmtId="181" formatCode="#,##0&quot;kWh&quot;"/>
    <numFmt numFmtId="182" formatCode="0.0%"/>
  </numFmts>
  <fonts count="27">
    <font>
      <sz val="11"/>
      <color theme="1"/>
      <name val="游ゴシック"/>
      <family val="3"/>
      <scheme val="minor"/>
    </font>
    <font>
      <u/>
      <sz val="10"/>
      <color theme="10"/>
      <name val="游ゴシック"/>
      <family val="2"/>
      <scheme val="minor"/>
    </font>
    <font>
      <sz val="10"/>
      <color theme="1"/>
      <name val="游ゴシック"/>
      <family val="2"/>
      <scheme val="minor"/>
    </font>
    <font>
      <sz val="6"/>
      <color auto="1"/>
      <name val="游ゴシック"/>
      <family val="3"/>
      <scheme val="minor"/>
    </font>
    <font>
      <sz val="12"/>
      <color theme="1"/>
      <name val="Meiryo UI"/>
      <family val="3"/>
    </font>
    <font>
      <sz val="12"/>
      <color rgb="FFFF0000"/>
      <name val="Meiryo UI"/>
      <family val="3"/>
    </font>
    <font>
      <b/>
      <sz val="12"/>
      <color theme="1"/>
      <name val="Meiryo UI"/>
      <family val="3"/>
    </font>
    <font>
      <b/>
      <sz val="12"/>
      <color theme="0"/>
      <name val="Meiryo UI"/>
      <family val="3"/>
    </font>
    <font>
      <sz val="12"/>
      <color auto="1"/>
      <name val="Meiryo UI"/>
      <family val="3"/>
    </font>
    <font>
      <sz val="12"/>
      <color theme="0" tint="-5.e-002"/>
      <name val="Meiryo UI"/>
      <family val="3"/>
    </font>
    <font>
      <sz val="11"/>
      <color theme="1"/>
      <name val="Meiryo UI"/>
      <family val="3"/>
    </font>
    <font>
      <u/>
      <sz val="11"/>
      <color theme="10"/>
      <name val="游ゴシック"/>
      <family val="2"/>
      <scheme val="minor"/>
    </font>
    <font>
      <u/>
      <sz val="12"/>
      <color theme="10"/>
      <name val="Meiryo UI"/>
      <family val="3"/>
    </font>
    <font>
      <u/>
      <sz val="11"/>
      <color theme="10"/>
      <name val="Meiryo UI"/>
      <family val="3"/>
    </font>
    <font>
      <sz val="12"/>
      <color theme="0"/>
      <name val="Meiryo UI"/>
      <family val="3"/>
    </font>
    <font>
      <b/>
      <sz val="12"/>
      <color rgb="FFFF0000"/>
      <name val="Meiryo UI"/>
      <family val="3"/>
    </font>
    <font>
      <b/>
      <sz val="12"/>
      <color rgb="FF242424"/>
      <name val="Meiryo UI"/>
      <family val="3"/>
    </font>
    <font>
      <sz val="12"/>
      <color rgb="FF000000"/>
      <name val="Meiryo UI"/>
      <family val="3"/>
    </font>
    <font>
      <sz val="12"/>
      <color rgb="FF242424"/>
      <name val="Meiryo UI"/>
      <family val="3"/>
    </font>
    <font>
      <sz val="11"/>
      <color theme="1"/>
      <name val="游ゴシック"/>
      <family val="3"/>
      <scheme val="minor"/>
    </font>
    <font>
      <b/>
      <sz val="11"/>
      <color theme="0"/>
      <name val="Meiryo UI"/>
      <family val="3"/>
    </font>
    <font>
      <sz val="10"/>
      <color theme="1"/>
      <name val="Meiryo UI"/>
      <family val="3"/>
    </font>
    <font>
      <sz val="9"/>
      <color theme="1"/>
      <name val="Meiryo UI"/>
      <family val="3"/>
    </font>
    <font>
      <u/>
      <sz val="10"/>
      <color theme="10"/>
      <name val="Meiryo UI"/>
      <family val="3"/>
    </font>
    <font>
      <b/>
      <sz val="9"/>
      <color theme="0"/>
      <name val="Meiryo UI"/>
      <family val="3"/>
    </font>
    <font>
      <sz val="12"/>
      <color theme="1"/>
      <name val="Meiryo UI"/>
      <family val="3"/>
    </font>
    <font>
      <sz val="6"/>
      <color auto="1"/>
      <name val="Meiryo UI"/>
      <family val="2"/>
    </font>
  </fonts>
  <fills count="9">
    <fill>
      <patternFill patternType="none"/>
    </fill>
    <fill>
      <patternFill patternType="gray125"/>
    </fill>
    <fill>
      <patternFill patternType="solid">
        <fgColor theme="0"/>
        <bgColor indexed="64"/>
      </patternFill>
    </fill>
    <fill>
      <patternFill patternType="solid">
        <fgColor theme="7" tint="0.8"/>
        <bgColor indexed="64"/>
      </patternFill>
    </fill>
    <fill>
      <patternFill patternType="solid">
        <fgColor theme="1" tint="0.25"/>
        <bgColor indexed="64"/>
      </patternFill>
    </fill>
    <fill>
      <patternFill patternType="solid">
        <fgColor theme="0" tint="-5.e-002"/>
        <bgColor indexed="64"/>
      </patternFill>
    </fill>
    <fill>
      <patternFill patternType="solid">
        <fgColor theme="0" tint="-0.15"/>
        <bgColor indexed="64"/>
      </patternFill>
    </fill>
    <fill>
      <patternFill patternType="solid">
        <fgColor theme="6" tint="0.6"/>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right style="hair">
        <color indexed="64"/>
      </right>
      <top style="thin">
        <color indexed="64"/>
      </top>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theme="1" tint="0.25"/>
      </left>
      <right style="thin">
        <color theme="1" tint="0.25"/>
      </right>
      <top style="thin">
        <color theme="1" tint="0.25"/>
      </top>
      <bottom style="thin">
        <color theme="1" tint="0.25"/>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1"/>
      </left>
      <right style="hair">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theme="0"/>
      </left>
      <right style="thin">
        <color theme="0"/>
      </right>
      <top/>
      <bottom/>
      <diagonal/>
    </border>
    <border>
      <left style="hair">
        <color theme="1"/>
      </left>
      <right style="hair">
        <color theme="1"/>
      </right>
      <top style="thin">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hair">
        <color theme="1"/>
      </right>
      <top style="hair">
        <color theme="1"/>
      </top>
      <bottom style="thin">
        <color indexed="64"/>
      </bottom>
      <diagonal/>
    </border>
    <border>
      <left/>
      <right style="thin">
        <color theme="0"/>
      </right>
      <top style="thin">
        <color indexed="64"/>
      </top>
      <bottom style="thin">
        <color indexed="64"/>
      </bottom>
      <diagonal/>
    </border>
    <border>
      <left/>
      <right style="hair">
        <color indexed="64"/>
      </right>
      <top style="thin">
        <color indexed="64"/>
      </top>
      <bottom style="thin">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theme="1"/>
      </left>
      <right/>
      <top style="hair">
        <color theme="1"/>
      </top>
      <bottom style="thin">
        <color indexed="64"/>
      </bottom>
      <diagonal/>
    </border>
    <border>
      <left style="thin">
        <color theme="0"/>
      </left>
      <right style="thin">
        <color theme="0"/>
      </right>
      <top style="thin">
        <color indexed="64"/>
      </top>
      <bottom style="thin">
        <color indexed="64"/>
      </bottom>
      <diagonal/>
    </border>
    <border>
      <left/>
      <right style="thin">
        <color theme="0"/>
      </right>
      <top style="thin">
        <color theme="0"/>
      </top>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theme="1"/>
      </left>
      <right style="thin">
        <color theme="1"/>
      </right>
      <top style="thin">
        <color theme="1"/>
      </top>
      <bottom style="hair">
        <color theme="1"/>
      </bottom>
      <diagonal/>
    </border>
    <border>
      <left style="hair">
        <color theme="1"/>
      </left>
      <right style="thin">
        <color theme="1"/>
      </right>
      <top style="hair">
        <color theme="1"/>
      </top>
      <bottom style="hair">
        <color theme="1"/>
      </bottom>
      <diagonal/>
    </border>
    <border>
      <left style="hair">
        <color theme="1"/>
      </left>
      <right style="thin">
        <color theme="1"/>
      </right>
      <top style="hair">
        <color theme="1"/>
      </top>
      <bottom style="thin">
        <color indexed="64"/>
      </bottom>
      <diagonal/>
    </border>
    <border>
      <left/>
      <right style="thin">
        <color theme="0"/>
      </right>
      <top style="thin">
        <color theme="0"/>
      </top>
      <bottom style="thin">
        <color theme="0"/>
      </bottom>
      <diagonal/>
    </border>
    <border>
      <left/>
      <right/>
      <top style="thin">
        <color theme="0"/>
      </top>
      <bottom style="thin">
        <color theme="0"/>
      </bottom>
      <diagonal/>
    </border>
    <border>
      <left style="hair">
        <color theme="1"/>
      </left>
      <right style="thin">
        <color theme="1"/>
      </right>
      <top style="hair">
        <color theme="1"/>
      </top>
      <bottom style="thin">
        <color theme="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right/>
      <top style="hair">
        <color indexed="64"/>
      </top>
      <bottom style="thin">
        <color indexed="64"/>
      </bottom>
      <diagonal/>
    </border>
  </borders>
  <cellStyleXfs count="5">
    <xf numFmtId="0" fontId="0" fillId="0" borderId="0">
      <alignment vertical="center"/>
    </xf>
    <xf numFmtId="0" fontId="1" fillId="0" borderId="0" applyNumberFormat="0" applyFill="0" applyBorder="0" applyAlignment="0" applyProtection="0">
      <alignment vertical="center"/>
    </xf>
    <xf numFmtId="0" fontId="2" fillId="0" borderId="0">
      <alignment vertical="center"/>
    </xf>
    <xf numFmtId="0" fontId="11"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30">
    <xf numFmtId="0" fontId="0" fillId="0" borderId="0" xfId="0">
      <alignment vertical="center"/>
    </xf>
    <xf numFmtId="0" fontId="4" fillId="2" borderId="0" xfId="2" applyFont="1" applyFill="1">
      <alignment vertical="center"/>
    </xf>
    <xf numFmtId="0" fontId="4" fillId="2" borderId="0" xfId="2" applyFont="1" applyFill="1" applyAlignment="1">
      <alignment vertical="center" shrinkToFit="1"/>
    </xf>
    <xf numFmtId="0" fontId="4" fillId="2" borderId="0" xfId="2" applyFont="1" applyFill="1" applyAlignment="1">
      <alignment vertical="center" wrapText="1"/>
    </xf>
    <xf numFmtId="0" fontId="5" fillId="2" borderId="0" xfId="2" applyFont="1" applyFill="1">
      <alignment vertical="center"/>
    </xf>
    <xf numFmtId="0" fontId="6" fillId="2" borderId="0" xfId="2" applyFont="1" applyFill="1" applyAlignment="1">
      <alignment vertical="center" shrinkToFit="1"/>
    </xf>
    <xf numFmtId="0" fontId="4" fillId="3" borderId="1" xfId="2" applyFont="1" applyFill="1" applyBorder="1">
      <alignment vertical="center"/>
    </xf>
    <xf numFmtId="0" fontId="4" fillId="0" borderId="0" xfId="2" applyFont="1" applyAlignment="1">
      <alignment horizontal="left" vertical="center"/>
    </xf>
    <xf numFmtId="0" fontId="7" fillId="4" borderId="2" xfId="2" applyFont="1" applyFill="1" applyBorder="1" applyAlignment="1">
      <alignment vertical="top" shrinkToFit="1"/>
    </xf>
    <xf numFmtId="0" fontId="8" fillId="0" borderId="2" xfId="2" applyFont="1" applyBorder="1" applyAlignment="1">
      <alignment vertical="top" wrapText="1" shrinkToFit="1"/>
    </xf>
    <xf numFmtId="0" fontId="9" fillId="0" borderId="3" xfId="2" applyFont="1" applyBorder="1" applyAlignment="1">
      <alignment vertical="top" wrapText="1" shrinkToFit="1"/>
    </xf>
    <xf numFmtId="0" fontId="9" fillId="2" borderId="3" xfId="2" applyFont="1" applyFill="1" applyBorder="1" applyAlignment="1">
      <alignment vertical="top" wrapText="1" shrinkToFit="1"/>
    </xf>
    <xf numFmtId="0" fontId="8" fillId="2" borderId="2" xfId="2" applyFont="1" applyFill="1" applyBorder="1" applyAlignment="1">
      <alignment vertical="top" shrinkToFit="1"/>
    </xf>
    <xf numFmtId="0" fontId="9" fillId="2" borderId="3" xfId="2" applyFont="1" applyFill="1" applyBorder="1" applyAlignment="1">
      <alignment vertical="top" shrinkToFit="1"/>
    </xf>
    <xf numFmtId="0" fontId="9" fillId="2" borderId="4" xfId="2" applyFont="1" applyFill="1" applyBorder="1" applyAlignment="1">
      <alignment vertical="top" shrinkToFit="1"/>
    </xf>
    <xf numFmtId="0" fontId="4" fillId="2" borderId="5" xfId="2" applyFont="1" applyFill="1" applyBorder="1" applyAlignment="1">
      <alignment vertical="top" shrinkToFit="1"/>
    </xf>
    <xf numFmtId="0" fontId="4" fillId="3" borderId="1" xfId="2" applyFont="1" applyFill="1" applyBorder="1" applyAlignment="1">
      <alignment vertical="center" shrinkToFit="1"/>
    </xf>
    <xf numFmtId="0" fontId="4" fillId="0" borderId="0" xfId="2" applyFont="1" applyAlignment="1">
      <alignment vertical="center" shrinkToFit="1"/>
    </xf>
    <xf numFmtId="0" fontId="7" fillId="4" borderId="6" xfId="2" applyFont="1" applyFill="1" applyBorder="1" applyAlignment="1">
      <alignment vertical="top" wrapText="1"/>
    </xf>
    <xf numFmtId="0" fontId="4" fillId="0" borderId="7" xfId="2" applyFont="1" applyBorder="1" applyAlignment="1">
      <alignment vertical="top" wrapText="1"/>
    </xf>
    <xf numFmtId="0" fontId="4" fillId="0" borderId="8" xfId="2" applyFont="1" applyBorder="1" applyAlignment="1">
      <alignment vertical="top" wrapText="1"/>
    </xf>
    <xf numFmtId="0" fontId="4" fillId="0" borderId="9" xfId="2" applyFont="1" applyBorder="1" applyAlignment="1">
      <alignment vertical="top" wrapText="1"/>
    </xf>
    <xf numFmtId="0" fontId="4" fillId="0" borderId="10" xfId="2" applyFont="1" applyBorder="1" applyAlignment="1">
      <alignment vertical="top" wrapText="1"/>
    </xf>
    <xf numFmtId="0" fontId="4" fillId="0" borderId="11" xfId="2" applyFont="1" applyBorder="1" applyAlignment="1">
      <alignment vertical="top" wrapText="1"/>
    </xf>
    <xf numFmtId="0" fontId="4" fillId="0" borderId="12" xfId="2" applyFont="1" applyBorder="1" applyAlignment="1">
      <alignment vertical="top" wrapText="1"/>
    </xf>
    <xf numFmtId="0" fontId="4" fillId="2" borderId="8" xfId="2" applyFont="1" applyFill="1" applyBorder="1" applyAlignment="1">
      <alignment vertical="top" wrapText="1"/>
    </xf>
    <xf numFmtId="0" fontId="4" fillId="2" borderId="13" xfId="2" applyFont="1" applyFill="1" applyBorder="1" applyAlignment="1">
      <alignment vertical="top" wrapText="1"/>
    </xf>
    <xf numFmtId="0" fontId="4" fillId="2" borderId="14" xfId="2" applyFont="1" applyFill="1" applyBorder="1" applyAlignment="1">
      <alignment vertical="top" wrapText="1"/>
    </xf>
    <xf numFmtId="0" fontId="4" fillId="2" borderId="9" xfId="2" applyFont="1" applyFill="1" applyBorder="1" applyAlignment="1">
      <alignment vertical="top" wrapText="1"/>
    </xf>
    <xf numFmtId="0" fontId="4" fillId="2" borderId="11" xfId="2" applyFont="1" applyFill="1" applyBorder="1" applyAlignment="1">
      <alignment vertical="top" wrapText="1"/>
    </xf>
    <xf numFmtId="0" fontId="4" fillId="2" borderId="15" xfId="2" applyFont="1" applyFill="1" applyBorder="1" applyAlignment="1">
      <alignment vertical="top" wrapText="1"/>
    </xf>
    <xf numFmtId="0" fontId="4" fillId="2" borderId="7" xfId="2" applyFont="1" applyFill="1" applyBorder="1" applyAlignment="1">
      <alignment vertical="top" wrapText="1"/>
    </xf>
    <xf numFmtId="0" fontId="4" fillId="0" borderId="15" xfId="2" applyFont="1" applyBorder="1" applyAlignment="1">
      <alignment vertical="top" wrapText="1"/>
    </xf>
    <xf numFmtId="0" fontId="4" fillId="0" borderId="14" xfId="2" applyFont="1" applyBorder="1" applyAlignment="1">
      <alignment vertical="top" wrapText="1"/>
    </xf>
    <xf numFmtId="0" fontId="4" fillId="0" borderId="16" xfId="2" applyFont="1" applyBorder="1" applyAlignment="1">
      <alignment vertical="top" wrapText="1"/>
    </xf>
    <xf numFmtId="0" fontId="4" fillId="0" borderId="17" xfId="2" applyFont="1" applyBorder="1" applyAlignment="1">
      <alignment vertical="top" wrapText="1"/>
    </xf>
    <xf numFmtId="0" fontId="4" fillId="2" borderId="5" xfId="2" applyFont="1" applyFill="1" applyBorder="1" applyAlignment="1">
      <alignment vertical="top" wrapText="1"/>
    </xf>
    <xf numFmtId="0" fontId="7" fillId="4" borderId="6" xfId="2" applyFont="1" applyFill="1" applyBorder="1" applyAlignment="1">
      <alignment vertical="top"/>
    </xf>
    <xf numFmtId="0" fontId="8" fillId="0" borderId="7" xfId="2" applyFont="1" applyBorder="1" applyAlignment="1">
      <alignment vertical="top"/>
    </xf>
    <xf numFmtId="0" fontId="8" fillId="0" borderId="8" xfId="2" applyFont="1" applyBorder="1" applyAlignment="1">
      <alignment vertical="top"/>
    </xf>
    <xf numFmtId="0" fontId="8" fillId="0" borderId="11" xfId="2" applyFont="1" applyBorder="1" applyAlignment="1">
      <alignment vertical="top"/>
    </xf>
    <xf numFmtId="0" fontId="8" fillId="0" borderId="9" xfId="2" applyFont="1" applyBorder="1" applyAlignment="1">
      <alignment vertical="top"/>
    </xf>
    <xf numFmtId="0" fontId="8" fillId="0" borderId="12" xfId="2" applyFont="1" applyBorder="1" applyAlignment="1">
      <alignment vertical="top"/>
    </xf>
    <xf numFmtId="0" fontId="8" fillId="2" borderId="8" xfId="2" applyFont="1" applyFill="1" applyBorder="1" applyAlignment="1">
      <alignment vertical="top"/>
    </xf>
    <xf numFmtId="0" fontId="8" fillId="2" borderId="13" xfId="2" applyFont="1" applyFill="1" applyBorder="1" applyAlignment="1">
      <alignment vertical="top"/>
    </xf>
    <xf numFmtId="0" fontId="8" fillId="2" borderId="10" xfId="2" applyFont="1" applyFill="1" applyBorder="1" applyAlignment="1">
      <alignment vertical="top"/>
    </xf>
    <xf numFmtId="0" fontId="8" fillId="2" borderId="12" xfId="2" applyFont="1" applyFill="1" applyBorder="1" applyAlignment="1">
      <alignment vertical="top"/>
    </xf>
    <xf numFmtId="0" fontId="8" fillId="2" borderId="7" xfId="2" applyFont="1" applyFill="1" applyBorder="1" applyAlignment="1">
      <alignment vertical="top"/>
    </xf>
    <xf numFmtId="0" fontId="8" fillId="2" borderId="11" xfId="2" applyFont="1" applyFill="1" applyBorder="1" applyAlignment="1">
      <alignment vertical="top"/>
    </xf>
    <xf numFmtId="0" fontId="8" fillId="0" borderId="10" xfId="2" applyFont="1" applyBorder="1" applyAlignment="1">
      <alignment vertical="top"/>
    </xf>
    <xf numFmtId="0" fontId="8" fillId="2" borderId="9" xfId="2" applyFont="1" applyFill="1" applyBorder="1" applyAlignment="1">
      <alignment vertical="top"/>
    </xf>
    <xf numFmtId="0" fontId="8" fillId="0" borderId="15" xfId="2" applyFont="1" applyBorder="1" applyAlignment="1">
      <alignment vertical="top"/>
    </xf>
    <xf numFmtId="0" fontId="8" fillId="0" borderId="16" xfId="2" applyFont="1" applyBorder="1" applyAlignment="1">
      <alignment vertical="top"/>
    </xf>
    <xf numFmtId="0" fontId="8" fillId="0" borderId="17" xfId="2" applyFont="1" applyBorder="1" applyAlignment="1">
      <alignment vertical="top"/>
    </xf>
    <xf numFmtId="0" fontId="4" fillId="2" borderId="5" xfId="2" applyFont="1" applyFill="1" applyBorder="1" applyAlignment="1">
      <alignment vertical="top"/>
    </xf>
    <xf numFmtId="0" fontId="4" fillId="0" borderId="0" xfId="2" applyFont="1" applyAlignment="1">
      <alignment vertical="center" wrapText="1"/>
    </xf>
    <xf numFmtId="0" fontId="4" fillId="0" borderId="12" xfId="2" applyFont="1" applyBorder="1" applyAlignment="1">
      <alignment vertical="top"/>
    </xf>
    <xf numFmtId="0" fontId="4" fillId="0" borderId="8" xfId="2" applyFont="1" applyBorder="1" applyAlignment="1">
      <alignment vertical="top"/>
    </xf>
    <xf numFmtId="0" fontId="7" fillId="2" borderId="0" xfId="2" applyFont="1" applyFill="1" applyAlignment="1">
      <alignment vertical="center" wrapText="1"/>
    </xf>
    <xf numFmtId="0" fontId="4" fillId="0" borderId="18" xfId="2" applyFont="1" applyBorder="1" applyAlignment="1">
      <alignment vertical="top" wrapText="1"/>
    </xf>
    <xf numFmtId="0" fontId="4" fillId="0" borderId="19" xfId="2" applyFont="1" applyBorder="1" applyAlignment="1">
      <alignment vertical="top" wrapText="1"/>
    </xf>
    <xf numFmtId="0" fontId="4" fillId="2" borderId="18" xfId="2" applyFont="1" applyFill="1" applyBorder="1" applyAlignment="1">
      <alignment vertical="top" wrapText="1"/>
    </xf>
    <xf numFmtId="0" fontId="4" fillId="2" borderId="14" xfId="0" applyFont="1" applyFill="1" applyBorder="1" applyAlignment="1">
      <alignment vertical="top"/>
    </xf>
    <xf numFmtId="0" fontId="4" fillId="2" borderId="9" xfId="0" applyFont="1" applyFill="1" applyBorder="1" applyAlignment="1">
      <alignment vertical="top"/>
    </xf>
    <xf numFmtId="0" fontId="4" fillId="2" borderId="19" xfId="2" applyFont="1" applyFill="1" applyBorder="1" applyAlignment="1">
      <alignment vertical="top" wrapText="1"/>
    </xf>
    <xf numFmtId="0" fontId="4" fillId="0" borderId="15" xfId="2" applyFont="1" applyBorder="1" applyAlignment="1">
      <alignment vertical="top"/>
    </xf>
    <xf numFmtId="0" fontId="4" fillId="0" borderId="6" xfId="2" applyFont="1" applyBorder="1" applyAlignment="1">
      <alignment vertical="top" wrapText="1"/>
    </xf>
    <xf numFmtId="0" fontId="4" fillId="0" borderId="13" xfId="2" applyFont="1" applyBorder="1" applyAlignment="1">
      <alignment vertical="top" wrapText="1"/>
    </xf>
    <xf numFmtId="0" fontId="7" fillId="2" borderId="0" xfId="2" applyFont="1" applyFill="1">
      <alignment vertical="center"/>
    </xf>
    <xf numFmtId="0" fontId="7" fillId="4" borderId="20" xfId="2" applyFont="1" applyFill="1" applyBorder="1" applyAlignment="1">
      <alignment vertical="center" wrapText="1"/>
    </xf>
    <xf numFmtId="49" fontId="4" fillId="3" borderId="20" xfId="2" applyNumberFormat="1" applyFont="1" applyFill="1" applyBorder="1" applyAlignment="1" applyProtection="1">
      <alignment vertical="center" wrapText="1"/>
      <protection locked="0"/>
    </xf>
    <xf numFmtId="0" fontId="10" fillId="0" borderId="0" xfId="0" applyFont="1" applyProtection="1">
      <alignment vertical="center"/>
      <protection locked="0"/>
    </xf>
    <xf numFmtId="0" fontId="7" fillId="4" borderId="21" xfId="2" applyFont="1" applyFill="1" applyBorder="1" applyAlignment="1">
      <alignment vertical="top" wrapText="1"/>
    </xf>
    <xf numFmtId="0" fontId="4" fillId="3" borderId="14" xfId="2" applyFont="1" applyFill="1" applyBorder="1" applyAlignment="1" applyProtection="1">
      <alignment horizontal="center" vertical="top" wrapText="1"/>
      <protection locked="0"/>
    </xf>
    <xf numFmtId="0" fontId="4" fillId="3" borderId="9" xfId="2" applyFont="1" applyFill="1" applyBorder="1" applyAlignment="1" applyProtection="1">
      <alignment horizontal="center" vertical="top" wrapText="1"/>
      <protection locked="0"/>
    </xf>
    <xf numFmtId="0" fontId="4" fillId="3" borderId="18" xfId="2" applyFont="1" applyFill="1" applyBorder="1" applyAlignment="1" applyProtection="1">
      <alignment horizontal="center" vertical="top" wrapText="1"/>
      <protection locked="0"/>
    </xf>
    <xf numFmtId="0" fontId="4" fillId="3" borderId="19" xfId="2" applyFont="1" applyFill="1" applyBorder="1" applyAlignment="1" applyProtection="1">
      <alignment horizontal="center" vertical="top" wrapText="1"/>
      <protection locked="0"/>
    </xf>
    <xf numFmtId="0" fontId="4" fillId="3" borderId="13" xfId="2" applyFont="1" applyFill="1" applyBorder="1" applyAlignment="1" applyProtection="1">
      <alignment horizontal="center" vertical="top" wrapText="1"/>
      <protection locked="0"/>
    </xf>
    <xf numFmtId="0" fontId="4" fillId="5" borderId="6" xfId="2" applyFont="1" applyFill="1" applyBorder="1" applyAlignment="1" applyProtection="1">
      <alignment vertical="center" wrapText="1"/>
      <protection locked="0"/>
    </xf>
    <xf numFmtId="0" fontId="4" fillId="5" borderId="19" xfId="2" applyFont="1" applyFill="1" applyBorder="1" applyAlignment="1" applyProtection="1">
      <alignment vertical="center" wrapText="1"/>
      <protection locked="0"/>
    </xf>
    <xf numFmtId="0" fontId="4" fillId="3" borderId="13" xfId="2" applyFont="1" applyFill="1" applyBorder="1" applyAlignment="1" applyProtection="1">
      <alignment horizontal="center" vertical="center" wrapText="1"/>
      <protection locked="0"/>
    </xf>
    <xf numFmtId="0" fontId="4" fillId="5" borderId="18" xfId="2" applyFont="1" applyFill="1" applyBorder="1" applyAlignment="1" applyProtection="1">
      <alignment vertical="center" wrapText="1"/>
      <protection locked="0"/>
    </xf>
    <xf numFmtId="0" fontId="4" fillId="3" borderId="15" xfId="2" applyFont="1" applyFill="1" applyBorder="1" applyAlignment="1" applyProtection="1">
      <alignment vertical="top" wrapText="1"/>
      <protection locked="0"/>
    </xf>
    <xf numFmtId="0" fontId="4" fillId="5" borderId="22" xfId="2" applyFont="1" applyFill="1" applyBorder="1" applyAlignment="1" applyProtection="1">
      <alignment vertical="center" wrapText="1"/>
      <protection locked="0"/>
    </xf>
    <xf numFmtId="0" fontId="7" fillId="4" borderId="23" xfId="2" applyFont="1" applyFill="1" applyBorder="1" applyAlignment="1">
      <alignment vertical="top" wrapText="1"/>
    </xf>
    <xf numFmtId="0" fontId="4" fillId="3" borderId="24" xfId="2" applyFont="1" applyFill="1" applyBorder="1" applyAlignment="1" applyProtection="1">
      <alignment vertical="top" wrapText="1"/>
      <protection locked="0"/>
    </xf>
    <xf numFmtId="0" fontId="4" fillId="3" borderId="25" xfId="2" applyFont="1" applyFill="1" applyBorder="1" applyAlignment="1" applyProtection="1">
      <alignment vertical="top" wrapText="1"/>
      <protection locked="0"/>
    </xf>
    <xf numFmtId="0" fontId="4" fillId="3" borderId="26" xfId="2" applyFont="1" applyFill="1" applyBorder="1" applyAlignment="1" applyProtection="1">
      <alignment vertical="top" wrapText="1"/>
      <protection locked="0"/>
    </xf>
    <xf numFmtId="0" fontId="4" fillId="3" borderId="27" xfId="2" applyFont="1" applyFill="1" applyBorder="1" applyAlignment="1" applyProtection="1">
      <alignment vertical="top" wrapText="1"/>
      <protection locked="0"/>
    </xf>
    <xf numFmtId="0" fontId="4" fillId="3" borderId="28" xfId="2" applyFont="1" applyFill="1" applyBorder="1" applyAlignment="1" applyProtection="1">
      <alignment vertical="top" wrapText="1"/>
      <protection locked="0"/>
    </xf>
    <xf numFmtId="0" fontId="4" fillId="3" borderId="24" xfId="2" applyFont="1" applyFill="1" applyBorder="1" applyAlignment="1" applyProtection="1">
      <alignment vertical="center" wrapText="1"/>
      <protection locked="0"/>
    </xf>
    <xf numFmtId="0" fontId="4" fillId="3" borderId="26" xfId="2" applyFont="1" applyFill="1" applyBorder="1" applyAlignment="1" applyProtection="1">
      <alignment vertical="center" wrapText="1"/>
      <protection locked="0"/>
    </xf>
    <xf numFmtId="0" fontId="4" fillId="3" borderId="25" xfId="2" applyFont="1" applyFill="1" applyBorder="1" applyAlignment="1" applyProtection="1">
      <alignment vertical="center" wrapText="1"/>
      <protection locked="0"/>
    </xf>
    <xf numFmtId="0" fontId="4" fillId="3" borderId="28" xfId="2" applyFont="1" applyFill="1" applyBorder="1" applyAlignment="1" applyProtection="1">
      <alignment vertical="center" wrapText="1"/>
      <protection locked="0"/>
    </xf>
    <xf numFmtId="0" fontId="4" fillId="3" borderId="29" xfId="2" applyFont="1" applyFill="1" applyBorder="1" applyAlignment="1" applyProtection="1">
      <alignment vertical="center" wrapText="1"/>
      <protection locked="0"/>
    </xf>
    <xf numFmtId="0" fontId="5" fillId="2" borderId="0" xfId="2" applyFont="1" applyFill="1" applyAlignment="1">
      <alignment vertical="top"/>
    </xf>
    <xf numFmtId="0" fontId="4" fillId="2" borderId="0" xfId="2" applyFont="1" applyFill="1" applyProtection="1">
      <alignment vertical="center"/>
      <protection hidden="1"/>
    </xf>
    <xf numFmtId="0" fontId="6" fillId="2" borderId="0" xfId="2" applyFont="1" applyFill="1">
      <alignment vertical="center"/>
    </xf>
    <xf numFmtId="0" fontId="8" fillId="2" borderId="0" xfId="2" applyFont="1" applyFill="1" applyAlignment="1">
      <alignment horizontal="left" vertical="center"/>
    </xf>
    <xf numFmtId="0" fontId="10" fillId="0" borderId="0" xfId="0" applyFont="1" applyAlignment="1">
      <alignment horizontal="left" vertical="center"/>
    </xf>
    <xf numFmtId="0" fontId="7" fillId="4" borderId="30" xfId="2" applyFont="1" applyFill="1" applyBorder="1" applyAlignment="1">
      <alignment horizontal="left" vertical="center"/>
    </xf>
    <xf numFmtId="0" fontId="7" fillId="4" borderId="31" xfId="2" applyFont="1" applyFill="1" applyBorder="1" applyAlignment="1">
      <alignment horizontal="left" vertical="center"/>
    </xf>
    <xf numFmtId="0" fontId="4" fillId="6" borderId="3" xfId="2" applyFont="1" applyFill="1" applyBorder="1" applyAlignment="1">
      <alignment horizontal="left" vertical="center"/>
    </xf>
    <xf numFmtId="0" fontId="4" fillId="5" borderId="32" xfId="2" applyFont="1" applyFill="1" applyBorder="1" applyAlignment="1" applyProtection="1">
      <alignment horizontal="left" vertical="center"/>
      <protection locked="0"/>
    </xf>
    <xf numFmtId="0" fontId="4" fillId="5" borderId="3" xfId="2" applyFont="1" applyFill="1" applyBorder="1" applyProtection="1">
      <alignment vertical="center"/>
      <protection locked="0"/>
    </xf>
    <xf numFmtId="0" fontId="4" fillId="5" borderId="4" xfId="2" applyFont="1" applyFill="1" applyBorder="1" applyProtection="1">
      <alignment vertical="center"/>
      <protection locked="0"/>
    </xf>
    <xf numFmtId="0" fontId="7" fillId="4" borderId="7" xfId="2" applyFont="1" applyFill="1" applyBorder="1" applyAlignment="1">
      <alignment horizontal="left" vertical="center"/>
    </xf>
    <xf numFmtId="0" fontId="7" fillId="4" borderId="10" xfId="2" applyFont="1" applyFill="1" applyBorder="1">
      <alignment vertical="center"/>
    </xf>
    <xf numFmtId="176" fontId="4" fillId="6" borderId="8" xfId="2" applyNumberFormat="1" applyFont="1" applyFill="1" applyBorder="1">
      <alignment vertical="center"/>
    </xf>
    <xf numFmtId="176" fontId="4" fillId="3" borderId="8" xfId="2" applyNumberFormat="1" applyFont="1" applyFill="1" applyBorder="1" applyProtection="1">
      <alignment vertical="center"/>
      <protection locked="0"/>
    </xf>
    <xf numFmtId="176" fontId="4" fillId="3" borderId="13" xfId="2" applyNumberFormat="1" applyFont="1" applyFill="1" applyBorder="1" applyProtection="1">
      <alignment vertical="center"/>
      <protection locked="0"/>
    </xf>
    <xf numFmtId="0" fontId="7" fillId="4" borderId="14" xfId="2" applyFont="1" applyFill="1" applyBorder="1" applyAlignment="1">
      <alignment horizontal="left" vertical="center"/>
    </xf>
    <xf numFmtId="0" fontId="7" fillId="4" borderId="18" xfId="2" applyFont="1" applyFill="1" applyBorder="1">
      <alignment vertical="center"/>
    </xf>
    <xf numFmtId="0" fontId="4" fillId="6" borderId="9" xfId="2" applyFont="1" applyFill="1" applyBorder="1" applyAlignment="1">
      <alignment horizontal="left" vertical="center"/>
    </xf>
    <xf numFmtId="0" fontId="4" fillId="5" borderId="9" xfId="2" applyFont="1" applyFill="1" applyBorder="1" applyAlignment="1" applyProtection="1">
      <alignment horizontal="left" vertical="center"/>
      <protection locked="0"/>
    </xf>
    <xf numFmtId="0" fontId="4" fillId="5" borderId="13" xfId="2" applyFont="1" applyFill="1" applyBorder="1" applyAlignment="1" applyProtection="1">
      <alignment horizontal="left" vertical="center"/>
      <protection locked="0"/>
    </xf>
    <xf numFmtId="0" fontId="7" fillId="4" borderId="18" xfId="2" applyFont="1" applyFill="1" applyBorder="1" applyAlignment="1">
      <alignment vertical="center" wrapText="1"/>
    </xf>
    <xf numFmtId="177" fontId="4" fillId="6" borderId="9" xfId="2" applyNumberFormat="1" applyFont="1" applyFill="1" applyBorder="1">
      <alignment vertical="center"/>
    </xf>
    <xf numFmtId="177" fontId="4" fillId="3" borderId="9" xfId="2" applyNumberFormat="1" applyFont="1" applyFill="1" applyBorder="1" applyProtection="1">
      <alignment vertical="center"/>
      <protection locked="0"/>
    </xf>
    <xf numFmtId="177" fontId="4" fillId="3" borderId="13" xfId="2" applyNumberFormat="1" applyFont="1" applyFill="1" applyBorder="1" applyProtection="1">
      <alignment vertical="center"/>
      <protection locked="0"/>
    </xf>
    <xf numFmtId="178" fontId="4" fillId="6" borderId="9" xfId="2" applyNumberFormat="1" applyFont="1" applyFill="1" applyBorder="1">
      <alignment vertical="center"/>
    </xf>
    <xf numFmtId="178" fontId="4" fillId="3" borderId="9" xfId="2" applyNumberFormat="1" applyFont="1" applyFill="1" applyBorder="1" applyProtection="1">
      <alignment vertical="center"/>
      <protection locked="0"/>
    </xf>
    <xf numFmtId="178" fontId="4" fillId="3" borderId="15" xfId="2" applyNumberFormat="1" applyFont="1" applyFill="1" applyBorder="1" applyProtection="1">
      <alignment vertical="center"/>
      <protection locked="0"/>
    </xf>
    <xf numFmtId="178" fontId="4" fillId="3" borderId="13" xfId="2" applyNumberFormat="1" applyFont="1" applyFill="1" applyBorder="1" applyProtection="1">
      <alignment vertical="center"/>
      <protection locked="0"/>
    </xf>
    <xf numFmtId="0" fontId="4" fillId="2" borderId="0" xfId="2" applyFont="1" applyFill="1" applyAlignment="1">
      <alignment wrapText="1"/>
    </xf>
    <xf numFmtId="0" fontId="7" fillId="4" borderId="33" xfId="2" applyFont="1" applyFill="1" applyBorder="1" applyAlignment="1">
      <alignment vertical="center" wrapText="1"/>
    </xf>
    <xf numFmtId="0" fontId="4" fillId="6" borderId="34" xfId="2" applyFont="1" applyFill="1" applyBorder="1">
      <alignment vertical="center"/>
    </xf>
    <xf numFmtId="0" fontId="4" fillId="3" borderId="34" xfId="2" applyFont="1" applyFill="1" applyBorder="1" applyProtection="1">
      <alignment vertical="center"/>
      <protection locked="0"/>
    </xf>
    <xf numFmtId="0" fontId="4" fillId="3" borderId="35" xfId="2" applyFont="1" applyFill="1" applyBorder="1" applyProtection="1">
      <alignment vertical="center"/>
      <protection locked="0"/>
    </xf>
    <xf numFmtId="0" fontId="4" fillId="3" borderId="13" xfId="2" applyFont="1" applyFill="1" applyBorder="1" applyProtection="1">
      <alignment vertical="center"/>
      <protection locked="0"/>
    </xf>
    <xf numFmtId="0" fontId="7" fillId="4" borderId="33" xfId="2" applyFont="1" applyFill="1" applyBorder="1">
      <alignment vertical="center"/>
    </xf>
    <xf numFmtId="179" fontId="4" fillId="6" borderId="34" xfId="2" applyNumberFormat="1" applyFont="1" applyFill="1" applyBorder="1">
      <alignment vertical="center"/>
    </xf>
    <xf numFmtId="179" fontId="4" fillId="3" borderId="34" xfId="2" applyNumberFormat="1" applyFont="1" applyFill="1" applyBorder="1" applyProtection="1">
      <alignment vertical="center"/>
      <protection locked="0"/>
    </xf>
    <xf numFmtId="179" fontId="4" fillId="3" borderId="35" xfId="2" applyNumberFormat="1" applyFont="1" applyFill="1" applyBorder="1" applyProtection="1">
      <alignment vertical="center"/>
      <protection locked="0"/>
    </xf>
    <xf numFmtId="179" fontId="4" fillId="3" borderId="36" xfId="2" applyNumberFormat="1" applyFont="1" applyFill="1" applyBorder="1" applyProtection="1">
      <alignment vertical="center"/>
      <protection locked="0"/>
    </xf>
    <xf numFmtId="0" fontId="8" fillId="2" borderId="0" xfId="2" applyFont="1" applyFill="1" applyAlignment="1">
      <alignment horizontal="right" vertical="center"/>
    </xf>
    <xf numFmtId="180" fontId="4" fillId="6" borderId="9" xfId="2" applyNumberFormat="1" applyFont="1" applyFill="1" applyBorder="1">
      <alignment vertical="center"/>
    </xf>
    <xf numFmtId="180" fontId="4" fillId="3" borderId="9" xfId="2" applyNumberFormat="1" applyFont="1" applyFill="1" applyBorder="1" applyProtection="1">
      <alignment vertical="center"/>
      <protection locked="0"/>
    </xf>
    <xf numFmtId="180" fontId="4" fillId="3" borderId="13" xfId="2" applyNumberFormat="1" applyFont="1" applyFill="1" applyBorder="1" applyProtection="1">
      <alignment vertical="center"/>
      <protection locked="0"/>
    </xf>
    <xf numFmtId="180" fontId="4" fillId="3" borderId="15" xfId="2" applyNumberFormat="1" applyFont="1" applyFill="1" applyBorder="1" applyProtection="1">
      <alignment vertical="center"/>
      <protection locked="0"/>
    </xf>
    <xf numFmtId="180" fontId="4" fillId="3" borderId="34" xfId="2" applyNumberFormat="1" applyFont="1" applyFill="1" applyBorder="1" applyProtection="1">
      <alignment vertical="center"/>
      <protection locked="0"/>
    </xf>
    <xf numFmtId="180" fontId="4" fillId="3" borderId="36" xfId="2" applyNumberFormat="1" applyFont="1" applyFill="1" applyBorder="1" applyProtection="1">
      <alignment vertical="center"/>
      <protection locked="0"/>
    </xf>
    <xf numFmtId="180" fontId="4" fillId="3" borderId="35" xfId="2" applyNumberFormat="1" applyFont="1" applyFill="1" applyBorder="1" applyProtection="1">
      <alignment vertical="center"/>
      <protection locked="0"/>
    </xf>
    <xf numFmtId="181" fontId="4" fillId="6" borderId="9" xfId="2" applyNumberFormat="1" applyFont="1" applyFill="1" applyBorder="1">
      <alignment vertical="center"/>
    </xf>
    <xf numFmtId="181" fontId="4" fillId="3" borderId="9" xfId="2" applyNumberFormat="1" applyFont="1" applyFill="1" applyBorder="1" applyProtection="1">
      <alignment vertical="center"/>
      <protection locked="0"/>
    </xf>
    <xf numFmtId="181" fontId="4" fillId="3" borderId="13" xfId="2" applyNumberFormat="1" applyFont="1" applyFill="1" applyBorder="1" applyProtection="1">
      <alignment vertical="center"/>
      <protection locked="0"/>
    </xf>
    <xf numFmtId="0" fontId="7" fillId="4" borderId="24" xfId="2" applyFont="1" applyFill="1" applyBorder="1" applyAlignment="1">
      <alignment horizontal="left" vertical="center"/>
    </xf>
    <xf numFmtId="0" fontId="7" fillId="4" borderId="26" xfId="2" applyFont="1" applyFill="1" applyBorder="1" applyAlignment="1">
      <alignment vertical="center" wrapText="1"/>
    </xf>
    <xf numFmtId="181" fontId="4" fillId="6" borderId="25" xfId="2" applyNumberFormat="1" applyFont="1" applyFill="1" applyBorder="1">
      <alignment vertical="center"/>
    </xf>
    <xf numFmtId="181" fontId="4" fillId="3" borderId="25" xfId="2" applyNumberFormat="1" applyFont="1" applyFill="1" applyBorder="1" applyProtection="1">
      <alignment vertical="center"/>
      <protection locked="0"/>
    </xf>
    <xf numFmtId="181" fontId="4" fillId="3" borderId="28" xfId="2" applyNumberFormat="1" applyFont="1" applyFill="1" applyBorder="1" applyProtection="1">
      <alignment vertical="center"/>
      <protection locked="0"/>
    </xf>
    <xf numFmtId="20" fontId="4" fillId="2" borderId="0" xfId="2" applyNumberFormat="1" applyFont="1" applyFill="1">
      <alignment vertical="center"/>
    </xf>
    <xf numFmtId="0" fontId="10" fillId="0" borderId="0" xfId="0" applyFont="1">
      <alignment vertical="center"/>
    </xf>
    <xf numFmtId="0" fontId="4" fillId="0" borderId="0" xfId="2" applyFont="1">
      <alignment vertical="center"/>
    </xf>
    <xf numFmtId="0" fontId="6" fillId="0" borderId="0" xfId="2" applyFont="1">
      <alignment vertical="center"/>
    </xf>
    <xf numFmtId="0" fontId="12" fillId="2" borderId="0" xfId="3" applyFont="1" applyFill="1" applyAlignment="1">
      <alignment vertical="top"/>
    </xf>
    <xf numFmtId="0" fontId="7" fillId="4" borderId="30" xfId="2" applyFont="1" applyFill="1" applyBorder="1">
      <alignment vertical="center"/>
    </xf>
    <xf numFmtId="0" fontId="7" fillId="4" borderId="31" xfId="2" applyFont="1" applyFill="1" applyBorder="1">
      <alignment vertical="center"/>
    </xf>
    <xf numFmtId="0" fontId="4" fillId="6" borderId="31" xfId="2" applyFont="1" applyFill="1" applyBorder="1" applyAlignment="1">
      <alignment horizontal="left" vertical="center"/>
    </xf>
    <xf numFmtId="0" fontId="4" fillId="5" borderId="3" xfId="2" applyFont="1" applyFill="1" applyBorder="1" applyAlignment="1" applyProtection="1">
      <alignment horizontal="left" vertical="center"/>
      <protection locked="0"/>
    </xf>
    <xf numFmtId="0" fontId="7" fillId="4" borderId="9" xfId="2" applyFont="1" applyFill="1" applyBorder="1" applyAlignment="1">
      <alignment horizontal="left" vertical="center"/>
    </xf>
    <xf numFmtId="176" fontId="4" fillId="6" borderId="8" xfId="2" applyNumberFormat="1" applyFont="1" applyFill="1" applyBorder="1" applyAlignment="1">
      <alignment horizontal="left" vertical="center"/>
    </xf>
    <xf numFmtId="176" fontId="4" fillId="3" borderId="8" xfId="2" applyNumberFormat="1" applyFont="1" applyFill="1" applyBorder="1" applyAlignment="1" applyProtection="1">
      <alignment horizontal="left" vertical="center"/>
      <protection locked="0"/>
    </xf>
    <xf numFmtId="176" fontId="4" fillId="3" borderId="17" xfId="2" applyNumberFormat="1" applyFont="1" applyFill="1" applyBorder="1" applyAlignment="1" applyProtection="1">
      <alignment horizontal="left" vertical="center"/>
      <protection locked="0"/>
    </xf>
    <xf numFmtId="177" fontId="4" fillId="6" borderId="9" xfId="2" applyNumberFormat="1" applyFont="1" applyFill="1" applyBorder="1" applyAlignment="1">
      <alignment horizontal="left" vertical="center"/>
    </xf>
    <xf numFmtId="177" fontId="4" fillId="3" borderId="9" xfId="2" applyNumberFormat="1" applyFont="1" applyFill="1" applyBorder="1" applyAlignment="1" applyProtection="1">
      <alignment horizontal="left" vertical="center"/>
      <protection locked="0"/>
    </xf>
    <xf numFmtId="177" fontId="4" fillId="3" borderId="13" xfId="2" applyNumberFormat="1" applyFont="1" applyFill="1" applyBorder="1" applyAlignment="1" applyProtection="1">
      <alignment horizontal="left" vertical="center"/>
      <protection locked="0"/>
    </xf>
    <xf numFmtId="0" fontId="4" fillId="0" borderId="0" xfId="2" applyFont="1" applyAlignment="1">
      <alignment wrapText="1"/>
    </xf>
    <xf numFmtId="0" fontId="7" fillId="4" borderId="37" xfId="2" applyFont="1" applyFill="1" applyBorder="1" applyAlignment="1">
      <alignment horizontal="left" vertical="center"/>
    </xf>
    <xf numFmtId="0" fontId="7" fillId="4" borderId="34" xfId="2" applyFont="1" applyFill="1" applyBorder="1" applyAlignment="1">
      <alignment horizontal="left" vertical="center"/>
    </xf>
    <xf numFmtId="0" fontId="4" fillId="6" borderId="34" xfId="2" applyFont="1" applyFill="1" applyBorder="1" applyAlignment="1">
      <alignment horizontal="left" vertical="center"/>
    </xf>
    <xf numFmtId="0" fontId="4" fillId="3" borderId="34" xfId="2" applyFont="1" applyFill="1" applyBorder="1" applyAlignment="1" applyProtection="1">
      <alignment horizontal="left" vertical="center"/>
      <protection locked="0"/>
    </xf>
    <xf numFmtId="0" fontId="4" fillId="3" borderId="36" xfId="2" applyFont="1" applyFill="1" applyBorder="1" applyAlignment="1" applyProtection="1">
      <alignment horizontal="left" vertical="center"/>
      <protection locked="0"/>
    </xf>
    <xf numFmtId="0" fontId="7" fillId="0" borderId="0" xfId="2" applyFont="1">
      <alignment vertical="center"/>
    </xf>
    <xf numFmtId="0" fontId="4" fillId="6" borderId="9" xfId="2" applyFont="1" applyFill="1" applyBorder="1" applyAlignment="1">
      <alignment horizontal="left" vertical="center" wrapText="1"/>
    </xf>
    <xf numFmtId="0" fontId="4" fillId="3" borderId="9" xfId="2" applyFont="1" applyFill="1" applyBorder="1" applyAlignment="1">
      <alignment horizontal="left" vertical="center" wrapText="1"/>
    </xf>
    <xf numFmtId="0" fontId="4" fillId="3" borderId="9" xfId="2" applyFont="1" applyFill="1" applyBorder="1" applyAlignment="1" applyProtection="1">
      <alignment horizontal="left" vertical="center" wrapText="1"/>
      <protection locked="0"/>
    </xf>
    <xf numFmtId="0" fontId="4" fillId="3" borderId="13" xfId="2" applyFont="1" applyFill="1" applyBorder="1" applyAlignment="1" applyProtection="1">
      <alignment horizontal="left" vertical="center" wrapText="1"/>
      <protection locked="0"/>
    </xf>
    <xf numFmtId="0" fontId="4" fillId="0" borderId="0" xfId="2" applyFont="1" applyAlignment="1"/>
    <xf numFmtId="180" fontId="4" fillId="6" borderId="34" xfId="2" applyNumberFormat="1" applyFont="1" applyFill="1" applyBorder="1" applyAlignment="1">
      <alignment horizontal="left" vertical="center" wrapText="1"/>
    </xf>
    <xf numFmtId="180" fontId="4" fillId="3" borderId="34" xfId="2" applyNumberFormat="1" applyFont="1" applyFill="1" applyBorder="1" applyAlignment="1" applyProtection="1">
      <alignment horizontal="left" vertical="center" wrapText="1"/>
      <protection locked="0"/>
    </xf>
    <xf numFmtId="180" fontId="4" fillId="3" borderId="36" xfId="2" applyNumberFormat="1" applyFont="1" applyFill="1" applyBorder="1" applyAlignment="1" applyProtection="1">
      <alignment horizontal="left" vertical="center" wrapText="1"/>
      <protection locked="0"/>
    </xf>
    <xf numFmtId="0" fontId="4" fillId="6" borderId="34" xfId="2" applyFont="1" applyFill="1" applyBorder="1" applyAlignment="1">
      <alignment horizontal="left" vertical="center" wrapText="1"/>
    </xf>
    <xf numFmtId="0" fontId="4" fillId="3" borderId="34" xfId="2" applyFont="1" applyFill="1" applyBorder="1" applyAlignment="1" applyProtection="1">
      <alignment horizontal="left" vertical="center" wrapText="1"/>
      <protection locked="0"/>
    </xf>
    <xf numFmtId="0" fontId="4" fillId="0" borderId="0" xfId="2" applyFont="1" applyAlignment="1">
      <alignment horizontal="left" wrapText="1"/>
    </xf>
    <xf numFmtId="0" fontId="8" fillId="0" borderId="0" xfId="2" applyFont="1" applyAlignment="1">
      <alignment horizontal="left" wrapText="1"/>
    </xf>
    <xf numFmtId="0" fontId="4" fillId="0" borderId="0" xfId="2" applyFont="1" applyAlignment="1">
      <alignment horizontal="left"/>
    </xf>
    <xf numFmtId="0" fontId="7" fillId="4" borderId="38" xfId="2" applyFont="1" applyFill="1" applyBorder="1" applyAlignment="1">
      <alignment horizontal="left" vertical="center" wrapText="1"/>
    </xf>
    <xf numFmtId="0" fontId="4" fillId="6" borderId="38" xfId="2" applyFont="1" applyFill="1" applyBorder="1" applyAlignment="1">
      <alignment horizontal="left" vertical="center" wrapText="1"/>
    </xf>
    <xf numFmtId="0" fontId="4" fillId="3" borderId="38" xfId="2" applyFont="1" applyFill="1" applyBorder="1" applyAlignment="1" applyProtection="1">
      <alignment horizontal="left" vertical="center" wrapText="1"/>
      <protection locked="0"/>
    </xf>
    <xf numFmtId="0" fontId="7" fillId="4" borderId="9" xfId="2" applyFont="1" applyFill="1" applyBorder="1" applyAlignment="1">
      <alignment horizontal="left" vertical="center" wrapText="1"/>
    </xf>
    <xf numFmtId="0" fontId="7" fillId="4" borderId="34" xfId="2" applyFont="1" applyFill="1" applyBorder="1" applyAlignment="1">
      <alignment horizontal="left" vertical="center" wrapText="1"/>
    </xf>
    <xf numFmtId="0" fontId="4" fillId="7" borderId="34" xfId="2" applyFont="1" applyFill="1" applyBorder="1" applyAlignment="1">
      <alignment horizontal="left" vertical="center" wrapText="1"/>
    </xf>
    <xf numFmtId="0" fontId="13" fillId="0" borderId="0" xfId="3" applyFont="1">
      <alignment vertical="center"/>
    </xf>
    <xf numFmtId="0" fontId="12" fillId="0" borderId="0" xfId="3" applyFont="1">
      <alignment vertical="center"/>
    </xf>
    <xf numFmtId="0" fontId="8" fillId="0" borderId="0" xfId="2" applyFont="1" applyAlignment="1">
      <alignment wrapText="1"/>
    </xf>
    <xf numFmtId="0" fontId="4" fillId="3" borderId="9" xfId="2" applyFont="1" applyFill="1" applyBorder="1" applyAlignment="1" applyProtection="1">
      <alignment horizontal="left" vertical="center"/>
      <protection locked="0"/>
    </xf>
    <xf numFmtId="0" fontId="7" fillId="4" borderId="25" xfId="2" applyFont="1" applyFill="1" applyBorder="1" applyAlignment="1">
      <alignment horizontal="left" vertical="center" wrapText="1"/>
    </xf>
    <xf numFmtId="0" fontId="4" fillId="6" borderId="25" xfId="2" applyFont="1" applyFill="1" applyBorder="1" applyAlignment="1">
      <alignment horizontal="left" vertical="center" wrapText="1"/>
    </xf>
    <xf numFmtId="0" fontId="4" fillId="3" borderId="25" xfId="2" applyFont="1" applyFill="1" applyBorder="1" applyAlignment="1" applyProtection="1">
      <alignment horizontal="left" vertical="center" wrapText="1"/>
      <protection locked="0"/>
    </xf>
    <xf numFmtId="0" fontId="4" fillId="3" borderId="28" xfId="2" applyFont="1" applyFill="1" applyBorder="1" applyAlignment="1" applyProtection="1">
      <alignment horizontal="left" vertical="center" wrapText="1"/>
      <protection locked="0"/>
    </xf>
    <xf numFmtId="0" fontId="7" fillId="4" borderId="39" xfId="2" applyFont="1" applyFill="1" applyBorder="1" applyAlignment="1">
      <alignment horizontal="centerContinuous" vertical="center"/>
    </xf>
    <xf numFmtId="0" fontId="4" fillId="3" borderId="40" xfId="2" applyFont="1" applyFill="1" applyBorder="1">
      <alignment vertical="center"/>
    </xf>
    <xf numFmtId="0" fontId="4" fillId="3" borderId="41" xfId="2" applyFont="1" applyFill="1" applyBorder="1">
      <alignment vertical="center"/>
    </xf>
    <xf numFmtId="0" fontId="0" fillId="0" borderId="0" xfId="0">
      <alignment vertical="center"/>
    </xf>
    <xf numFmtId="0" fontId="14" fillId="4" borderId="42" xfId="2" applyFont="1" applyFill="1" applyBorder="1" applyAlignment="1">
      <alignment horizontal="centerContinuous" vertical="center"/>
    </xf>
    <xf numFmtId="0" fontId="4" fillId="3" borderId="0" xfId="2" applyFont="1" applyFill="1">
      <alignment vertical="center"/>
    </xf>
    <xf numFmtId="0" fontId="14" fillId="4" borderId="43" xfId="2" applyFont="1" applyFill="1" applyBorder="1" applyAlignment="1">
      <alignment horizontal="centerContinuous" vertical="center"/>
    </xf>
    <xf numFmtId="0" fontId="4" fillId="3" borderId="44" xfId="2" applyFont="1" applyFill="1" applyBorder="1">
      <alignment vertical="center"/>
    </xf>
    <xf numFmtId="0" fontId="4" fillId="3" borderId="45" xfId="2" applyFont="1" applyFill="1" applyBorder="1">
      <alignment vertical="center"/>
    </xf>
    <xf numFmtId="0" fontId="5" fillId="0" borderId="0" xfId="2" applyFont="1">
      <alignment vertical="center"/>
    </xf>
    <xf numFmtId="0" fontId="4" fillId="2" borderId="0" xfId="2" applyFont="1" applyFill="1" applyAlignment="1">
      <alignment vertical="top"/>
    </xf>
    <xf numFmtId="0" fontId="7" fillId="4" borderId="32" xfId="2" applyFont="1" applyFill="1" applyBorder="1" applyAlignment="1">
      <alignment horizontal="left" vertical="center"/>
    </xf>
    <xf numFmtId="0" fontId="4" fillId="5" borderId="4" xfId="2" applyFont="1" applyFill="1" applyBorder="1" applyAlignment="1" applyProtection="1">
      <alignment horizontal="left" vertical="center"/>
      <protection locked="0"/>
    </xf>
    <xf numFmtId="0" fontId="7" fillId="4" borderId="8" xfId="2" applyFont="1" applyFill="1" applyBorder="1" applyAlignment="1">
      <alignment horizontal="left" vertical="center"/>
    </xf>
    <xf numFmtId="0" fontId="4" fillId="3" borderId="13" xfId="2" applyFont="1" applyFill="1" applyBorder="1" applyAlignment="1" applyProtection="1">
      <alignment horizontal="left" vertical="center"/>
      <protection locked="0"/>
    </xf>
    <xf numFmtId="0" fontId="4" fillId="0" borderId="0" xfId="2" applyFont="1" applyAlignment="1">
      <alignment horizontal="right" vertical="center"/>
    </xf>
    <xf numFmtId="0" fontId="7" fillId="4" borderId="25" xfId="2" applyFont="1" applyFill="1" applyBorder="1" applyAlignment="1">
      <alignment horizontal="left" vertical="center"/>
    </xf>
    <xf numFmtId="0" fontId="4" fillId="6" borderId="25" xfId="2" applyFont="1" applyFill="1" applyBorder="1" applyAlignment="1">
      <alignment horizontal="left" vertical="center"/>
    </xf>
    <xf numFmtId="0" fontId="4" fillId="3" borderId="25" xfId="2" applyFont="1" applyFill="1" applyBorder="1" applyAlignment="1" applyProtection="1">
      <alignment horizontal="left" vertical="center"/>
      <protection locked="0"/>
    </xf>
    <xf numFmtId="0" fontId="4" fillId="3" borderId="28" xfId="2" applyFont="1" applyFill="1" applyBorder="1" applyAlignment="1" applyProtection="1">
      <alignment horizontal="left" vertical="center"/>
      <protection locked="0"/>
    </xf>
    <xf numFmtId="0" fontId="15" fillId="0" borderId="0" xfId="2" applyFont="1">
      <alignment vertical="center"/>
    </xf>
    <xf numFmtId="0" fontId="12" fillId="0" borderId="0" xfId="3" applyFont="1" applyAlignment="1">
      <alignment horizontal="left" vertical="top"/>
    </xf>
    <xf numFmtId="0" fontId="7" fillId="4" borderId="46" xfId="2" applyFont="1" applyFill="1" applyBorder="1" applyAlignment="1">
      <alignment horizontal="left" vertical="center"/>
    </xf>
    <xf numFmtId="0" fontId="4" fillId="6" borderId="32" xfId="2" applyFont="1" applyFill="1" applyBorder="1" applyAlignment="1">
      <alignment horizontal="left" vertical="center"/>
    </xf>
    <xf numFmtId="0" fontId="6" fillId="5" borderId="32" xfId="2" applyFont="1" applyFill="1" applyBorder="1" applyAlignment="1" applyProtection="1">
      <alignment horizontal="left" vertical="center"/>
      <protection locked="0"/>
    </xf>
    <xf numFmtId="0" fontId="6" fillId="5" borderId="3" xfId="2" applyFont="1" applyFill="1" applyBorder="1" applyAlignment="1" applyProtection="1">
      <alignment horizontal="left" vertical="center"/>
      <protection locked="0"/>
    </xf>
    <xf numFmtId="0" fontId="6" fillId="5" borderId="4" xfId="2" applyFont="1" applyFill="1" applyBorder="1" applyAlignment="1" applyProtection="1">
      <alignment horizontal="left" vertical="center"/>
      <protection locked="0"/>
    </xf>
    <xf numFmtId="176" fontId="6" fillId="3" borderId="8" xfId="2" applyNumberFormat="1" applyFont="1" applyFill="1" applyBorder="1" applyAlignment="1" applyProtection="1">
      <alignment horizontal="left" vertical="center"/>
      <protection locked="0"/>
    </xf>
    <xf numFmtId="176" fontId="6" fillId="3" borderId="17" xfId="2" applyNumberFormat="1" applyFont="1" applyFill="1" applyBorder="1" applyAlignment="1" applyProtection="1">
      <alignment horizontal="left" vertical="center"/>
      <protection locked="0"/>
    </xf>
    <xf numFmtId="0" fontId="6" fillId="5" borderId="9" xfId="2" applyFont="1" applyFill="1" applyBorder="1" applyAlignment="1" applyProtection="1">
      <alignment horizontal="left" vertical="center"/>
      <protection locked="0"/>
    </xf>
    <xf numFmtId="0" fontId="6" fillId="5" borderId="13" xfId="2" applyFont="1" applyFill="1" applyBorder="1" applyAlignment="1" applyProtection="1">
      <alignment horizontal="left" vertical="center"/>
      <protection locked="0"/>
    </xf>
    <xf numFmtId="177" fontId="6" fillId="3" borderId="9" xfId="2" applyNumberFormat="1" applyFont="1" applyFill="1" applyBorder="1" applyAlignment="1" applyProtection="1">
      <alignment horizontal="left" vertical="center"/>
      <protection locked="0"/>
    </xf>
    <xf numFmtId="177" fontId="6" fillId="3" borderId="13" xfId="2" applyNumberFormat="1" applyFont="1" applyFill="1" applyBorder="1" applyAlignment="1" applyProtection="1">
      <alignment horizontal="left" vertical="center"/>
      <protection locked="0"/>
    </xf>
    <xf numFmtId="0" fontId="6" fillId="3" borderId="9" xfId="2" applyFont="1" applyFill="1" applyBorder="1" applyAlignment="1" applyProtection="1">
      <alignment horizontal="left" vertical="center"/>
      <protection locked="0"/>
    </xf>
    <xf numFmtId="0" fontId="6" fillId="3" borderId="13" xfId="2" applyFont="1" applyFill="1" applyBorder="1" applyAlignment="1" applyProtection="1">
      <alignment horizontal="left" vertical="center"/>
      <protection locked="0"/>
    </xf>
    <xf numFmtId="0" fontId="6" fillId="3" borderId="34" xfId="2" applyFont="1" applyFill="1" applyBorder="1" applyAlignment="1" applyProtection="1">
      <alignment horizontal="left" vertical="center" wrapText="1"/>
      <protection locked="0"/>
    </xf>
    <xf numFmtId="0" fontId="6" fillId="3" borderId="36" xfId="2" applyFont="1" applyFill="1" applyBorder="1" applyAlignment="1" applyProtection="1">
      <alignment horizontal="left" vertical="center" wrapText="1"/>
      <protection locked="0"/>
    </xf>
    <xf numFmtId="0" fontId="4" fillId="3" borderId="36" xfId="2" applyFont="1" applyFill="1" applyBorder="1" applyAlignment="1" applyProtection="1">
      <alignment horizontal="left" vertical="center" wrapText="1"/>
      <protection locked="0"/>
    </xf>
    <xf numFmtId="0" fontId="6" fillId="3" borderId="34" xfId="2" applyFont="1" applyFill="1" applyBorder="1" applyAlignment="1" applyProtection="1">
      <alignment horizontal="left" vertical="center"/>
      <protection locked="0"/>
    </xf>
    <xf numFmtId="0" fontId="6" fillId="3" borderId="36" xfId="2" applyFont="1" applyFill="1" applyBorder="1" applyAlignment="1" applyProtection="1">
      <alignment horizontal="left" vertical="center"/>
      <protection locked="0"/>
    </xf>
    <xf numFmtId="0" fontId="6" fillId="3" borderId="25" xfId="2" applyFont="1" applyFill="1" applyBorder="1" applyAlignment="1" applyProtection="1">
      <alignment horizontal="left" vertical="center"/>
      <protection locked="0"/>
    </xf>
    <xf numFmtId="0" fontId="6" fillId="3" borderId="28" xfId="2" applyFont="1" applyFill="1" applyBorder="1" applyAlignment="1" applyProtection="1">
      <alignment horizontal="left" vertical="center"/>
      <protection locked="0"/>
    </xf>
    <xf numFmtId="0" fontId="4" fillId="0" borderId="47" xfId="0" applyFont="1" applyBorder="1">
      <alignment vertical="center"/>
    </xf>
    <xf numFmtId="0" fontId="10" fillId="0" borderId="0" xfId="0" applyFont="1">
      <alignment vertical="center"/>
    </xf>
    <xf numFmtId="0" fontId="4" fillId="0" borderId="48" xfId="0" applyFont="1" applyBorder="1">
      <alignment vertical="center"/>
    </xf>
    <xf numFmtId="0" fontId="6" fillId="0" borderId="0" xfId="2" applyFont="1">
      <alignment vertical="center"/>
    </xf>
    <xf numFmtId="0" fontId="4" fillId="0" borderId="0" xfId="0" applyFont="1">
      <alignment vertical="center"/>
    </xf>
    <xf numFmtId="0" fontId="16" fillId="0" borderId="0" xfId="0" applyFont="1">
      <alignment vertical="center"/>
    </xf>
    <xf numFmtId="0" fontId="7" fillId="4" borderId="49" xfId="2" applyFont="1" applyFill="1" applyBorder="1" applyAlignment="1">
      <alignment horizontal="left" vertical="center" wrapText="1"/>
    </xf>
    <xf numFmtId="0" fontId="4" fillId="5" borderId="50" xfId="0" applyFont="1" applyFill="1" applyBorder="1">
      <alignment vertical="center"/>
    </xf>
    <xf numFmtId="0" fontId="4" fillId="5" borderId="51" xfId="0" applyFont="1" applyFill="1" applyBorder="1">
      <alignment vertical="center"/>
    </xf>
    <xf numFmtId="0" fontId="4" fillId="0" borderId="52" xfId="0" applyFont="1" applyBorder="1">
      <alignment vertical="center"/>
    </xf>
    <xf numFmtId="0" fontId="6" fillId="0" borderId="53" xfId="0" applyFont="1" applyBorder="1">
      <alignment vertical="center"/>
    </xf>
    <xf numFmtId="0" fontId="4" fillId="0" borderId="53" xfId="0" applyFont="1" applyBorder="1">
      <alignment vertical="center"/>
    </xf>
    <xf numFmtId="0" fontId="7" fillId="4" borderId="54" xfId="0" applyFont="1" applyFill="1" applyBorder="1">
      <alignment vertical="center"/>
    </xf>
    <xf numFmtId="0" fontId="4" fillId="5" borderId="55" xfId="0" applyFont="1" applyFill="1" applyBorder="1">
      <alignment vertical="center"/>
    </xf>
    <xf numFmtId="0" fontId="4" fillId="5" borderId="56" xfId="0" applyFont="1" applyFill="1" applyBorder="1">
      <alignment vertical="center"/>
    </xf>
    <xf numFmtId="0" fontId="4" fillId="5" borderId="57" xfId="0" applyFont="1" applyFill="1" applyBorder="1">
      <alignment vertical="center"/>
    </xf>
    <xf numFmtId="0" fontId="4" fillId="5" borderId="58" xfId="0" applyFont="1" applyFill="1" applyBorder="1">
      <alignment vertical="center"/>
    </xf>
    <xf numFmtId="0" fontId="4" fillId="5" borderId="39" xfId="0" applyFont="1" applyFill="1" applyBorder="1">
      <alignment vertical="center"/>
    </xf>
    <xf numFmtId="0" fontId="4" fillId="0" borderId="59" xfId="0" applyFont="1" applyBorder="1">
      <alignment vertical="center"/>
    </xf>
    <xf numFmtId="0" fontId="17" fillId="0" borderId="0" xfId="0" applyFont="1">
      <alignment vertical="center"/>
    </xf>
    <xf numFmtId="0" fontId="7" fillId="4" borderId="39" xfId="0" applyFont="1" applyFill="1" applyBorder="1">
      <alignment vertical="center"/>
    </xf>
    <xf numFmtId="0" fontId="18" fillId="0" borderId="0" xfId="0" applyFont="1">
      <alignment vertical="center"/>
    </xf>
    <xf numFmtId="0" fontId="7" fillId="4" borderId="60" xfId="2" applyFont="1" applyFill="1" applyBorder="1" applyAlignment="1">
      <alignment horizontal="left" vertical="center" wrapText="1"/>
    </xf>
    <xf numFmtId="0" fontId="4" fillId="0" borderId="61" xfId="0" applyFont="1" applyBorder="1" applyAlignment="1">
      <alignment horizontal="center" vertical="center"/>
    </xf>
    <xf numFmtId="0" fontId="4" fillId="0" borderId="62" xfId="0" applyFont="1" applyBorder="1" applyAlignment="1">
      <alignment horizontal="center" vertical="center"/>
    </xf>
    <xf numFmtId="0" fontId="7" fillId="4" borderId="63" xfId="0" applyFont="1" applyFill="1" applyBorder="1">
      <alignment vertical="center"/>
    </xf>
    <xf numFmtId="0" fontId="4" fillId="5" borderId="7" xfId="0" applyFont="1" applyFill="1" applyBorder="1">
      <alignment vertical="center"/>
    </xf>
    <xf numFmtId="0" fontId="4" fillId="5" borderId="10" xfId="0" applyFont="1" applyFill="1" applyBorder="1">
      <alignment vertical="center"/>
    </xf>
    <xf numFmtId="0" fontId="4" fillId="5" borderId="8" xfId="0" applyFont="1" applyFill="1" applyBorder="1">
      <alignment vertical="center"/>
    </xf>
    <xf numFmtId="0" fontId="4" fillId="5" borderId="17" xfId="0" applyFont="1" applyFill="1" applyBorder="1">
      <alignment vertical="center"/>
    </xf>
    <xf numFmtId="0" fontId="4" fillId="5" borderId="64" xfId="0" applyFont="1" applyFill="1" applyBorder="1">
      <alignment vertical="center"/>
    </xf>
    <xf numFmtId="0" fontId="7" fillId="4" borderId="65" xfId="2" applyFont="1" applyFill="1" applyBorder="1" applyAlignment="1">
      <alignment horizontal="left" vertical="center" wrapText="1"/>
    </xf>
    <xf numFmtId="0" fontId="4" fillId="0" borderId="66" xfId="0" applyFont="1" applyBorder="1">
      <alignment vertical="center"/>
    </xf>
    <xf numFmtId="0" fontId="4" fillId="0" borderId="67" xfId="0" applyFont="1" applyBorder="1">
      <alignment vertical="center"/>
    </xf>
    <xf numFmtId="0" fontId="7" fillId="4" borderId="68" xfId="0" applyFont="1" applyFill="1" applyBorder="1">
      <alignment vertical="center"/>
    </xf>
    <xf numFmtId="0" fontId="4" fillId="0" borderId="18" xfId="0" applyFont="1" applyBorder="1">
      <alignment vertical="center"/>
    </xf>
    <xf numFmtId="0" fontId="4" fillId="0" borderId="21" xfId="0" applyFont="1" applyBorder="1">
      <alignment vertical="center"/>
    </xf>
    <xf numFmtId="0" fontId="4" fillId="0" borderId="69" xfId="0" applyFont="1" applyBorder="1">
      <alignment vertical="center"/>
    </xf>
    <xf numFmtId="0" fontId="7" fillId="4" borderId="70" xfId="0" applyFont="1" applyFill="1" applyBorder="1">
      <alignment vertical="center"/>
    </xf>
    <xf numFmtId="182" fontId="4" fillId="0" borderId="26" xfId="4" applyNumberFormat="1" applyFont="1" applyBorder="1">
      <alignment vertical="center"/>
    </xf>
    <xf numFmtId="182" fontId="4" fillId="0" borderId="25" xfId="4" applyNumberFormat="1" applyFont="1" applyBorder="1">
      <alignment vertical="center"/>
    </xf>
    <xf numFmtId="182" fontId="4" fillId="0" borderId="29" xfId="4" applyNumberFormat="1" applyFont="1" applyBorder="1">
      <alignment vertical="center"/>
    </xf>
    <xf numFmtId="182" fontId="4" fillId="0" borderId="71" xfId="4" applyNumberFormat="1" applyFont="1" applyBorder="1">
      <alignment vertical="center"/>
    </xf>
    <xf numFmtId="0" fontId="7" fillId="4" borderId="72" xfId="2" applyFont="1" applyFill="1" applyBorder="1" applyAlignment="1">
      <alignment horizontal="left" vertical="center" wrapText="1"/>
    </xf>
    <xf numFmtId="0" fontId="4" fillId="0" borderId="73" xfId="0" applyFont="1" applyBorder="1">
      <alignment vertical="center"/>
    </xf>
    <xf numFmtId="0" fontId="4" fillId="0" borderId="74" xfId="0" applyFont="1" applyBorder="1">
      <alignment vertical="center"/>
    </xf>
    <xf numFmtId="0" fontId="4" fillId="0" borderId="75" xfId="0" applyFont="1" applyBorder="1">
      <alignment vertical="center"/>
    </xf>
    <xf numFmtId="0" fontId="4" fillId="0" borderId="76" xfId="0" applyFont="1" applyBorder="1">
      <alignment vertical="center"/>
    </xf>
    <xf numFmtId="0" fontId="7" fillId="8" borderId="72" xfId="2" applyFont="1" applyFill="1" applyBorder="1" applyAlignment="1">
      <alignment horizontal="left" vertical="center" wrapText="1"/>
    </xf>
    <xf numFmtId="0" fontId="4" fillId="0" borderId="73" xfId="0" applyFont="1" applyBorder="1" applyAlignment="1">
      <alignment vertical="center" wrapText="1"/>
    </xf>
    <xf numFmtId="0" fontId="4" fillId="0" borderId="77" xfId="0" applyFont="1" applyBorder="1" applyAlignment="1">
      <alignment vertical="center" wrapText="1"/>
    </xf>
    <xf numFmtId="0" fontId="7" fillId="0" borderId="53" xfId="0" applyFont="1" applyBorder="1">
      <alignment vertical="center"/>
    </xf>
    <xf numFmtId="0" fontId="7" fillId="0" borderId="47" xfId="0" applyFont="1" applyBorder="1">
      <alignment vertical="center"/>
    </xf>
    <xf numFmtId="0" fontId="20" fillId="4" borderId="78" xfId="0" applyFont="1" applyFill="1" applyBorder="1" applyAlignment="1">
      <alignment horizontal="center" vertical="center"/>
    </xf>
    <xf numFmtId="0" fontId="20" fillId="4" borderId="79" xfId="0" applyFont="1" applyFill="1" applyBorder="1" applyAlignment="1">
      <alignment horizontal="center" vertical="center"/>
    </xf>
    <xf numFmtId="0" fontId="20" fillId="4" borderId="80" xfId="0" applyFont="1" applyFill="1" applyBorder="1" applyAlignment="1">
      <alignment horizontal="center" vertical="center"/>
    </xf>
    <xf numFmtId="0" fontId="20" fillId="4" borderId="81" xfId="0" applyFont="1" applyFill="1" applyBorder="1" applyAlignment="1">
      <alignment horizontal="center" vertical="center"/>
    </xf>
    <xf numFmtId="0" fontId="20" fillId="4" borderId="43" xfId="0" applyFont="1" applyFill="1" applyBorder="1" applyAlignment="1">
      <alignment horizontal="left" vertical="center" indent="1"/>
    </xf>
    <xf numFmtId="0" fontId="10" fillId="2" borderId="2" xfId="2" applyFont="1" applyFill="1" applyBorder="1" applyAlignment="1">
      <alignment horizontal="left" vertical="center" indent="1"/>
    </xf>
    <xf numFmtId="0" fontId="10" fillId="2" borderId="82" xfId="2" applyFont="1" applyFill="1" applyBorder="1" applyAlignment="1">
      <alignment horizontal="left" vertical="center" indent="1"/>
    </xf>
    <xf numFmtId="0" fontId="10" fillId="2" borderId="38" xfId="2" applyFont="1" applyFill="1" applyBorder="1" applyAlignment="1">
      <alignment horizontal="left" vertical="center" indent="1"/>
    </xf>
    <xf numFmtId="0" fontId="10" fillId="2" borderId="32" xfId="2" applyFont="1" applyFill="1" applyBorder="1" applyAlignment="1">
      <alignment horizontal="left" vertical="center" indent="1"/>
    </xf>
    <xf numFmtId="0" fontId="10" fillId="2" borderId="3" xfId="2" applyFont="1" applyFill="1" applyBorder="1" applyAlignment="1">
      <alignment horizontal="left" vertical="center" indent="1"/>
    </xf>
    <xf numFmtId="0" fontId="10" fillId="2" borderId="4" xfId="2" applyFont="1" applyFill="1" applyBorder="1" applyAlignment="1">
      <alignment horizontal="left" vertical="center" indent="1"/>
    </xf>
    <xf numFmtId="0" fontId="20" fillId="4" borderId="64" xfId="0" applyFont="1" applyFill="1" applyBorder="1" applyAlignment="1">
      <alignment horizontal="left" vertical="center" indent="1"/>
    </xf>
    <xf numFmtId="0" fontId="10" fillId="2" borderId="14" xfId="2" applyFont="1" applyFill="1" applyBorder="1" applyAlignment="1">
      <alignment horizontal="left" vertical="center" indent="1"/>
    </xf>
    <xf numFmtId="0" fontId="10" fillId="2" borderId="9" xfId="2" applyFont="1" applyFill="1" applyBorder="1" applyAlignment="1">
      <alignment horizontal="left" vertical="center" indent="1"/>
    </xf>
    <xf numFmtId="0" fontId="10" fillId="2" borderId="13" xfId="2" applyFont="1" applyFill="1" applyBorder="1" applyAlignment="1">
      <alignment horizontal="left" vertical="center" indent="1"/>
    </xf>
    <xf numFmtId="0" fontId="20" fillId="4" borderId="78" xfId="0" applyFont="1" applyFill="1" applyBorder="1" applyAlignment="1">
      <alignment horizontal="left" vertical="center" indent="1"/>
    </xf>
    <xf numFmtId="0" fontId="10" fillId="2" borderId="26" xfId="0" applyFont="1" applyFill="1" applyBorder="1" applyAlignment="1">
      <alignment horizontal="left" vertical="center" indent="1"/>
    </xf>
    <xf numFmtId="0" fontId="10" fillId="2" borderId="25" xfId="0" applyFont="1" applyFill="1" applyBorder="1" applyAlignment="1">
      <alignment horizontal="left" vertical="center" indent="1"/>
    </xf>
    <xf numFmtId="0" fontId="10" fillId="2" borderId="28" xfId="0" applyFont="1" applyFill="1" applyBorder="1" applyAlignment="1">
      <alignment horizontal="left" vertical="center" indent="1"/>
    </xf>
    <xf numFmtId="0" fontId="4" fillId="3" borderId="83" xfId="2" applyFont="1" applyFill="1" applyBorder="1" applyAlignment="1" applyProtection="1">
      <alignment horizontal="left" vertical="center" wrapText="1"/>
      <protection locked="0"/>
    </xf>
    <xf numFmtId="0" fontId="11" fillId="0" borderId="0" xfId="3">
      <alignment vertical="center"/>
    </xf>
    <xf numFmtId="0" fontId="4" fillId="5" borderId="50" xfId="0" applyFont="1" applyFill="1" applyBorder="1" applyAlignment="1">
      <alignment vertical="center" wrapText="1"/>
    </xf>
    <xf numFmtId="0" fontId="4" fillId="5" borderId="51" xfId="0" applyFont="1" applyFill="1" applyBorder="1" applyAlignment="1">
      <alignment vertical="center" wrapText="1"/>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6" xfId="0" applyFont="1" applyBorder="1" applyAlignment="1">
      <alignment vertical="center" wrapText="1"/>
    </xf>
    <xf numFmtId="0" fontId="4" fillId="0" borderId="67" xfId="0" applyFont="1" applyBorder="1" applyAlignment="1">
      <alignment vertical="center" wrapText="1"/>
    </xf>
    <xf numFmtId="0" fontId="4" fillId="0" borderId="74" xfId="0" applyFont="1" applyBorder="1" applyAlignment="1">
      <alignment vertical="center" wrapText="1"/>
    </xf>
    <xf numFmtId="0" fontId="21" fillId="0" borderId="0" xfId="2" applyFont="1" applyAlignment="1"/>
    <xf numFmtId="0" fontId="22" fillId="0" borderId="0" xfId="2" applyFont="1" applyAlignment="1"/>
    <xf numFmtId="0" fontId="23" fillId="0" borderId="0" xfId="1" applyFont="1" applyAlignment="1"/>
    <xf numFmtId="0" fontId="24" fillId="4" borderId="0" xfId="2" applyFont="1" applyFill="1" applyAlignment="1"/>
    <xf numFmtId="0" fontId="22" fillId="4" borderId="0" xfId="2" applyFont="1" applyFill="1" applyAlignment="1"/>
    <xf numFmtId="0" fontId="24" fillId="0" borderId="0" xfId="2" applyFont="1" applyAlignment="1"/>
  </cellXfs>
  <cellStyles count="5">
    <cellStyle name="ハイパーリンク 2" xfId="1"/>
    <cellStyle name="標準" xfId="0" builtinId="0"/>
    <cellStyle name="標準 2" xfId="2"/>
    <cellStyle name="ハイパーリンク" xfId="3" builtinId="8"/>
    <cellStyle name="パーセント" xfId="4" builtinId="5"/>
  </cellStyles>
  <dxfs count="8">
    <dxf>
      <fill>
        <patternFill>
          <bgColor theme="5" tint="0.8"/>
        </patternFill>
      </fill>
    </dxf>
    <dxf>
      <font>
        <b/>
        <i val="0"/>
        <color rgb="FFFF0000"/>
      </font>
    </dxf>
    <dxf>
      <font>
        <b/>
        <i val="0"/>
        <color rgb="FFFF0000"/>
      </font>
    </dxf>
    <dxf>
      <fill>
        <patternFill>
          <bgColor theme="5" tint="0.8"/>
        </patternFill>
      </fill>
    </dxf>
    <dxf>
      <font>
        <b/>
        <i val="0"/>
        <color rgb="FFFF0000"/>
      </font>
    </dxf>
    <dxf>
      <font>
        <b/>
        <i val="0"/>
        <color rgb="FFFF0000"/>
      </font>
    </dxf>
    <dxf>
      <fill>
        <patternFill>
          <bgColor theme="0" tint="-5.e-002"/>
        </patternFill>
      </fill>
    </dxf>
    <dxf>
      <font>
        <color rgb="FFFF0000"/>
      </font>
    </dxf>
  </dxf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Relationships xmlns="http://schemas.openxmlformats.org/package/2006/relationships"><Relationship Id="rId1" Type="http://schemas.openxmlformats.org/officeDocument/2006/relationships/image" Target="../media/image1.png" /></Relationships>
</file>

<file path=xl/drawings/_rels/drawing3.xml.rels><?xml version="1.0" encoding="UTF-8"?><Relationships xmlns="http://schemas.openxmlformats.org/package/2006/relationships"><Relationship Id="rId1" Type="http://schemas.openxmlformats.org/officeDocument/2006/relationships/image" Target="../media/image1.png" /></Relationships>
</file>

<file path=xl/drawings/_rels/drawing4.xml.rels><?xml version="1.0" encoding="UTF-8"?><Relationships xmlns="http://schemas.openxmlformats.org/package/2006/relationships"><Relationship Id="rId1" Type="http://schemas.openxmlformats.org/officeDocument/2006/relationships/image" Target="../media/image1.png" /></Relationships>
</file>

<file path=xl/drawings/_rels/drawing5.xml.rels><?xml version="1.0" encoding="UTF-8"?><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mlns:xdr="http://schemas.openxmlformats.org/drawingml/2006/spreadsheetDrawing">
      <xdr:col>6</xdr:col>
      <xdr:colOff>48260</xdr:colOff>
      <xdr:row>4</xdr:row>
      <xdr:rowOff>109855</xdr:rowOff>
    </xdr:from>
    <xdr:ext cx="4624705" cy="1614805"/>
    <xdr:sp macro="" textlink="">
      <xdr:nvSpPr>
        <xdr:cNvPr id="23" name="正方形/長方形 22"/>
        <xdr:cNvSpPr/>
      </xdr:nvSpPr>
      <xdr:spPr>
        <a:xfrm>
          <a:off x="4566920" y="319405"/>
          <a:ext cx="4624705" cy="161480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a:ea typeface="Meiryo UI"/>
            </a:rPr>
            <a:t>【</a:t>
          </a:r>
          <a:r>
            <a:rPr kumimoji="1" lang="ja-JP" altLang="en-US" sz="1200">
              <a:solidFill>
                <a:sysClr val="windowText" lastClr="000000"/>
              </a:solidFill>
              <a:latin typeface="Meiryo UI"/>
              <a:ea typeface="Meiryo UI"/>
            </a:rPr>
            <a:t>手動介入発生区間</a:t>
          </a:r>
          <a:r>
            <a:rPr kumimoji="1" lang="en-US" altLang="ja-JP" sz="1200">
              <a:solidFill>
                <a:sysClr val="windowText" lastClr="000000"/>
              </a:solidFill>
              <a:latin typeface="Meiryo UI"/>
              <a:ea typeface="Meiryo UI"/>
            </a:rPr>
            <a:t>】</a:t>
          </a:r>
        </a:p>
        <a:p>
          <a:pPr algn="l"/>
          <a:r>
            <a:rPr kumimoji="1" lang="ja-JP" altLang="en-US" sz="1200">
              <a:solidFill>
                <a:sysClr val="windowText" lastClr="000000"/>
              </a:solidFill>
              <a:latin typeface="Meiryo UI"/>
              <a:ea typeface="Meiryo UI"/>
            </a:rPr>
            <a:t>・本事業における走行区間を「実証走行ルート（</a:t>
          </a:r>
          <a:r>
            <a:rPr kumimoji="1" lang="en-US" altLang="ja-JP" sz="1200">
              <a:solidFill>
                <a:sysClr val="windowText" lastClr="000000"/>
              </a:solidFill>
              <a:latin typeface="Meiryo UI"/>
              <a:ea typeface="Meiryo UI"/>
            </a:rPr>
            <a:t>L4</a:t>
          </a:r>
          <a:r>
            <a:rPr kumimoji="1" lang="ja-JP" altLang="en-US" sz="1200">
              <a:solidFill>
                <a:sysClr val="windowText" lastClr="000000"/>
              </a:solidFill>
              <a:latin typeface="Meiryo UI"/>
              <a:ea typeface="Meiryo UI"/>
            </a:rPr>
            <a:t>想定区間内</a:t>
          </a:r>
          <a:r>
            <a:rPr kumimoji="1" lang="en-US" altLang="ja-JP" sz="1200">
              <a:solidFill>
                <a:sysClr val="windowText" lastClr="000000"/>
              </a:solidFill>
              <a:latin typeface="Meiryo UI"/>
              <a:ea typeface="Meiryo UI"/>
            </a:rPr>
            <a:t>/</a:t>
          </a:r>
          <a:r>
            <a:rPr kumimoji="1" lang="ja-JP" altLang="en-US" sz="1200">
              <a:solidFill>
                <a:sysClr val="windowText" lastClr="000000"/>
              </a:solidFill>
              <a:latin typeface="Meiryo UI"/>
              <a:ea typeface="Meiryo UI"/>
            </a:rPr>
            <a:t>外）」「実証走行ルート外」に分類。手動介入については「実証走行ルート（</a:t>
          </a:r>
          <a:r>
            <a:rPr kumimoji="1" lang="en-US" altLang="ja-JP" sz="1200">
              <a:solidFill>
                <a:sysClr val="windowText" lastClr="000000"/>
              </a:solidFill>
              <a:latin typeface="Meiryo UI"/>
              <a:ea typeface="Meiryo UI"/>
            </a:rPr>
            <a:t>L4</a:t>
          </a:r>
          <a:r>
            <a:rPr kumimoji="1" lang="ja-JP" altLang="en-US" sz="1200">
              <a:solidFill>
                <a:sysClr val="windowText" lastClr="000000"/>
              </a:solidFill>
              <a:latin typeface="Meiryo UI"/>
              <a:ea typeface="Meiryo UI"/>
            </a:rPr>
            <a:t>想定区間内</a:t>
          </a:r>
          <a:r>
            <a:rPr kumimoji="1" lang="en-US" altLang="ja-JP" sz="1200">
              <a:solidFill>
                <a:sysClr val="windowText" lastClr="000000"/>
              </a:solidFill>
              <a:latin typeface="Meiryo UI"/>
              <a:ea typeface="Meiryo UI"/>
            </a:rPr>
            <a:t>/</a:t>
          </a:r>
          <a:r>
            <a:rPr kumimoji="1" lang="ja-JP" altLang="en-US" sz="1200">
              <a:solidFill>
                <a:sysClr val="windowText" lastClr="000000"/>
              </a:solidFill>
              <a:latin typeface="Meiryo UI"/>
              <a:ea typeface="Meiryo UI"/>
            </a:rPr>
            <a:t>外）」について記載ください</a:t>
          </a:r>
        </a:p>
        <a:p>
          <a:pPr algn="l"/>
          <a:r>
            <a:rPr kumimoji="1" lang="ja-JP" altLang="en-US" sz="1200">
              <a:solidFill>
                <a:sysClr val="windowText" lastClr="000000"/>
              </a:solidFill>
              <a:latin typeface="Meiryo UI"/>
              <a:ea typeface="Meiryo UI"/>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a:ea typeface="Meiryo UI"/>
          </a:endParaRPr>
        </a:p>
      </xdr:txBody>
    </xdr:sp>
    <xdr:clientData/>
  </xdr:oneCellAnchor>
  <xdr:oneCellAnchor>
    <xdr:from xmlns:xdr="http://schemas.openxmlformats.org/drawingml/2006/spreadsheetDrawing">
      <xdr:col>10</xdr:col>
      <xdr:colOff>47625</xdr:colOff>
      <xdr:row>4</xdr:row>
      <xdr:rowOff>109855</xdr:rowOff>
    </xdr:from>
    <xdr:ext cx="3853815" cy="857250"/>
    <xdr:sp macro="" textlink="">
      <xdr:nvSpPr>
        <xdr:cNvPr id="2" name="正方形/長方形 1"/>
        <xdr:cNvSpPr/>
      </xdr:nvSpPr>
      <xdr:spPr>
        <a:xfrm>
          <a:off x="10205085" y="319405"/>
          <a:ext cx="3853815" cy="85725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a:ea typeface="Meiryo UI"/>
            </a:rPr>
            <a:t>【</a:t>
          </a:r>
          <a:r>
            <a:rPr kumimoji="1" lang="ja-JP" altLang="en-US" sz="1200">
              <a:solidFill>
                <a:sysClr val="windowText" lastClr="000000"/>
              </a:solidFill>
              <a:latin typeface="Meiryo UI"/>
              <a:ea typeface="Meiryo UI"/>
            </a:rPr>
            <a:t>位置：道路形状</a:t>
          </a:r>
          <a:r>
            <a:rPr kumimoji="1" lang="en-US" altLang="ja-JP" sz="1200">
              <a:solidFill>
                <a:sysClr val="windowText" lastClr="000000"/>
              </a:solidFill>
              <a:latin typeface="Meiryo UI"/>
              <a:ea typeface="Meiryo UI"/>
            </a:rPr>
            <a:t>】</a:t>
          </a:r>
        </a:p>
        <a:p>
          <a:pPr algn="l"/>
          <a:r>
            <a:rPr kumimoji="1" lang="ja-JP" altLang="en-US" sz="1200">
              <a:solidFill>
                <a:sysClr val="windowText" lastClr="000000"/>
              </a:solidFill>
              <a:latin typeface="Meiryo UI"/>
              <a:ea typeface="Meiryo UI"/>
            </a:rPr>
            <a:t>・交差点内：停止線を越えた交差点内（横断歩道含む）</a:t>
          </a:r>
          <a:endParaRPr kumimoji="1" lang="en-US" altLang="ja-JP" sz="1200">
            <a:solidFill>
              <a:sysClr val="windowText" lastClr="000000"/>
            </a:solidFill>
            <a:latin typeface="Meiryo UI"/>
            <a:ea typeface="Meiryo UI"/>
          </a:endParaRPr>
        </a:p>
        <a:p>
          <a:pPr algn="l"/>
          <a:r>
            <a:rPr kumimoji="1" lang="ja-JP" altLang="en-US" sz="1200">
              <a:solidFill>
                <a:sysClr val="windowText" lastClr="000000"/>
              </a:solidFill>
              <a:latin typeface="Meiryo UI"/>
              <a:ea typeface="Meiryo UI"/>
            </a:rPr>
            <a:t>・交差点付近：交差点の端から</a:t>
          </a:r>
          <a:r>
            <a:rPr kumimoji="1" lang="en-US" altLang="ja-JP" sz="1200">
              <a:solidFill>
                <a:sysClr val="windowText" lastClr="000000"/>
              </a:solidFill>
              <a:latin typeface="Meiryo UI"/>
              <a:ea typeface="Meiryo UI"/>
            </a:rPr>
            <a:t>30</a:t>
          </a:r>
          <a:r>
            <a:rPr kumimoji="1" lang="ja-JP" altLang="en-US" sz="1200">
              <a:solidFill>
                <a:sysClr val="windowText" lastClr="000000"/>
              </a:solidFill>
              <a:latin typeface="Meiryo UI"/>
              <a:ea typeface="Meiryo UI"/>
            </a:rPr>
            <a:t>メートル以内</a:t>
          </a:r>
          <a:endParaRPr kumimoji="1" lang="en-US" altLang="ja-JP" sz="1200">
            <a:solidFill>
              <a:sysClr val="windowText" lastClr="000000"/>
            </a:solidFill>
            <a:latin typeface="Meiryo UI"/>
            <a:ea typeface="Meiryo UI"/>
          </a:endParaRPr>
        </a:p>
      </xdr:txBody>
    </xdr:sp>
    <xdr:clientData/>
  </xdr:oneCellAnchor>
  <xdr:twoCellAnchor editAs="oneCell">
    <xdr:from xmlns:xdr="http://schemas.openxmlformats.org/drawingml/2006/spreadsheetDrawing">
      <xdr:col>22</xdr:col>
      <xdr:colOff>22225</xdr:colOff>
      <xdr:row>10</xdr:row>
      <xdr:rowOff>147320</xdr:rowOff>
    </xdr:from>
    <xdr:to xmlns:xdr="http://schemas.openxmlformats.org/drawingml/2006/spreadsheetDrawing">
      <xdr:col>32</xdr:col>
      <xdr:colOff>407035</xdr:colOff>
      <xdr:row>38</xdr:row>
      <xdr:rowOff>59055</xdr:rowOff>
    </xdr:to>
    <xdr:pic macro="">
      <xdr:nvPicPr>
        <xdr:cNvPr id="4" name="図 3"/>
        <xdr:cNvPicPr>
          <a:picLocks noChangeAspect="1"/>
        </xdr:cNvPicPr>
      </xdr:nvPicPr>
      <xdr:blipFill>
        <a:blip xmlns:r="http://schemas.openxmlformats.org/officeDocument/2006/relationships" r:embed="rId1"/>
        <a:stretch>
          <a:fillRect/>
        </a:stretch>
      </xdr:blipFill>
      <xdr:spPr>
        <a:xfrm>
          <a:off x="29521150" y="3617595"/>
          <a:ext cx="5718810" cy="60172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4</xdr:col>
      <xdr:colOff>71755</xdr:colOff>
      <xdr:row>18</xdr:row>
      <xdr:rowOff>83185</xdr:rowOff>
    </xdr:from>
    <xdr:to xmlns:xdr="http://schemas.openxmlformats.org/drawingml/2006/spreadsheetDrawing">
      <xdr:col>9</xdr:col>
      <xdr:colOff>1650365</xdr:colOff>
      <xdr:row>47</xdr:row>
      <xdr:rowOff>99695</xdr:rowOff>
    </xdr:to>
    <xdr:sp macro="" textlink="">
      <xdr:nvSpPr>
        <xdr:cNvPr id="2" name="正方形/長方形 1"/>
        <xdr:cNvSpPr/>
      </xdr:nvSpPr>
      <xdr:spPr>
        <a:xfrm>
          <a:off x="2472055" y="3664585"/>
          <a:ext cx="10341610" cy="609346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4400">
              <a:solidFill>
                <a:schemeClr val="tx1"/>
              </a:solidFill>
            </a:rPr>
            <a:t>早着・遅延なし</a:t>
          </a:r>
          <a:endParaRPr kumimoji="1" lang="ja-JP" altLang="en-US" sz="4400">
            <a:solidFill>
              <a:schemeClr val="tx1"/>
            </a:solidFill>
          </a:endParaRPr>
        </a:p>
        <a:p>
          <a:pPr algn="ctr"/>
          <a:endParaRPr kumimoji="1" lang="ja-JP" altLang="en-US" sz="4400">
            <a:solidFill>
              <a:schemeClr val="tx1"/>
            </a:solidFill>
          </a:endParaRPr>
        </a:p>
        <a:p>
          <a:pPr algn="l"/>
          <a:r>
            <a:rPr kumimoji="1" lang="ja-JP" altLang="en-US" sz="4400">
              <a:solidFill>
                <a:schemeClr val="tx1"/>
              </a:solidFill>
            </a:rPr>
            <a:t>※システム等の不具合があった場合は手動走行に切替していたため。</a:t>
          </a:r>
          <a:endParaRPr kumimoji="1" lang="ja-JP" altLang="en-US" sz="4400">
            <a:solidFill>
              <a:schemeClr val="tx1"/>
            </a:solidFill>
          </a:endParaRPr>
        </a:p>
        <a:p>
          <a:pPr algn="l"/>
          <a:r>
            <a:rPr kumimoji="1" lang="ja-JP" altLang="en-US" sz="4400">
              <a:solidFill>
                <a:schemeClr val="tx1"/>
              </a:solidFill>
            </a:rPr>
            <a:t>システムの再起動は待機時間や休憩時間に対応していた。</a:t>
          </a:r>
          <a:endParaRPr kumimoji="1" lang="ja-JP" altLang="en-US" sz="44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mlns:xdr="http://schemas.openxmlformats.org/drawingml/2006/spreadsheetDrawing">
      <xdr:col>21</xdr:col>
      <xdr:colOff>323215</xdr:colOff>
      <xdr:row>25</xdr:row>
      <xdr:rowOff>86360</xdr:rowOff>
    </xdr:from>
    <xdr:to xmlns:xdr="http://schemas.openxmlformats.org/drawingml/2006/spreadsheetDrawing">
      <xdr:col>31</xdr:col>
      <xdr:colOff>38735</xdr:colOff>
      <xdr:row>42</xdr:row>
      <xdr:rowOff>179705</xdr:rowOff>
    </xdr:to>
    <xdr:pic macro="">
      <xdr:nvPicPr>
        <xdr:cNvPr id="2" name="図 1"/>
        <xdr:cNvPicPr>
          <a:picLocks noChangeAspect="1"/>
        </xdr:cNvPicPr>
      </xdr:nvPicPr>
      <xdr:blipFill>
        <a:blip xmlns:r="http://schemas.openxmlformats.org/officeDocument/2006/relationships" r:embed="rId1"/>
        <a:stretch>
          <a:fillRect/>
        </a:stretch>
      </xdr:blipFill>
      <xdr:spPr>
        <a:xfrm>
          <a:off x="26174065" y="6039485"/>
          <a:ext cx="5811520" cy="62845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mlns:xdr="http://schemas.openxmlformats.org/drawingml/2006/spreadsheetDrawing">
      <xdr:col>6</xdr:col>
      <xdr:colOff>956945</xdr:colOff>
      <xdr:row>74</xdr:row>
      <xdr:rowOff>34925</xdr:rowOff>
    </xdr:from>
    <xdr:to xmlns:xdr="http://schemas.openxmlformats.org/drawingml/2006/spreadsheetDrawing">
      <xdr:col>7</xdr:col>
      <xdr:colOff>2609850</xdr:colOff>
      <xdr:row>102</xdr:row>
      <xdr:rowOff>30480</xdr:rowOff>
    </xdr:to>
    <xdr:pic macro="">
      <xdr:nvPicPr>
        <xdr:cNvPr id="2" name="図 1"/>
        <xdr:cNvPicPr>
          <a:picLocks noChangeAspect="1"/>
        </xdr:cNvPicPr>
      </xdr:nvPicPr>
      <xdr:blipFill>
        <a:blip xmlns:r="http://schemas.openxmlformats.org/officeDocument/2006/relationships" r:embed="rId1"/>
        <a:stretch>
          <a:fillRect/>
        </a:stretch>
      </xdr:blipFill>
      <xdr:spPr>
        <a:xfrm>
          <a:off x="7127240" y="5502275"/>
          <a:ext cx="5716270" cy="6015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mlns:xdr="http://schemas.openxmlformats.org/drawingml/2006/spreadsheetDrawing">
      <xdr:col>6</xdr:col>
      <xdr:colOff>24765</xdr:colOff>
      <xdr:row>2</xdr:row>
      <xdr:rowOff>139700</xdr:rowOff>
    </xdr:from>
    <xdr:ext cx="4530725" cy="1619250"/>
    <xdr:sp macro="" textlink="">
      <xdr:nvSpPr>
        <xdr:cNvPr id="2" name="正方形/長方形 1"/>
        <xdr:cNvSpPr/>
      </xdr:nvSpPr>
      <xdr:spPr>
        <a:xfrm>
          <a:off x="4543425" y="552450"/>
          <a:ext cx="4530725" cy="161925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a:ea typeface="Meiryo UI"/>
            </a:rPr>
            <a:t>【</a:t>
          </a:r>
          <a:r>
            <a:rPr kumimoji="1" lang="ja-JP" altLang="en-US" sz="1200">
              <a:solidFill>
                <a:sysClr val="windowText" lastClr="000000"/>
              </a:solidFill>
              <a:latin typeface="Meiryo UI"/>
              <a:ea typeface="Meiryo UI"/>
            </a:rPr>
            <a:t>手動介入発生区間</a:t>
          </a:r>
          <a:r>
            <a:rPr kumimoji="1" lang="en-US" altLang="ja-JP" sz="1200">
              <a:solidFill>
                <a:sysClr val="windowText" lastClr="000000"/>
              </a:solidFill>
              <a:latin typeface="Meiryo UI"/>
              <a:ea typeface="Meiryo UI"/>
            </a:rPr>
            <a:t>】</a:t>
          </a:r>
        </a:p>
        <a:p>
          <a:pPr algn="l"/>
          <a:r>
            <a:rPr kumimoji="1" lang="ja-JP" altLang="en-US" sz="1200">
              <a:solidFill>
                <a:sysClr val="windowText" lastClr="000000"/>
              </a:solidFill>
              <a:latin typeface="Meiryo UI"/>
              <a:ea typeface="Meiryo UI"/>
            </a:rPr>
            <a:t>・本事業における走行区間を「実証走行ルート（</a:t>
          </a:r>
          <a:r>
            <a:rPr kumimoji="1" lang="en-US" altLang="ja-JP" sz="1200">
              <a:solidFill>
                <a:sysClr val="windowText" lastClr="000000"/>
              </a:solidFill>
              <a:latin typeface="Meiryo UI"/>
              <a:ea typeface="Meiryo UI"/>
            </a:rPr>
            <a:t>L4</a:t>
          </a:r>
          <a:r>
            <a:rPr kumimoji="1" lang="ja-JP" altLang="en-US" sz="1200">
              <a:solidFill>
                <a:sysClr val="windowText" lastClr="000000"/>
              </a:solidFill>
              <a:latin typeface="Meiryo UI"/>
              <a:ea typeface="Meiryo UI"/>
            </a:rPr>
            <a:t>想定区間内</a:t>
          </a:r>
          <a:r>
            <a:rPr kumimoji="1" lang="en-US" altLang="ja-JP" sz="1200">
              <a:solidFill>
                <a:sysClr val="windowText" lastClr="000000"/>
              </a:solidFill>
              <a:latin typeface="Meiryo UI"/>
              <a:ea typeface="Meiryo UI"/>
            </a:rPr>
            <a:t>/</a:t>
          </a:r>
          <a:r>
            <a:rPr kumimoji="1" lang="ja-JP" altLang="en-US" sz="1200">
              <a:solidFill>
                <a:sysClr val="windowText" lastClr="000000"/>
              </a:solidFill>
              <a:latin typeface="Meiryo UI"/>
              <a:ea typeface="Meiryo UI"/>
            </a:rPr>
            <a:t>外）」「実証走行ルート外」に分類。手動介入については「実証走行ルート（</a:t>
          </a:r>
          <a:r>
            <a:rPr kumimoji="1" lang="en-US" altLang="ja-JP" sz="1200">
              <a:solidFill>
                <a:sysClr val="windowText" lastClr="000000"/>
              </a:solidFill>
              <a:latin typeface="Meiryo UI"/>
              <a:ea typeface="Meiryo UI"/>
            </a:rPr>
            <a:t>L4</a:t>
          </a:r>
          <a:r>
            <a:rPr kumimoji="1" lang="ja-JP" altLang="en-US" sz="1200">
              <a:solidFill>
                <a:sysClr val="windowText" lastClr="000000"/>
              </a:solidFill>
              <a:latin typeface="Meiryo UI"/>
              <a:ea typeface="Meiryo UI"/>
            </a:rPr>
            <a:t>想定区間内</a:t>
          </a:r>
          <a:r>
            <a:rPr kumimoji="1" lang="en-US" altLang="ja-JP" sz="1200">
              <a:solidFill>
                <a:sysClr val="windowText" lastClr="000000"/>
              </a:solidFill>
              <a:latin typeface="Meiryo UI"/>
              <a:ea typeface="Meiryo UI"/>
            </a:rPr>
            <a:t>/</a:t>
          </a:r>
          <a:r>
            <a:rPr kumimoji="1" lang="ja-JP" altLang="en-US" sz="1200">
              <a:solidFill>
                <a:sysClr val="windowText" lastClr="000000"/>
              </a:solidFill>
              <a:latin typeface="Meiryo UI"/>
              <a:ea typeface="Meiryo UI"/>
            </a:rPr>
            <a:t>外）」について記載ください</a:t>
          </a:r>
        </a:p>
        <a:p>
          <a:pPr algn="l"/>
          <a:r>
            <a:rPr kumimoji="1" lang="ja-JP" altLang="en-US" sz="1200">
              <a:solidFill>
                <a:sysClr val="windowText" lastClr="000000"/>
              </a:solidFill>
              <a:latin typeface="Meiryo UI"/>
              <a:ea typeface="Meiryo UI"/>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a:ea typeface="Meiryo UI"/>
          </a:endParaRPr>
        </a:p>
      </xdr:txBody>
    </xdr:sp>
    <xdr:clientData/>
  </xdr:oneCellAnchor>
  <xdr:twoCellAnchor editAs="oneCell">
    <xdr:from xmlns:xdr="http://schemas.openxmlformats.org/drawingml/2006/spreadsheetDrawing">
      <xdr:col>21</xdr:col>
      <xdr:colOff>428625</xdr:colOff>
      <xdr:row>12</xdr:row>
      <xdr:rowOff>180340</xdr:rowOff>
    </xdr:from>
    <xdr:to xmlns:xdr="http://schemas.openxmlformats.org/drawingml/2006/spreadsheetDrawing">
      <xdr:col>38</xdr:col>
      <xdr:colOff>399415</xdr:colOff>
      <xdr:row>36</xdr:row>
      <xdr:rowOff>164465</xdr:rowOff>
    </xdr:to>
    <xdr:pic macro="">
      <xdr:nvPicPr>
        <xdr:cNvPr id="3" name="図 2"/>
        <xdr:cNvPicPr>
          <a:picLocks noChangeAspect="1"/>
        </xdr:cNvPicPr>
      </xdr:nvPicPr>
      <xdr:blipFill>
        <a:blip xmlns:r="http://schemas.openxmlformats.org/officeDocument/2006/relationships" r:embed="rId1"/>
        <a:stretch>
          <a:fillRect/>
        </a:stretch>
      </xdr:blipFill>
      <xdr:spPr>
        <a:xfrm>
          <a:off x="29394150" y="5114290"/>
          <a:ext cx="9038590" cy="5673725"/>
        </a:xfrm>
        <a:prstGeom prst="rect">
          <a:avLst/>
        </a:prstGeom>
      </xdr:spPr>
    </xdr:pic>
    <xdr:clientData/>
  </xdr:twoCellAnchor>
  <xdr:oneCellAnchor>
    <xdr:from xmlns:xdr="http://schemas.openxmlformats.org/drawingml/2006/spreadsheetDrawing">
      <xdr:col>10</xdr:col>
      <xdr:colOff>0</xdr:colOff>
      <xdr:row>2</xdr:row>
      <xdr:rowOff>119380</xdr:rowOff>
    </xdr:from>
    <xdr:ext cx="4004310" cy="854710"/>
    <xdr:sp macro="" textlink="">
      <xdr:nvSpPr>
        <xdr:cNvPr id="4" name="正方形/長方形 3"/>
        <xdr:cNvSpPr/>
      </xdr:nvSpPr>
      <xdr:spPr>
        <a:xfrm>
          <a:off x="10157460" y="532130"/>
          <a:ext cx="4004310" cy="85471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a:ea typeface="Meiryo UI"/>
            </a:rPr>
            <a:t>【</a:t>
          </a:r>
          <a:r>
            <a:rPr kumimoji="1" lang="ja-JP" altLang="en-US" sz="1200">
              <a:solidFill>
                <a:sysClr val="windowText" lastClr="000000"/>
              </a:solidFill>
              <a:latin typeface="Meiryo UI"/>
              <a:ea typeface="Meiryo UI"/>
            </a:rPr>
            <a:t>位置：道路形状</a:t>
          </a:r>
          <a:r>
            <a:rPr kumimoji="1" lang="en-US" altLang="ja-JP" sz="1200">
              <a:solidFill>
                <a:sysClr val="windowText" lastClr="000000"/>
              </a:solidFill>
              <a:latin typeface="Meiryo UI"/>
              <a:ea typeface="Meiryo UI"/>
            </a:rPr>
            <a:t>】</a:t>
          </a:r>
        </a:p>
        <a:p>
          <a:pPr algn="l"/>
          <a:r>
            <a:rPr kumimoji="1" lang="ja-JP" altLang="en-US" sz="1200">
              <a:solidFill>
                <a:sysClr val="windowText" lastClr="000000"/>
              </a:solidFill>
              <a:latin typeface="Meiryo UI"/>
              <a:ea typeface="Meiryo UI"/>
            </a:rPr>
            <a:t>・交差点内：停止線を越えた交差点内（横断歩道含む）</a:t>
          </a:r>
          <a:endParaRPr kumimoji="1" lang="en-US" altLang="ja-JP" sz="1200">
            <a:solidFill>
              <a:sysClr val="windowText" lastClr="000000"/>
            </a:solidFill>
            <a:latin typeface="Meiryo UI"/>
            <a:ea typeface="Meiryo UI"/>
          </a:endParaRPr>
        </a:p>
        <a:p>
          <a:pPr algn="l"/>
          <a:r>
            <a:rPr kumimoji="1" lang="ja-JP" altLang="en-US" sz="1200">
              <a:solidFill>
                <a:sysClr val="windowText" lastClr="000000"/>
              </a:solidFill>
              <a:latin typeface="Meiryo UI"/>
              <a:ea typeface="Meiryo UI"/>
            </a:rPr>
            <a:t>・交差点付近：交差点の端から</a:t>
          </a:r>
          <a:r>
            <a:rPr kumimoji="1" lang="en-US" altLang="ja-JP" sz="1200">
              <a:solidFill>
                <a:sysClr val="windowText" lastClr="000000"/>
              </a:solidFill>
              <a:latin typeface="Meiryo UI"/>
              <a:ea typeface="Meiryo UI"/>
            </a:rPr>
            <a:t>30</a:t>
          </a:r>
          <a:r>
            <a:rPr kumimoji="1" lang="ja-JP" altLang="en-US" sz="1200">
              <a:solidFill>
                <a:sysClr val="windowText" lastClr="000000"/>
              </a:solidFill>
              <a:latin typeface="Meiryo UI"/>
              <a:ea typeface="Meiryo UI"/>
            </a:rPr>
            <a:t>メートル以内</a:t>
          </a:r>
          <a:endParaRPr kumimoji="1" lang="en-US" altLang="ja-JP" sz="1200">
            <a:solidFill>
              <a:sysClr val="windowText" lastClr="000000"/>
            </a:solidFill>
            <a:latin typeface="Meiryo UI"/>
            <a:ea typeface="Meiryo UI"/>
          </a:endParaRPr>
        </a:p>
      </xdr:txBody>
    </xdr:sp>
    <xdr:clientData/>
  </xdr:oneCellAnchor>
</xdr:wsDr>
</file>

<file path=xl/externalLinks/_rels/externalLink1.xml.rels><?xml version="1.0" encoding="UTF-8"?><Relationships xmlns="http://schemas.openxmlformats.org/package/2006/relationships"><Relationship Id="rId1" Type="http://schemas.openxmlformats.org/officeDocument/2006/relationships/externalLinkPath" Target="file:///C:\Users\0050\Downloads\&#12304;&#21315;&#33865;&#30476;&#27178;&#33437;&#20809;&#30010;&#12305;&#36208;&#34892;&#12487;&#12540;&#12479;_20260308.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走行データ一覧"/>
      <sheetName val="便毎データ"/>
      <sheetName val="発生毎データ⇒"/>
      <sheetName val="手動介入"/>
      <sheetName val="早着・遅延"/>
      <sheetName val="事故・ヒヤリハット"/>
      <sheetName val="手動介入分析（2025年度） "/>
      <sheetName val="参考⇒"/>
      <sheetName val="手動介入 記入内容補足"/>
      <sheetName val="手動介入記入例"/>
      <sheetName val="手動介入分析（2025年度）記入例"/>
      <sheetName val="事故発生要因の分類"/>
    </sheetNames>
    <sheetDataSet>
      <sheetData sheetId="0">
        <row r="4">
          <cell r="G4" t="str">
            <v>124109</v>
          </cell>
          <cell r="H4" t="str">
            <v>千葉県</v>
          </cell>
          <cell r="I4" t="str">
            <v>横芝光町</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1.xml" /></Relationships>
</file>

<file path=xl/worksheets/_rels/sheet5.xml.rels><?xml version="1.0" encoding="UTF-8"?><Relationships xmlns="http://schemas.openxmlformats.org/package/2006/relationships"><Relationship Id="rId1" Type="http://schemas.openxmlformats.org/officeDocument/2006/relationships/drawing" Target="../drawings/drawing2.xml" /></Relationships>
</file>

<file path=xl/worksheets/_rels/sheet6.xml.rels><?xml version="1.0" encoding="UTF-8"?><Relationships xmlns="http://schemas.openxmlformats.org/package/2006/relationships"><Relationship Id="rId1" Type="http://schemas.openxmlformats.org/officeDocument/2006/relationships/drawing" Target="../drawings/drawing3.xml"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4.xml"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9.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10.xml.rels><?xml version="1.0" encoding="UTF-8"?><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drawing" Target="../drawings/drawing5.xml" /></Relationships>
</file>

<file path=xl/worksheets/_rels/sheet11.xml.rels><?xml version="1.0" encoding="UTF-8"?><Relationships xmlns="http://schemas.openxmlformats.org/package/2006/relationships"><Relationship Id="rId1" Type="http://schemas.openxmlformats.org/officeDocument/2006/relationships/printerSettings" Target="../printerSettings/printerSettings9.bin" /></Relationships>
</file>

<file path=xl/worksheets/_rels/sheet12.xml.rels><?xml version="1.0" encoding="UTF-8"?><Relationships xmlns="http://schemas.openxmlformats.org/package/2006/relationships"><Relationship Id="rId1" Type="http://schemas.openxmlformats.org/officeDocument/2006/relationships/hyperlink" Target="https://www.itarda.or.jp/service/term" TargetMode="External" /><Relationship Id="rId2" Type="http://schemas.openxmlformats.org/officeDocument/2006/relationships/printerSettings" Target="../printerSettings/printerSettings10.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tabColor theme="5" tint="0.8"/>
    <pageSetUpPr fitToPage="1"/>
  </sheetPr>
  <dimension ref="B2:S100"/>
  <sheetViews>
    <sheetView showGridLines="0" view="pageBreakPreview" zoomScale="60" zoomScaleNormal="85" workbookViewId="0">
      <pane xSplit="2" ySplit="7" topLeftCell="C8" activePane="bottomRight" state="frozen"/>
      <selection pane="topRight"/>
      <selection pane="bottomLeft"/>
      <selection pane="bottomRight" activeCell="I67" sqref="I67"/>
    </sheetView>
  </sheetViews>
  <sheetFormatPr defaultColWidth="8" defaultRowHeight="16.5"/>
  <cols>
    <col min="1" max="1" width="3.5" style="1" customWidth="1"/>
    <col min="2" max="2" width="18" style="2" customWidth="1"/>
    <col min="3" max="3" width="8.5" style="3" customWidth="1"/>
    <col min="4" max="4" width="11" style="1" bestFit="1" customWidth="1"/>
    <col min="5" max="5" width="30" style="3" customWidth="1"/>
    <col min="6" max="6" width="41" style="1" customWidth="1"/>
    <col min="7" max="7" width="21" style="3" customWidth="1"/>
    <col min="8" max="8" width="19.83203125" style="3" customWidth="1"/>
    <col min="9" max="9" width="38" style="3" customWidth="1"/>
    <col min="10" max="10" width="7.83203125" style="1" bestFit="1" customWidth="1"/>
    <col min="11" max="11" width="5" style="1" bestFit="1" customWidth="1"/>
    <col min="12" max="16384" width="8" style="1"/>
  </cols>
  <sheetData>
    <row r="2" spans="2:10">
      <c r="B2" s="5" t="s">
        <v>4</v>
      </c>
      <c r="C2" s="2"/>
    </row>
    <row r="3" spans="2:10" ht="16.5" customHeight="1">
      <c r="B3" s="6" t="s">
        <v>274</v>
      </c>
      <c r="C3" s="16"/>
      <c r="G3" s="69" t="s">
        <v>3</v>
      </c>
      <c r="H3" s="69" t="s">
        <v>7</v>
      </c>
      <c r="I3" s="69" t="s">
        <v>10</v>
      </c>
    </row>
    <row r="4" spans="2:10">
      <c r="B4" s="7" t="s">
        <v>5</v>
      </c>
      <c r="C4" s="17"/>
      <c r="G4" s="70" t="s">
        <v>106</v>
      </c>
      <c r="H4" s="70" t="s">
        <v>216</v>
      </c>
      <c r="I4" s="70" t="s">
        <v>494</v>
      </c>
    </row>
    <row r="5" spans="2:10">
      <c r="G5" s="71" t="s">
        <v>17</v>
      </c>
    </row>
    <row r="6" spans="2:10">
      <c r="E6" s="55"/>
    </row>
    <row r="7" spans="2:10">
      <c r="B7" s="8" t="s">
        <v>23</v>
      </c>
      <c r="C7" s="18" t="s">
        <v>21</v>
      </c>
      <c r="D7" s="37" t="s">
        <v>25</v>
      </c>
      <c r="E7" s="18" t="s">
        <v>27</v>
      </c>
      <c r="F7" s="37" t="s">
        <v>32</v>
      </c>
      <c r="G7" s="72" t="s">
        <v>39</v>
      </c>
      <c r="H7" s="18" t="s">
        <v>42</v>
      </c>
      <c r="I7" s="84" t="s">
        <v>47</v>
      </c>
    </row>
    <row r="8" spans="2:10" ht="33">
      <c r="B8" s="9" t="s">
        <v>52</v>
      </c>
      <c r="C8" s="19">
        <f t="shared" ref="C8:C71" si="0">ROW()-7</f>
        <v>1</v>
      </c>
      <c r="D8" s="38" t="s">
        <v>58</v>
      </c>
      <c r="E8" s="19" t="s">
        <v>59</v>
      </c>
      <c r="F8" s="33" t="s">
        <v>61</v>
      </c>
      <c r="G8" s="33" t="s">
        <v>69</v>
      </c>
      <c r="H8" s="73">
        <v>3</v>
      </c>
      <c r="I8" s="85"/>
      <c r="J8" s="1" t="s">
        <v>73</v>
      </c>
    </row>
    <row r="9" spans="2:10" ht="33">
      <c r="B9" s="10" t="s">
        <v>52</v>
      </c>
      <c r="C9" s="20">
        <f t="shared" si="0"/>
        <v>2</v>
      </c>
      <c r="D9" s="39" t="s">
        <v>58</v>
      </c>
      <c r="E9" s="22" t="s">
        <v>75</v>
      </c>
      <c r="F9" s="59" t="s">
        <v>29</v>
      </c>
      <c r="G9" s="59" t="s">
        <v>69</v>
      </c>
      <c r="H9" s="74">
        <v>10</v>
      </c>
      <c r="I9" s="86"/>
      <c r="J9" s="1" t="s">
        <v>73</v>
      </c>
    </row>
    <row r="10" spans="2:10" ht="33">
      <c r="B10" s="10" t="s">
        <v>52</v>
      </c>
      <c r="C10" s="21">
        <f t="shared" si="0"/>
        <v>3</v>
      </c>
      <c r="D10" s="39" t="s">
        <v>58</v>
      </c>
      <c r="E10" s="20" t="s">
        <v>48</v>
      </c>
      <c r="F10" s="59" t="s">
        <v>44</v>
      </c>
      <c r="G10" s="59" t="s">
        <v>76</v>
      </c>
      <c r="H10" s="75" t="s">
        <v>67</v>
      </c>
      <c r="I10" s="87"/>
      <c r="J10" s="1" t="s">
        <v>73</v>
      </c>
    </row>
    <row r="11" spans="2:10" ht="33">
      <c r="B11" s="10" t="s">
        <v>52</v>
      </c>
      <c r="C11" s="20">
        <f t="shared" si="0"/>
        <v>4</v>
      </c>
      <c r="D11" s="39" t="s">
        <v>58</v>
      </c>
      <c r="E11" s="20" t="s">
        <v>79</v>
      </c>
      <c r="F11" s="21" t="s">
        <v>64</v>
      </c>
      <c r="G11" s="21" t="s">
        <v>76</v>
      </c>
      <c r="H11" s="75" t="s">
        <v>67</v>
      </c>
      <c r="I11" s="86"/>
      <c r="J11" s="1" t="s">
        <v>73</v>
      </c>
    </row>
    <row r="12" spans="2:10" ht="33">
      <c r="B12" s="10" t="s">
        <v>52</v>
      </c>
      <c r="C12" s="22">
        <f t="shared" si="0"/>
        <v>5</v>
      </c>
      <c r="D12" s="40" t="s">
        <v>58</v>
      </c>
      <c r="E12" s="23" t="s">
        <v>80</v>
      </c>
      <c r="F12" s="60" t="s">
        <v>51</v>
      </c>
      <c r="G12" s="60" t="s">
        <v>69</v>
      </c>
      <c r="H12" s="76">
        <v>9</v>
      </c>
      <c r="I12" s="88"/>
      <c r="J12" s="1" t="s">
        <v>73</v>
      </c>
    </row>
    <row r="13" spans="2:10" ht="33">
      <c r="B13" s="10" t="s">
        <v>52</v>
      </c>
      <c r="C13" s="22">
        <f t="shared" si="0"/>
        <v>6</v>
      </c>
      <c r="D13" s="41" t="s">
        <v>58</v>
      </c>
      <c r="E13" s="20" t="s">
        <v>81</v>
      </c>
      <c r="F13" s="21" t="s">
        <v>36</v>
      </c>
      <c r="G13" s="21" t="s">
        <v>69</v>
      </c>
      <c r="H13" s="74">
        <v>5</v>
      </c>
      <c r="I13" s="86"/>
      <c r="J13" s="1" t="s">
        <v>73</v>
      </c>
    </row>
    <row r="14" spans="2:10" ht="33">
      <c r="B14" s="10" t="s">
        <v>52</v>
      </c>
      <c r="C14" s="23">
        <f t="shared" si="0"/>
        <v>7</v>
      </c>
      <c r="D14" s="39" t="s">
        <v>58</v>
      </c>
      <c r="E14" s="20" t="s">
        <v>89</v>
      </c>
      <c r="F14" s="21" t="s">
        <v>49</v>
      </c>
      <c r="G14" s="21" t="s">
        <v>76</v>
      </c>
      <c r="H14" s="75" t="s">
        <v>67</v>
      </c>
      <c r="I14" s="86" t="s">
        <v>22</v>
      </c>
      <c r="J14" s="1" t="s">
        <v>73</v>
      </c>
    </row>
    <row r="15" spans="2:10" ht="33">
      <c r="B15" s="10" t="s">
        <v>52</v>
      </c>
      <c r="C15" s="24">
        <f t="shared" si="0"/>
        <v>8</v>
      </c>
      <c r="D15" s="42" t="s">
        <v>40</v>
      </c>
      <c r="E15" s="24" t="s">
        <v>92</v>
      </c>
      <c r="F15" s="21" t="s">
        <v>94</v>
      </c>
      <c r="G15" s="21" t="s">
        <v>69</v>
      </c>
      <c r="H15" s="74">
        <v>5</v>
      </c>
      <c r="I15" s="86"/>
      <c r="J15" s="1" t="s">
        <v>73</v>
      </c>
    </row>
    <row r="16" spans="2:10" ht="33">
      <c r="B16" s="10" t="s">
        <v>52</v>
      </c>
      <c r="C16" s="24">
        <f t="shared" si="0"/>
        <v>9</v>
      </c>
      <c r="D16" s="42" t="s">
        <v>40</v>
      </c>
      <c r="E16" s="24" t="s">
        <v>62</v>
      </c>
      <c r="F16" s="21" t="s">
        <v>19</v>
      </c>
      <c r="G16" s="21" t="s">
        <v>69</v>
      </c>
      <c r="H16" s="74">
        <v>2.5</v>
      </c>
      <c r="I16" s="86"/>
      <c r="J16" s="1" t="s">
        <v>73</v>
      </c>
    </row>
    <row r="17" spans="2:19" ht="33">
      <c r="B17" s="10" t="s">
        <v>52</v>
      </c>
      <c r="C17" s="20">
        <f t="shared" si="0"/>
        <v>10</v>
      </c>
      <c r="D17" s="39" t="s">
        <v>40</v>
      </c>
      <c r="E17" s="20" t="s">
        <v>96</v>
      </c>
      <c r="F17" s="21" t="s">
        <v>55</v>
      </c>
      <c r="G17" s="21" t="s">
        <v>76</v>
      </c>
      <c r="H17" s="75" t="s">
        <v>67</v>
      </c>
      <c r="I17" s="86"/>
      <c r="J17" s="1" t="s">
        <v>73</v>
      </c>
    </row>
    <row r="18" spans="2:19" ht="33">
      <c r="B18" s="10" t="s">
        <v>52</v>
      </c>
      <c r="C18" s="25">
        <f t="shared" si="0"/>
        <v>11</v>
      </c>
      <c r="D18" s="43" t="s">
        <v>40</v>
      </c>
      <c r="E18" s="20" t="s">
        <v>98</v>
      </c>
      <c r="F18" s="28" t="s">
        <v>100</v>
      </c>
      <c r="G18" s="28" t="s">
        <v>76</v>
      </c>
      <c r="H18" s="75" t="s">
        <v>97</v>
      </c>
      <c r="I18" s="86"/>
      <c r="J18" s="1" t="s">
        <v>73</v>
      </c>
    </row>
    <row r="19" spans="2:19" ht="33">
      <c r="B19" s="10" t="s">
        <v>52</v>
      </c>
      <c r="C19" s="26">
        <f t="shared" si="0"/>
        <v>12</v>
      </c>
      <c r="D19" s="44" t="s">
        <v>40</v>
      </c>
      <c r="E19" s="35" t="s">
        <v>14</v>
      </c>
      <c r="F19" s="26" t="s">
        <v>101</v>
      </c>
      <c r="G19" s="26" t="s">
        <v>105</v>
      </c>
      <c r="H19" s="77"/>
      <c r="I19" s="89"/>
      <c r="J19" s="1" t="s">
        <v>73</v>
      </c>
    </row>
    <row r="20" spans="2:19" ht="33">
      <c r="B20" s="9" t="s">
        <v>108</v>
      </c>
      <c r="C20" s="25">
        <f t="shared" si="0"/>
        <v>13</v>
      </c>
      <c r="D20" s="45" t="s">
        <v>58</v>
      </c>
      <c r="E20" s="22" t="s">
        <v>59</v>
      </c>
      <c r="F20" s="61" t="s">
        <v>112</v>
      </c>
      <c r="G20" s="61" t="s">
        <v>69</v>
      </c>
      <c r="H20" s="75">
        <v>5</v>
      </c>
      <c r="I20" s="87"/>
      <c r="J20" s="1" t="s">
        <v>73</v>
      </c>
    </row>
    <row r="21" spans="2:19" ht="33">
      <c r="B21" s="11" t="s">
        <v>1</v>
      </c>
      <c r="C21" s="25">
        <f t="shared" si="0"/>
        <v>14</v>
      </c>
      <c r="D21" s="43" t="s">
        <v>58</v>
      </c>
      <c r="E21" s="20" t="s">
        <v>75</v>
      </c>
      <c r="F21" s="28" t="s">
        <v>114</v>
      </c>
      <c r="G21" s="28" t="s">
        <v>69</v>
      </c>
      <c r="H21" s="74">
        <v>60</v>
      </c>
      <c r="I21" s="86" t="s">
        <v>507</v>
      </c>
      <c r="J21" s="1" t="s">
        <v>73</v>
      </c>
    </row>
    <row r="22" spans="2:19" ht="33">
      <c r="B22" s="11" t="s">
        <v>1</v>
      </c>
      <c r="C22" s="25">
        <f t="shared" si="0"/>
        <v>15</v>
      </c>
      <c r="D22" s="46" t="s">
        <v>58</v>
      </c>
      <c r="E22" s="24" t="s">
        <v>48</v>
      </c>
      <c r="F22" s="28" t="s">
        <v>119</v>
      </c>
      <c r="G22" s="28" t="s">
        <v>76</v>
      </c>
      <c r="H22" s="75" t="s">
        <v>67</v>
      </c>
      <c r="I22" s="86"/>
      <c r="J22" s="1" t="s">
        <v>73</v>
      </c>
    </row>
    <row r="23" spans="2:19" ht="33">
      <c r="B23" s="11" t="s">
        <v>1</v>
      </c>
      <c r="C23" s="25">
        <f t="shared" si="0"/>
        <v>16</v>
      </c>
      <c r="D23" s="46" t="s">
        <v>58</v>
      </c>
      <c r="E23" s="24" t="s">
        <v>79</v>
      </c>
      <c r="F23" s="28" t="s">
        <v>111</v>
      </c>
      <c r="G23" s="28" t="s">
        <v>76</v>
      </c>
      <c r="H23" s="75" t="s">
        <v>67</v>
      </c>
      <c r="I23" s="86"/>
      <c r="J23" s="1" t="s">
        <v>73</v>
      </c>
    </row>
    <row r="24" spans="2:19" ht="33">
      <c r="B24" s="11" t="s">
        <v>1</v>
      </c>
      <c r="C24" s="25">
        <f t="shared" si="0"/>
        <v>17</v>
      </c>
      <c r="D24" s="46" t="s">
        <v>58</v>
      </c>
      <c r="E24" s="24" t="s">
        <v>80</v>
      </c>
      <c r="F24" s="28" t="s">
        <v>77</v>
      </c>
      <c r="G24" s="28" t="s">
        <v>69</v>
      </c>
      <c r="H24" s="74">
        <v>17</v>
      </c>
      <c r="I24" s="86"/>
      <c r="J24" s="1" t="s">
        <v>73</v>
      </c>
    </row>
    <row r="25" spans="2:19" ht="33">
      <c r="B25" s="11" t="s">
        <v>1</v>
      </c>
      <c r="C25" s="22">
        <f t="shared" si="0"/>
        <v>18</v>
      </c>
      <c r="D25" s="41" t="s">
        <v>58</v>
      </c>
      <c r="E25" s="20" t="s">
        <v>81</v>
      </c>
      <c r="F25" s="21" t="s">
        <v>8</v>
      </c>
      <c r="G25" s="21" t="s">
        <v>69</v>
      </c>
      <c r="H25" s="74">
        <v>7</v>
      </c>
      <c r="I25" s="86"/>
      <c r="J25" s="1" t="s">
        <v>73</v>
      </c>
    </row>
    <row r="26" spans="2:19" ht="33">
      <c r="B26" s="11" t="s">
        <v>1</v>
      </c>
      <c r="C26" s="25">
        <f t="shared" si="0"/>
        <v>19</v>
      </c>
      <c r="D26" s="46" t="s">
        <v>58</v>
      </c>
      <c r="E26" s="24" t="s">
        <v>89</v>
      </c>
      <c r="F26" s="28" t="s">
        <v>85</v>
      </c>
      <c r="G26" s="28" t="s">
        <v>76</v>
      </c>
      <c r="H26" s="75" t="s">
        <v>67</v>
      </c>
      <c r="I26" s="86"/>
      <c r="J26" s="1" t="s">
        <v>73</v>
      </c>
    </row>
    <row r="27" spans="2:19" ht="33">
      <c r="B27" s="11" t="s">
        <v>1</v>
      </c>
      <c r="C27" s="25">
        <f t="shared" si="0"/>
        <v>20</v>
      </c>
      <c r="D27" s="46" t="s">
        <v>40</v>
      </c>
      <c r="E27" s="24" t="s">
        <v>92</v>
      </c>
      <c r="F27" s="28" t="s">
        <v>12</v>
      </c>
      <c r="G27" s="28" t="s">
        <v>69</v>
      </c>
      <c r="H27" s="74">
        <v>4.5</v>
      </c>
      <c r="I27" s="86"/>
      <c r="J27" s="1" t="s">
        <v>73</v>
      </c>
    </row>
    <row r="28" spans="2:19" ht="33">
      <c r="B28" s="11" t="s">
        <v>1</v>
      </c>
      <c r="C28" s="25">
        <f t="shared" si="0"/>
        <v>21</v>
      </c>
      <c r="D28" s="46" t="s">
        <v>40</v>
      </c>
      <c r="E28" s="24" t="s">
        <v>62</v>
      </c>
      <c r="F28" s="28" t="s">
        <v>82</v>
      </c>
      <c r="G28" s="28" t="s">
        <v>69</v>
      </c>
      <c r="H28" s="74">
        <v>2.25</v>
      </c>
      <c r="I28" s="86"/>
      <c r="J28" s="1" t="s">
        <v>73</v>
      </c>
    </row>
    <row r="29" spans="2:19" ht="33">
      <c r="B29" s="11" t="s">
        <v>1</v>
      </c>
      <c r="C29" s="25">
        <f t="shared" si="0"/>
        <v>22</v>
      </c>
      <c r="D29" s="43" t="s">
        <v>40</v>
      </c>
      <c r="E29" s="20" t="s">
        <v>96</v>
      </c>
      <c r="F29" s="61" t="s">
        <v>103</v>
      </c>
      <c r="G29" s="61" t="s">
        <v>76</v>
      </c>
      <c r="H29" s="75" t="s">
        <v>67</v>
      </c>
      <c r="I29" s="87"/>
      <c r="J29" s="1" t="s">
        <v>73</v>
      </c>
    </row>
    <row r="30" spans="2:19" ht="33">
      <c r="B30" s="11" t="s">
        <v>1</v>
      </c>
      <c r="C30" s="25">
        <f t="shared" si="0"/>
        <v>23</v>
      </c>
      <c r="D30" s="39" t="s">
        <v>40</v>
      </c>
      <c r="E30" s="20" t="s">
        <v>98</v>
      </c>
      <c r="F30" s="59" t="s">
        <v>121</v>
      </c>
      <c r="G30" s="59" t="s">
        <v>76</v>
      </c>
      <c r="H30" s="75" t="s">
        <v>97</v>
      </c>
      <c r="I30" s="87"/>
      <c r="J30" s="1" t="s">
        <v>73</v>
      </c>
    </row>
    <row r="31" spans="2:19" ht="30" customHeight="1">
      <c r="B31" s="11" t="s">
        <v>1</v>
      </c>
      <c r="C31" s="25">
        <f t="shared" si="0"/>
        <v>24</v>
      </c>
      <c r="D31" s="39" t="s">
        <v>40</v>
      </c>
      <c r="E31" s="20" t="s">
        <v>14</v>
      </c>
      <c r="F31" s="21" t="s">
        <v>109</v>
      </c>
      <c r="G31" s="21" t="s">
        <v>105</v>
      </c>
      <c r="H31" s="74" t="s">
        <v>384</v>
      </c>
      <c r="I31" s="86" t="s">
        <v>382</v>
      </c>
      <c r="J31" s="1" t="s">
        <v>73</v>
      </c>
    </row>
    <row r="32" spans="2:19" s="4" customFormat="1">
      <c r="B32" s="12" t="s">
        <v>122</v>
      </c>
      <c r="C32" s="27">
        <f t="shared" si="0"/>
        <v>25</v>
      </c>
      <c r="D32" s="47" t="s">
        <v>58</v>
      </c>
      <c r="E32" s="19" t="s">
        <v>123</v>
      </c>
      <c r="F32" s="62" t="s">
        <v>126</v>
      </c>
      <c r="G32" s="27" t="s">
        <v>24</v>
      </c>
      <c r="H32" s="78" t="s">
        <v>118</v>
      </c>
      <c r="I32" s="90"/>
      <c r="J32" s="1" t="s">
        <v>73</v>
      </c>
      <c r="K32" s="1"/>
      <c r="L32" s="1"/>
      <c r="M32" s="1"/>
      <c r="N32" s="1"/>
      <c r="O32" s="1"/>
      <c r="P32" s="1"/>
      <c r="Q32" s="1"/>
      <c r="R32" s="1"/>
      <c r="S32" s="1"/>
    </row>
    <row r="33" spans="2:19" s="4" customFormat="1">
      <c r="B33" s="13" t="s">
        <v>122</v>
      </c>
      <c r="C33" s="28">
        <f t="shared" si="0"/>
        <v>26</v>
      </c>
      <c r="D33" s="43" t="s">
        <v>58</v>
      </c>
      <c r="E33" s="20" t="s">
        <v>128</v>
      </c>
      <c r="F33" s="63" t="s">
        <v>131</v>
      </c>
      <c r="G33" s="28" t="s">
        <v>135</v>
      </c>
      <c r="H33" s="79"/>
      <c r="I33" s="91"/>
      <c r="J33" s="1" t="s">
        <v>73</v>
      </c>
      <c r="K33" s="1"/>
      <c r="L33" s="1"/>
      <c r="M33" s="1"/>
      <c r="N33" s="1"/>
      <c r="O33" s="1"/>
      <c r="P33" s="1"/>
      <c r="Q33" s="1"/>
      <c r="R33" s="1"/>
      <c r="S33" s="1"/>
    </row>
    <row r="34" spans="2:19" s="4" customFormat="1">
      <c r="B34" s="13" t="s">
        <v>122</v>
      </c>
      <c r="C34" s="28">
        <f t="shared" si="0"/>
        <v>27</v>
      </c>
      <c r="D34" s="43" t="s">
        <v>58</v>
      </c>
      <c r="E34" s="20" t="s">
        <v>136</v>
      </c>
      <c r="F34" s="63" t="s">
        <v>138</v>
      </c>
      <c r="G34" s="28" t="s">
        <v>69</v>
      </c>
      <c r="H34" s="79"/>
      <c r="I34" s="91"/>
      <c r="J34" s="1" t="s">
        <v>73</v>
      </c>
      <c r="K34" s="1"/>
      <c r="L34" s="1"/>
      <c r="M34" s="1"/>
      <c r="N34" s="1"/>
      <c r="O34" s="1"/>
      <c r="P34" s="1"/>
      <c r="Q34" s="1"/>
      <c r="R34" s="1"/>
      <c r="S34" s="1"/>
    </row>
    <row r="35" spans="2:19" s="4" customFormat="1" ht="33">
      <c r="B35" s="13" t="s">
        <v>122</v>
      </c>
      <c r="C35" s="29">
        <f t="shared" si="0"/>
        <v>28</v>
      </c>
      <c r="D35" s="48" t="s">
        <v>58</v>
      </c>
      <c r="E35" s="23" t="s">
        <v>142</v>
      </c>
      <c r="F35" s="64" t="s">
        <v>95</v>
      </c>
      <c r="G35" s="64" t="s">
        <v>144</v>
      </c>
      <c r="H35" s="79"/>
      <c r="I35" s="91"/>
      <c r="J35" s="1" t="s">
        <v>73</v>
      </c>
      <c r="K35" s="1"/>
      <c r="L35" s="1"/>
      <c r="M35" s="1"/>
      <c r="N35" s="1"/>
      <c r="O35" s="1"/>
      <c r="P35" s="1"/>
      <c r="Q35" s="1"/>
      <c r="R35" s="1"/>
      <c r="S35" s="1"/>
    </row>
    <row r="36" spans="2:19" s="4" customFormat="1">
      <c r="B36" s="13" t="s">
        <v>122</v>
      </c>
      <c r="C36" s="30">
        <f t="shared" si="0"/>
        <v>29</v>
      </c>
      <c r="D36" s="46" t="s">
        <v>145</v>
      </c>
      <c r="E36" s="24" t="s">
        <v>147</v>
      </c>
      <c r="F36" s="30" t="s">
        <v>150</v>
      </c>
      <c r="G36" s="28" t="s">
        <v>69</v>
      </c>
      <c r="H36" s="79"/>
      <c r="I36" s="91"/>
      <c r="J36" s="1" t="s">
        <v>73</v>
      </c>
      <c r="K36" s="1"/>
      <c r="L36" s="1"/>
      <c r="M36" s="1"/>
      <c r="N36" s="1"/>
      <c r="O36" s="1"/>
      <c r="P36" s="1"/>
      <c r="Q36" s="1"/>
      <c r="R36" s="1"/>
      <c r="S36" s="1"/>
    </row>
    <row r="37" spans="2:19" s="4" customFormat="1" ht="33">
      <c r="B37" s="13" t="s">
        <v>122</v>
      </c>
      <c r="C37" s="21">
        <f t="shared" si="0"/>
        <v>30</v>
      </c>
      <c r="D37" s="39" t="s">
        <v>58</v>
      </c>
      <c r="E37" s="20" t="s">
        <v>151</v>
      </c>
      <c r="F37" s="21" t="s">
        <v>152</v>
      </c>
      <c r="G37" s="59" t="s">
        <v>69</v>
      </c>
      <c r="H37" s="79"/>
      <c r="I37" s="91"/>
      <c r="J37" s="1" t="s">
        <v>73</v>
      </c>
      <c r="K37" s="1"/>
      <c r="L37" s="1"/>
      <c r="M37" s="1"/>
      <c r="N37" s="1"/>
      <c r="O37" s="1"/>
      <c r="P37" s="1"/>
      <c r="Q37" s="1"/>
      <c r="R37" s="1"/>
      <c r="S37" s="1"/>
    </row>
    <row r="38" spans="2:19" s="4" customFormat="1" ht="33">
      <c r="B38" s="13" t="s">
        <v>122</v>
      </c>
      <c r="C38" s="22">
        <f t="shared" si="0"/>
        <v>31</v>
      </c>
      <c r="D38" s="49" t="s">
        <v>145</v>
      </c>
      <c r="E38" s="22" t="s">
        <v>153</v>
      </c>
      <c r="F38" s="21" t="s">
        <v>156</v>
      </c>
      <c r="G38" s="21" t="s">
        <v>69</v>
      </c>
      <c r="H38" s="79"/>
      <c r="I38" s="92"/>
      <c r="J38" s="1" t="s">
        <v>73</v>
      </c>
      <c r="K38" s="1"/>
      <c r="L38" s="1"/>
      <c r="M38" s="1"/>
      <c r="N38" s="1"/>
      <c r="O38" s="1"/>
      <c r="P38" s="1"/>
      <c r="Q38" s="1"/>
      <c r="R38" s="1"/>
      <c r="S38" s="1"/>
    </row>
    <row r="39" spans="2:19" s="4" customFormat="1" ht="33">
      <c r="B39" s="13" t="s">
        <v>122</v>
      </c>
      <c r="C39" s="22">
        <f t="shared" si="0"/>
        <v>32</v>
      </c>
      <c r="D39" s="41" t="s">
        <v>145</v>
      </c>
      <c r="E39" s="21" t="s">
        <v>158</v>
      </c>
      <c r="F39" s="21" t="s">
        <v>159</v>
      </c>
      <c r="G39" s="21" t="s">
        <v>69</v>
      </c>
      <c r="H39" s="79"/>
      <c r="I39" s="92"/>
      <c r="J39" s="1" t="s">
        <v>73</v>
      </c>
      <c r="K39" s="1"/>
      <c r="L39" s="1"/>
      <c r="M39" s="1"/>
      <c r="N39" s="1"/>
      <c r="O39" s="1"/>
      <c r="P39" s="1"/>
      <c r="Q39" s="1"/>
      <c r="R39" s="1"/>
      <c r="S39" s="1"/>
    </row>
    <row r="40" spans="2:19" s="4" customFormat="1" ht="49.5">
      <c r="B40" s="13" t="s">
        <v>122</v>
      </c>
      <c r="C40" s="22">
        <f t="shared" si="0"/>
        <v>33</v>
      </c>
      <c r="D40" s="49" t="s">
        <v>58</v>
      </c>
      <c r="E40" s="22" t="s">
        <v>161</v>
      </c>
      <c r="F40" s="21" t="s">
        <v>162</v>
      </c>
      <c r="G40" s="60" t="s">
        <v>69</v>
      </c>
      <c r="H40" s="79"/>
      <c r="I40" s="92"/>
      <c r="J40" s="1" t="s">
        <v>73</v>
      </c>
      <c r="K40" s="1"/>
      <c r="L40" s="1"/>
      <c r="M40" s="1"/>
      <c r="N40" s="1"/>
      <c r="O40" s="1"/>
      <c r="P40" s="1"/>
      <c r="Q40" s="1"/>
      <c r="R40" s="1"/>
      <c r="S40" s="1"/>
    </row>
    <row r="41" spans="2:19" s="4" customFormat="1" ht="33">
      <c r="B41" s="13" t="s">
        <v>122</v>
      </c>
      <c r="C41" s="22">
        <f t="shared" si="0"/>
        <v>34</v>
      </c>
      <c r="D41" s="49" t="s">
        <v>145</v>
      </c>
      <c r="E41" s="22" t="s">
        <v>166</v>
      </c>
      <c r="F41" s="21" t="s">
        <v>168</v>
      </c>
      <c r="G41" s="21" t="s">
        <v>69</v>
      </c>
      <c r="H41" s="79"/>
      <c r="I41" s="92"/>
      <c r="J41" s="1" t="s">
        <v>73</v>
      </c>
      <c r="K41" s="1"/>
      <c r="L41" s="1"/>
      <c r="M41" s="1"/>
      <c r="N41" s="1"/>
      <c r="O41" s="1"/>
      <c r="P41" s="1"/>
      <c r="Q41" s="1"/>
      <c r="R41" s="1"/>
      <c r="S41" s="1"/>
    </row>
    <row r="42" spans="2:19" s="4" customFormat="1" ht="33">
      <c r="B42" s="13" t="s">
        <v>122</v>
      </c>
      <c r="C42" s="22">
        <f t="shared" si="0"/>
        <v>35</v>
      </c>
      <c r="D42" s="49" t="s">
        <v>145</v>
      </c>
      <c r="E42" s="22" t="s">
        <v>170</v>
      </c>
      <c r="F42" s="21" t="s">
        <v>171</v>
      </c>
      <c r="G42" s="21" t="s">
        <v>69</v>
      </c>
      <c r="H42" s="79"/>
      <c r="I42" s="92"/>
      <c r="J42" s="1" t="s">
        <v>73</v>
      </c>
      <c r="K42" s="1"/>
      <c r="L42" s="1"/>
      <c r="M42" s="1"/>
      <c r="N42" s="1"/>
      <c r="O42" s="1"/>
      <c r="P42" s="1"/>
      <c r="Q42" s="1"/>
      <c r="R42" s="1"/>
      <c r="S42" s="1"/>
    </row>
    <row r="43" spans="2:19" s="4" customFormat="1" ht="49.5">
      <c r="B43" s="13" t="s">
        <v>122</v>
      </c>
      <c r="C43" s="20">
        <f t="shared" si="0"/>
        <v>36</v>
      </c>
      <c r="D43" s="39" t="s">
        <v>58</v>
      </c>
      <c r="E43" s="20" t="s">
        <v>173</v>
      </c>
      <c r="F43" s="21" t="s">
        <v>174</v>
      </c>
      <c r="G43" s="21" t="s">
        <v>69</v>
      </c>
      <c r="H43" s="79"/>
      <c r="I43" s="93"/>
      <c r="J43" s="1" t="s">
        <v>73</v>
      </c>
      <c r="K43" s="1"/>
      <c r="L43" s="1"/>
      <c r="M43" s="1"/>
      <c r="N43" s="1"/>
      <c r="O43" s="1"/>
      <c r="P43" s="1"/>
      <c r="Q43" s="1"/>
      <c r="R43" s="1"/>
      <c r="S43" s="1"/>
    </row>
    <row r="44" spans="2:19" s="4" customFormat="1">
      <c r="B44" s="12" t="s">
        <v>46</v>
      </c>
      <c r="C44" s="19">
        <f t="shared" si="0"/>
        <v>37</v>
      </c>
      <c r="D44" s="38" t="s">
        <v>40</v>
      </c>
      <c r="E44" s="19" t="s">
        <v>176</v>
      </c>
      <c r="F44" s="33" t="s">
        <v>177</v>
      </c>
      <c r="G44" s="33" t="s">
        <v>69</v>
      </c>
      <c r="H44" s="79"/>
      <c r="I44" s="90"/>
      <c r="J44" s="1" t="s">
        <v>73</v>
      </c>
      <c r="K44" s="1"/>
      <c r="L44" s="1"/>
      <c r="M44" s="1"/>
      <c r="N44" s="1"/>
      <c r="O44" s="1"/>
      <c r="P44" s="1"/>
      <c r="Q44" s="1"/>
      <c r="R44" s="1"/>
      <c r="S44" s="1"/>
    </row>
    <row r="45" spans="2:19" s="4" customFormat="1">
      <c r="B45" s="13" t="s">
        <v>46</v>
      </c>
      <c r="C45" s="20">
        <f t="shared" si="0"/>
        <v>38</v>
      </c>
      <c r="D45" s="39" t="s">
        <v>40</v>
      </c>
      <c r="E45" s="20" t="s">
        <v>99</v>
      </c>
      <c r="F45" s="21" t="s">
        <v>179</v>
      </c>
      <c r="G45" s="21" t="s">
        <v>69</v>
      </c>
      <c r="H45" s="79"/>
      <c r="I45" s="92"/>
      <c r="J45" s="1" t="s">
        <v>73</v>
      </c>
      <c r="K45" s="1"/>
      <c r="L45" s="1"/>
      <c r="M45" s="1"/>
      <c r="N45" s="1"/>
      <c r="O45" s="1"/>
      <c r="P45" s="1"/>
      <c r="Q45" s="1"/>
      <c r="R45" s="1"/>
      <c r="S45" s="1"/>
    </row>
    <row r="46" spans="2:19" s="4" customFormat="1" ht="33" customHeight="1">
      <c r="B46" s="13" t="s">
        <v>46</v>
      </c>
      <c r="C46" s="20">
        <f t="shared" si="0"/>
        <v>39</v>
      </c>
      <c r="D46" s="39" t="s">
        <v>40</v>
      </c>
      <c r="E46" s="23" t="s">
        <v>181</v>
      </c>
      <c r="F46" s="60" t="s">
        <v>182</v>
      </c>
      <c r="G46" s="60" t="s">
        <v>69</v>
      </c>
      <c r="H46" s="80">
        <v>1</v>
      </c>
      <c r="I46" s="93"/>
      <c r="J46" s="1" t="s">
        <v>73</v>
      </c>
      <c r="K46" s="1"/>
      <c r="L46" s="1"/>
      <c r="M46" s="1"/>
      <c r="N46" s="1"/>
      <c r="O46" s="1"/>
      <c r="P46" s="1"/>
      <c r="Q46" s="1"/>
      <c r="R46" s="1"/>
      <c r="S46" s="1"/>
    </row>
    <row r="47" spans="2:19">
      <c r="B47" s="12" t="s">
        <v>184</v>
      </c>
      <c r="C47" s="31">
        <f t="shared" si="0"/>
        <v>40</v>
      </c>
      <c r="D47" s="47" t="s">
        <v>58</v>
      </c>
      <c r="E47" s="19" t="s">
        <v>187</v>
      </c>
      <c r="F47" s="27" t="s">
        <v>68</v>
      </c>
      <c r="G47" s="27" t="s">
        <v>24</v>
      </c>
      <c r="H47" s="78" t="s">
        <v>189</v>
      </c>
      <c r="I47" s="90"/>
      <c r="J47" s="1" t="s">
        <v>73</v>
      </c>
    </row>
    <row r="48" spans="2:19">
      <c r="B48" s="13" t="s">
        <v>184</v>
      </c>
      <c r="C48" s="28">
        <f t="shared" si="0"/>
        <v>41</v>
      </c>
      <c r="D48" s="50" t="s">
        <v>58</v>
      </c>
      <c r="E48" s="21" t="s">
        <v>2</v>
      </c>
      <c r="F48" s="28" t="s">
        <v>134</v>
      </c>
      <c r="G48" s="28" t="s">
        <v>135</v>
      </c>
      <c r="H48" s="79"/>
      <c r="I48" s="92"/>
      <c r="J48" s="1" t="s">
        <v>73</v>
      </c>
    </row>
    <row r="49" spans="2:19" ht="33">
      <c r="B49" s="13" t="s">
        <v>184</v>
      </c>
      <c r="C49" s="28">
        <f t="shared" si="0"/>
        <v>42</v>
      </c>
      <c r="D49" s="50" t="s">
        <v>58</v>
      </c>
      <c r="E49" s="21" t="s">
        <v>142</v>
      </c>
      <c r="F49" s="28" t="s">
        <v>190</v>
      </c>
      <c r="G49" s="28" t="s">
        <v>144</v>
      </c>
      <c r="H49" s="79"/>
      <c r="I49" s="92"/>
      <c r="J49" s="1" t="s">
        <v>73</v>
      </c>
    </row>
    <row r="50" spans="2:19" ht="49.5">
      <c r="B50" s="13"/>
      <c r="C50" s="21">
        <f t="shared" si="0"/>
        <v>43</v>
      </c>
      <c r="D50" s="41" t="s">
        <v>58</v>
      </c>
      <c r="E50" s="21" t="s">
        <v>192</v>
      </c>
      <c r="F50" s="21" t="s">
        <v>41</v>
      </c>
      <c r="G50" s="21" t="s">
        <v>193</v>
      </c>
      <c r="H50" s="79"/>
      <c r="I50" s="92"/>
      <c r="J50" s="1" t="s">
        <v>73</v>
      </c>
    </row>
    <row r="51" spans="2:19">
      <c r="B51" s="13"/>
      <c r="C51" s="20">
        <f t="shared" si="0"/>
        <v>44</v>
      </c>
      <c r="D51" s="39" t="s">
        <v>40</v>
      </c>
      <c r="E51" s="21" t="s">
        <v>194</v>
      </c>
      <c r="F51" s="21" t="s">
        <v>195</v>
      </c>
      <c r="G51" s="21" t="s">
        <v>69</v>
      </c>
      <c r="H51" s="79"/>
      <c r="I51" s="92"/>
      <c r="J51" s="1" t="s">
        <v>73</v>
      </c>
    </row>
    <row r="52" spans="2:19" ht="33">
      <c r="B52" s="13" t="s">
        <v>184</v>
      </c>
      <c r="C52" s="21">
        <f t="shared" si="0"/>
        <v>45</v>
      </c>
      <c r="D52" s="41" t="s">
        <v>58</v>
      </c>
      <c r="E52" s="21" t="s">
        <v>197</v>
      </c>
      <c r="F52" s="21" t="s">
        <v>198</v>
      </c>
      <c r="G52" s="21" t="s">
        <v>199</v>
      </c>
      <c r="H52" s="79"/>
      <c r="I52" s="92"/>
      <c r="J52" s="1" t="s">
        <v>73</v>
      </c>
    </row>
    <row r="53" spans="2:19">
      <c r="B53" s="13" t="s">
        <v>184</v>
      </c>
      <c r="C53" s="21">
        <f t="shared" si="0"/>
        <v>46</v>
      </c>
      <c r="D53" s="41" t="s">
        <v>58</v>
      </c>
      <c r="E53" s="21" t="s">
        <v>201</v>
      </c>
      <c r="F53" s="21" t="s">
        <v>203</v>
      </c>
      <c r="G53" s="21" t="s">
        <v>207</v>
      </c>
      <c r="H53" s="79"/>
      <c r="I53" s="92"/>
      <c r="J53" s="1" t="s">
        <v>73</v>
      </c>
    </row>
    <row r="54" spans="2:19" ht="66">
      <c r="B54" s="13" t="s">
        <v>184</v>
      </c>
      <c r="C54" s="21">
        <f t="shared" si="0"/>
        <v>47</v>
      </c>
      <c r="D54" s="41" t="s">
        <v>58</v>
      </c>
      <c r="E54" s="21" t="s">
        <v>38</v>
      </c>
      <c r="F54" s="21" t="s">
        <v>210</v>
      </c>
      <c r="G54" s="21" t="s">
        <v>155</v>
      </c>
      <c r="H54" s="79"/>
      <c r="I54" s="92"/>
      <c r="J54" s="1" t="s">
        <v>73</v>
      </c>
    </row>
    <row r="55" spans="2:19" ht="33">
      <c r="B55" s="13" t="s">
        <v>184</v>
      </c>
      <c r="C55" s="32">
        <f t="shared" si="0"/>
        <v>48</v>
      </c>
      <c r="D55" s="41" t="s">
        <v>58</v>
      </c>
      <c r="E55" s="32" t="s">
        <v>211</v>
      </c>
      <c r="F55" s="32" t="s">
        <v>213</v>
      </c>
      <c r="G55" s="32" t="s">
        <v>214</v>
      </c>
      <c r="H55" s="79"/>
      <c r="I55" s="92"/>
      <c r="J55" s="1" t="s">
        <v>73</v>
      </c>
    </row>
    <row r="56" spans="2:19" ht="18" customHeight="1">
      <c r="B56" s="13" t="s">
        <v>184</v>
      </c>
      <c r="C56" s="21">
        <f t="shared" si="0"/>
        <v>49</v>
      </c>
      <c r="D56" s="41" t="s">
        <v>58</v>
      </c>
      <c r="E56" s="21" t="s">
        <v>215</v>
      </c>
      <c r="F56" s="21" t="s">
        <v>217</v>
      </c>
      <c r="G56" s="21" t="s">
        <v>218</v>
      </c>
      <c r="H56" s="79"/>
      <c r="I56" s="92"/>
      <c r="J56" s="1" t="s">
        <v>73</v>
      </c>
    </row>
    <row r="57" spans="2:19" ht="18" customHeight="1">
      <c r="B57" s="13" t="s">
        <v>184</v>
      </c>
      <c r="C57" s="32">
        <f t="shared" si="0"/>
        <v>50</v>
      </c>
      <c r="D57" s="41" t="s">
        <v>58</v>
      </c>
      <c r="E57" s="56" t="s">
        <v>219</v>
      </c>
      <c r="F57" s="65" t="s">
        <v>220</v>
      </c>
      <c r="G57" s="32" t="s">
        <v>76</v>
      </c>
      <c r="H57" s="79"/>
      <c r="I57" s="92"/>
      <c r="J57" s="1" t="s">
        <v>73</v>
      </c>
    </row>
    <row r="58" spans="2:19">
      <c r="B58" s="13" t="s">
        <v>184</v>
      </c>
      <c r="C58" s="32">
        <f t="shared" si="0"/>
        <v>51</v>
      </c>
      <c r="D58" s="41" t="s">
        <v>58</v>
      </c>
      <c r="E58" s="56" t="s">
        <v>222</v>
      </c>
      <c r="F58" s="65" t="s">
        <v>72</v>
      </c>
      <c r="G58" s="32" t="s">
        <v>76</v>
      </c>
      <c r="H58" s="79"/>
      <c r="I58" s="92"/>
      <c r="J58" s="1" t="s">
        <v>73</v>
      </c>
    </row>
    <row r="59" spans="2:19">
      <c r="B59" s="13" t="s">
        <v>184</v>
      </c>
      <c r="C59" s="32">
        <f t="shared" si="0"/>
        <v>52</v>
      </c>
      <c r="D59" s="41" t="s">
        <v>58</v>
      </c>
      <c r="E59" s="56" t="s">
        <v>224</v>
      </c>
      <c r="F59" s="65" t="s">
        <v>31</v>
      </c>
      <c r="G59" s="32" t="s">
        <v>76</v>
      </c>
      <c r="H59" s="79"/>
      <c r="I59" s="92"/>
      <c r="J59" s="1" t="s">
        <v>73</v>
      </c>
    </row>
    <row r="60" spans="2:19" ht="33">
      <c r="B60" s="13" t="s">
        <v>184</v>
      </c>
      <c r="C60" s="32">
        <f t="shared" si="0"/>
        <v>53</v>
      </c>
      <c r="D60" s="41" t="s">
        <v>58</v>
      </c>
      <c r="E60" s="56" t="s">
        <v>43</v>
      </c>
      <c r="F60" s="32" t="s">
        <v>225</v>
      </c>
      <c r="G60" s="32" t="s">
        <v>226</v>
      </c>
      <c r="H60" s="79"/>
      <c r="I60" s="92"/>
      <c r="J60" s="1" t="s">
        <v>73</v>
      </c>
      <c r="S60" s="95"/>
    </row>
    <row r="61" spans="2:19" ht="82.5">
      <c r="B61" s="13" t="s">
        <v>184</v>
      </c>
      <c r="C61" s="32">
        <f t="shared" si="0"/>
        <v>54</v>
      </c>
      <c r="D61" s="51" t="s">
        <v>58</v>
      </c>
      <c r="E61" s="21" t="s">
        <v>104</v>
      </c>
      <c r="F61" s="21" t="s">
        <v>230</v>
      </c>
      <c r="G61" s="21" t="s">
        <v>231</v>
      </c>
      <c r="H61" s="79"/>
      <c r="I61" s="92"/>
      <c r="J61" s="1" t="s">
        <v>73</v>
      </c>
      <c r="S61" s="95"/>
    </row>
    <row r="62" spans="2:19" ht="181.5">
      <c r="B62" s="13" t="s">
        <v>184</v>
      </c>
      <c r="C62" s="21">
        <f t="shared" si="0"/>
        <v>55</v>
      </c>
      <c r="D62" s="41" t="s">
        <v>58</v>
      </c>
      <c r="E62" s="21" t="s">
        <v>234</v>
      </c>
      <c r="F62" s="21" t="s">
        <v>236</v>
      </c>
      <c r="G62" s="21" t="s">
        <v>235</v>
      </c>
      <c r="H62" s="79"/>
      <c r="I62" s="92"/>
      <c r="J62" s="1" t="s">
        <v>73</v>
      </c>
      <c r="S62" s="95"/>
    </row>
    <row r="63" spans="2:19">
      <c r="B63" s="13" t="s">
        <v>184</v>
      </c>
      <c r="C63" s="21">
        <f t="shared" si="0"/>
        <v>56</v>
      </c>
      <c r="D63" s="39" t="s">
        <v>58</v>
      </c>
      <c r="E63" s="21" t="s">
        <v>238</v>
      </c>
      <c r="F63" s="21" t="s">
        <v>241</v>
      </c>
      <c r="G63" s="21" t="s">
        <v>105</v>
      </c>
      <c r="H63" s="79"/>
      <c r="I63" s="92"/>
      <c r="J63" s="1" t="s">
        <v>73</v>
      </c>
      <c r="S63" s="95"/>
    </row>
    <row r="64" spans="2:19">
      <c r="B64" s="13" t="s">
        <v>184</v>
      </c>
      <c r="C64" s="21">
        <f t="shared" si="0"/>
        <v>57</v>
      </c>
      <c r="D64" s="41" t="s">
        <v>58</v>
      </c>
      <c r="E64" s="57" t="s">
        <v>243</v>
      </c>
      <c r="F64" s="21" t="s">
        <v>71</v>
      </c>
      <c r="G64" s="21" t="s">
        <v>69</v>
      </c>
      <c r="H64" s="81"/>
      <c r="I64" s="92"/>
      <c r="J64" s="1" t="s">
        <v>73</v>
      </c>
      <c r="S64" s="95"/>
    </row>
    <row r="65" spans="2:19" ht="49.5">
      <c r="B65" s="13" t="s">
        <v>184</v>
      </c>
      <c r="C65" s="23">
        <f t="shared" si="0"/>
        <v>58</v>
      </c>
      <c r="D65" s="40" t="s">
        <v>145</v>
      </c>
      <c r="E65" s="23" t="s">
        <v>245</v>
      </c>
      <c r="F65" s="60" t="s">
        <v>130</v>
      </c>
      <c r="G65" s="60" t="s">
        <v>188</v>
      </c>
      <c r="H65" s="76" t="s">
        <v>333</v>
      </c>
      <c r="I65" s="86"/>
      <c r="J65" s="1" t="s">
        <v>73</v>
      </c>
      <c r="S65" s="95"/>
    </row>
    <row r="66" spans="2:19" ht="33" customHeight="1">
      <c r="B66" s="13" t="s">
        <v>184</v>
      </c>
      <c r="C66" s="32">
        <f t="shared" si="0"/>
        <v>59</v>
      </c>
      <c r="D66" s="51" t="s">
        <v>145</v>
      </c>
      <c r="E66" s="24" t="s">
        <v>247</v>
      </c>
      <c r="F66" s="32" t="s">
        <v>248</v>
      </c>
      <c r="G66" s="32" t="s">
        <v>105</v>
      </c>
      <c r="H66" s="82" t="s">
        <v>508</v>
      </c>
      <c r="I66" s="89" t="s">
        <v>15</v>
      </c>
      <c r="J66" s="1" t="s">
        <v>73</v>
      </c>
      <c r="S66" s="95"/>
    </row>
    <row r="67" spans="2:19" ht="33">
      <c r="B67" s="12" t="s">
        <v>110</v>
      </c>
      <c r="C67" s="33">
        <f t="shared" si="0"/>
        <v>60</v>
      </c>
      <c r="D67" s="52" t="s">
        <v>145</v>
      </c>
      <c r="E67" s="19" t="s">
        <v>187</v>
      </c>
      <c r="F67" s="33" t="s">
        <v>249</v>
      </c>
      <c r="G67" s="33" t="s">
        <v>24</v>
      </c>
      <c r="H67" s="78" t="s">
        <v>251</v>
      </c>
      <c r="I67" s="90"/>
      <c r="J67" s="1" t="s">
        <v>73</v>
      </c>
      <c r="S67" s="95"/>
    </row>
    <row r="68" spans="2:19">
      <c r="B68" s="13" t="s">
        <v>110</v>
      </c>
      <c r="C68" s="21">
        <f t="shared" si="0"/>
        <v>61</v>
      </c>
      <c r="D68" s="42" t="s">
        <v>145</v>
      </c>
      <c r="E68" s="22" t="s">
        <v>2</v>
      </c>
      <c r="F68" s="59" t="s">
        <v>254</v>
      </c>
      <c r="G68" s="59" t="s">
        <v>135</v>
      </c>
      <c r="H68" s="79"/>
      <c r="I68" s="92"/>
      <c r="J68" s="1" t="s">
        <v>73</v>
      </c>
      <c r="S68" s="95"/>
    </row>
    <row r="69" spans="2:19" ht="33">
      <c r="B69" s="13" t="s">
        <v>110</v>
      </c>
      <c r="C69" s="21">
        <f t="shared" si="0"/>
        <v>62</v>
      </c>
      <c r="D69" s="41" t="s">
        <v>58</v>
      </c>
      <c r="E69" s="21" t="s">
        <v>142</v>
      </c>
      <c r="F69" s="21" t="s">
        <v>117</v>
      </c>
      <c r="G69" s="21" t="s">
        <v>144</v>
      </c>
      <c r="H69" s="79"/>
      <c r="I69" s="92"/>
      <c r="J69" s="1" t="s">
        <v>73</v>
      </c>
      <c r="S69" s="95"/>
    </row>
    <row r="70" spans="2:19" ht="64.5" customHeight="1">
      <c r="B70" s="13" t="s">
        <v>110</v>
      </c>
      <c r="C70" s="21">
        <f t="shared" si="0"/>
        <v>63</v>
      </c>
      <c r="D70" s="41" t="s">
        <v>58</v>
      </c>
      <c r="E70" s="21" t="s">
        <v>192</v>
      </c>
      <c r="F70" s="21" t="s">
        <v>255</v>
      </c>
      <c r="G70" s="21" t="s">
        <v>258</v>
      </c>
      <c r="H70" s="79"/>
      <c r="I70" s="92"/>
      <c r="J70" s="1" t="s">
        <v>73</v>
      </c>
      <c r="S70" s="95"/>
    </row>
    <row r="71" spans="2:19" ht="18" customHeight="1">
      <c r="B71" s="13" t="s">
        <v>110</v>
      </c>
      <c r="C71" s="21">
        <f t="shared" si="0"/>
        <v>64</v>
      </c>
      <c r="D71" s="42" t="s">
        <v>145</v>
      </c>
      <c r="E71" s="22" t="s">
        <v>259</v>
      </c>
      <c r="F71" s="59" t="s">
        <v>261</v>
      </c>
      <c r="G71" s="59" t="s">
        <v>200</v>
      </c>
      <c r="H71" s="79"/>
      <c r="I71" s="92"/>
      <c r="J71" s="1" t="s">
        <v>73</v>
      </c>
    </row>
    <row r="72" spans="2:19" ht="33">
      <c r="B72" s="13" t="s">
        <v>110</v>
      </c>
      <c r="C72" s="20">
        <f t="shared" ref="C72:C89" si="1">ROW()-7</f>
        <v>65</v>
      </c>
      <c r="D72" s="39" t="s">
        <v>145</v>
      </c>
      <c r="E72" s="20" t="s">
        <v>263</v>
      </c>
      <c r="F72" s="21" t="s">
        <v>265</v>
      </c>
      <c r="G72" s="21" t="s">
        <v>267</v>
      </c>
      <c r="H72" s="79"/>
      <c r="I72" s="92"/>
      <c r="J72" s="1" t="s">
        <v>73</v>
      </c>
    </row>
    <row r="73" spans="2:19" ht="18" customHeight="1">
      <c r="B73" s="13" t="s">
        <v>110</v>
      </c>
      <c r="C73" s="20">
        <f t="shared" si="1"/>
        <v>66</v>
      </c>
      <c r="D73" s="39" t="s">
        <v>145</v>
      </c>
      <c r="E73" s="20" t="s">
        <v>269</v>
      </c>
      <c r="F73" s="21" t="s">
        <v>270</v>
      </c>
      <c r="G73" s="21" t="s">
        <v>105</v>
      </c>
      <c r="H73" s="79"/>
      <c r="I73" s="92"/>
      <c r="J73" s="1" t="s">
        <v>73</v>
      </c>
    </row>
    <row r="74" spans="2:19" ht="18" customHeight="1">
      <c r="B74" s="13" t="s">
        <v>110</v>
      </c>
      <c r="C74" s="21">
        <f t="shared" si="1"/>
        <v>67</v>
      </c>
      <c r="D74" s="41" t="s">
        <v>58</v>
      </c>
      <c r="E74" s="21" t="s">
        <v>197</v>
      </c>
      <c r="F74" s="21" t="s">
        <v>273</v>
      </c>
      <c r="G74" s="21" t="s">
        <v>199</v>
      </c>
      <c r="H74" s="79"/>
      <c r="I74" s="92"/>
      <c r="J74" s="1" t="s">
        <v>73</v>
      </c>
    </row>
    <row r="75" spans="2:19">
      <c r="B75" s="13" t="s">
        <v>110</v>
      </c>
      <c r="C75" s="21">
        <f t="shared" si="1"/>
        <v>68</v>
      </c>
      <c r="D75" s="41" t="s">
        <v>58</v>
      </c>
      <c r="E75" s="21" t="s">
        <v>201</v>
      </c>
      <c r="F75" s="21" t="s">
        <v>275</v>
      </c>
      <c r="G75" s="21" t="s">
        <v>207</v>
      </c>
      <c r="H75" s="79"/>
      <c r="I75" s="92"/>
      <c r="J75" s="1" t="s">
        <v>73</v>
      </c>
    </row>
    <row r="76" spans="2:19" ht="66">
      <c r="B76" s="13" t="s">
        <v>110</v>
      </c>
      <c r="C76" s="20">
        <f t="shared" si="1"/>
        <v>69</v>
      </c>
      <c r="D76" s="39" t="s">
        <v>145</v>
      </c>
      <c r="E76" s="20" t="s">
        <v>38</v>
      </c>
      <c r="F76" s="21" t="s">
        <v>137</v>
      </c>
      <c r="G76" s="21" t="s">
        <v>155</v>
      </c>
      <c r="H76" s="79"/>
      <c r="I76" s="92"/>
      <c r="J76" s="1" t="s">
        <v>73</v>
      </c>
    </row>
    <row r="77" spans="2:19">
      <c r="B77" s="13" t="s">
        <v>110</v>
      </c>
      <c r="C77" s="20">
        <f t="shared" si="1"/>
        <v>70</v>
      </c>
      <c r="D77" s="39" t="s">
        <v>145</v>
      </c>
      <c r="E77" s="20" t="s">
        <v>211</v>
      </c>
      <c r="F77" s="21" t="s">
        <v>127</v>
      </c>
      <c r="G77" s="21" t="s">
        <v>277</v>
      </c>
      <c r="H77" s="79"/>
      <c r="I77" s="92"/>
      <c r="J77" s="1" t="s">
        <v>73</v>
      </c>
    </row>
    <row r="78" spans="2:19" ht="33">
      <c r="B78" s="13" t="s">
        <v>110</v>
      </c>
      <c r="C78" s="20">
        <f t="shared" si="1"/>
        <v>71</v>
      </c>
      <c r="D78" s="39" t="s">
        <v>145</v>
      </c>
      <c r="E78" s="20" t="s">
        <v>215</v>
      </c>
      <c r="F78" s="21" t="s">
        <v>278</v>
      </c>
      <c r="G78" s="21" t="s">
        <v>218</v>
      </c>
      <c r="H78" s="79"/>
      <c r="I78" s="92"/>
      <c r="J78" s="1" t="s">
        <v>73</v>
      </c>
    </row>
    <row r="79" spans="2:19" ht="33">
      <c r="B79" s="13" t="s">
        <v>110</v>
      </c>
      <c r="C79" s="24">
        <f t="shared" si="1"/>
        <v>72</v>
      </c>
      <c r="D79" s="42" t="s">
        <v>145</v>
      </c>
      <c r="E79" s="56" t="s">
        <v>219</v>
      </c>
      <c r="F79" s="32" t="s">
        <v>280</v>
      </c>
      <c r="G79" s="32" t="s">
        <v>76</v>
      </c>
      <c r="H79" s="79"/>
      <c r="I79" s="92"/>
      <c r="J79" s="1" t="s">
        <v>73</v>
      </c>
    </row>
    <row r="80" spans="2:19" ht="33">
      <c r="B80" s="13" t="s">
        <v>110</v>
      </c>
      <c r="C80" s="32">
        <f t="shared" si="1"/>
        <v>73</v>
      </c>
      <c r="D80" s="41" t="s">
        <v>58</v>
      </c>
      <c r="E80" s="56" t="s">
        <v>222</v>
      </c>
      <c r="F80" s="32" t="s">
        <v>282</v>
      </c>
      <c r="G80" s="32" t="s">
        <v>76</v>
      </c>
      <c r="H80" s="79"/>
      <c r="I80" s="94"/>
      <c r="J80" s="1" t="s">
        <v>73</v>
      </c>
    </row>
    <row r="81" spans="2:19" ht="33">
      <c r="B81" s="13" t="s">
        <v>110</v>
      </c>
      <c r="C81" s="32">
        <f t="shared" si="1"/>
        <v>74</v>
      </c>
      <c r="D81" s="41" t="s">
        <v>58</v>
      </c>
      <c r="E81" s="56" t="s">
        <v>224</v>
      </c>
      <c r="F81" s="32" t="s">
        <v>283</v>
      </c>
      <c r="G81" s="32" t="s">
        <v>76</v>
      </c>
      <c r="H81" s="79"/>
      <c r="I81" s="94"/>
      <c r="J81" s="1" t="s">
        <v>73</v>
      </c>
    </row>
    <row r="82" spans="2:19">
      <c r="B82" s="13" t="s">
        <v>110</v>
      </c>
      <c r="C82" s="20">
        <f t="shared" si="1"/>
        <v>75</v>
      </c>
      <c r="D82" s="39" t="s">
        <v>145</v>
      </c>
      <c r="E82" s="57" t="s">
        <v>243</v>
      </c>
      <c r="F82" s="21" t="s">
        <v>71</v>
      </c>
      <c r="G82" s="21" t="s">
        <v>69</v>
      </c>
      <c r="H82" s="79"/>
      <c r="I82" s="93"/>
      <c r="J82" s="1" t="s">
        <v>73</v>
      </c>
    </row>
    <row r="83" spans="2:19">
      <c r="B83" s="12" t="s">
        <v>284</v>
      </c>
      <c r="C83" s="34">
        <f t="shared" si="1"/>
        <v>76</v>
      </c>
      <c r="D83" s="52" t="s">
        <v>40</v>
      </c>
      <c r="E83" s="34" t="s">
        <v>187</v>
      </c>
      <c r="F83" s="66" t="s">
        <v>285</v>
      </c>
      <c r="G83" s="66" t="s">
        <v>135</v>
      </c>
      <c r="H83" s="78" t="s">
        <v>287</v>
      </c>
      <c r="I83" s="90"/>
      <c r="J83" s="1" t="s">
        <v>73</v>
      </c>
    </row>
    <row r="84" spans="2:19">
      <c r="B84" s="13" t="s">
        <v>284</v>
      </c>
      <c r="C84" s="20">
        <f t="shared" si="1"/>
        <v>77</v>
      </c>
      <c r="D84" s="39" t="s">
        <v>40</v>
      </c>
      <c r="E84" s="20" t="s">
        <v>288</v>
      </c>
      <c r="F84" s="21" t="s">
        <v>290</v>
      </c>
      <c r="G84" s="21" t="s">
        <v>135</v>
      </c>
      <c r="H84" s="79"/>
      <c r="I84" s="92"/>
      <c r="J84" s="1" t="s">
        <v>73</v>
      </c>
    </row>
    <row r="85" spans="2:19">
      <c r="B85" s="13" t="s">
        <v>284</v>
      </c>
      <c r="C85" s="20">
        <f t="shared" si="1"/>
        <v>78</v>
      </c>
      <c r="D85" s="39" t="s">
        <v>40</v>
      </c>
      <c r="E85" s="20" t="s">
        <v>257</v>
      </c>
      <c r="F85" s="21" t="s">
        <v>13</v>
      </c>
      <c r="G85" s="21" t="s">
        <v>135</v>
      </c>
      <c r="H85" s="79"/>
      <c r="I85" s="92"/>
      <c r="J85" s="1" t="s">
        <v>73</v>
      </c>
    </row>
    <row r="86" spans="2:19" s="4" customFormat="1" ht="33">
      <c r="B86" s="13" t="s">
        <v>284</v>
      </c>
      <c r="C86" s="20">
        <f t="shared" si="1"/>
        <v>79</v>
      </c>
      <c r="D86" s="39" t="s">
        <v>40</v>
      </c>
      <c r="E86" s="20" t="s">
        <v>286</v>
      </c>
      <c r="F86" s="21" t="s">
        <v>291</v>
      </c>
      <c r="G86" s="21" t="s">
        <v>135</v>
      </c>
      <c r="H86" s="79"/>
      <c r="I86" s="92"/>
      <c r="J86" s="1" t="s">
        <v>73</v>
      </c>
      <c r="K86" s="1"/>
      <c r="L86" s="1"/>
      <c r="M86" s="1"/>
      <c r="N86" s="1"/>
      <c r="O86" s="1"/>
      <c r="P86" s="1"/>
      <c r="Q86" s="1"/>
      <c r="R86" s="1"/>
      <c r="S86" s="1"/>
    </row>
    <row r="87" spans="2:19" s="4" customFormat="1">
      <c r="B87" s="13" t="s">
        <v>284</v>
      </c>
      <c r="C87" s="20">
        <f t="shared" si="1"/>
        <v>80</v>
      </c>
      <c r="D87" s="39" t="s">
        <v>40</v>
      </c>
      <c r="E87" s="20" t="s">
        <v>293</v>
      </c>
      <c r="F87" s="21" t="s">
        <v>295</v>
      </c>
      <c r="G87" s="21" t="s">
        <v>135</v>
      </c>
      <c r="H87" s="79"/>
      <c r="I87" s="92"/>
      <c r="J87" s="1" t="s">
        <v>73</v>
      </c>
      <c r="K87" s="1"/>
      <c r="L87" s="1"/>
      <c r="M87" s="1"/>
      <c r="N87" s="1"/>
      <c r="O87" s="1"/>
      <c r="P87" s="1"/>
      <c r="Q87" s="1"/>
      <c r="R87" s="1"/>
      <c r="S87" s="1"/>
    </row>
    <row r="88" spans="2:19" s="4" customFormat="1" ht="49.5">
      <c r="B88" s="13" t="s">
        <v>284</v>
      </c>
      <c r="C88" s="24">
        <f t="shared" si="1"/>
        <v>81</v>
      </c>
      <c r="D88" s="39" t="s">
        <v>40</v>
      </c>
      <c r="E88" s="24" t="s">
        <v>37</v>
      </c>
      <c r="F88" s="32" t="s">
        <v>91</v>
      </c>
      <c r="G88" s="32" t="s">
        <v>165</v>
      </c>
      <c r="H88" s="79"/>
      <c r="I88" s="92"/>
      <c r="J88" s="1" t="s">
        <v>73</v>
      </c>
      <c r="K88" s="1"/>
      <c r="L88" s="1"/>
      <c r="M88" s="1"/>
      <c r="N88" s="1"/>
      <c r="O88" s="1"/>
      <c r="P88" s="1"/>
      <c r="Q88" s="1"/>
      <c r="R88" s="1"/>
      <c r="S88" s="1"/>
    </row>
    <row r="89" spans="2:19" s="4" customFormat="1">
      <c r="B89" s="14" t="s">
        <v>284</v>
      </c>
      <c r="C89" s="35">
        <f t="shared" si="1"/>
        <v>82</v>
      </c>
      <c r="D89" s="53" t="s">
        <v>40</v>
      </c>
      <c r="E89" s="35" t="s">
        <v>88</v>
      </c>
      <c r="F89" s="67" t="s">
        <v>298</v>
      </c>
      <c r="G89" s="67" t="s">
        <v>105</v>
      </c>
      <c r="H89" s="83"/>
      <c r="I89" s="93"/>
      <c r="J89" s="1" t="s">
        <v>73</v>
      </c>
      <c r="K89" s="1"/>
      <c r="L89" s="1"/>
      <c r="M89" s="1"/>
      <c r="N89" s="1"/>
      <c r="O89" s="1"/>
      <c r="P89" s="1"/>
      <c r="Q89" s="1"/>
      <c r="R89" s="1"/>
      <c r="S89" s="1"/>
    </row>
    <row r="90" spans="2:19" s="4" customFormat="1">
      <c r="B90" s="15" t="s">
        <v>73</v>
      </c>
      <c r="C90" s="36"/>
      <c r="D90" s="54" t="s">
        <v>73</v>
      </c>
      <c r="E90" s="36" t="s">
        <v>73</v>
      </c>
      <c r="F90" s="54" t="s">
        <v>73</v>
      </c>
      <c r="G90" s="36" t="s">
        <v>73</v>
      </c>
      <c r="H90" s="36" t="s">
        <v>73</v>
      </c>
      <c r="I90" s="36" t="s">
        <v>73</v>
      </c>
      <c r="J90" s="1"/>
      <c r="K90" s="1"/>
      <c r="L90" s="1"/>
      <c r="M90" s="1"/>
      <c r="N90" s="1"/>
      <c r="O90" s="1"/>
      <c r="P90" s="1"/>
      <c r="Q90" s="1"/>
      <c r="R90" s="1"/>
      <c r="S90" s="1"/>
    </row>
    <row r="91" spans="2:19" s="4" customFormat="1">
      <c r="B91" s="2"/>
      <c r="C91" s="3"/>
      <c r="D91" s="1"/>
      <c r="E91" s="3"/>
      <c r="F91" s="1"/>
      <c r="G91" s="3"/>
      <c r="H91" s="3"/>
      <c r="I91" s="3"/>
      <c r="J91" s="1"/>
      <c r="K91" s="1"/>
      <c r="L91" s="1"/>
      <c r="M91" s="1"/>
      <c r="N91" s="1"/>
      <c r="O91" s="1"/>
      <c r="P91" s="1"/>
      <c r="Q91" s="1"/>
      <c r="R91" s="1"/>
      <c r="S91" s="1"/>
    </row>
    <row r="92" spans="2:19" s="4" customFormat="1">
      <c r="B92" s="2"/>
      <c r="C92" s="3"/>
      <c r="D92" s="1"/>
      <c r="E92" s="3"/>
      <c r="F92" s="1"/>
      <c r="G92" s="3"/>
      <c r="H92" s="3"/>
      <c r="I92" s="3"/>
      <c r="J92" s="1"/>
      <c r="K92" s="1"/>
      <c r="L92" s="1"/>
      <c r="M92" s="1"/>
      <c r="N92" s="1"/>
      <c r="O92" s="1"/>
      <c r="P92" s="1"/>
      <c r="Q92" s="1"/>
      <c r="R92" s="1"/>
      <c r="S92" s="1"/>
    </row>
    <row r="93" spans="2:19" s="4" customFormat="1">
      <c r="B93" s="2"/>
      <c r="C93" s="3"/>
      <c r="D93" s="1"/>
      <c r="E93" s="3"/>
      <c r="F93" s="1"/>
      <c r="G93" s="3"/>
      <c r="H93" s="3"/>
      <c r="I93" s="3"/>
      <c r="J93" s="1"/>
      <c r="K93" s="1"/>
      <c r="L93" s="1"/>
      <c r="M93" s="1"/>
      <c r="N93" s="1"/>
      <c r="O93" s="1"/>
      <c r="P93" s="1"/>
      <c r="Q93" s="1"/>
      <c r="R93" s="1"/>
      <c r="S93" s="1"/>
    </row>
    <row r="94" spans="2:19" s="4" customFormat="1">
      <c r="B94" s="2"/>
      <c r="C94" s="3"/>
      <c r="D94" s="1"/>
      <c r="E94" s="58"/>
      <c r="F94" s="68"/>
      <c r="G94" s="3"/>
      <c r="H94" s="3"/>
      <c r="I94" s="3"/>
      <c r="J94" s="1"/>
      <c r="K94" s="1"/>
      <c r="L94" s="1"/>
      <c r="M94" s="1"/>
      <c r="N94" s="1"/>
      <c r="O94" s="1"/>
      <c r="P94" s="1"/>
      <c r="Q94" s="1"/>
      <c r="R94" s="1"/>
      <c r="S94" s="1"/>
    </row>
    <row r="95" spans="2:19" s="4" customFormat="1">
      <c r="B95" s="2"/>
      <c r="C95" s="3"/>
      <c r="D95" s="1"/>
      <c r="E95" s="3"/>
      <c r="F95" s="1"/>
      <c r="G95" s="3"/>
      <c r="H95" s="3"/>
      <c r="I95" s="3"/>
      <c r="J95" s="1"/>
      <c r="K95" s="1"/>
      <c r="L95" s="1"/>
      <c r="M95" s="1"/>
      <c r="N95" s="1"/>
      <c r="O95" s="1"/>
      <c r="P95" s="1"/>
      <c r="Q95" s="1"/>
      <c r="R95" s="1"/>
      <c r="S95" s="1"/>
    </row>
    <row r="96" spans="2:19" s="4" customFormat="1">
      <c r="B96" s="2"/>
      <c r="C96" s="3"/>
      <c r="D96" s="1"/>
      <c r="E96" s="3"/>
      <c r="F96" s="1"/>
      <c r="G96" s="3"/>
      <c r="H96" s="3"/>
      <c r="I96" s="3"/>
      <c r="J96" s="1"/>
      <c r="K96" s="1"/>
      <c r="L96" s="1"/>
      <c r="M96" s="1"/>
      <c r="N96" s="1"/>
      <c r="O96" s="1"/>
      <c r="P96" s="1"/>
      <c r="Q96" s="1"/>
      <c r="R96" s="1"/>
      <c r="S96" s="1"/>
    </row>
    <row r="97" spans="2:19" s="4" customFormat="1">
      <c r="B97" s="2"/>
      <c r="C97" s="3"/>
      <c r="D97" s="1"/>
      <c r="E97" s="3"/>
      <c r="F97" s="1"/>
      <c r="G97" s="3"/>
      <c r="H97" s="3"/>
      <c r="I97" s="3"/>
      <c r="J97" s="1"/>
      <c r="K97" s="1"/>
      <c r="L97" s="1"/>
      <c r="M97" s="1"/>
      <c r="N97" s="1"/>
      <c r="O97" s="1"/>
      <c r="P97" s="1"/>
      <c r="Q97" s="1"/>
      <c r="R97" s="1"/>
      <c r="S97" s="1"/>
    </row>
    <row r="98" spans="2:19" s="4" customFormat="1">
      <c r="B98" s="2"/>
      <c r="C98" s="3"/>
      <c r="D98" s="1"/>
      <c r="E98" s="3"/>
      <c r="F98" s="1"/>
      <c r="G98" s="3"/>
      <c r="H98" s="3"/>
      <c r="I98" s="3"/>
      <c r="J98" s="1"/>
      <c r="K98" s="1"/>
      <c r="L98" s="1"/>
      <c r="M98" s="1"/>
      <c r="N98" s="1"/>
      <c r="O98" s="1"/>
      <c r="P98" s="1"/>
      <c r="Q98" s="1"/>
      <c r="R98" s="1"/>
      <c r="S98" s="1"/>
    </row>
    <row r="99" spans="2:19" s="4" customFormat="1">
      <c r="B99" s="2"/>
      <c r="C99" s="3"/>
      <c r="D99" s="1"/>
      <c r="E99" s="3"/>
      <c r="F99" s="1"/>
      <c r="G99" s="3"/>
      <c r="H99" s="3"/>
      <c r="I99" s="3"/>
      <c r="J99" s="1"/>
      <c r="K99" s="1"/>
      <c r="L99" s="1"/>
      <c r="M99" s="1"/>
      <c r="N99" s="1"/>
      <c r="O99" s="1"/>
      <c r="P99" s="1"/>
      <c r="Q99" s="1"/>
      <c r="R99" s="1"/>
      <c r="S99" s="1"/>
    </row>
    <row r="100" spans="2:19" s="4" customFormat="1">
      <c r="B100" s="2"/>
      <c r="C100" s="3"/>
      <c r="D100" s="1"/>
      <c r="E100" s="3"/>
      <c r="F100" s="1"/>
      <c r="G100" s="3"/>
      <c r="H100" s="3"/>
      <c r="I100" s="3"/>
      <c r="J100" s="1"/>
      <c r="K100" s="1"/>
      <c r="L100" s="1"/>
      <c r="M100" s="1"/>
      <c r="N100" s="1"/>
      <c r="O100" s="1"/>
      <c r="P100" s="1"/>
      <c r="Q100" s="1"/>
      <c r="R100" s="1"/>
      <c r="S100" s="1"/>
    </row>
  </sheetData>
  <phoneticPr fontId="3"/>
  <conditionalFormatting sqref="D8:D89">
    <cfRule type="cellIs" dxfId="7" priority="5" operator="equal">
      <formula>"必須"</formula>
    </cfRule>
  </conditionalFormatting>
  <dataValidations count="2">
    <dataValidation type="list" allowBlank="1" showDropDown="0" showInputMessage="1" showErrorMessage="1" sqref="H10:H11 H14 H17:H18 H22:H23 H26 H29:H30">
      <formula1>"有,無"</formula1>
    </dataValidation>
    <dataValidation type="list" allowBlank="1" showDropDown="0" showInputMessage="1" showErrorMessage="1" sqref="D8:D89">
      <formula1>"必須,任意"</formula1>
    </dataValidation>
  </dataValidations>
  <pageMargins left="0.7" right="0.7" top="0.75" bottom="0.75" header="0.3" footer="0.3"/>
  <pageSetup paperSize="9" scale="39" fitToWidth="1" fitToHeight="0"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tabColor theme="7" tint="0.8"/>
    <pageSetUpPr fitToPage="1"/>
  </sheetPr>
  <dimension ref="B2:W272"/>
  <sheetViews>
    <sheetView view="pageBreakPreview" zoomScale="60" zoomScaleNormal="70" workbookViewId="0">
      <pane ySplit="9" topLeftCell="A10" activePane="bottomLeft" state="frozen"/>
      <selection pane="bottomLeft" activeCell="F269" sqref="F269"/>
    </sheetView>
  </sheetViews>
  <sheetFormatPr defaultColWidth="8" defaultRowHeight="16.5"/>
  <cols>
    <col min="1" max="1" width="3.5" style="1" customWidth="1"/>
    <col min="2" max="2" width="10.33203125" style="1" bestFit="1" customWidth="1"/>
    <col min="3" max="4" width="11.33203125" style="1" customWidth="1"/>
    <col min="5" max="6" width="20.33203125" style="1" customWidth="1"/>
    <col min="7" max="8" width="11.33203125" style="1" customWidth="1"/>
    <col min="9" max="17" width="20.33203125" style="1" customWidth="1"/>
    <col min="18" max="18" width="8" style="1"/>
    <col min="19" max="19" width="8" style="4"/>
    <col min="20" max="16384" width="8" style="1"/>
  </cols>
  <sheetData>
    <row r="2" spans="2:22" hidden="1">
      <c r="B2" s="96" t="s">
        <v>3</v>
      </c>
      <c r="C2" s="96" t="s">
        <v>7</v>
      </c>
      <c r="D2" s="96" t="s">
        <v>10</v>
      </c>
    </row>
    <row r="3" spans="2:22" hidden="1">
      <c r="B3" s="96" t="str">
        <f>走行データ一覧!G4&amp;""</f>
        <v>124109</v>
      </c>
      <c r="C3" s="96" t="str">
        <f>走行データ一覧!H4&amp;""</f>
        <v>千葉県</v>
      </c>
      <c r="D3" s="96" t="str">
        <f>走行データ一覧!I4&amp;""</f>
        <v>横芝光町</v>
      </c>
    </row>
    <row r="4" spans="2:22" hidden="1"/>
    <row r="5" spans="2:22">
      <c r="B5" s="97" t="s">
        <v>57</v>
      </c>
      <c r="D5" s="97"/>
      <c r="E5" s="4"/>
      <c r="F5" s="4"/>
      <c r="I5" s="135"/>
      <c r="J5" s="135"/>
      <c r="K5" s="135"/>
      <c r="L5" s="135"/>
      <c r="M5" s="135"/>
      <c r="N5" s="135"/>
      <c r="O5" s="135"/>
    </row>
    <row r="6" spans="2:22">
      <c r="B6" s="98" t="s">
        <v>299</v>
      </c>
      <c r="C6" s="97"/>
      <c r="D6" s="97"/>
      <c r="E6" s="4"/>
      <c r="F6" s="4"/>
      <c r="I6" s="135"/>
      <c r="J6" s="135"/>
      <c r="K6" s="135"/>
      <c r="L6" s="135"/>
      <c r="M6" s="135"/>
      <c r="N6" s="135"/>
      <c r="O6" s="135"/>
    </row>
    <row r="7" spans="2:22" ht="66">
      <c r="B7" s="99"/>
      <c r="C7" s="97"/>
      <c r="D7" s="97"/>
      <c r="E7" s="4"/>
      <c r="F7" s="4"/>
      <c r="G7" s="124" t="s">
        <v>300</v>
      </c>
      <c r="I7" s="135"/>
      <c r="J7" s="135"/>
      <c r="K7" s="135"/>
      <c r="L7" s="135"/>
      <c r="M7" s="135"/>
      <c r="N7" s="135"/>
      <c r="O7" s="135"/>
    </row>
    <row r="8" spans="2:22" ht="18" customHeight="1">
      <c r="B8" s="100" t="s">
        <v>21</v>
      </c>
      <c r="C8" s="106">
        <v>25</v>
      </c>
      <c r="D8" s="111" t="s">
        <v>302</v>
      </c>
      <c r="E8" s="111">
        <v>26</v>
      </c>
      <c r="F8" s="111">
        <v>27</v>
      </c>
      <c r="G8" s="111">
        <v>28</v>
      </c>
      <c r="H8" s="111">
        <v>29</v>
      </c>
      <c r="I8" s="111">
        <v>30</v>
      </c>
      <c r="J8" s="111">
        <v>31</v>
      </c>
      <c r="K8" s="111">
        <v>32</v>
      </c>
      <c r="L8" s="111">
        <v>33</v>
      </c>
      <c r="M8" s="111">
        <v>34</v>
      </c>
      <c r="N8" s="111">
        <v>35</v>
      </c>
      <c r="O8" s="111">
        <v>36</v>
      </c>
      <c r="P8" s="111">
        <v>37</v>
      </c>
      <c r="Q8" s="146">
        <v>38</v>
      </c>
      <c r="R8" s="1" t="s">
        <v>73</v>
      </c>
    </row>
    <row r="9" spans="2:22" ht="51" customHeight="1">
      <c r="B9" s="101" t="s">
        <v>27</v>
      </c>
      <c r="C9" s="107" t="s">
        <v>123</v>
      </c>
      <c r="D9" s="112" t="s">
        <v>303</v>
      </c>
      <c r="E9" s="116" t="s">
        <v>305</v>
      </c>
      <c r="F9" s="116" t="s">
        <v>309</v>
      </c>
      <c r="G9" s="125" t="s">
        <v>142</v>
      </c>
      <c r="H9" s="130" t="s">
        <v>175</v>
      </c>
      <c r="I9" s="116" t="s">
        <v>151</v>
      </c>
      <c r="J9" s="116" t="s">
        <v>310</v>
      </c>
      <c r="K9" s="116" t="s">
        <v>311</v>
      </c>
      <c r="L9" s="116" t="s">
        <v>312</v>
      </c>
      <c r="M9" s="116" t="s">
        <v>313</v>
      </c>
      <c r="N9" s="125" t="s">
        <v>30</v>
      </c>
      <c r="O9" s="125" t="s">
        <v>315</v>
      </c>
      <c r="P9" s="116" t="s">
        <v>102</v>
      </c>
      <c r="Q9" s="147" t="s">
        <v>26</v>
      </c>
      <c r="R9" s="1" t="s">
        <v>73</v>
      </c>
    </row>
    <row r="10" spans="2:22">
      <c r="B10" s="102" t="s">
        <v>316</v>
      </c>
      <c r="C10" s="108">
        <v>45072</v>
      </c>
      <c r="D10" s="113" t="str">
        <f t="shared" ref="D10:D73" si="0">IF($C10&lt;&gt;"",IF(ISERROR(MATCH($C10,祝日,0)),TEXT($C10,"aaa"),"祝日"),"")</f>
        <v>金</v>
      </c>
      <c r="E10" s="117">
        <v>0.41666666666666669</v>
      </c>
      <c r="F10" s="120">
        <v>10</v>
      </c>
      <c r="G10" s="126" t="s">
        <v>317</v>
      </c>
      <c r="H10" s="131">
        <v>20</v>
      </c>
      <c r="I10" s="136">
        <v>50</v>
      </c>
      <c r="J10" s="136">
        <v>10</v>
      </c>
      <c r="K10" s="136">
        <v>0.5</v>
      </c>
      <c r="L10" s="136">
        <v>9.5</v>
      </c>
      <c r="M10" s="136">
        <v>35</v>
      </c>
      <c r="N10" s="136">
        <v>5</v>
      </c>
      <c r="O10" s="136">
        <v>30</v>
      </c>
      <c r="P10" s="143">
        <v>50</v>
      </c>
      <c r="Q10" s="148">
        <v>40</v>
      </c>
      <c r="R10" s="1" t="s">
        <v>73</v>
      </c>
      <c r="V10" s="1">
        <v>138.30000000000001</v>
      </c>
    </row>
    <row r="11" spans="2:22">
      <c r="B11" s="103" t="s">
        <v>84</v>
      </c>
      <c r="C11" s="109">
        <v>46027</v>
      </c>
      <c r="D11" s="114" t="str">
        <f t="shared" si="0"/>
        <v>月</v>
      </c>
      <c r="E11" s="118">
        <v>0.2986111111111111</v>
      </c>
      <c r="F11" s="121">
        <v>0</v>
      </c>
      <c r="G11" s="127" t="s">
        <v>317</v>
      </c>
      <c r="H11" s="132">
        <v>8</v>
      </c>
      <c r="I11" s="137">
        <v>6.3</v>
      </c>
      <c r="J11" s="137">
        <v>2.1</v>
      </c>
      <c r="K11" s="137">
        <v>5.e-002</v>
      </c>
      <c r="L11" s="137">
        <f t="shared" ref="L11:L74" si="1">ROUNDDOWN(J11-K11,1)</f>
        <v>2</v>
      </c>
      <c r="M11" s="140">
        <f t="shared" ref="M11:M74" si="2">I11-J11</f>
        <v>4.1999999999999993</v>
      </c>
      <c r="N11" s="140">
        <v>0.15</v>
      </c>
      <c r="O11" s="140">
        <f t="shared" ref="O11:O74" si="3">ROUNDDOWN(M11-N11,1)</f>
        <v>4</v>
      </c>
      <c r="P11" s="144">
        <f t="shared" ref="P11:Q74" si="4">$V$10*T11/100</f>
        <v>126.54450000000001</v>
      </c>
      <c r="Q11" s="149">
        <f t="shared" si="4"/>
        <v>119.49120000000002</v>
      </c>
      <c r="R11" s="1" t="s">
        <v>73</v>
      </c>
      <c r="S11" s="4">
        <v>1</v>
      </c>
      <c r="T11" s="1">
        <v>91.5</v>
      </c>
      <c r="U11" s="1">
        <v>86.4</v>
      </c>
    </row>
    <row r="12" spans="2:22">
      <c r="B12" s="104"/>
      <c r="C12" s="109">
        <v>46027</v>
      </c>
      <c r="D12" s="114" t="str">
        <f t="shared" si="0"/>
        <v>月</v>
      </c>
      <c r="E12" s="118">
        <v>0.32083333333333336</v>
      </c>
      <c r="F12" s="121">
        <v>0</v>
      </c>
      <c r="G12" s="127" t="s">
        <v>317</v>
      </c>
      <c r="H12" s="132">
        <v>8</v>
      </c>
      <c r="I12" s="137">
        <v>2.6</v>
      </c>
      <c r="J12" s="137">
        <v>2.1</v>
      </c>
      <c r="K12" s="137">
        <v>0</v>
      </c>
      <c r="L12" s="137">
        <f t="shared" si="1"/>
        <v>2.1</v>
      </c>
      <c r="M12" s="140">
        <f t="shared" si="2"/>
        <v>0.5</v>
      </c>
      <c r="N12" s="140">
        <v>5.e-002</v>
      </c>
      <c r="O12" s="140">
        <f t="shared" si="3"/>
        <v>0.4</v>
      </c>
      <c r="P12" s="144">
        <f t="shared" si="4"/>
        <v>115.75710000000001</v>
      </c>
      <c r="Q12" s="149">
        <f t="shared" si="4"/>
        <v>114.2358</v>
      </c>
      <c r="R12" s="1" t="s">
        <v>73</v>
      </c>
      <c r="S12" s="4">
        <v>2</v>
      </c>
      <c r="T12" s="1">
        <v>83.7</v>
      </c>
      <c r="U12" s="1">
        <v>82.6</v>
      </c>
    </row>
    <row r="13" spans="2:22">
      <c r="B13" s="104"/>
      <c r="C13" s="109">
        <v>46027</v>
      </c>
      <c r="D13" s="114" t="str">
        <f t="shared" si="0"/>
        <v>月</v>
      </c>
      <c r="E13" s="118">
        <v>0.32708333333333334</v>
      </c>
      <c r="F13" s="121">
        <v>0</v>
      </c>
      <c r="G13" s="127" t="s">
        <v>317</v>
      </c>
      <c r="H13" s="132">
        <v>8</v>
      </c>
      <c r="I13" s="137">
        <v>4.8</v>
      </c>
      <c r="J13" s="137">
        <v>2.1</v>
      </c>
      <c r="K13" s="137">
        <v>0.1</v>
      </c>
      <c r="L13" s="137">
        <f t="shared" si="1"/>
        <v>2</v>
      </c>
      <c r="M13" s="140">
        <f t="shared" si="2"/>
        <v>2.7</v>
      </c>
      <c r="N13" s="140">
        <v>5.e-002</v>
      </c>
      <c r="O13" s="140">
        <f t="shared" si="3"/>
        <v>2.6</v>
      </c>
      <c r="P13" s="144">
        <f t="shared" si="4"/>
        <v>114.2358</v>
      </c>
      <c r="Q13" s="149">
        <f t="shared" si="4"/>
        <v>109.53360000000001</v>
      </c>
      <c r="S13" s="4">
        <v>3</v>
      </c>
      <c r="T13" s="1">
        <v>82.6</v>
      </c>
      <c r="U13" s="1">
        <v>79.2</v>
      </c>
    </row>
    <row r="14" spans="2:22">
      <c r="B14" s="104"/>
      <c r="C14" s="109">
        <v>46027</v>
      </c>
      <c r="D14" s="114" t="str">
        <f t="shared" si="0"/>
        <v>月</v>
      </c>
      <c r="E14" s="118">
        <v>0.34583333333333333</v>
      </c>
      <c r="F14" s="121">
        <v>0</v>
      </c>
      <c r="G14" s="127" t="s">
        <v>317</v>
      </c>
      <c r="H14" s="132">
        <v>8</v>
      </c>
      <c r="I14" s="137">
        <v>7.4</v>
      </c>
      <c r="J14" s="137">
        <v>2.1</v>
      </c>
      <c r="K14" s="137">
        <v>0</v>
      </c>
      <c r="L14" s="137">
        <f t="shared" si="1"/>
        <v>2.1</v>
      </c>
      <c r="M14" s="140">
        <f t="shared" si="2"/>
        <v>5.3000000000000007</v>
      </c>
      <c r="N14" s="140">
        <v>0</v>
      </c>
      <c r="O14" s="140">
        <f t="shared" si="3"/>
        <v>5.3</v>
      </c>
      <c r="P14" s="144">
        <f t="shared" si="4"/>
        <v>108.42720000000001</v>
      </c>
      <c r="Q14" s="149">
        <f t="shared" si="4"/>
        <v>102.34200000000001</v>
      </c>
      <c r="S14" s="4">
        <v>4</v>
      </c>
      <c r="T14" s="1">
        <v>78.400000000000006</v>
      </c>
      <c r="U14" s="1">
        <v>74</v>
      </c>
    </row>
    <row r="15" spans="2:22">
      <c r="B15" s="104"/>
      <c r="C15" s="109">
        <v>46027</v>
      </c>
      <c r="D15" s="114" t="str">
        <f t="shared" si="0"/>
        <v>月</v>
      </c>
      <c r="E15" s="118">
        <v>0.37847222222222221</v>
      </c>
      <c r="F15" s="121">
        <v>0</v>
      </c>
      <c r="G15" s="127" t="s">
        <v>317</v>
      </c>
      <c r="H15" s="132">
        <v>8</v>
      </c>
      <c r="I15" s="137">
        <v>2.6</v>
      </c>
      <c r="J15" s="137">
        <v>2.1</v>
      </c>
      <c r="K15" s="137">
        <v>0</v>
      </c>
      <c r="L15" s="137">
        <f t="shared" si="1"/>
        <v>2.1</v>
      </c>
      <c r="M15" s="140">
        <f t="shared" si="2"/>
        <v>0.5</v>
      </c>
      <c r="N15" s="140">
        <v>0</v>
      </c>
      <c r="O15" s="140">
        <f t="shared" si="3"/>
        <v>0.5</v>
      </c>
      <c r="P15" s="144">
        <f t="shared" si="4"/>
        <v>100.54410000000001</v>
      </c>
      <c r="Q15" s="149">
        <f t="shared" si="4"/>
        <v>98.193000000000012</v>
      </c>
      <c r="S15" s="4">
        <v>5</v>
      </c>
      <c r="T15" s="1">
        <v>72.7</v>
      </c>
      <c r="U15" s="1">
        <v>71</v>
      </c>
    </row>
    <row r="16" spans="2:22">
      <c r="B16" s="104"/>
      <c r="C16" s="109">
        <v>46027</v>
      </c>
      <c r="D16" s="114" t="str">
        <f t="shared" si="0"/>
        <v>月</v>
      </c>
      <c r="E16" s="118">
        <v>0.38680555555555557</v>
      </c>
      <c r="F16" s="121">
        <v>0</v>
      </c>
      <c r="G16" s="127" t="s">
        <v>317</v>
      </c>
      <c r="H16" s="132">
        <v>8</v>
      </c>
      <c r="I16" s="137">
        <v>4.8</v>
      </c>
      <c r="J16" s="137">
        <v>2.1</v>
      </c>
      <c r="K16" s="137">
        <v>5.e-002</v>
      </c>
      <c r="L16" s="137">
        <f t="shared" si="1"/>
        <v>2</v>
      </c>
      <c r="M16" s="140">
        <f t="shared" si="2"/>
        <v>2.7</v>
      </c>
      <c r="N16" s="140">
        <v>0</v>
      </c>
      <c r="O16" s="140">
        <f t="shared" si="3"/>
        <v>2.7</v>
      </c>
      <c r="P16" s="144">
        <f t="shared" si="4"/>
        <v>98.193000000000012</v>
      </c>
      <c r="Q16" s="149">
        <f t="shared" si="4"/>
        <v>92.522700000000029</v>
      </c>
      <c r="S16" s="4">
        <v>6</v>
      </c>
      <c r="T16" s="1">
        <v>71</v>
      </c>
      <c r="U16" s="1">
        <v>66.900000000000006</v>
      </c>
    </row>
    <row r="17" spans="2:21">
      <c r="B17" s="104"/>
      <c r="C17" s="109">
        <v>46027</v>
      </c>
      <c r="D17" s="114" t="str">
        <f t="shared" si="0"/>
        <v>月</v>
      </c>
      <c r="E17" s="118">
        <v>0.4236111111111111</v>
      </c>
      <c r="F17" s="121">
        <v>1</v>
      </c>
      <c r="G17" s="127" t="s">
        <v>326</v>
      </c>
      <c r="H17" s="132">
        <v>8</v>
      </c>
      <c r="I17" s="137">
        <v>6.9</v>
      </c>
      <c r="J17" s="137">
        <v>2.1</v>
      </c>
      <c r="K17" s="137">
        <v>0</v>
      </c>
      <c r="L17" s="137">
        <f t="shared" si="1"/>
        <v>2.1</v>
      </c>
      <c r="M17" s="140">
        <f t="shared" si="2"/>
        <v>4.8000000000000007</v>
      </c>
      <c r="N17" s="140">
        <v>0.25</v>
      </c>
      <c r="O17" s="140">
        <f t="shared" si="3"/>
        <v>4.5</v>
      </c>
      <c r="P17" s="144">
        <f t="shared" si="4"/>
        <v>89.894999999999996</v>
      </c>
      <c r="Q17" s="149">
        <f t="shared" si="4"/>
        <v>81.597000000000008</v>
      </c>
      <c r="S17" s="4">
        <v>7</v>
      </c>
      <c r="T17" s="1">
        <v>65</v>
      </c>
      <c r="U17" s="1">
        <v>59</v>
      </c>
    </row>
    <row r="18" spans="2:21">
      <c r="B18" s="104"/>
      <c r="C18" s="109">
        <v>46027</v>
      </c>
      <c r="D18" s="114" t="str">
        <f t="shared" si="0"/>
        <v>月</v>
      </c>
      <c r="E18" s="118">
        <v>0.4513888888888889</v>
      </c>
      <c r="F18" s="121">
        <v>1</v>
      </c>
      <c r="G18" s="127" t="s">
        <v>326</v>
      </c>
      <c r="H18" s="132">
        <v>8</v>
      </c>
      <c r="I18" s="137">
        <v>3.2</v>
      </c>
      <c r="J18" s="137">
        <v>2.1</v>
      </c>
      <c r="K18" s="137">
        <v>0</v>
      </c>
      <c r="L18" s="137">
        <f t="shared" si="1"/>
        <v>2.1</v>
      </c>
      <c r="M18" s="140">
        <f t="shared" si="2"/>
        <v>1.1000000000000001</v>
      </c>
      <c r="N18" s="140">
        <v>0</v>
      </c>
      <c r="O18" s="140">
        <f t="shared" si="3"/>
        <v>1.1000000000000001</v>
      </c>
      <c r="P18" s="144">
        <f t="shared" si="4"/>
        <v>80.628900000000002</v>
      </c>
      <c r="Q18" s="149">
        <f t="shared" si="4"/>
        <v>78.831000000000003</v>
      </c>
      <c r="S18" s="4">
        <v>8</v>
      </c>
      <c r="T18" s="1">
        <v>58.3</v>
      </c>
      <c r="U18" s="1">
        <v>57</v>
      </c>
    </row>
    <row r="19" spans="2:21">
      <c r="B19" s="104"/>
      <c r="C19" s="109">
        <v>46027</v>
      </c>
      <c r="D19" s="114" t="str">
        <f t="shared" si="0"/>
        <v>月</v>
      </c>
      <c r="E19" s="118">
        <v>0.46527777777777779</v>
      </c>
      <c r="F19" s="121">
        <v>2</v>
      </c>
      <c r="G19" s="127" t="s">
        <v>326</v>
      </c>
      <c r="H19" s="132">
        <v>9</v>
      </c>
      <c r="I19" s="137">
        <v>5.2</v>
      </c>
      <c r="J19" s="137">
        <v>2.1</v>
      </c>
      <c r="K19" s="137">
        <v>0</v>
      </c>
      <c r="L19" s="137">
        <f t="shared" si="1"/>
        <v>2.1</v>
      </c>
      <c r="M19" s="140">
        <f t="shared" si="2"/>
        <v>3.1</v>
      </c>
      <c r="N19" s="140">
        <v>0.15</v>
      </c>
      <c r="O19" s="140">
        <f t="shared" si="3"/>
        <v>2.9</v>
      </c>
      <c r="P19" s="144">
        <f t="shared" si="4"/>
        <v>77.448000000000008</v>
      </c>
      <c r="Q19" s="149">
        <f t="shared" si="4"/>
        <v>72.3309</v>
      </c>
      <c r="S19" s="4">
        <v>9</v>
      </c>
      <c r="T19" s="1">
        <v>56</v>
      </c>
      <c r="U19" s="1">
        <v>52.3</v>
      </c>
    </row>
    <row r="20" spans="2:21">
      <c r="B20" s="104"/>
      <c r="C20" s="109">
        <v>46027</v>
      </c>
      <c r="D20" s="114" t="str">
        <f t="shared" si="0"/>
        <v>月</v>
      </c>
      <c r="E20" s="118">
        <v>0.54166666666666663</v>
      </c>
      <c r="F20" s="121">
        <v>1</v>
      </c>
      <c r="G20" s="127" t="s">
        <v>317</v>
      </c>
      <c r="H20" s="132">
        <v>9</v>
      </c>
      <c r="I20" s="137">
        <v>7.1</v>
      </c>
      <c r="J20" s="137">
        <v>2.1</v>
      </c>
      <c r="K20" s="137">
        <v>0</v>
      </c>
      <c r="L20" s="137">
        <f t="shared" si="1"/>
        <v>2.1</v>
      </c>
      <c r="M20" s="140">
        <f t="shared" si="2"/>
        <v>5</v>
      </c>
      <c r="N20" s="140">
        <v>0.25</v>
      </c>
      <c r="O20" s="140">
        <f t="shared" si="3"/>
        <v>4.7</v>
      </c>
      <c r="P20" s="144">
        <f t="shared" si="4"/>
        <v>67.76700000000001</v>
      </c>
      <c r="Q20" s="149">
        <f t="shared" si="4"/>
        <v>62.096699999999998</v>
      </c>
      <c r="S20" s="4">
        <v>10</v>
      </c>
      <c r="T20" s="1">
        <v>49</v>
      </c>
      <c r="U20" s="1">
        <v>44.9</v>
      </c>
    </row>
    <row r="21" spans="2:21">
      <c r="B21" s="104"/>
      <c r="C21" s="109">
        <v>46027</v>
      </c>
      <c r="D21" s="114" t="str">
        <f t="shared" si="0"/>
        <v>月</v>
      </c>
      <c r="E21" s="118">
        <v>0.56597222222222221</v>
      </c>
      <c r="F21" s="121">
        <v>2</v>
      </c>
      <c r="G21" s="127" t="s">
        <v>317</v>
      </c>
      <c r="H21" s="132">
        <v>10</v>
      </c>
      <c r="I21" s="137">
        <v>3.1</v>
      </c>
      <c r="J21" s="137">
        <v>2.1</v>
      </c>
      <c r="K21" s="137">
        <v>0</v>
      </c>
      <c r="L21" s="137">
        <f t="shared" si="1"/>
        <v>2.1</v>
      </c>
      <c r="M21" s="140">
        <f t="shared" si="2"/>
        <v>1</v>
      </c>
      <c r="N21" s="140">
        <v>0.2</v>
      </c>
      <c r="O21" s="140">
        <f t="shared" si="3"/>
        <v>0.8</v>
      </c>
      <c r="P21" s="144">
        <f t="shared" si="4"/>
        <v>62.096699999999998</v>
      </c>
      <c r="Q21" s="149">
        <f t="shared" si="4"/>
        <v>59.469000000000008</v>
      </c>
      <c r="S21" s="4">
        <v>11</v>
      </c>
      <c r="T21" s="1">
        <v>44.9</v>
      </c>
      <c r="U21" s="1">
        <v>43</v>
      </c>
    </row>
    <row r="22" spans="2:21">
      <c r="B22" s="104"/>
      <c r="C22" s="109">
        <v>46027</v>
      </c>
      <c r="D22" s="114" t="str">
        <f t="shared" si="0"/>
        <v>月</v>
      </c>
      <c r="E22" s="118">
        <v>0.57986111111111116</v>
      </c>
      <c r="F22" s="121">
        <v>1</v>
      </c>
      <c r="G22" s="127" t="s">
        <v>317</v>
      </c>
      <c r="H22" s="132">
        <v>10</v>
      </c>
      <c r="I22" s="137">
        <v>6.3</v>
      </c>
      <c r="J22" s="137">
        <v>2.1</v>
      </c>
      <c r="K22" s="137">
        <v>0</v>
      </c>
      <c r="L22" s="137">
        <f t="shared" si="1"/>
        <v>2.1</v>
      </c>
      <c r="M22" s="140">
        <f t="shared" si="2"/>
        <v>4.1999999999999993</v>
      </c>
      <c r="N22" s="140">
        <v>0.1</v>
      </c>
      <c r="O22" s="140">
        <f t="shared" si="3"/>
        <v>4.0999999999999996</v>
      </c>
      <c r="P22" s="144">
        <f t="shared" si="4"/>
        <v>58.362600000000015</v>
      </c>
      <c r="Q22" s="149">
        <f t="shared" si="4"/>
        <v>52.554000000000002</v>
      </c>
      <c r="S22" s="4">
        <v>12</v>
      </c>
      <c r="T22" s="1">
        <v>42.2</v>
      </c>
      <c r="U22" s="1">
        <v>38</v>
      </c>
    </row>
    <row r="23" spans="2:21">
      <c r="B23" s="104"/>
      <c r="C23" s="109">
        <v>46027</v>
      </c>
      <c r="D23" s="114" t="str">
        <f t="shared" si="0"/>
        <v>月</v>
      </c>
      <c r="E23" s="118">
        <v>0.61111111111111116</v>
      </c>
      <c r="F23" s="121">
        <v>2</v>
      </c>
      <c r="G23" s="127" t="s">
        <v>317</v>
      </c>
      <c r="H23" s="132">
        <v>11</v>
      </c>
      <c r="I23" s="137">
        <v>8.6999999999999993</v>
      </c>
      <c r="J23" s="137">
        <v>2.1</v>
      </c>
      <c r="K23" s="137">
        <v>5.e-002</v>
      </c>
      <c r="L23" s="137">
        <f t="shared" si="1"/>
        <v>2</v>
      </c>
      <c r="M23" s="140">
        <f t="shared" si="2"/>
        <v>6.6</v>
      </c>
      <c r="N23" s="140">
        <v>0.15</v>
      </c>
      <c r="O23" s="140">
        <f t="shared" si="3"/>
        <v>6.4</v>
      </c>
      <c r="P23" s="144">
        <f t="shared" si="4"/>
        <v>51.585900000000002</v>
      </c>
      <c r="Q23" s="149">
        <f t="shared" si="4"/>
        <v>44.256</v>
      </c>
      <c r="S23" s="4">
        <v>13</v>
      </c>
      <c r="T23" s="1">
        <v>37.299999999999997</v>
      </c>
      <c r="U23" s="1">
        <v>32</v>
      </c>
    </row>
    <row r="24" spans="2:21">
      <c r="B24" s="104"/>
      <c r="C24" s="109">
        <v>46028</v>
      </c>
      <c r="D24" s="114" t="str">
        <f t="shared" si="0"/>
        <v>火</v>
      </c>
      <c r="E24" s="118">
        <v>0.2986111111111111</v>
      </c>
      <c r="F24" s="121">
        <v>0</v>
      </c>
      <c r="G24" s="127" t="s">
        <v>317</v>
      </c>
      <c r="H24" s="132">
        <v>5</v>
      </c>
      <c r="I24" s="137">
        <v>6.3</v>
      </c>
      <c r="J24" s="137">
        <v>2.1</v>
      </c>
      <c r="K24" s="137">
        <v>5.e-002</v>
      </c>
      <c r="L24" s="137">
        <f t="shared" si="1"/>
        <v>2</v>
      </c>
      <c r="M24" s="140">
        <f t="shared" si="2"/>
        <v>4.1999999999999993</v>
      </c>
      <c r="N24" s="140">
        <v>0.15</v>
      </c>
      <c r="O24" s="140">
        <f t="shared" si="3"/>
        <v>4</v>
      </c>
      <c r="P24" s="144">
        <f t="shared" si="4"/>
        <v>134.15100000000001</v>
      </c>
      <c r="Q24" s="149">
        <f t="shared" si="4"/>
        <v>126.40620000000003</v>
      </c>
      <c r="S24" s="4">
        <v>1</v>
      </c>
      <c r="T24" s="1">
        <v>97</v>
      </c>
      <c r="U24" s="1">
        <v>91.4</v>
      </c>
    </row>
    <row r="25" spans="2:21">
      <c r="B25" s="104"/>
      <c r="C25" s="109">
        <v>46028</v>
      </c>
      <c r="D25" s="114" t="str">
        <f t="shared" si="0"/>
        <v>火</v>
      </c>
      <c r="E25" s="118">
        <v>0.32083333333333336</v>
      </c>
      <c r="F25" s="121">
        <v>0</v>
      </c>
      <c r="G25" s="127" t="s">
        <v>317</v>
      </c>
      <c r="H25" s="132">
        <v>5</v>
      </c>
      <c r="I25" s="137">
        <v>2.6</v>
      </c>
      <c r="J25" s="137">
        <v>2.1</v>
      </c>
      <c r="K25" s="137">
        <v>5.e-002</v>
      </c>
      <c r="L25" s="137">
        <f t="shared" si="1"/>
        <v>2</v>
      </c>
      <c r="M25" s="140">
        <f t="shared" si="2"/>
        <v>0.5</v>
      </c>
      <c r="N25" s="140">
        <v>0.1</v>
      </c>
      <c r="O25" s="140">
        <f t="shared" si="3"/>
        <v>0.4</v>
      </c>
      <c r="P25" s="144">
        <f t="shared" si="4"/>
        <v>125.85300000000001</v>
      </c>
      <c r="Q25" s="149">
        <f t="shared" si="4"/>
        <v>123.50190000000001</v>
      </c>
      <c r="S25" s="4">
        <v>2</v>
      </c>
      <c r="T25" s="1">
        <v>91</v>
      </c>
      <c r="U25" s="1">
        <v>89.3</v>
      </c>
    </row>
    <row r="26" spans="2:21">
      <c r="B26" s="104"/>
      <c r="C26" s="109">
        <v>46028</v>
      </c>
      <c r="D26" s="114" t="str">
        <f t="shared" si="0"/>
        <v>火</v>
      </c>
      <c r="E26" s="118">
        <v>0.32708333333333334</v>
      </c>
      <c r="F26" s="121">
        <v>0</v>
      </c>
      <c r="G26" s="127" t="s">
        <v>317</v>
      </c>
      <c r="H26" s="132">
        <v>5</v>
      </c>
      <c r="I26" s="137">
        <v>4.8</v>
      </c>
      <c r="J26" s="137">
        <v>2.1</v>
      </c>
      <c r="K26" s="137">
        <v>0</v>
      </c>
      <c r="L26" s="137">
        <f t="shared" si="1"/>
        <v>2.1</v>
      </c>
      <c r="M26" s="140">
        <f t="shared" si="2"/>
        <v>2.7</v>
      </c>
      <c r="N26" s="140">
        <v>5.e-002</v>
      </c>
      <c r="O26" s="140">
        <f t="shared" si="3"/>
        <v>2.6</v>
      </c>
      <c r="P26" s="144">
        <f t="shared" si="4"/>
        <v>123.50190000000001</v>
      </c>
      <c r="Q26" s="149">
        <f t="shared" si="4"/>
        <v>118.24650000000001</v>
      </c>
      <c r="S26" s="4">
        <v>3</v>
      </c>
      <c r="T26" s="1">
        <v>89.3</v>
      </c>
      <c r="U26" s="1">
        <v>85.5</v>
      </c>
    </row>
    <row r="27" spans="2:21">
      <c r="B27" s="104"/>
      <c r="C27" s="109">
        <v>46028</v>
      </c>
      <c r="D27" s="114" t="str">
        <f t="shared" si="0"/>
        <v>火</v>
      </c>
      <c r="E27" s="118">
        <v>0.34583333333333333</v>
      </c>
      <c r="F27" s="121">
        <v>0</v>
      </c>
      <c r="G27" s="127" t="s">
        <v>317</v>
      </c>
      <c r="H27" s="132">
        <v>5</v>
      </c>
      <c r="I27" s="137">
        <v>7.4</v>
      </c>
      <c r="J27" s="137">
        <v>2.1</v>
      </c>
      <c r="K27" s="137">
        <v>0</v>
      </c>
      <c r="L27" s="137">
        <f t="shared" si="1"/>
        <v>2.1</v>
      </c>
      <c r="M27" s="140">
        <f t="shared" si="2"/>
        <v>5.3000000000000007</v>
      </c>
      <c r="N27" s="140">
        <v>0.1</v>
      </c>
      <c r="O27" s="140">
        <f t="shared" si="3"/>
        <v>5.2</v>
      </c>
      <c r="P27" s="144">
        <f t="shared" si="4"/>
        <v>117.14010000000002</v>
      </c>
      <c r="Q27" s="149">
        <f t="shared" si="4"/>
        <v>111.19320000000002</v>
      </c>
      <c r="S27" s="4">
        <v>4</v>
      </c>
      <c r="T27" s="1">
        <v>84.7</v>
      </c>
      <c r="U27" s="1">
        <v>80.400000000000006</v>
      </c>
    </row>
    <row r="28" spans="2:21">
      <c r="B28" s="104"/>
      <c r="C28" s="109">
        <v>46028</v>
      </c>
      <c r="D28" s="114" t="str">
        <f t="shared" si="0"/>
        <v>火</v>
      </c>
      <c r="E28" s="118">
        <v>0.37847222222222221</v>
      </c>
      <c r="F28" s="121">
        <v>0</v>
      </c>
      <c r="G28" s="127" t="s">
        <v>317</v>
      </c>
      <c r="H28" s="132">
        <v>5</v>
      </c>
      <c r="I28" s="137">
        <v>2.6</v>
      </c>
      <c r="J28" s="137">
        <v>2.1</v>
      </c>
      <c r="K28" s="137">
        <v>0</v>
      </c>
      <c r="L28" s="137">
        <f t="shared" si="1"/>
        <v>2.1</v>
      </c>
      <c r="M28" s="140">
        <f t="shared" si="2"/>
        <v>0.5</v>
      </c>
      <c r="N28" s="140">
        <v>0</v>
      </c>
      <c r="O28" s="140">
        <f t="shared" si="3"/>
        <v>0.5</v>
      </c>
      <c r="P28" s="144">
        <f t="shared" si="4"/>
        <v>109.25700000000001</v>
      </c>
      <c r="Q28" s="149">
        <f t="shared" si="4"/>
        <v>107.32080000000001</v>
      </c>
      <c r="S28" s="4">
        <v>5</v>
      </c>
      <c r="T28" s="1">
        <v>79</v>
      </c>
      <c r="U28" s="1">
        <v>77.599999999999994</v>
      </c>
    </row>
    <row r="29" spans="2:21">
      <c r="B29" s="104"/>
      <c r="C29" s="109">
        <v>46028</v>
      </c>
      <c r="D29" s="114" t="str">
        <f t="shared" si="0"/>
        <v>火</v>
      </c>
      <c r="E29" s="118">
        <v>0.38680555555555557</v>
      </c>
      <c r="F29" s="121">
        <v>1</v>
      </c>
      <c r="G29" s="127" t="s">
        <v>317</v>
      </c>
      <c r="H29" s="132">
        <v>5</v>
      </c>
      <c r="I29" s="137">
        <v>4.8</v>
      </c>
      <c r="J29" s="137">
        <v>2.1</v>
      </c>
      <c r="K29" s="137">
        <v>0</v>
      </c>
      <c r="L29" s="137">
        <f t="shared" si="1"/>
        <v>2.1</v>
      </c>
      <c r="M29" s="140">
        <f t="shared" si="2"/>
        <v>2.7</v>
      </c>
      <c r="N29" s="140">
        <v>0.1</v>
      </c>
      <c r="O29" s="140">
        <f t="shared" si="3"/>
        <v>2.6</v>
      </c>
      <c r="P29" s="144">
        <f t="shared" si="4"/>
        <v>107.32080000000001</v>
      </c>
      <c r="Q29" s="149">
        <f t="shared" si="4"/>
        <v>100.95900000000002</v>
      </c>
      <c r="S29" s="4">
        <v>6</v>
      </c>
      <c r="T29" s="1">
        <v>77.599999999999994</v>
      </c>
      <c r="U29" s="1">
        <v>73</v>
      </c>
    </row>
    <row r="30" spans="2:21">
      <c r="B30" s="104"/>
      <c r="C30" s="109">
        <v>46028</v>
      </c>
      <c r="D30" s="114" t="str">
        <f t="shared" si="0"/>
        <v>火</v>
      </c>
      <c r="E30" s="118">
        <v>0.4236111111111111</v>
      </c>
      <c r="F30" s="121">
        <v>0</v>
      </c>
      <c r="G30" s="127" t="s">
        <v>317</v>
      </c>
      <c r="H30" s="132">
        <v>6</v>
      </c>
      <c r="I30" s="137">
        <v>6.9</v>
      </c>
      <c r="J30" s="137">
        <v>2.1</v>
      </c>
      <c r="K30" s="137">
        <v>5.e-002</v>
      </c>
      <c r="L30" s="137">
        <f t="shared" si="1"/>
        <v>2</v>
      </c>
      <c r="M30" s="140">
        <f t="shared" si="2"/>
        <v>4.8000000000000007</v>
      </c>
      <c r="N30" s="140">
        <v>0.25</v>
      </c>
      <c r="O30" s="140">
        <f t="shared" si="3"/>
        <v>4.5</v>
      </c>
      <c r="P30" s="144">
        <f t="shared" si="4"/>
        <v>97.91640000000001</v>
      </c>
      <c r="Q30" s="149">
        <f t="shared" si="4"/>
        <v>91.139700000000005</v>
      </c>
      <c r="S30" s="4">
        <v>7</v>
      </c>
      <c r="T30" s="1">
        <v>70.8</v>
      </c>
      <c r="U30" s="1">
        <v>65.900000000000006</v>
      </c>
    </row>
    <row r="31" spans="2:21">
      <c r="B31" s="104"/>
      <c r="C31" s="109">
        <v>46028</v>
      </c>
      <c r="D31" s="114" t="str">
        <f t="shared" si="0"/>
        <v>火</v>
      </c>
      <c r="E31" s="118">
        <v>0.4513888888888889</v>
      </c>
      <c r="F31" s="121">
        <v>0</v>
      </c>
      <c r="G31" s="127" t="s">
        <v>317</v>
      </c>
      <c r="H31" s="132">
        <v>6</v>
      </c>
      <c r="I31" s="137">
        <v>3.2</v>
      </c>
      <c r="J31" s="137">
        <v>2.1</v>
      </c>
      <c r="K31" s="137">
        <v>0</v>
      </c>
      <c r="L31" s="137">
        <f t="shared" si="1"/>
        <v>2.1</v>
      </c>
      <c r="M31" s="140">
        <f t="shared" si="2"/>
        <v>1.1000000000000001</v>
      </c>
      <c r="N31" s="140">
        <v>0.1</v>
      </c>
      <c r="O31" s="140">
        <f t="shared" si="3"/>
        <v>1</v>
      </c>
      <c r="P31" s="144">
        <f t="shared" si="4"/>
        <v>91.139700000000005</v>
      </c>
      <c r="Q31" s="149">
        <f t="shared" si="4"/>
        <v>87.682200000000009</v>
      </c>
      <c r="S31" s="4">
        <v>8</v>
      </c>
      <c r="T31" s="1">
        <v>65.900000000000006</v>
      </c>
      <c r="U31" s="1">
        <v>63.4</v>
      </c>
    </row>
    <row r="32" spans="2:21">
      <c r="B32" s="104"/>
      <c r="C32" s="109">
        <v>46028</v>
      </c>
      <c r="D32" s="114" t="str">
        <f t="shared" si="0"/>
        <v>火</v>
      </c>
      <c r="E32" s="118">
        <v>0.46527777777777779</v>
      </c>
      <c r="F32" s="121">
        <v>0</v>
      </c>
      <c r="G32" s="127" t="s">
        <v>317</v>
      </c>
      <c r="H32" s="132">
        <v>7</v>
      </c>
      <c r="I32" s="137">
        <v>5.2</v>
      </c>
      <c r="J32" s="137">
        <v>2.1</v>
      </c>
      <c r="K32" s="137">
        <v>0</v>
      </c>
      <c r="L32" s="137">
        <f t="shared" si="1"/>
        <v>2.1</v>
      </c>
      <c r="M32" s="140">
        <f t="shared" si="2"/>
        <v>3.1</v>
      </c>
      <c r="N32" s="140">
        <v>0.2</v>
      </c>
      <c r="O32" s="140">
        <f t="shared" si="3"/>
        <v>2.9</v>
      </c>
      <c r="P32" s="144">
        <f t="shared" si="4"/>
        <v>87.129000000000019</v>
      </c>
      <c r="Q32" s="149">
        <f t="shared" si="4"/>
        <v>81.597000000000008</v>
      </c>
      <c r="S32" s="4">
        <v>9</v>
      </c>
      <c r="T32" s="1">
        <v>63</v>
      </c>
      <c r="U32" s="1">
        <v>59</v>
      </c>
    </row>
    <row r="33" spans="2:21">
      <c r="B33" s="104"/>
      <c r="C33" s="109">
        <v>46028</v>
      </c>
      <c r="D33" s="114" t="str">
        <f t="shared" si="0"/>
        <v>火</v>
      </c>
      <c r="E33" s="118">
        <v>0.54166666666666663</v>
      </c>
      <c r="F33" s="121">
        <v>0</v>
      </c>
      <c r="G33" s="127" t="s">
        <v>317</v>
      </c>
      <c r="H33" s="132">
        <v>8</v>
      </c>
      <c r="I33" s="137">
        <v>7.1</v>
      </c>
      <c r="J33" s="137">
        <v>2.1</v>
      </c>
      <c r="K33" s="137">
        <v>0</v>
      </c>
      <c r="L33" s="137">
        <f t="shared" si="1"/>
        <v>2.1</v>
      </c>
      <c r="M33" s="140">
        <f t="shared" si="2"/>
        <v>5</v>
      </c>
      <c r="N33" s="140">
        <v>0.25</v>
      </c>
      <c r="O33" s="140">
        <f t="shared" si="3"/>
        <v>4.7</v>
      </c>
      <c r="P33" s="144">
        <f t="shared" si="4"/>
        <v>77.448000000000008</v>
      </c>
      <c r="Q33" s="149">
        <f t="shared" si="4"/>
        <v>70.533000000000001</v>
      </c>
      <c r="S33" s="4">
        <v>10</v>
      </c>
      <c r="T33" s="1">
        <v>56</v>
      </c>
      <c r="U33" s="1">
        <v>51</v>
      </c>
    </row>
    <row r="34" spans="2:21">
      <c r="B34" s="104"/>
      <c r="C34" s="109">
        <v>46028</v>
      </c>
      <c r="D34" s="114" t="str">
        <f t="shared" si="0"/>
        <v>火</v>
      </c>
      <c r="E34" s="118">
        <v>0.56597222222222221</v>
      </c>
      <c r="F34" s="121">
        <v>0</v>
      </c>
      <c r="G34" s="127" t="s">
        <v>317</v>
      </c>
      <c r="H34" s="132">
        <v>8</v>
      </c>
      <c r="I34" s="137">
        <v>3.1</v>
      </c>
      <c r="J34" s="137">
        <v>2.1</v>
      </c>
      <c r="K34" s="137">
        <v>5.e-002</v>
      </c>
      <c r="L34" s="137">
        <f t="shared" si="1"/>
        <v>2</v>
      </c>
      <c r="M34" s="140">
        <f t="shared" si="2"/>
        <v>1</v>
      </c>
      <c r="N34" s="140">
        <v>0.1</v>
      </c>
      <c r="O34" s="140">
        <f t="shared" si="3"/>
        <v>0.9</v>
      </c>
      <c r="P34" s="144">
        <f t="shared" si="4"/>
        <v>70.533000000000001</v>
      </c>
      <c r="Q34" s="149">
        <f t="shared" si="4"/>
        <v>68.596800000000016</v>
      </c>
      <c r="S34" s="4">
        <v>11</v>
      </c>
      <c r="T34" s="1">
        <v>51</v>
      </c>
      <c r="U34" s="1">
        <v>49.6</v>
      </c>
    </row>
    <row r="35" spans="2:21">
      <c r="B35" s="104"/>
      <c r="C35" s="109">
        <v>46028</v>
      </c>
      <c r="D35" s="114" t="str">
        <f t="shared" si="0"/>
        <v>火</v>
      </c>
      <c r="E35" s="118">
        <v>0.57986111111111116</v>
      </c>
      <c r="F35" s="121">
        <v>0</v>
      </c>
      <c r="G35" s="127" t="s">
        <v>317</v>
      </c>
      <c r="H35" s="132">
        <v>8</v>
      </c>
      <c r="I35" s="137">
        <v>6.3</v>
      </c>
      <c r="J35" s="137">
        <v>2.1</v>
      </c>
      <c r="K35" s="137">
        <v>5.e-002</v>
      </c>
      <c r="L35" s="137">
        <f t="shared" si="1"/>
        <v>2</v>
      </c>
      <c r="M35" s="140">
        <f t="shared" si="2"/>
        <v>4.1999999999999993</v>
      </c>
      <c r="N35" s="140">
        <v>0.15</v>
      </c>
      <c r="O35" s="140">
        <f t="shared" si="3"/>
        <v>4</v>
      </c>
      <c r="P35" s="144">
        <f t="shared" si="4"/>
        <v>67.628700000000009</v>
      </c>
      <c r="Q35" s="149">
        <f t="shared" si="4"/>
        <v>61.820100000000011</v>
      </c>
      <c r="S35" s="4">
        <v>12</v>
      </c>
      <c r="T35" s="1">
        <v>48.9</v>
      </c>
      <c r="U35" s="1">
        <v>44.7</v>
      </c>
    </row>
    <row r="36" spans="2:21">
      <c r="B36" s="104"/>
      <c r="C36" s="109">
        <v>46028</v>
      </c>
      <c r="D36" s="114" t="str">
        <f t="shared" si="0"/>
        <v>火</v>
      </c>
      <c r="E36" s="118">
        <v>0.61111111111111116</v>
      </c>
      <c r="F36" s="121">
        <v>2</v>
      </c>
      <c r="G36" s="127" t="s">
        <v>317</v>
      </c>
      <c r="H36" s="132">
        <v>9</v>
      </c>
      <c r="I36" s="137">
        <v>8.6999999999999993</v>
      </c>
      <c r="J36" s="137">
        <v>2.1</v>
      </c>
      <c r="K36" s="137">
        <v>0</v>
      </c>
      <c r="L36" s="137">
        <f t="shared" si="1"/>
        <v>2.1</v>
      </c>
      <c r="M36" s="140">
        <f t="shared" si="2"/>
        <v>6.6</v>
      </c>
      <c r="N36" s="140">
        <v>0.25</v>
      </c>
      <c r="O36" s="140">
        <f t="shared" si="3"/>
        <v>6.3</v>
      </c>
      <c r="P36" s="144">
        <f t="shared" si="4"/>
        <v>60.575400000000002</v>
      </c>
      <c r="Q36" s="149">
        <f t="shared" si="4"/>
        <v>52.554000000000002</v>
      </c>
      <c r="S36" s="4">
        <v>13</v>
      </c>
      <c r="T36" s="1">
        <v>43.8</v>
      </c>
      <c r="U36" s="1">
        <v>38</v>
      </c>
    </row>
    <row r="37" spans="2:21">
      <c r="B37" s="104"/>
      <c r="C37" s="109">
        <v>46029</v>
      </c>
      <c r="D37" s="114" t="str">
        <f t="shared" si="0"/>
        <v>水</v>
      </c>
      <c r="E37" s="118">
        <v>0.2986111111111111</v>
      </c>
      <c r="F37" s="121">
        <v>0</v>
      </c>
      <c r="G37" s="127" t="s">
        <v>428</v>
      </c>
      <c r="H37" s="132">
        <v>4</v>
      </c>
      <c r="I37" s="137">
        <v>6.3</v>
      </c>
      <c r="J37" s="137">
        <v>2.1</v>
      </c>
      <c r="K37" s="137">
        <v>0.1</v>
      </c>
      <c r="L37" s="137">
        <f t="shared" si="1"/>
        <v>2</v>
      </c>
      <c r="M37" s="140">
        <f t="shared" si="2"/>
        <v>4.1999999999999993</v>
      </c>
      <c r="N37" s="140">
        <v>0.15</v>
      </c>
      <c r="O37" s="140">
        <f t="shared" si="3"/>
        <v>4</v>
      </c>
      <c r="P37" s="144">
        <f t="shared" si="4"/>
        <v>130.55520000000001</v>
      </c>
      <c r="Q37" s="149">
        <f t="shared" si="4"/>
        <v>122.11890000000001</v>
      </c>
      <c r="S37" s="4">
        <v>1</v>
      </c>
      <c r="T37" s="1">
        <v>94.4</v>
      </c>
      <c r="U37" s="1">
        <v>88.3</v>
      </c>
    </row>
    <row r="38" spans="2:21">
      <c r="B38" s="104"/>
      <c r="C38" s="109">
        <v>46029</v>
      </c>
      <c r="D38" s="114" t="str">
        <f t="shared" si="0"/>
        <v>水</v>
      </c>
      <c r="E38" s="118">
        <v>0.32083333333333336</v>
      </c>
      <c r="F38" s="121">
        <v>0</v>
      </c>
      <c r="G38" s="127" t="s">
        <v>428</v>
      </c>
      <c r="H38" s="132">
        <v>4</v>
      </c>
      <c r="I38" s="137">
        <v>2.6</v>
      </c>
      <c r="J38" s="137">
        <v>2.1</v>
      </c>
      <c r="K38" s="137">
        <v>5.e-002</v>
      </c>
      <c r="L38" s="137">
        <f t="shared" si="1"/>
        <v>2</v>
      </c>
      <c r="M38" s="140">
        <f t="shared" si="2"/>
        <v>0.5</v>
      </c>
      <c r="N38" s="140">
        <v>0</v>
      </c>
      <c r="O38" s="140">
        <f t="shared" si="3"/>
        <v>0.5</v>
      </c>
      <c r="P38" s="144">
        <f t="shared" si="4"/>
        <v>121.01250000000002</v>
      </c>
      <c r="Q38" s="149">
        <f t="shared" si="4"/>
        <v>117.9699</v>
      </c>
      <c r="S38" s="4">
        <v>2</v>
      </c>
      <c r="T38" s="1">
        <v>87.5</v>
      </c>
      <c r="U38" s="1">
        <v>85.3</v>
      </c>
    </row>
    <row r="39" spans="2:21">
      <c r="B39" s="104"/>
      <c r="C39" s="109">
        <v>46029</v>
      </c>
      <c r="D39" s="114" t="str">
        <f t="shared" si="0"/>
        <v>水</v>
      </c>
      <c r="E39" s="118">
        <v>0.32708333333333334</v>
      </c>
      <c r="F39" s="121">
        <v>0</v>
      </c>
      <c r="G39" s="127" t="s">
        <v>428</v>
      </c>
      <c r="H39" s="132">
        <v>4</v>
      </c>
      <c r="I39" s="137">
        <v>4.8</v>
      </c>
      <c r="J39" s="137">
        <v>2.1</v>
      </c>
      <c r="K39" s="137">
        <v>0</v>
      </c>
      <c r="L39" s="137">
        <f t="shared" si="1"/>
        <v>2.1</v>
      </c>
      <c r="M39" s="140">
        <f t="shared" si="2"/>
        <v>2.7</v>
      </c>
      <c r="N39" s="140">
        <v>5.e-002</v>
      </c>
      <c r="O39" s="140">
        <f t="shared" si="3"/>
        <v>2.6</v>
      </c>
      <c r="P39" s="144">
        <f t="shared" si="4"/>
        <v>117.9699</v>
      </c>
      <c r="Q39" s="149">
        <f t="shared" si="4"/>
        <v>111.88470000000001</v>
      </c>
      <c r="S39" s="4">
        <v>3</v>
      </c>
      <c r="T39" s="1">
        <v>85.3</v>
      </c>
      <c r="U39" s="1">
        <v>80.900000000000006</v>
      </c>
    </row>
    <row r="40" spans="2:21">
      <c r="B40" s="104"/>
      <c r="C40" s="109">
        <v>46029</v>
      </c>
      <c r="D40" s="114" t="str">
        <f t="shared" si="0"/>
        <v>水</v>
      </c>
      <c r="E40" s="118">
        <v>0.34583333333333333</v>
      </c>
      <c r="F40" s="121">
        <v>0</v>
      </c>
      <c r="G40" s="127" t="s">
        <v>428</v>
      </c>
      <c r="H40" s="132">
        <v>4</v>
      </c>
      <c r="I40" s="137">
        <v>7.4</v>
      </c>
      <c r="J40" s="137">
        <v>2.1</v>
      </c>
      <c r="K40" s="137">
        <v>0</v>
      </c>
      <c r="L40" s="137">
        <f t="shared" si="1"/>
        <v>2.1</v>
      </c>
      <c r="M40" s="140">
        <f t="shared" si="2"/>
        <v>5.3000000000000007</v>
      </c>
      <c r="N40" s="140">
        <v>0.1</v>
      </c>
      <c r="O40" s="140">
        <f t="shared" si="3"/>
        <v>5.2</v>
      </c>
      <c r="P40" s="144">
        <f t="shared" si="4"/>
        <v>110.3634</v>
      </c>
      <c r="Q40" s="149">
        <f t="shared" si="4"/>
        <v>103.72499999999999</v>
      </c>
      <c r="S40" s="4">
        <v>4</v>
      </c>
      <c r="T40" s="1">
        <v>79.8</v>
      </c>
      <c r="U40" s="1">
        <v>75</v>
      </c>
    </row>
    <row r="41" spans="2:21">
      <c r="B41" s="104"/>
      <c r="C41" s="109">
        <v>46029</v>
      </c>
      <c r="D41" s="114" t="str">
        <f t="shared" si="0"/>
        <v>水</v>
      </c>
      <c r="E41" s="118">
        <v>0.37847222222222221</v>
      </c>
      <c r="F41" s="121">
        <v>0</v>
      </c>
      <c r="G41" s="127" t="s">
        <v>428</v>
      </c>
      <c r="H41" s="132">
        <v>4</v>
      </c>
      <c r="I41" s="137">
        <v>2.6</v>
      </c>
      <c r="J41" s="137">
        <v>2.1</v>
      </c>
      <c r="K41" s="137">
        <v>0</v>
      </c>
      <c r="L41" s="137">
        <f t="shared" si="1"/>
        <v>2.1</v>
      </c>
      <c r="M41" s="140">
        <f t="shared" si="2"/>
        <v>0.5</v>
      </c>
      <c r="N41" s="140">
        <v>0</v>
      </c>
      <c r="O41" s="140">
        <f t="shared" si="3"/>
        <v>0.5</v>
      </c>
      <c r="P41" s="144">
        <f t="shared" si="4"/>
        <v>101.37390000000001</v>
      </c>
      <c r="Q41" s="149">
        <f t="shared" si="4"/>
        <v>99.161100000000005</v>
      </c>
      <c r="S41" s="4">
        <v>5</v>
      </c>
      <c r="T41" s="1">
        <v>73.3</v>
      </c>
      <c r="U41" s="1">
        <v>71.7</v>
      </c>
    </row>
    <row r="42" spans="2:21">
      <c r="B42" s="104"/>
      <c r="C42" s="109">
        <v>46029</v>
      </c>
      <c r="D42" s="114" t="str">
        <f t="shared" si="0"/>
        <v>水</v>
      </c>
      <c r="E42" s="118">
        <v>0.38680555555555557</v>
      </c>
      <c r="F42" s="121">
        <v>1</v>
      </c>
      <c r="G42" s="127" t="s">
        <v>428</v>
      </c>
      <c r="H42" s="132">
        <v>4</v>
      </c>
      <c r="I42" s="137">
        <v>4.8</v>
      </c>
      <c r="J42" s="137">
        <v>2.1</v>
      </c>
      <c r="K42" s="137">
        <v>0</v>
      </c>
      <c r="L42" s="137">
        <f t="shared" si="1"/>
        <v>2.1</v>
      </c>
      <c r="M42" s="140">
        <f t="shared" si="2"/>
        <v>2.7</v>
      </c>
      <c r="N42" s="140">
        <v>5.e-002</v>
      </c>
      <c r="O42" s="140">
        <f t="shared" si="3"/>
        <v>2.6</v>
      </c>
      <c r="P42" s="144">
        <f t="shared" si="4"/>
        <v>99.161100000000005</v>
      </c>
      <c r="Q42" s="149">
        <f t="shared" si="4"/>
        <v>93.490799999999993</v>
      </c>
      <c r="S42" s="4">
        <v>6</v>
      </c>
      <c r="T42" s="1">
        <v>71.7</v>
      </c>
      <c r="U42" s="1">
        <v>67.599999999999994</v>
      </c>
    </row>
    <row r="43" spans="2:21">
      <c r="B43" s="104"/>
      <c r="C43" s="109">
        <v>46029</v>
      </c>
      <c r="D43" s="114" t="str">
        <f t="shared" si="0"/>
        <v>水</v>
      </c>
      <c r="E43" s="118">
        <v>0.4236111111111111</v>
      </c>
      <c r="F43" s="121">
        <v>0</v>
      </c>
      <c r="G43" s="127" t="s">
        <v>326</v>
      </c>
      <c r="H43" s="132">
        <v>5</v>
      </c>
      <c r="I43" s="137">
        <v>6.9</v>
      </c>
      <c r="J43" s="137">
        <v>2.1</v>
      </c>
      <c r="K43" s="137">
        <v>5.e-002</v>
      </c>
      <c r="L43" s="137">
        <f t="shared" si="1"/>
        <v>2</v>
      </c>
      <c r="M43" s="140">
        <f t="shared" si="2"/>
        <v>4.8000000000000007</v>
      </c>
      <c r="N43" s="140">
        <v>0.1</v>
      </c>
      <c r="O43" s="140">
        <f t="shared" si="3"/>
        <v>4.7</v>
      </c>
      <c r="P43" s="144">
        <f t="shared" si="4"/>
        <v>88.926900000000003</v>
      </c>
      <c r="Q43" s="149">
        <f t="shared" si="4"/>
        <v>80.213999999999999</v>
      </c>
      <c r="S43" s="4">
        <v>7</v>
      </c>
      <c r="T43" s="1">
        <v>64.3</v>
      </c>
      <c r="U43" s="1">
        <v>58</v>
      </c>
    </row>
    <row r="44" spans="2:21">
      <c r="B44" s="104"/>
      <c r="C44" s="109">
        <v>46029</v>
      </c>
      <c r="D44" s="114" t="str">
        <f t="shared" si="0"/>
        <v>水</v>
      </c>
      <c r="E44" s="118">
        <v>0.4513888888888889</v>
      </c>
      <c r="F44" s="121">
        <v>1</v>
      </c>
      <c r="G44" s="127" t="s">
        <v>428</v>
      </c>
      <c r="H44" s="132">
        <v>5</v>
      </c>
      <c r="I44" s="137">
        <v>3.2</v>
      </c>
      <c r="J44" s="137">
        <v>2.1</v>
      </c>
      <c r="K44" s="137">
        <v>5.e-002</v>
      </c>
      <c r="L44" s="137">
        <f t="shared" si="1"/>
        <v>2</v>
      </c>
      <c r="M44" s="140">
        <f t="shared" si="2"/>
        <v>1.1000000000000001</v>
      </c>
      <c r="N44" s="140">
        <v>0.1</v>
      </c>
      <c r="O44" s="140">
        <f t="shared" si="3"/>
        <v>1</v>
      </c>
      <c r="P44" s="144">
        <f t="shared" si="4"/>
        <v>80.213999999999999</v>
      </c>
      <c r="Q44" s="149">
        <f t="shared" si="4"/>
        <v>76.065000000000012</v>
      </c>
      <c r="S44" s="4">
        <v>8</v>
      </c>
      <c r="T44" s="1">
        <v>58</v>
      </c>
      <c r="U44" s="1">
        <v>55</v>
      </c>
    </row>
    <row r="45" spans="2:21">
      <c r="B45" s="104"/>
      <c r="C45" s="109">
        <v>46029</v>
      </c>
      <c r="D45" s="114" t="str">
        <f t="shared" si="0"/>
        <v>水</v>
      </c>
      <c r="E45" s="118">
        <v>0.46527777777777779</v>
      </c>
      <c r="F45" s="121">
        <v>0</v>
      </c>
      <c r="G45" s="127" t="s">
        <v>428</v>
      </c>
      <c r="H45" s="132">
        <v>6</v>
      </c>
      <c r="I45" s="137">
        <v>5.2</v>
      </c>
      <c r="J45" s="137">
        <v>2.1</v>
      </c>
      <c r="K45" s="137">
        <v>0.1</v>
      </c>
      <c r="L45" s="137">
        <f t="shared" si="1"/>
        <v>2</v>
      </c>
      <c r="M45" s="140">
        <f t="shared" si="2"/>
        <v>3.1</v>
      </c>
      <c r="N45" s="140">
        <v>0.25</v>
      </c>
      <c r="O45" s="140">
        <f t="shared" si="3"/>
        <v>2.8</v>
      </c>
      <c r="P45" s="144">
        <f t="shared" si="4"/>
        <v>74.682000000000002</v>
      </c>
      <c r="Q45" s="149">
        <f t="shared" si="4"/>
        <v>69.150000000000006</v>
      </c>
      <c r="S45" s="4">
        <v>9</v>
      </c>
      <c r="T45" s="1">
        <v>54</v>
      </c>
      <c r="U45" s="1">
        <v>50</v>
      </c>
    </row>
    <row r="46" spans="2:21">
      <c r="B46" s="104"/>
      <c r="C46" s="109">
        <v>46029</v>
      </c>
      <c r="D46" s="114" t="str">
        <f t="shared" si="0"/>
        <v>水</v>
      </c>
      <c r="E46" s="118">
        <v>0.54166666666666663</v>
      </c>
      <c r="F46" s="121">
        <v>1</v>
      </c>
      <c r="G46" s="127" t="s">
        <v>326</v>
      </c>
      <c r="H46" s="132">
        <v>7</v>
      </c>
      <c r="I46" s="137">
        <v>7.1</v>
      </c>
      <c r="J46" s="137">
        <v>2.1</v>
      </c>
      <c r="K46" s="137">
        <v>5.e-002</v>
      </c>
      <c r="L46" s="137">
        <f t="shared" si="1"/>
        <v>2</v>
      </c>
      <c r="M46" s="140">
        <f t="shared" si="2"/>
        <v>5</v>
      </c>
      <c r="N46" s="140">
        <v>0</v>
      </c>
      <c r="O46" s="140">
        <f t="shared" si="3"/>
        <v>5</v>
      </c>
      <c r="P46" s="144">
        <f t="shared" si="4"/>
        <v>62.235000000000007</v>
      </c>
      <c r="Q46" s="149">
        <f t="shared" si="4"/>
        <v>56.703000000000003</v>
      </c>
      <c r="S46" s="4">
        <v>10</v>
      </c>
      <c r="T46" s="1">
        <v>45</v>
      </c>
      <c r="U46" s="1">
        <v>41</v>
      </c>
    </row>
    <row r="47" spans="2:21">
      <c r="B47" s="104"/>
      <c r="C47" s="109">
        <v>46029</v>
      </c>
      <c r="D47" s="114" t="str">
        <f t="shared" si="0"/>
        <v>水</v>
      </c>
      <c r="E47" s="118">
        <v>0.56597222222222221</v>
      </c>
      <c r="F47" s="121">
        <v>0</v>
      </c>
      <c r="G47" s="127" t="s">
        <v>326</v>
      </c>
      <c r="H47" s="132">
        <v>7</v>
      </c>
      <c r="I47" s="137">
        <v>3.1</v>
      </c>
      <c r="J47" s="137">
        <v>2.1</v>
      </c>
      <c r="K47" s="137">
        <v>0.1</v>
      </c>
      <c r="L47" s="137">
        <f t="shared" si="1"/>
        <v>2</v>
      </c>
      <c r="M47" s="140">
        <f t="shared" si="2"/>
        <v>1</v>
      </c>
      <c r="N47" s="140">
        <v>0.15</v>
      </c>
      <c r="O47" s="140">
        <f t="shared" si="3"/>
        <v>0.8</v>
      </c>
      <c r="P47" s="144">
        <f t="shared" si="4"/>
        <v>56.703000000000003</v>
      </c>
      <c r="Q47" s="149">
        <f t="shared" si="4"/>
        <v>52.554000000000002</v>
      </c>
      <c r="S47" s="4">
        <v>11</v>
      </c>
      <c r="T47" s="1">
        <v>41</v>
      </c>
      <c r="U47" s="1">
        <v>38</v>
      </c>
    </row>
    <row r="48" spans="2:21">
      <c r="B48" s="104"/>
      <c r="C48" s="109">
        <v>46029</v>
      </c>
      <c r="D48" s="114" t="str">
        <f t="shared" si="0"/>
        <v>水</v>
      </c>
      <c r="E48" s="118">
        <v>0.57986111111111116</v>
      </c>
      <c r="F48" s="121">
        <v>0</v>
      </c>
      <c r="G48" s="127" t="s">
        <v>326</v>
      </c>
      <c r="H48" s="132">
        <v>7</v>
      </c>
      <c r="I48" s="137">
        <v>6.3</v>
      </c>
      <c r="J48" s="137">
        <v>2.1</v>
      </c>
      <c r="K48" s="137">
        <v>5.e-002</v>
      </c>
      <c r="L48" s="137">
        <f t="shared" si="1"/>
        <v>2</v>
      </c>
      <c r="M48" s="140">
        <f t="shared" si="2"/>
        <v>4.1999999999999993</v>
      </c>
      <c r="N48" s="140">
        <v>0.2</v>
      </c>
      <c r="O48" s="140">
        <f t="shared" si="3"/>
        <v>4</v>
      </c>
      <c r="P48" s="144">
        <f t="shared" si="4"/>
        <v>51.171000000000006</v>
      </c>
      <c r="Q48" s="149">
        <f t="shared" si="4"/>
        <v>45.639000000000003</v>
      </c>
      <c r="S48" s="4">
        <v>12</v>
      </c>
      <c r="T48" s="1">
        <v>37</v>
      </c>
      <c r="U48" s="1">
        <v>33</v>
      </c>
    </row>
    <row r="49" spans="2:21">
      <c r="B49" s="104"/>
      <c r="C49" s="109">
        <v>46029</v>
      </c>
      <c r="D49" s="114" t="str">
        <f t="shared" si="0"/>
        <v>水</v>
      </c>
      <c r="E49" s="118">
        <v>0.61111111111111116</v>
      </c>
      <c r="F49" s="121">
        <v>2</v>
      </c>
      <c r="G49" s="127" t="s">
        <v>326</v>
      </c>
      <c r="H49" s="132">
        <v>9</v>
      </c>
      <c r="I49" s="137">
        <v>8.6999999999999993</v>
      </c>
      <c r="J49" s="137">
        <v>2.1</v>
      </c>
      <c r="K49" s="137">
        <v>0</v>
      </c>
      <c r="L49" s="137">
        <f t="shared" si="1"/>
        <v>2.1</v>
      </c>
      <c r="M49" s="140">
        <f t="shared" si="2"/>
        <v>6.6</v>
      </c>
      <c r="N49" s="140">
        <v>5.e-002</v>
      </c>
      <c r="O49" s="140">
        <f t="shared" si="3"/>
        <v>6.5</v>
      </c>
      <c r="P49" s="144">
        <f t="shared" si="4"/>
        <v>44.256</v>
      </c>
      <c r="Q49" s="149">
        <f t="shared" si="4"/>
        <v>35.957999999999998</v>
      </c>
      <c r="S49" s="4">
        <v>13</v>
      </c>
      <c r="T49" s="1">
        <v>32</v>
      </c>
      <c r="U49" s="1">
        <v>26</v>
      </c>
    </row>
    <row r="50" spans="2:21">
      <c r="B50" s="104"/>
      <c r="C50" s="109">
        <v>46030</v>
      </c>
      <c r="D50" s="114" t="str">
        <f t="shared" si="0"/>
        <v>木</v>
      </c>
      <c r="E50" s="118">
        <v>0.2986111111111111</v>
      </c>
      <c r="F50" s="121">
        <v>0</v>
      </c>
      <c r="G50" s="127" t="s">
        <v>317</v>
      </c>
      <c r="H50" s="132">
        <v>3</v>
      </c>
      <c r="I50" s="137">
        <v>6.3</v>
      </c>
      <c r="J50" s="137">
        <v>2.1</v>
      </c>
      <c r="K50" s="137"/>
      <c r="L50" s="137">
        <f t="shared" si="1"/>
        <v>2.1</v>
      </c>
      <c r="M50" s="140">
        <f t="shared" si="2"/>
        <v>4.1999999999999993</v>
      </c>
      <c r="N50" s="140"/>
      <c r="O50" s="140">
        <f t="shared" si="3"/>
        <v>4.2</v>
      </c>
      <c r="P50" s="144">
        <f t="shared" si="4"/>
        <v>135.94890000000001</v>
      </c>
      <c r="Q50" s="149">
        <f t="shared" si="4"/>
        <v>129.72540000000001</v>
      </c>
      <c r="S50" s="4">
        <v>1</v>
      </c>
      <c r="T50" s="1">
        <v>98.3</v>
      </c>
      <c r="U50" s="1">
        <v>93.8</v>
      </c>
    </row>
    <row r="51" spans="2:21">
      <c r="B51" s="104"/>
      <c r="C51" s="109">
        <v>46030</v>
      </c>
      <c r="D51" s="114" t="str">
        <f t="shared" si="0"/>
        <v>木</v>
      </c>
      <c r="E51" s="118">
        <v>0.32083333333333336</v>
      </c>
      <c r="F51" s="121">
        <v>0</v>
      </c>
      <c r="G51" s="127" t="s">
        <v>317</v>
      </c>
      <c r="H51" s="132">
        <v>3</v>
      </c>
      <c r="I51" s="137">
        <v>2.6</v>
      </c>
      <c r="J51" s="137">
        <v>2.1</v>
      </c>
      <c r="K51" s="137"/>
      <c r="L51" s="137">
        <f t="shared" si="1"/>
        <v>2.1</v>
      </c>
      <c r="M51" s="140">
        <f t="shared" si="2"/>
        <v>0.5</v>
      </c>
      <c r="N51" s="140"/>
      <c r="O51" s="140">
        <f t="shared" si="3"/>
        <v>0.5</v>
      </c>
      <c r="P51" s="144">
        <f t="shared" si="4"/>
        <v>128.61900000000003</v>
      </c>
      <c r="Q51" s="149">
        <f t="shared" si="4"/>
        <v>125.85300000000001</v>
      </c>
      <c r="S51" s="4">
        <v>2</v>
      </c>
      <c r="T51" s="1">
        <v>93</v>
      </c>
      <c r="U51" s="1">
        <v>91</v>
      </c>
    </row>
    <row r="52" spans="2:21">
      <c r="B52" s="104"/>
      <c r="C52" s="109">
        <v>46030</v>
      </c>
      <c r="D52" s="114" t="str">
        <f t="shared" si="0"/>
        <v>木</v>
      </c>
      <c r="E52" s="118">
        <v>0.32708333333333334</v>
      </c>
      <c r="F52" s="121">
        <v>0</v>
      </c>
      <c r="G52" s="127" t="s">
        <v>317</v>
      </c>
      <c r="H52" s="132">
        <v>3</v>
      </c>
      <c r="I52" s="137">
        <v>4.8</v>
      </c>
      <c r="J52" s="137">
        <v>2.1</v>
      </c>
      <c r="K52" s="137"/>
      <c r="L52" s="137">
        <f t="shared" si="1"/>
        <v>2.1</v>
      </c>
      <c r="M52" s="140">
        <f t="shared" si="2"/>
        <v>2.7</v>
      </c>
      <c r="N52" s="140"/>
      <c r="O52" s="140">
        <f t="shared" si="3"/>
        <v>2.7</v>
      </c>
      <c r="P52" s="144">
        <f t="shared" si="4"/>
        <v>125.85300000000001</v>
      </c>
      <c r="Q52" s="149">
        <f t="shared" si="4"/>
        <v>121.1508</v>
      </c>
      <c r="S52" s="4">
        <v>3</v>
      </c>
      <c r="T52" s="1">
        <v>91</v>
      </c>
      <c r="U52" s="1">
        <v>87.6</v>
      </c>
    </row>
    <row r="53" spans="2:21">
      <c r="B53" s="104"/>
      <c r="C53" s="109">
        <v>46030</v>
      </c>
      <c r="D53" s="114" t="str">
        <f t="shared" si="0"/>
        <v>木</v>
      </c>
      <c r="E53" s="118">
        <v>0.34583333333333333</v>
      </c>
      <c r="F53" s="121">
        <v>0</v>
      </c>
      <c r="G53" s="127" t="s">
        <v>317</v>
      </c>
      <c r="H53" s="132">
        <v>4</v>
      </c>
      <c r="I53" s="137">
        <v>7.4</v>
      </c>
      <c r="J53" s="137">
        <v>2.1</v>
      </c>
      <c r="K53" s="137"/>
      <c r="L53" s="137">
        <f t="shared" si="1"/>
        <v>2.1</v>
      </c>
      <c r="M53" s="140">
        <f t="shared" si="2"/>
        <v>5.3000000000000007</v>
      </c>
      <c r="N53" s="140"/>
      <c r="O53" s="140">
        <f t="shared" si="3"/>
        <v>5.3</v>
      </c>
      <c r="P53" s="144">
        <f t="shared" si="4"/>
        <v>119.76780000000001</v>
      </c>
      <c r="Q53" s="149">
        <f t="shared" si="4"/>
        <v>113.68260000000002</v>
      </c>
      <c r="S53" s="4">
        <v>4</v>
      </c>
      <c r="T53" s="1">
        <v>86.6</v>
      </c>
      <c r="U53" s="1">
        <v>82.2</v>
      </c>
    </row>
    <row r="54" spans="2:21">
      <c r="B54" s="104"/>
      <c r="C54" s="109">
        <v>46030</v>
      </c>
      <c r="D54" s="114" t="str">
        <f t="shared" si="0"/>
        <v>木</v>
      </c>
      <c r="E54" s="118">
        <v>0.37847222222222221</v>
      </c>
      <c r="F54" s="121">
        <v>0</v>
      </c>
      <c r="G54" s="127" t="s">
        <v>317</v>
      </c>
      <c r="H54" s="132">
        <v>6</v>
      </c>
      <c r="I54" s="137">
        <v>2.6</v>
      </c>
      <c r="J54" s="137">
        <v>2.1</v>
      </c>
      <c r="K54" s="137"/>
      <c r="L54" s="137">
        <f t="shared" si="1"/>
        <v>2.1</v>
      </c>
      <c r="M54" s="140">
        <f t="shared" si="2"/>
        <v>0.5</v>
      </c>
      <c r="N54" s="140"/>
      <c r="O54" s="140">
        <f t="shared" si="3"/>
        <v>0.5</v>
      </c>
      <c r="P54" s="144">
        <f t="shared" si="4"/>
        <v>112.02300000000001</v>
      </c>
      <c r="Q54" s="149">
        <f t="shared" si="4"/>
        <v>110.0868</v>
      </c>
      <c r="S54" s="4">
        <v>5</v>
      </c>
      <c r="T54" s="1">
        <v>81</v>
      </c>
      <c r="U54" s="1">
        <v>79.599999999999994</v>
      </c>
    </row>
    <row r="55" spans="2:21">
      <c r="B55" s="104"/>
      <c r="C55" s="109">
        <v>46030</v>
      </c>
      <c r="D55" s="114" t="str">
        <f t="shared" si="0"/>
        <v>木</v>
      </c>
      <c r="E55" s="118">
        <v>0.38680555555555557</v>
      </c>
      <c r="F55" s="121">
        <v>1</v>
      </c>
      <c r="G55" s="127" t="s">
        <v>317</v>
      </c>
      <c r="H55" s="132">
        <v>6</v>
      </c>
      <c r="I55" s="137">
        <v>4.8</v>
      </c>
      <c r="J55" s="137">
        <v>2.1</v>
      </c>
      <c r="K55" s="137"/>
      <c r="L55" s="137">
        <f t="shared" si="1"/>
        <v>2.1</v>
      </c>
      <c r="M55" s="140">
        <f t="shared" si="2"/>
        <v>2.7</v>
      </c>
      <c r="N55" s="140"/>
      <c r="O55" s="140">
        <f t="shared" si="3"/>
        <v>2.7</v>
      </c>
      <c r="P55" s="144">
        <f t="shared" si="4"/>
        <v>110.0868</v>
      </c>
      <c r="Q55" s="149">
        <f t="shared" si="4"/>
        <v>105.108</v>
      </c>
      <c r="S55" s="4">
        <v>6</v>
      </c>
      <c r="T55" s="1">
        <v>79.599999999999994</v>
      </c>
      <c r="U55" s="1">
        <v>76</v>
      </c>
    </row>
    <row r="56" spans="2:21">
      <c r="B56" s="104"/>
      <c r="C56" s="109">
        <v>46030</v>
      </c>
      <c r="D56" s="114" t="str">
        <f t="shared" si="0"/>
        <v>木</v>
      </c>
      <c r="E56" s="118">
        <v>0.4236111111111111</v>
      </c>
      <c r="F56" s="121">
        <v>0</v>
      </c>
      <c r="G56" s="127" t="s">
        <v>326</v>
      </c>
      <c r="H56" s="132">
        <v>6</v>
      </c>
      <c r="I56" s="137">
        <v>6.9</v>
      </c>
      <c r="J56" s="137">
        <v>2.1</v>
      </c>
      <c r="K56" s="137"/>
      <c r="L56" s="137">
        <f t="shared" si="1"/>
        <v>2.1</v>
      </c>
      <c r="M56" s="140">
        <f t="shared" si="2"/>
        <v>4.8000000000000007</v>
      </c>
      <c r="N56" s="140"/>
      <c r="O56" s="140">
        <f t="shared" si="3"/>
        <v>4.8</v>
      </c>
      <c r="P56" s="144">
        <f t="shared" si="4"/>
        <v>103.44840000000001</v>
      </c>
      <c r="Q56" s="149">
        <f t="shared" si="4"/>
        <v>96.81</v>
      </c>
      <c r="S56" s="4">
        <v>7</v>
      </c>
      <c r="T56" s="1">
        <v>74.8</v>
      </c>
      <c r="U56" s="1">
        <v>70</v>
      </c>
    </row>
    <row r="57" spans="2:21">
      <c r="B57" s="104"/>
      <c r="C57" s="109">
        <v>46030</v>
      </c>
      <c r="D57" s="114" t="str">
        <f t="shared" si="0"/>
        <v>木</v>
      </c>
      <c r="E57" s="118">
        <v>0.4513888888888889</v>
      </c>
      <c r="F57" s="121">
        <v>1</v>
      </c>
      <c r="G57" s="127" t="s">
        <v>317</v>
      </c>
      <c r="H57" s="132">
        <v>6</v>
      </c>
      <c r="I57" s="137">
        <v>3.2</v>
      </c>
      <c r="J57" s="137">
        <v>2.1</v>
      </c>
      <c r="K57" s="137"/>
      <c r="L57" s="137">
        <f t="shared" si="1"/>
        <v>2.1</v>
      </c>
      <c r="M57" s="140">
        <f t="shared" si="2"/>
        <v>1.1000000000000001</v>
      </c>
      <c r="N57" s="140"/>
      <c r="O57" s="140">
        <f t="shared" si="3"/>
        <v>1.1000000000000001</v>
      </c>
      <c r="P57" s="144">
        <f t="shared" si="4"/>
        <v>96.81</v>
      </c>
      <c r="Q57" s="149">
        <f t="shared" si="4"/>
        <v>94.044000000000011</v>
      </c>
      <c r="S57" s="4">
        <v>8</v>
      </c>
      <c r="T57" s="1">
        <v>70</v>
      </c>
      <c r="U57" s="1">
        <v>68</v>
      </c>
    </row>
    <row r="58" spans="2:21">
      <c r="B58" s="104"/>
      <c r="C58" s="109">
        <v>46030</v>
      </c>
      <c r="D58" s="114" t="str">
        <f t="shared" si="0"/>
        <v>木</v>
      </c>
      <c r="E58" s="118">
        <v>0.46527777777777779</v>
      </c>
      <c r="F58" s="121">
        <v>7</v>
      </c>
      <c r="G58" s="127" t="s">
        <v>317</v>
      </c>
      <c r="H58" s="132">
        <v>10</v>
      </c>
      <c r="I58" s="137">
        <v>5.2</v>
      </c>
      <c r="J58" s="137">
        <v>2.1</v>
      </c>
      <c r="K58" s="137"/>
      <c r="L58" s="137">
        <f t="shared" si="1"/>
        <v>2.1</v>
      </c>
      <c r="M58" s="140">
        <f t="shared" si="2"/>
        <v>3.1</v>
      </c>
      <c r="N58" s="140"/>
      <c r="O58" s="140">
        <f t="shared" si="3"/>
        <v>3.1</v>
      </c>
      <c r="P58" s="144">
        <f t="shared" si="4"/>
        <v>93.352500000000006</v>
      </c>
      <c r="Q58" s="149">
        <f t="shared" si="4"/>
        <v>88.512</v>
      </c>
      <c r="S58" s="4">
        <v>9</v>
      </c>
      <c r="T58" s="1">
        <v>67.5</v>
      </c>
      <c r="U58" s="1">
        <v>64</v>
      </c>
    </row>
    <row r="59" spans="2:21">
      <c r="B59" s="104"/>
      <c r="C59" s="109">
        <v>46030</v>
      </c>
      <c r="D59" s="114" t="str">
        <f t="shared" si="0"/>
        <v>木</v>
      </c>
      <c r="E59" s="118">
        <v>0.54166666666666663</v>
      </c>
      <c r="F59" s="121">
        <v>3</v>
      </c>
      <c r="G59" s="127" t="s">
        <v>317</v>
      </c>
      <c r="H59" s="132">
        <v>11</v>
      </c>
      <c r="I59" s="137">
        <v>7.1</v>
      </c>
      <c r="J59" s="137">
        <v>2.1</v>
      </c>
      <c r="K59" s="137"/>
      <c r="L59" s="137">
        <f t="shared" si="1"/>
        <v>2.1</v>
      </c>
      <c r="M59" s="140">
        <f t="shared" si="2"/>
        <v>5</v>
      </c>
      <c r="N59" s="140"/>
      <c r="O59" s="140">
        <f t="shared" si="3"/>
        <v>5</v>
      </c>
      <c r="P59" s="144">
        <f t="shared" si="4"/>
        <v>87.129000000000019</v>
      </c>
      <c r="Q59" s="149">
        <f t="shared" si="4"/>
        <v>82.011900000000011</v>
      </c>
      <c r="S59" s="4">
        <v>10</v>
      </c>
      <c r="T59" s="1">
        <v>63</v>
      </c>
      <c r="U59" s="1">
        <v>59.3</v>
      </c>
    </row>
    <row r="60" spans="2:21">
      <c r="B60" s="104"/>
      <c r="C60" s="109">
        <v>46030</v>
      </c>
      <c r="D60" s="114" t="str">
        <f t="shared" si="0"/>
        <v>木</v>
      </c>
      <c r="E60" s="118">
        <v>0.56597222222222221</v>
      </c>
      <c r="F60" s="121">
        <v>0</v>
      </c>
      <c r="G60" s="127" t="s">
        <v>317</v>
      </c>
      <c r="H60" s="132">
        <v>1</v>
      </c>
      <c r="I60" s="137">
        <v>3.1</v>
      </c>
      <c r="J60" s="137">
        <v>2.1</v>
      </c>
      <c r="K60" s="137"/>
      <c r="L60" s="137">
        <f t="shared" si="1"/>
        <v>2.1</v>
      </c>
      <c r="M60" s="140">
        <f t="shared" si="2"/>
        <v>1</v>
      </c>
      <c r="N60" s="140"/>
      <c r="O60" s="140">
        <f t="shared" si="3"/>
        <v>1</v>
      </c>
      <c r="P60" s="144">
        <f t="shared" si="4"/>
        <v>82.011900000000011</v>
      </c>
      <c r="Q60" s="149">
        <f t="shared" si="4"/>
        <v>80.213999999999999</v>
      </c>
      <c r="S60" s="4">
        <v>11</v>
      </c>
      <c r="T60" s="1">
        <v>59.3</v>
      </c>
      <c r="U60" s="1">
        <v>58</v>
      </c>
    </row>
    <row r="61" spans="2:21">
      <c r="B61" s="104"/>
      <c r="C61" s="109">
        <v>46030</v>
      </c>
      <c r="D61" s="114" t="str">
        <f t="shared" si="0"/>
        <v>木</v>
      </c>
      <c r="E61" s="118">
        <v>0.57986111111111116</v>
      </c>
      <c r="F61" s="121">
        <v>3</v>
      </c>
      <c r="G61" s="127" t="s">
        <v>317</v>
      </c>
      <c r="H61" s="132">
        <v>10</v>
      </c>
      <c r="I61" s="137">
        <v>6.3</v>
      </c>
      <c r="J61" s="137">
        <v>2.1</v>
      </c>
      <c r="K61" s="137"/>
      <c r="L61" s="137">
        <f t="shared" si="1"/>
        <v>2.1</v>
      </c>
      <c r="M61" s="140">
        <f t="shared" si="2"/>
        <v>4.1999999999999993</v>
      </c>
      <c r="N61" s="140"/>
      <c r="O61" s="140">
        <f t="shared" si="3"/>
        <v>4.2</v>
      </c>
      <c r="P61" s="144">
        <f t="shared" si="4"/>
        <v>78.831000000000003</v>
      </c>
      <c r="Q61" s="149">
        <f t="shared" si="4"/>
        <v>74.4054</v>
      </c>
      <c r="S61" s="4">
        <v>12</v>
      </c>
      <c r="T61" s="1">
        <v>57</v>
      </c>
      <c r="U61" s="1">
        <v>53.8</v>
      </c>
    </row>
    <row r="62" spans="2:21">
      <c r="B62" s="104"/>
      <c r="C62" s="109">
        <v>46030</v>
      </c>
      <c r="D62" s="114" t="str">
        <f t="shared" si="0"/>
        <v>木</v>
      </c>
      <c r="E62" s="118">
        <v>0.61111111111111116</v>
      </c>
      <c r="F62" s="121">
        <v>2</v>
      </c>
      <c r="G62" s="127" t="s">
        <v>317</v>
      </c>
      <c r="H62" s="132">
        <v>10</v>
      </c>
      <c r="I62" s="137">
        <v>8.6999999999999993</v>
      </c>
      <c r="J62" s="137">
        <v>2.1</v>
      </c>
      <c r="K62" s="137"/>
      <c r="L62" s="137">
        <f t="shared" si="1"/>
        <v>2.1</v>
      </c>
      <c r="M62" s="140">
        <f t="shared" si="2"/>
        <v>6.6</v>
      </c>
      <c r="N62" s="140"/>
      <c r="O62" s="140">
        <f t="shared" si="3"/>
        <v>6.6</v>
      </c>
      <c r="P62" s="144">
        <f t="shared" si="4"/>
        <v>73.299000000000007</v>
      </c>
      <c r="Q62" s="149">
        <f t="shared" si="4"/>
        <v>67.76700000000001</v>
      </c>
      <c r="S62" s="4">
        <v>13</v>
      </c>
      <c r="T62" s="1">
        <v>53</v>
      </c>
      <c r="U62" s="1">
        <v>49</v>
      </c>
    </row>
    <row r="63" spans="2:21">
      <c r="B63" s="104"/>
      <c r="C63" s="109">
        <v>46031</v>
      </c>
      <c r="D63" s="114" t="str">
        <f t="shared" si="0"/>
        <v>金</v>
      </c>
      <c r="E63" s="118">
        <v>0.2986111111111111</v>
      </c>
      <c r="F63" s="121">
        <v>0</v>
      </c>
      <c r="G63" s="127" t="s">
        <v>317</v>
      </c>
      <c r="H63" s="132">
        <v>1</v>
      </c>
      <c r="I63" s="137">
        <v>6.3</v>
      </c>
      <c r="J63" s="137">
        <v>2.1</v>
      </c>
      <c r="K63" s="137"/>
      <c r="L63" s="137">
        <f t="shared" si="1"/>
        <v>2.1</v>
      </c>
      <c r="M63" s="140">
        <f t="shared" si="2"/>
        <v>4.1999999999999993</v>
      </c>
      <c r="N63" s="140"/>
      <c r="O63" s="140">
        <f t="shared" si="3"/>
        <v>4.2</v>
      </c>
      <c r="P63" s="144">
        <f t="shared" si="4"/>
        <v>135.81060000000002</v>
      </c>
      <c r="Q63" s="149">
        <f t="shared" si="4"/>
        <v>129.44880000000001</v>
      </c>
      <c r="S63" s="4">
        <v>1</v>
      </c>
      <c r="T63" s="1">
        <v>98.2</v>
      </c>
      <c r="U63" s="1">
        <v>93.6</v>
      </c>
    </row>
    <row r="64" spans="2:21">
      <c r="B64" s="104"/>
      <c r="C64" s="109">
        <v>46031</v>
      </c>
      <c r="D64" s="114" t="str">
        <f t="shared" si="0"/>
        <v>金</v>
      </c>
      <c r="E64" s="118">
        <v>0.32083333333333336</v>
      </c>
      <c r="F64" s="121">
        <v>4</v>
      </c>
      <c r="G64" s="127" t="s">
        <v>317</v>
      </c>
      <c r="H64" s="132">
        <v>1</v>
      </c>
      <c r="I64" s="137">
        <v>2.6</v>
      </c>
      <c r="J64" s="137">
        <v>2.1</v>
      </c>
      <c r="K64" s="137"/>
      <c r="L64" s="137">
        <f t="shared" si="1"/>
        <v>2.1</v>
      </c>
      <c r="M64" s="140">
        <f t="shared" si="2"/>
        <v>0.5</v>
      </c>
      <c r="N64" s="140"/>
      <c r="O64" s="140">
        <f t="shared" si="3"/>
        <v>0.5</v>
      </c>
      <c r="P64" s="144">
        <f t="shared" si="4"/>
        <v>128.61900000000003</v>
      </c>
      <c r="Q64" s="149">
        <f t="shared" si="4"/>
        <v>126.54450000000001</v>
      </c>
      <c r="S64" s="4">
        <v>2</v>
      </c>
      <c r="T64" s="1">
        <v>93</v>
      </c>
      <c r="U64" s="1">
        <v>91.5</v>
      </c>
    </row>
    <row r="65" spans="2:21">
      <c r="B65" s="104"/>
      <c r="C65" s="109">
        <v>46031</v>
      </c>
      <c r="D65" s="114" t="str">
        <f t="shared" si="0"/>
        <v>金</v>
      </c>
      <c r="E65" s="118">
        <v>0.32708333333333334</v>
      </c>
      <c r="F65" s="121">
        <v>0</v>
      </c>
      <c r="G65" s="127" t="s">
        <v>317</v>
      </c>
      <c r="H65" s="132">
        <v>2</v>
      </c>
      <c r="I65" s="137">
        <v>4.8</v>
      </c>
      <c r="J65" s="137">
        <v>2.1</v>
      </c>
      <c r="K65" s="137"/>
      <c r="L65" s="137">
        <f t="shared" si="1"/>
        <v>2.1</v>
      </c>
      <c r="M65" s="140">
        <f t="shared" si="2"/>
        <v>2.7</v>
      </c>
      <c r="N65" s="140"/>
      <c r="O65" s="140">
        <f t="shared" si="3"/>
        <v>2.7</v>
      </c>
      <c r="P65" s="144">
        <f t="shared" si="4"/>
        <v>125.85300000000001</v>
      </c>
      <c r="Q65" s="149">
        <f t="shared" si="4"/>
        <v>121.28910000000002</v>
      </c>
      <c r="S65" s="4">
        <v>3</v>
      </c>
      <c r="T65" s="1">
        <v>91</v>
      </c>
      <c r="U65" s="1">
        <v>87.7</v>
      </c>
    </row>
    <row r="66" spans="2:21">
      <c r="B66" s="104"/>
      <c r="C66" s="109">
        <v>46031</v>
      </c>
      <c r="D66" s="114" t="str">
        <f t="shared" si="0"/>
        <v>金</v>
      </c>
      <c r="E66" s="118">
        <v>0.34583333333333333</v>
      </c>
      <c r="F66" s="121">
        <v>0</v>
      </c>
      <c r="G66" s="127" t="s">
        <v>317</v>
      </c>
      <c r="H66" s="132">
        <v>3</v>
      </c>
      <c r="I66" s="137">
        <v>7.4</v>
      </c>
      <c r="J66" s="137">
        <v>2.1</v>
      </c>
      <c r="K66" s="137"/>
      <c r="L66" s="137">
        <f t="shared" si="1"/>
        <v>2.1</v>
      </c>
      <c r="M66" s="140">
        <f t="shared" si="2"/>
        <v>5.3000000000000007</v>
      </c>
      <c r="N66" s="140"/>
      <c r="O66" s="140">
        <f t="shared" si="3"/>
        <v>5.3</v>
      </c>
      <c r="P66" s="144">
        <f t="shared" si="4"/>
        <v>120.321</v>
      </c>
      <c r="Q66" s="149">
        <f t="shared" si="4"/>
        <v>113.54430000000001</v>
      </c>
      <c r="S66" s="4">
        <v>4</v>
      </c>
      <c r="T66" s="1">
        <v>87</v>
      </c>
      <c r="U66" s="1">
        <v>82.1</v>
      </c>
    </row>
    <row r="67" spans="2:21">
      <c r="B67" s="104"/>
      <c r="C67" s="109">
        <v>46031</v>
      </c>
      <c r="D67" s="114" t="str">
        <f t="shared" si="0"/>
        <v>金</v>
      </c>
      <c r="E67" s="118">
        <v>0.37847222222222221</v>
      </c>
      <c r="F67" s="121">
        <v>2</v>
      </c>
      <c r="G67" s="127" t="s">
        <v>317</v>
      </c>
      <c r="H67" s="132">
        <v>4</v>
      </c>
      <c r="I67" s="137">
        <v>2.6</v>
      </c>
      <c r="J67" s="137">
        <v>2.1</v>
      </c>
      <c r="K67" s="137"/>
      <c r="L67" s="137">
        <f t="shared" si="1"/>
        <v>2.1</v>
      </c>
      <c r="M67" s="140">
        <f t="shared" si="2"/>
        <v>0.5</v>
      </c>
      <c r="N67" s="140"/>
      <c r="O67" s="140">
        <f t="shared" si="3"/>
        <v>0.5</v>
      </c>
      <c r="P67" s="144">
        <f t="shared" si="4"/>
        <v>112.7145</v>
      </c>
      <c r="Q67" s="149">
        <f t="shared" si="4"/>
        <v>110.64</v>
      </c>
      <c r="S67" s="4">
        <v>5</v>
      </c>
      <c r="T67" s="1">
        <v>81.5</v>
      </c>
      <c r="U67" s="1">
        <v>80</v>
      </c>
    </row>
    <row r="68" spans="2:21">
      <c r="B68" s="104"/>
      <c r="C68" s="109">
        <v>46031</v>
      </c>
      <c r="D68" s="114" t="str">
        <f t="shared" si="0"/>
        <v>金</v>
      </c>
      <c r="E68" s="118">
        <v>0.38680555555555557</v>
      </c>
      <c r="F68" s="121">
        <v>1</v>
      </c>
      <c r="G68" s="127" t="s">
        <v>317</v>
      </c>
      <c r="H68" s="132">
        <v>4</v>
      </c>
      <c r="I68" s="137">
        <v>4.8</v>
      </c>
      <c r="J68" s="137">
        <v>2.1</v>
      </c>
      <c r="K68" s="137"/>
      <c r="L68" s="137">
        <f t="shared" si="1"/>
        <v>2.1</v>
      </c>
      <c r="M68" s="140">
        <f t="shared" si="2"/>
        <v>2.7</v>
      </c>
      <c r="N68" s="140"/>
      <c r="O68" s="140">
        <f t="shared" si="3"/>
        <v>2.7</v>
      </c>
      <c r="P68" s="144">
        <f t="shared" si="4"/>
        <v>110.64</v>
      </c>
      <c r="Q68" s="149">
        <f t="shared" si="4"/>
        <v>106.35270000000003</v>
      </c>
      <c r="S68" s="4">
        <v>6</v>
      </c>
      <c r="T68" s="1">
        <v>80</v>
      </c>
      <c r="U68" s="1">
        <v>76.900000000000006</v>
      </c>
    </row>
    <row r="69" spans="2:21">
      <c r="B69" s="104"/>
      <c r="C69" s="109">
        <v>46031</v>
      </c>
      <c r="D69" s="114" t="str">
        <f t="shared" si="0"/>
        <v>金</v>
      </c>
      <c r="E69" s="118">
        <v>0.4236111111111111</v>
      </c>
      <c r="F69" s="121">
        <v>0</v>
      </c>
      <c r="G69" s="127" t="s">
        <v>317</v>
      </c>
      <c r="H69" s="132">
        <v>4</v>
      </c>
      <c r="I69" s="137">
        <v>6.9</v>
      </c>
      <c r="J69" s="137">
        <v>2.1</v>
      </c>
      <c r="K69" s="137"/>
      <c r="L69" s="137">
        <f t="shared" si="1"/>
        <v>2.1</v>
      </c>
      <c r="M69" s="140">
        <f t="shared" si="2"/>
        <v>4.8000000000000007</v>
      </c>
      <c r="N69" s="140"/>
      <c r="O69" s="140">
        <f t="shared" si="3"/>
        <v>4.8</v>
      </c>
      <c r="P69" s="144">
        <f t="shared" si="4"/>
        <v>103.72499999999999</v>
      </c>
      <c r="Q69" s="149">
        <f t="shared" si="4"/>
        <v>97.224899999999991</v>
      </c>
      <c r="S69" s="4">
        <v>7</v>
      </c>
      <c r="T69" s="1">
        <v>75</v>
      </c>
      <c r="U69" s="1">
        <v>70.3</v>
      </c>
    </row>
    <row r="70" spans="2:21">
      <c r="B70" s="104"/>
      <c r="C70" s="109">
        <v>46031</v>
      </c>
      <c r="D70" s="114" t="str">
        <f t="shared" si="0"/>
        <v>金</v>
      </c>
      <c r="E70" s="118">
        <v>0.4513888888888889</v>
      </c>
      <c r="F70" s="121">
        <v>2</v>
      </c>
      <c r="G70" s="127" t="s">
        <v>317</v>
      </c>
      <c r="H70" s="132">
        <v>5</v>
      </c>
      <c r="I70" s="137">
        <v>3.2</v>
      </c>
      <c r="J70" s="137">
        <v>2.1</v>
      </c>
      <c r="K70" s="137"/>
      <c r="L70" s="137">
        <f t="shared" si="1"/>
        <v>2.1</v>
      </c>
      <c r="M70" s="140">
        <f t="shared" si="2"/>
        <v>1.1000000000000001</v>
      </c>
      <c r="N70" s="140"/>
      <c r="O70" s="140">
        <f t="shared" si="3"/>
        <v>1.1000000000000001</v>
      </c>
      <c r="P70" s="144">
        <f t="shared" si="4"/>
        <v>97.224899999999991</v>
      </c>
      <c r="Q70" s="149">
        <f t="shared" si="4"/>
        <v>94.735500000000016</v>
      </c>
      <c r="S70" s="4">
        <v>8</v>
      </c>
      <c r="T70" s="1">
        <v>70.3</v>
      </c>
      <c r="U70" s="1">
        <v>68.5</v>
      </c>
    </row>
    <row r="71" spans="2:21">
      <c r="B71" s="104"/>
      <c r="C71" s="109">
        <v>46031</v>
      </c>
      <c r="D71" s="114" t="str">
        <f t="shared" si="0"/>
        <v>金</v>
      </c>
      <c r="E71" s="118">
        <v>0.46527777777777779</v>
      </c>
      <c r="F71" s="121">
        <v>0</v>
      </c>
      <c r="G71" s="127" t="s">
        <v>317</v>
      </c>
      <c r="H71" s="132">
        <v>5</v>
      </c>
      <c r="I71" s="137">
        <v>5.2</v>
      </c>
      <c r="J71" s="137">
        <v>2.1</v>
      </c>
      <c r="K71" s="137"/>
      <c r="L71" s="137">
        <f t="shared" si="1"/>
        <v>2.1</v>
      </c>
      <c r="M71" s="140">
        <f t="shared" si="2"/>
        <v>3.1</v>
      </c>
      <c r="N71" s="140"/>
      <c r="O71" s="140">
        <f t="shared" si="3"/>
        <v>3.1</v>
      </c>
      <c r="P71" s="144">
        <f t="shared" si="4"/>
        <v>94.735500000000016</v>
      </c>
      <c r="Q71" s="149">
        <f t="shared" si="4"/>
        <v>88.512</v>
      </c>
      <c r="S71" s="4">
        <v>9</v>
      </c>
      <c r="T71" s="1">
        <v>68.5</v>
      </c>
      <c r="U71" s="1">
        <v>64</v>
      </c>
    </row>
    <row r="72" spans="2:21">
      <c r="B72" s="104"/>
      <c r="C72" s="109">
        <v>46031</v>
      </c>
      <c r="D72" s="114" t="str">
        <f t="shared" si="0"/>
        <v>金</v>
      </c>
      <c r="E72" s="118">
        <v>0.54166666666666663</v>
      </c>
      <c r="F72" s="121">
        <v>2</v>
      </c>
      <c r="G72" s="127" t="s">
        <v>317</v>
      </c>
      <c r="H72" s="132">
        <v>7</v>
      </c>
      <c r="I72" s="137">
        <v>7.1</v>
      </c>
      <c r="J72" s="137">
        <v>2.1</v>
      </c>
      <c r="K72" s="137"/>
      <c r="L72" s="137">
        <f t="shared" si="1"/>
        <v>2.1</v>
      </c>
      <c r="M72" s="140">
        <f t="shared" si="2"/>
        <v>5</v>
      </c>
      <c r="N72" s="140"/>
      <c r="O72" s="140">
        <f t="shared" si="3"/>
        <v>5</v>
      </c>
      <c r="P72" s="144">
        <f t="shared" si="4"/>
        <v>84.777900000000002</v>
      </c>
      <c r="Q72" s="149">
        <f t="shared" si="4"/>
        <v>78.831000000000003</v>
      </c>
      <c r="S72" s="4">
        <v>10</v>
      </c>
      <c r="T72" s="1">
        <v>61.3</v>
      </c>
      <c r="U72" s="1">
        <v>57</v>
      </c>
    </row>
    <row r="73" spans="2:21">
      <c r="B73" s="104"/>
      <c r="C73" s="109">
        <v>46031</v>
      </c>
      <c r="D73" s="114" t="str">
        <f t="shared" si="0"/>
        <v>金</v>
      </c>
      <c r="E73" s="118">
        <v>0.56597222222222221</v>
      </c>
      <c r="F73" s="121">
        <v>1</v>
      </c>
      <c r="G73" s="127" t="s">
        <v>317</v>
      </c>
      <c r="H73" s="132">
        <v>7</v>
      </c>
      <c r="I73" s="137">
        <v>3.1</v>
      </c>
      <c r="J73" s="137">
        <v>2.1</v>
      </c>
      <c r="K73" s="137"/>
      <c r="L73" s="137">
        <f t="shared" si="1"/>
        <v>2.1</v>
      </c>
      <c r="M73" s="140">
        <f t="shared" si="2"/>
        <v>1</v>
      </c>
      <c r="N73" s="140"/>
      <c r="O73" s="140">
        <f t="shared" si="3"/>
        <v>1</v>
      </c>
      <c r="P73" s="144">
        <f t="shared" si="4"/>
        <v>78.831000000000003</v>
      </c>
      <c r="Q73" s="149">
        <f t="shared" si="4"/>
        <v>76.065000000000012</v>
      </c>
      <c r="S73" s="4">
        <v>11</v>
      </c>
      <c r="T73" s="1">
        <v>57</v>
      </c>
      <c r="U73" s="1">
        <v>55</v>
      </c>
    </row>
    <row r="74" spans="2:21">
      <c r="B74" s="104"/>
      <c r="C74" s="109">
        <v>46031</v>
      </c>
      <c r="D74" s="114" t="str">
        <f t="shared" ref="D74:D137" si="5">IF($C74&lt;&gt;"",IF(ISERROR(MATCH($C74,祝日,0)),TEXT($C74,"aaa"),"祝日"),"")</f>
        <v>金</v>
      </c>
      <c r="E74" s="118">
        <v>0.57986111111111116</v>
      </c>
      <c r="F74" s="121">
        <v>0</v>
      </c>
      <c r="G74" s="127" t="s">
        <v>317</v>
      </c>
      <c r="H74" s="132">
        <v>6</v>
      </c>
      <c r="I74" s="137">
        <v>6.3</v>
      </c>
      <c r="J74" s="137">
        <v>2.1</v>
      </c>
      <c r="K74" s="137"/>
      <c r="L74" s="137">
        <f t="shared" si="1"/>
        <v>2.1</v>
      </c>
      <c r="M74" s="140">
        <f t="shared" si="2"/>
        <v>4.1999999999999993</v>
      </c>
      <c r="N74" s="140"/>
      <c r="O74" s="140">
        <f t="shared" si="3"/>
        <v>4.2</v>
      </c>
      <c r="P74" s="144">
        <f t="shared" si="4"/>
        <v>76.065000000000012</v>
      </c>
      <c r="Q74" s="149">
        <f t="shared" si="4"/>
        <v>69.150000000000006</v>
      </c>
      <c r="S74" s="4">
        <v>12</v>
      </c>
      <c r="T74" s="1">
        <v>55</v>
      </c>
      <c r="U74" s="1">
        <v>50</v>
      </c>
    </row>
    <row r="75" spans="2:21">
      <c r="B75" s="104"/>
      <c r="C75" s="109">
        <v>46031</v>
      </c>
      <c r="D75" s="114" t="str">
        <f t="shared" si="5"/>
        <v>金</v>
      </c>
      <c r="E75" s="118">
        <v>0.61111111111111116</v>
      </c>
      <c r="F75" s="121">
        <v>1</v>
      </c>
      <c r="G75" s="127" t="s">
        <v>317</v>
      </c>
      <c r="H75" s="132">
        <v>6</v>
      </c>
      <c r="I75" s="137">
        <v>8.6999999999999993</v>
      </c>
      <c r="J75" s="137">
        <v>2.1</v>
      </c>
      <c r="K75" s="137"/>
      <c r="L75" s="137">
        <f t="shared" ref="L75:L138" si="6">ROUNDDOWN(J75-K75,1)</f>
        <v>2.1</v>
      </c>
      <c r="M75" s="140">
        <f t="shared" ref="M75:M138" si="7">I75-J75</f>
        <v>6.6</v>
      </c>
      <c r="N75" s="140"/>
      <c r="O75" s="140">
        <f t="shared" ref="O75:O138" si="8">ROUNDDOWN(M75-N75,1)</f>
        <v>6.6</v>
      </c>
      <c r="P75" s="144">
        <f t="shared" ref="P75:Q138" si="9">$V$10*T75/100</f>
        <v>68.873400000000004</v>
      </c>
      <c r="Q75" s="149">
        <f t="shared" si="9"/>
        <v>61.128600000000006</v>
      </c>
      <c r="S75" s="4">
        <v>13</v>
      </c>
      <c r="T75" s="1">
        <v>49.8</v>
      </c>
      <c r="U75" s="1">
        <v>44.2</v>
      </c>
    </row>
    <row r="76" spans="2:21">
      <c r="B76" s="104"/>
      <c r="C76" s="109">
        <v>46034</v>
      </c>
      <c r="D76" s="114" t="str">
        <f t="shared" si="5"/>
        <v>月</v>
      </c>
      <c r="E76" s="118">
        <v>0.2986111111111111</v>
      </c>
      <c r="F76" s="121">
        <v>0</v>
      </c>
      <c r="G76" s="127" t="s">
        <v>317</v>
      </c>
      <c r="H76" s="132">
        <v>1</v>
      </c>
      <c r="I76" s="137">
        <v>6.3</v>
      </c>
      <c r="J76" s="137">
        <v>2.1</v>
      </c>
      <c r="K76" s="137">
        <v>0</v>
      </c>
      <c r="L76" s="137">
        <f t="shared" si="6"/>
        <v>2.1</v>
      </c>
      <c r="M76" s="140">
        <f t="shared" si="7"/>
        <v>4.1999999999999993</v>
      </c>
      <c r="N76" s="140">
        <v>0</v>
      </c>
      <c r="O76" s="140">
        <f t="shared" si="8"/>
        <v>4.2</v>
      </c>
      <c r="P76" s="144">
        <f t="shared" si="9"/>
        <v>129.31050000000002</v>
      </c>
      <c r="Q76" s="149">
        <f t="shared" si="9"/>
        <v>121.70400000000001</v>
      </c>
      <c r="S76" s="4">
        <v>1</v>
      </c>
      <c r="T76" s="1">
        <v>93.5</v>
      </c>
      <c r="U76" s="1">
        <v>88</v>
      </c>
    </row>
    <row r="77" spans="2:21">
      <c r="B77" s="104"/>
      <c r="C77" s="109">
        <v>46034</v>
      </c>
      <c r="D77" s="114" t="str">
        <f t="shared" si="5"/>
        <v>月</v>
      </c>
      <c r="E77" s="118">
        <v>0.32083333333333336</v>
      </c>
      <c r="F77" s="121">
        <v>0</v>
      </c>
      <c r="G77" s="127" t="s">
        <v>317</v>
      </c>
      <c r="H77" s="132">
        <v>1</v>
      </c>
      <c r="I77" s="137">
        <v>2.6</v>
      </c>
      <c r="J77" s="137">
        <v>2.1</v>
      </c>
      <c r="K77" s="137">
        <v>0</v>
      </c>
      <c r="L77" s="137">
        <f t="shared" si="6"/>
        <v>2.1</v>
      </c>
      <c r="M77" s="140">
        <f t="shared" si="7"/>
        <v>0.5</v>
      </c>
      <c r="N77" s="140">
        <v>0</v>
      </c>
      <c r="O77" s="140">
        <f t="shared" si="8"/>
        <v>0.5</v>
      </c>
      <c r="P77" s="144">
        <f t="shared" si="9"/>
        <v>120.59760000000001</v>
      </c>
      <c r="Q77" s="149">
        <f t="shared" si="9"/>
        <v>118.52310000000001</v>
      </c>
      <c r="S77" s="4">
        <v>2</v>
      </c>
      <c r="T77" s="1">
        <v>87.2</v>
      </c>
      <c r="U77" s="1">
        <v>85.7</v>
      </c>
    </row>
    <row r="78" spans="2:21">
      <c r="B78" s="104"/>
      <c r="C78" s="109">
        <v>46034</v>
      </c>
      <c r="D78" s="114" t="str">
        <f t="shared" si="5"/>
        <v>月</v>
      </c>
      <c r="E78" s="118">
        <v>0.32708333333333334</v>
      </c>
      <c r="F78" s="121">
        <v>0</v>
      </c>
      <c r="G78" s="127" t="s">
        <v>317</v>
      </c>
      <c r="H78" s="132">
        <v>2</v>
      </c>
      <c r="I78" s="137">
        <v>4.8</v>
      </c>
      <c r="J78" s="137">
        <v>2.1</v>
      </c>
      <c r="K78" s="137">
        <v>0</v>
      </c>
      <c r="L78" s="137">
        <f t="shared" si="6"/>
        <v>2.1</v>
      </c>
      <c r="M78" s="140">
        <f t="shared" si="7"/>
        <v>2.7</v>
      </c>
      <c r="N78" s="140">
        <v>0</v>
      </c>
      <c r="O78" s="140">
        <f t="shared" si="8"/>
        <v>2.7</v>
      </c>
      <c r="P78" s="144">
        <f t="shared" si="9"/>
        <v>118.52310000000001</v>
      </c>
      <c r="Q78" s="149">
        <f t="shared" si="9"/>
        <v>113.26770000000002</v>
      </c>
      <c r="S78" s="4">
        <v>3</v>
      </c>
      <c r="T78" s="1">
        <v>85.7</v>
      </c>
      <c r="U78" s="1">
        <v>81.900000000000006</v>
      </c>
    </row>
    <row r="79" spans="2:21">
      <c r="B79" s="104"/>
      <c r="C79" s="109">
        <v>46034</v>
      </c>
      <c r="D79" s="114" t="str">
        <f t="shared" si="5"/>
        <v>月</v>
      </c>
      <c r="E79" s="118">
        <v>0.34583333333333333</v>
      </c>
      <c r="F79" s="121">
        <v>0</v>
      </c>
      <c r="G79" s="127" t="s">
        <v>317</v>
      </c>
      <c r="H79" s="132">
        <v>2</v>
      </c>
      <c r="I79" s="137">
        <v>7.4</v>
      </c>
      <c r="J79" s="137">
        <v>2.1</v>
      </c>
      <c r="K79" s="137">
        <v>0</v>
      </c>
      <c r="L79" s="137">
        <f t="shared" si="6"/>
        <v>2.1</v>
      </c>
      <c r="M79" s="140">
        <f t="shared" si="7"/>
        <v>5.3000000000000007</v>
      </c>
      <c r="N79" s="140">
        <v>0</v>
      </c>
      <c r="O79" s="140">
        <f t="shared" si="8"/>
        <v>5.3</v>
      </c>
      <c r="P79" s="144">
        <f t="shared" si="9"/>
        <v>113.26770000000002</v>
      </c>
      <c r="Q79" s="149">
        <f t="shared" si="9"/>
        <v>106.491</v>
      </c>
      <c r="S79" s="4">
        <v>4</v>
      </c>
      <c r="T79" s="1">
        <v>81.900000000000006</v>
      </c>
      <c r="U79" s="1">
        <v>77</v>
      </c>
    </row>
    <row r="80" spans="2:21">
      <c r="B80" s="104"/>
      <c r="C80" s="109">
        <v>46034</v>
      </c>
      <c r="D80" s="114" t="str">
        <f t="shared" si="5"/>
        <v>月</v>
      </c>
      <c r="E80" s="118">
        <v>0.37847222222222221</v>
      </c>
      <c r="F80" s="121">
        <v>1</v>
      </c>
      <c r="G80" s="127" t="s">
        <v>317</v>
      </c>
      <c r="H80" s="132">
        <v>4</v>
      </c>
      <c r="I80" s="137">
        <v>2.6</v>
      </c>
      <c r="J80" s="137">
        <v>2.1</v>
      </c>
      <c r="K80" s="137">
        <v>0</v>
      </c>
      <c r="L80" s="137">
        <f t="shared" si="6"/>
        <v>2.1</v>
      </c>
      <c r="M80" s="140">
        <f t="shared" si="7"/>
        <v>0.5</v>
      </c>
      <c r="N80" s="140">
        <v>0</v>
      </c>
      <c r="O80" s="140">
        <f t="shared" si="8"/>
        <v>0.5</v>
      </c>
      <c r="P80" s="144">
        <f t="shared" si="9"/>
        <v>104.27820000000001</v>
      </c>
      <c r="Q80" s="149">
        <f t="shared" si="9"/>
        <v>102.06540000000001</v>
      </c>
      <c r="S80" s="4">
        <v>5</v>
      </c>
      <c r="T80" s="1">
        <v>75.400000000000006</v>
      </c>
      <c r="U80" s="1">
        <v>73.8</v>
      </c>
    </row>
    <row r="81" spans="2:23">
      <c r="B81" s="104"/>
      <c r="C81" s="109">
        <v>46034</v>
      </c>
      <c r="D81" s="114" t="str">
        <f t="shared" si="5"/>
        <v>月</v>
      </c>
      <c r="E81" s="118">
        <v>0.38680555555555557</v>
      </c>
      <c r="F81" s="121">
        <v>1</v>
      </c>
      <c r="G81" s="127" t="s">
        <v>317</v>
      </c>
      <c r="H81" s="132">
        <v>5</v>
      </c>
      <c r="I81" s="137">
        <v>4.8</v>
      </c>
      <c r="J81" s="137">
        <v>2.1</v>
      </c>
      <c r="K81" s="137">
        <v>0</v>
      </c>
      <c r="L81" s="137">
        <f t="shared" si="6"/>
        <v>2.1</v>
      </c>
      <c r="M81" s="140">
        <f t="shared" si="7"/>
        <v>2.7</v>
      </c>
      <c r="N81" s="140">
        <v>0.1</v>
      </c>
      <c r="O81" s="140">
        <f t="shared" si="8"/>
        <v>2.6</v>
      </c>
      <c r="P81" s="144">
        <f t="shared" si="9"/>
        <v>102.06540000000001</v>
      </c>
      <c r="Q81" s="149">
        <f t="shared" si="9"/>
        <v>96.256799999999998</v>
      </c>
      <c r="S81" s="4">
        <v>6</v>
      </c>
      <c r="T81" s="1">
        <v>73.8</v>
      </c>
      <c r="U81" s="1">
        <v>69.599999999999994</v>
      </c>
    </row>
    <row r="82" spans="2:23">
      <c r="B82" s="104"/>
      <c r="C82" s="109">
        <v>46034</v>
      </c>
      <c r="D82" s="114" t="str">
        <f t="shared" si="5"/>
        <v>月</v>
      </c>
      <c r="E82" s="118">
        <v>0.4236111111111111</v>
      </c>
      <c r="F82" s="121">
        <v>0</v>
      </c>
      <c r="G82" s="127" t="s">
        <v>317</v>
      </c>
      <c r="H82" s="132">
        <v>5</v>
      </c>
      <c r="I82" s="137">
        <v>6.9</v>
      </c>
      <c r="J82" s="137">
        <v>2.1</v>
      </c>
      <c r="K82" s="137">
        <v>0</v>
      </c>
      <c r="L82" s="137">
        <f t="shared" si="6"/>
        <v>2.1</v>
      </c>
      <c r="M82" s="140">
        <f t="shared" si="7"/>
        <v>4.8000000000000007</v>
      </c>
      <c r="N82" s="140">
        <v>0.25</v>
      </c>
      <c r="O82" s="140">
        <f t="shared" si="8"/>
        <v>4.5</v>
      </c>
      <c r="P82" s="144">
        <f t="shared" si="9"/>
        <v>94.044000000000011</v>
      </c>
      <c r="Q82" s="149">
        <f t="shared" si="9"/>
        <v>87.129000000000019</v>
      </c>
      <c r="S82" s="4">
        <v>7</v>
      </c>
      <c r="T82" s="1">
        <v>68</v>
      </c>
      <c r="U82" s="1">
        <v>63</v>
      </c>
    </row>
    <row r="83" spans="2:23">
      <c r="B83" s="104"/>
      <c r="C83" s="109">
        <v>46034</v>
      </c>
      <c r="D83" s="114" t="str">
        <f t="shared" si="5"/>
        <v>月</v>
      </c>
      <c r="E83" s="118">
        <v>0.4513888888888889</v>
      </c>
      <c r="F83" s="121">
        <v>0</v>
      </c>
      <c r="G83" s="127" t="s">
        <v>317</v>
      </c>
      <c r="H83" s="132">
        <v>6</v>
      </c>
      <c r="I83" s="137">
        <v>3.2</v>
      </c>
      <c r="J83" s="137">
        <v>2.1</v>
      </c>
      <c r="K83" s="137">
        <v>0</v>
      </c>
      <c r="L83" s="137">
        <f t="shared" si="6"/>
        <v>2.1</v>
      </c>
      <c r="M83" s="140">
        <f t="shared" si="7"/>
        <v>1.1000000000000001</v>
      </c>
      <c r="N83" s="140">
        <v>5.e-002</v>
      </c>
      <c r="O83" s="140">
        <f t="shared" si="8"/>
        <v>1</v>
      </c>
      <c r="P83" s="144">
        <f t="shared" si="9"/>
        <v>87.129000000000019</v>
      </c>
      <c r="Q83" s="149">
        <f t="shared" si="9"/>
        <v>84.363000000000014</v>
      </c>
      <c r="S83" s="4">
        <v>8</v>
      </c>
      <c r="T83" s="1">
        <v>63</v>
      </c>
      <c r="U83" s="1">
        <v>61</v>
      </c>
    </row>
    <row r="84" spans="2:23">
      <c r="B84" s="104"/>
      <c r="C84" s="109">
        <v>46034</v>
      </c>
      <c r="D84" s="114" t="str">
        <f t="shared" si="5"/>
        <v>月</v>
      </c>
      <c r="E84" s="118">
        <v>0.46527777777777779</v>
      </c>
      <c r="F84" s="121">
        <v>1</v>
      </c>
      <c r="G84" s="127" t="s">
        <v>317</v>
      </c>
      <c r="H84" s="132">
        <v>6</v>
      </c>
      <c r="I84" s="137">
        <v>5.2</v>
      </c>
      <c r="J84" s="137">
        <v>2.1</v>
      </c>
      <c r="K84" s="137">
        <v>0</v>
      </c>
      <c r="L84" s="137">
        <f t="shared" si="6"/>
        <v>2.1</v>
      </c>
      <c r="M84" s="140">
        <f t="shared" si="7"/>
        <v>3.1</v>
      </c>
      <c r="N84" s="140">
        <v>5.e-002</v>
      </c>
      <c r="O84" s="140">
        <f t="shared" si="8"/>
        <v>3</v>
      </c>
      <c r="P84" s="144">
        <f t="shared" si="9"/>
        <v>82.98</v>
      </c>
      <c r="Q84" s="149">
        <f t="shared" si="9"/>
        <v>78.001200000000011</v>
      </c>
      <c r="S84" s="4">
        <v>9</v>
      </c>
      <c r="T84" s="1">
        <v>60</v>
      </c>
      <c r="U84" s="1">
        <v>56.4</v>
      </c>
    </row>
    <row r="85" spans="2:23">
      <c r="B85" s="104"/>
      <c r="C85" s="109">
        <v>46034</v>
      </c>
      <c r="D85" s="114" t="str">
        <f t="shared" si="5"/>
        <v>月</v>
      </c>
      <c r="E85" s="118">
        <v>0.54166666666666663</v>
      </c>
      <c r="F85" s="121">
        <v>1</v>
      </c>
      <c r="G85" s="127" t="s">
        <v>317</v>
      </c>
      <c r="H85" s="132">
        <v>8</v>
      </c>
      <c r="I85" s="137">
        <v>7.1</v>
      </c>
      <c r="J85" s="137">
        <v>2.1</v>
      </c>
      <c r="K85" s="137">
        <v>0</v>
      </c>
      <c r="L85" s="137">
        <f t="shared" si="6"/>
        <v>2.1</v>
      </c>
      <c r="M85" s="140">
        <f t="shared" si="7"/>
        <v>5</v>
      </c>
      <c r="N85" s="140">
        <v>0.15</v>
      </c>
      <c r="O85" s="140">
        <f t="shared" si="8"/>
        <v>4.8</v>
      </c>
      <c r="P85" s="144">
        <f t="shared" si="9"/>
        <v>74.682000000000002</v>
      </c>
      <c r="Q85" s="149">
        <f t="shared" si="9"/>
        <v>66.937200000000004</v>
      </c>
      <c r="S85" s="4">
        <v>10</v>
      </c>
      <c r="T85" s="1">
        <v>54</v>
      </c>
      <c r="U85" s="1">
        <v>48.4</v>
      </c>
    </row>
    <row r="86" spans="2:23">
      <c r="B86" s="104"/>
      <c r="C86" s="109">
        <v>46034</v>
      </c>
      <c r="D86" s="114" t="str">
        <f t="shared" si="5"/>
        <v>月</v>
      </c>
      <c r="E86" s="118">
        <v>0.56597222222222221</v>
      </c>
      <c r="F86" s="121">
        <v>3</v>
      </c>
      <c r="G86" s="127" t="s">
        <v>317</v>
      </c>
      <c r="H86" s="132">
        <v>8</v>
      </c>
      <c r="I86" s="137">
        <v>3.1</v>
      </c>
      <c r="J86" s="137">
        <v>2.1</v>
      </c>
      <c r="K86" s="137">
        <v>0</v>
      </c>
      <c r="L86" s="137">
        <f t="shared" si="6"/>
        <v>2.1</v>
      </c>
      <c r="M86" s="140">
        <f t="shared" si="7"/>
        <v>1</v>
      </c>
      <c r="N86" s="140">
        <v>0.1</v>
      </c>
      <c r="O86" s="140">
        <f t="shared" si="8"/>
        <v>0.9</v>
      </c>
      <c r="P86" s="144">
        <f t="shared" si="9"/>
        <v>66.937200000000004</v>
      </c>
      <c r="Q86" s="149">
        <f t="shared" si="9"/>
        <v>64.171199999999999</v>
      </c>
      <c r="S86" s="4">
        <v>11</v>
      </c>
      <c r="T86" s="1">
        <v>48.4</v>
      </c>
      <c r="U86" s="1">
        <v>46.4</v>
      </c>
    </row>
    <row r="87" spans="2:23">
      <c r="B87" s="104"/>
      <c r="C87" s="109">
        <v>46034</v>
      </c>
      <c r="D87" s="114" t="str">
        <f t="shared" si="5"/>
        <v>月</v>
      </c>
      <c r="E87" s="118">
        <v>0.57986111111111116</v>
      </c>
      <c r="F87" s="121">
        <v>0</v>
      </c>
      <c r="G87" s="127" t="s">
        <v>317</v>
      </c>
      <c r="H87" s="132">
        <v>8</v>
      </c>
      <c r="I87" s="137">
        <v>6.3</v>
      </c>
      <c r="J87" s="137">
        <v>2.1</v>
      </c>
      <c r="K87" s="137">
        <v>0</v>
      </c>
      <c r="L87" s="137">
        <f t="shared" si="6"/>
        <v>2.1</v>
      </c>
      <c r="M87" s="140">
        <f t="shared" si="7"/>
        <v>4.1999999999999993</v>
      </c>
      <c r="N87" s="140">
        <v>0.15</v>
      </c>
      <c r="O87" s="140">
        <f t="shared" si="8"/>
        <v>4</v>
      </c>
      <c r="P87" s="144">
        <f t="shared" si="9"/>
        <v>63.3414</v>
      </c>
      <c r="Q87" s="149">
        <f t="shared" si="9"/>
        <v>58.086000000000006</v>
      </c>
      <c r="S87" s="4">
        <v>12</v>
      </c>
      <c r="T87" s="1">
        <v>45.8</v>
      </c>
      <c r="U87" s="1">
        <v>42</v>
      </c>
    </row>
    <row r="88" spans="2:23">
      <c r="B88" s="104"/>
      <c r="C88" s="109">
        <v>46034</v>
      </c>
      <c r="D88" s="114" t="str">
        <f t="shared" si="5"/>
        <v>月</v>
      </c>
      <c r="E88" s="118">
        <v>0.61111111111111116</v>
      </c>
      <c r="F88" s="121">
        <v>2</v>
      </c>
      <c r="G88" s="127" t="s">
        <v>317</v>
      </c>
      <c r="H88" s="132">
        <v>8</v>
      </c>
      <c r="I88" s="137">
        <v>8.6999999999999993</v>
      </c>
      <c r="J88" s="137">
        <v>2.1</v>
      </c>
      <c r="K88" s="137">
        <v>5.e-002</v>
      </c>
      <c r="L88" s="137">
        <f t="shared" si="6"/>
        <v>2</v>
      </c>
      <c r="M88" s="140">
        <f t="shared" si="7"/>
        <v>6.6</v>
      </c>
      <c r="N88" s="140">
        <v>0.15</v>
      </c>
      <c r="O88" s="140">
        <f t="shared" si="8"/>
        <v>6.4</v>
      </c>
      <c r="P88" s="144">
        <f t="shared" si="9"/>
        <v>55.32</v>
      </c>
      <c r="Q88" s="149">
        <f t="shared" si="9"/>
        <v>48.405000000000001</v>
      </c>
      <c r="S88" s="4">
        <v>13</v>
      </c>
      <c r="T88" s="1">
        <v>40</v>
      </c>
      <c r="U88" s="1">
        <v>35</v>
      </c>
    </row>
    <row r="89" spans="2:23">
      <c r="B89" s="104"/>
      <c r="C89" s="109">
        <v>46035</v>
      </c>
      <c r="D89" s="114" t="str">
        <f t="shared" si="5"/>
        <v>火</v>
      </c>
      <c r="E89" s="118">
        <v>0.2986111111111111</v>
      </c>
      <c r="F89" s="121">
        <v>0</v>
      </c>
      <c r="G89" s="127" t="s">
        <v>317</v>
      </c>
      <c r="H89" s="132">
        <v>2</v>
      </c>
      <c r="I89" s="137">
        <v>6.3</v>
      </c>
      <c r="J89" s="137">
        <v>2.1</v>
      </c>
      <c r="K89" s="137">
        <v>0</v>
      </c>
      <c r="L89" s="137">
        <f t="shared" si="6"/>
        <v>2.1</v>
      </c>
      <c r="M89" s="140">
        <f t="shared" si="7"/>
        <v>4.1999999999999993</v>
      </c>
      <c r="N89" s="140">
        <v>0.15</v>
      </c>
      <c r="O89" s="140">
        <f t="shared" si="8"/>
        <v>4</v>
      </c>
      <c r="P89" s="144">
        <f t="shared" si="9"/>
        <v>130.00200000000001</v>
      </c>
      <c r="Q89" s="149">
        <f t="shared" si="9"/>
        <v>120.321</v>
      </c>
      <c r="S89" s="4">
        <v>1</v>
      </c>
      <c r="T89" s="1">
        <v>94</v>
      </c>
      <c r="U89" s="1">
        <v>87</v>
      </c>
    </row>
    <row r="90" spans="2:23">
      <c r="B90" s="104"/>
      <c r="C90" s="109">
        <v>46035</v>
      </c>
      <c r="D90" s="114" t="str">
        <f t="shared" si="5"/>
        <v>火</v>
      </c>
      <c r="E90" s="118">
        <v>0.32083333333333336</v>
      </c>
      <c r="F90" s="121">
        <v>4</v>
      </c>
      <c r="G90" s="127" t="s">
        <v>317</v>
      </c>
      <c r="H90" s="132">
        <v>2</v>
      </c>
      <c r="I90" s="137">
        <v>2.6</v>
      </c>
      <c r="J90" s="137">
        <v>2.1</v>
      </c>
      <c r="K90" s="137">
        <v>0.1</v>
      </c>
      <c r="L90" s="137">
        <f t="shared" si="6"/>
        <v>2</v>
      </c>
      <c r="M90" s="140">
        <f t="shared" si="7"/>
        <v>0.5</v>
      </c>
      <c r="N90" s="140">
        <v>0</v>
      </c>
      <c r="O90" s="140">
        <f t="shared" si="8"/>
        <v>0.5</v>
      </c>
      <c r="P90" s="144">
        <f t="shared" si="9"/>
        <v>118.93800000000002</v>
      </c>
      <c r="Q90" s="149">
        <f t="shared" si="9"/>
        <v>116.03370000000002</v>
      </c>
      <c r="S90" s="4">
        <v>2</v>
      </c>
      <c r="T90" s="1">
        <v>86</v>
      </c>
      <c r="U90" s="1">
        <v>83.9</v>
      </c>
    </row>
    <row r="91" spans="2:23">
      <c r="B91" s="104"/>
      <c r="C91" s="109">
        <v>46035</v>
      </c>
      <c r="D91" s="114" t="str">
        <f t="shared" si="5"/>
        <v>火</v>
      </c>
      <c r="E91" s="118">
        <v>0.32708333333333334</v>
      </c>
      <c r="F91" s="121">
        <v>0</v>
      </c>
      <c r="G91" s="127" t="s">
        <v>317</v>
      </c>
      <c r="H91" s="132">
        <v>3</v>
      </c>
      <c r="I91" s="137">
        <v>4.8</v>
      </c>
      <c r="J91" s="137">
        <v>2.1</v>
      </c>
      <c r="K91" s="137">
        <v>5.e-002</v>
      </c>
      <c r="L91" s="137">
        <f t="shared" si="6"/>
        <v>2</v>
      </c>
      <c r="M91" s="140">
        <f t="shared" si="7"/>
        <v>2.7</v>
      </c>
      <c r="N91" s="140">
        <v>5.e-002</v>
      </c>
      <c r="O91" s="140">
        <f t="shared" si="8"/>
        <v>2.6</v>
      </c>
      <c r="P91" s="144">
        <f t="shared" si="9"/>
        <v>116.03370000000002</v>
      </c>
      <c r="Q91" s="149">
        <f t="shared" si="9"/>
        <v>110.0868</v>
      </c>
      <c r="R91" s="1" t="s">
        <v>73</v>
      </c>
      <c r="S91" s="4">
        <v>3</v>
      </c>
      <c r="T91" s="1">
        <v>83.9</v>
      </c>
      <c r="U91" s="1">
        <v>79.599999999999994</v>
      </c>
      <c r="V91" s="151"/>
      <c r="W91" s="151"/>
    </row>
    <row r="92" spans="2:23">
      <c r="B92" s="104"/>
      <c r="C92" s="109">
        <v>46035</v>
      </c>
      <c r="D92" s="114" t="str">
        <f t="shared" si="5"/>
        <v>火</v>
      </c>
      <c r="E92" s="118">
        <v>0.34583333333333333</v>
      </c>
      <c r="F92" s="121">
        <v>1</v>
      </c>
      <c r="G92" s="127" t="s">
        <v>317</v>
      </c>
      <c r="H92" s="132">
        <v>4</v>
      </c>
      <c r="I92" s="137">
        <v>7.4</v>
      </c>
      <c r="J92" s="137">
        <v>2.1</v>
      </c>
      <c r="K92" s="137">
        <v>0</v>
      </c>
      <c r="L92" s="137">
        <f t="shared" si="6"/>
        <v>2.1</v>
      </c>
      <c r="M92" s="140">
        <f t="shared" si="7"/>
        <v>5.3000000000000007</v>
      </c>
      <c r="N92" s="140">
        <v>0.15</v>
      </c>
      <c r="O92" s="140">
        <f t="shared" si="8"/>
        <v>5.0999999999999996</v>
      </c>
      <c r="P92" s="144">
        <f t="shared" si="9"/>
        <v>108.9804</v>
      </c>
      <c r="Q92" s="149">
        <f t="shared" si="9"/>
        <v>102.34200000000001</v>
      </c>
      <c r="R92" s="1" t="s">
        <v>73</v>
      </c>
      <c r="S92" s="4">
        <v>4</v>
      </c>
      <c r="T92" s="1">
        <v>78.8</v>
      </c>
      <c r="U92" s="1">
        <v>74</v>
      </c>
    </row>
    <row r="93" spans="2:23">
      <c r="B93" s="104"/>
      <c r="C93" s="109">
        <v>46035</v>
      </c>
      <c r="D93" s="114" t="str">
        <f t="shared" si="5"/>
        <v>火</v>
      </c>
      <c r="E93" s="118">
        <v>0.37847222222222221</v>
      </c>
      <c r="F93" s="121">
        <v>0</v>
      </c>
      <c r="G93" s="127" t="s">
        <v>317</v>
      </c>
      <c r="H93" s="132">
        <v>9</v>
      </c>
      <c r="I93" s="137">
        <v>2.6</v>
      </c>
      <c r="J93" s="137">
        <v>2.1</v>
      </c>
      <c r="K93" s="137">
        <v>0</v>
      </c>
      <c r="L93" s="137">
        <f t="shared" si="6"/>
        <v>2.1</v>
      </c>
      <c r="M93" s="140">
        <f t="shared" si="7"/>
        <v>0.5</v>
      </c>
      <c r="N93" s="140">
        <v>5.e-002</v>
      </c>
      <c r="O93" s="140">
        <f t="shared" si="8"/>
        <v>0.4</v>
      </c>
      <c r="P93" s="144">
        <f t="shared" si="9"/>
        <v>99.990899999999996</v>
      </c>
      <c r="Q93" s="149">
        <f t="shared" si="9"/>
        <v>98.193000000000012</v>
      </c>
      <c r="R93" s="1" t="s">
        <v>73</v>
      </c>
      <c r="S93" s="4">
        <v>5</v>
      </c>
      <c r="T93" s="1">
        <v>72.3</v>
      </c>
      <c r="U93" s="1">
        <v>71</v>
      </c>
    </row>
    <row r="94" spans="2:23">
      <c r="B94" s="104"/>
      <c r="C94" s="109">
        <v>46035</v>
      </c>
      <c r="D94" s="114" t="str">
        <f t="shared" si="5"/>
        <v>火</v>
      </c>
      <c r="E94" s="118">
        <v>0.38680555555555557</v>
      </c>
      <c r="F94" s="121">
        <v>0</v>
      </c>
      <c r="G94" s="127" t="s">
        <v>317</v>
      </c>
      <c r="H94" s="132">
        <v>9</v>
      </c>
      <c r="I94" s="137">
        <v>4.8</v>
      </c>
      <c r="J94" s="137">
        <v>2.1</v>
      </c>
      <c r="K94" s="137">
        <v>0</v>
      </c>
      <c r="L94" s="137">
        <f t="shared" si="6"/>
        <v>2.1</v>
      </c>
      <c r="M94" s="140">
        <f t="shared" si="7"/>
        <v>2.7</v>
      </c>
      <c r="N94" s="140">
        <v>0.15</v>
      </c>
      <c r="O94" s="140">
        <f t="shared" si="8"/>
        <v>2.5</v>
      </c>
      <c r="P94" s="144">
        <f t="shared" si="9"/>
        <v>98.193000000000012</v>
      </c>
      <c r="Q94" s="149">
        <f t="shared" si="9"/>
        <v>92.661000000000001</v>
      </c>
      <c r="R94" s="1" t="s">
        <v>73</v>
      </c>
      <c r="S94" s="4">
        <v>6</v>
      </c>
      <c r="T94" s="1">
        <v>71</v>
      </c>
      <c r="U94" s="1">
        <v>67</v>
      </c>
    </row>
    <row r="95" spans="2:23">
      <c r="B95" s="104"/>
      <c r="C95" s="109">
        <v>46035</v>
      </c>
      <c r="D95" s="114" t="str">
        <f t="shared" si="5"/>
        <v>火</v>
      </c>
      <c r="E95" s="118">
        <v>0.4236111111111111</v>
      </c>
      <c r="F95" s="121">
        <v>2</v>
      </c>
      <c r="G95" s="127" t="s">
        <v>317</v>
      </c>
      <c r="H95" s="132">
        <v>10</v>
      </c>
      <c r="I95" s="137">
        <v>6.9</v>
      </c>
      <c r="J95" s="137">
        <v>2.1</v>
      </c>
      <c r="K95" s="137">
        <v>0.1</v>
      </c>
      <c r="L95" s="137">
        <f t="shared" si="6"/>
        <v>2</v>
      </c>
      <c r="M95" s="140">
        <f t="shared" si="7"/>
        <v>4.8000000000000007</v>
      </c>
      <c r="N95" s="140">
        <v>5.e-002</v>
      </c>
      <c r="O95" s="140">
        <f t="shared" si="8"/>
        <v>4.7</v>
      </c>
      <c r="P95" s="144">
        <f t="shared" si="9"/>
        <v>90.033299999999997</v>
      </c>
      <c r="Q95" s="149">
        <f t="shared" si="9"/>
        <v>82.98</v>
      </c>
      <c r="R95" s="1" t="s">
        <v>73</v>
      </c>
      <c r="S95" s="4">
        <v>7</v>
      </c>
      <c r="T95" s="1">
        <v>65.099999999999994</v>
      </c>
      <c r="U95" s="1">
        <v>60</v>
      </c>
    </row>
    <row r="96" spans="2:23">
      <c r="B96" s="104"/>
      <c r="C96" s="109">
        <v>46035</v>
      </c>
      <c r="D96" s="114" t="str">
        <f t="shared" si="5"/>
        <v>火</v>
      </c>
      <c r="E96" s="118">
        <v>0.4513888888888889</v>
      </c>
      <c r="F96" s="121">
        <v>2</v>
      </c>
      <c r="G96" s="127" t="s">
        <v>317</v>
      </c>
      <c r="H96" s="132">
        <v>11</v>
      </c>
      <c r="I96" s="137">
        <v>3.2</v>
      </c>
      <c r="J96" s="137">
        <v>2.1</v>
      </c>
      <c r="K96" s="137">
        <v>0</v>
      </c>
      <c r="L96" s="137">
        <f t="shared" si="6"/>
        <v>2.1</v>
      </c>
      <c r="M96" s="140">
        <f t="shared" si="7"/>
        <v>1.1000000000000001</v>
      </c>
      <c r="N96" s="140">
        <v>0.15</v>
      </c>
      <c r="O96" s="140">
        <f t="shared" si="8"/>
        <v>0.9</v>
      </c>
      <c r="P96" s="144">
        <f t="shared" si="9"/>
        <v>82.98</v>
      </c>
      <c r="Q96" s="149">
        <f t="shared" si="9"/>
        <v>80.213999999999999</v>
      </c>
      <c r="R96" s="1" t="s">
        <v>73</v>
      </c>
      <c r="S96" s="4">
        <v>8</v>
      </c>
      <c r="T96" s="1">
        <v>60</v>
      </c>
      <c r="U96" s="1">
        <v>58</v>
      </c>
    </row>
    <row r="97" spans="2:21">
      <c r="B97" s="104"/>
      <c r="C97" s="109">
        <v>46035</v>
      </c>
      <c r="D97" s="114" t="str">
        <f t="shared" si="5"/>
        <v>火</v>
      </c>
      <c r="E97" s="118">
        <v>0.46527777777777779</v>
      </c>
      <c r="F97" s="121">
        <v>0</v>
      </c>
      <c r="G97" s="127" t="s">
        <v>317</v>
      </c>
      <c r="H97" s="132">
        <v>12</v>
      </c>
      <c r="I97" s="137">
        <v>5.2</v>
      </c>
      <c r="J97" s="137">
        <v>2.1</v>
      </c>
      <c r="K97" s="137">
        <v>5.e-002</v>
      </c>
      <c r="L97" s="137">
        <f t="shared" si="6"/>
        <v>2</v>
      </c>
      <c r="M97" s="140">
        <f t="shared" si="7"/>
        <v>3.1</v>
      </c>
      <c r="N97" s="140">
        <v>0.25</v>
      </c>
      <c r="O97" s="140">
        <f t="shared" si="8"/>
        <v>2.8</v>
      </c>
      <c r="P97" s="144">
        <f t="shared" si="9"/>
        <v>79.384200000000007</v>
      </c>
      <c r="Q97" s="149">
        <f t="shared" si="9"/>
        <v>74.682000000000002</v>
      </c>
      <c r="R97" s="1" t="s">
        <v>73</v>
      </c>
      <c r="S97" s="4">
        <v>9</v>
      </c>
      <c r="T97" s="1">
        <v>57.4</v>
      </c>
      <c r="U97" s="1">
        <v>54</v>
      </c>
    </row>
    <row r="98" spans="2:21">
      <c r="B98" s="104"/>
      <c r="C98" s="109">
        <v>46035</v>
      </c>
      <c r="D98" s="114" t="str">
        <f t="shared" si="5"/>
        <v>火</v>
      </c>
      <c r="E98" s="118">
        <v>0.54166666666666663</v>
      </c>
      <c r="F98" s="121">
        <v>5</v>
      </c>
      <c r="G98" s="127" t="s">
        <v>317</v>
      </c>
      <c r="H98" s="132">
        <v>14</v>
      </c>
      <c r="I98" s="137">
        <v>7.1</v>
      </c>
      <c r="J98" s="137">
        <v>2.1</v>
      </c>
      <c r="K98" s="137">
        <v>5.e-002</v>
      </c>
      <c r="L98" s="137">
        <f t="shared" si="6"/>
        <v>2</v>
      </c>
      <c r="M98" s="140">
        <f t="shared" si="7"/>
        <v>5</v>
      </c>
      <c r="N98" s="140">
        <v>0.2</v>
      </c>
      <c r="O98" s="140">
        <f t="shared" si="8"/>
        <v>4.8</v>
      </c>
      <c r="P98" s="144">
        <f t="shared" si="9"/>
        <v>71.915999999999997</v>
      </c>
      <c r="Q98" s="149">
        <f t="shared" si="9"/>
        <v>64.862700000000004</v>
      </c>
      <c r="R98" s="1" t="s">
        <v>73</v>
      </c>
      <c r="S98" s="4">
        <v>10</v>
      </c>
      <c r="T98" s="1">
        <v>52</v>
      </c>
      <c r="U98" s="1">
        <v>46.9</v>
      </c>
    </row>
    <row r="99" spans="2:21">
      <c r="B99" s="104"/>
      <c r="C99" s="109">
        <v>46035</v>
      </c>
      <c r="D99" s="114" t="str">
        <f t="shared" si="5"/>
        <v>火</v>
      </c>
      <c r="E99" s="118">
        <v>0.56597222222222221</v>
      </c>
      <c r="F99" s="121">
        <v>1</v>
      </c>
      <c r="G99" s="127" t="s">
        <v>317</v>
      </c>
      <c r="H99" s="132">
        <v>14</v>
      </c>
      <c r="I99" s="137">
        <v>3.1</v>
      </c>
      <c r="J99" s="137">
        <v>2.1</v>
      </c>
      <c r="K99" s="137">
        <v>5.e-002</v>
      </c>
      <c r="L99" s="137">
        <f t="shared" si="6"/>
        <v>2</v>
      </c>
      <c r="M99" s="140">
        <f t="shared" si="7"/>
        <v>1</v>
      </c>
      <c r="N99" s="140">
        <v>0.1</v>
      </c>
      <c r="O99" s="140">
        <f t="shared" si="8"/>
        <v>0.9</v>
      </c>
      <c r="P99" s="144">
        <f t="shared" si="9"/>
        <v>64.862700000000004</v>
      </c>
      <c r="Q99" s="149">
        <f t="shared" si="9"/>
        <v>62.235000000000007</v>
      </c>
      <c r="R99" s="1" t="s">
        <v>73</v>
      </c>
      <c r="S99" s="4">
        <v>11</v>
      </c>
      <c r="T99" s="1">
        <v>46.9</v>
      </c>
      <c r="U99" s="1">
        <v>45</v>
      </c>
    </row>
    <row r="100" spans="2:21">
      <c r="B100" s="104"/>
      <c r="C100" s="109">
        <v>46035</v>
      </c>
      <c r="D100" s="114" t="str">
        <f t="shared" si="5"/>
        <v>火</v>
      </c>
      <c r="E100" s="118">
        <v>0.57986111111111116</v>
      </c>
      <c r="F100" s="121">
        <v>0</v>
      </c>
      <c r="G100" s="127" t="s">
        <v>317</v>
      </c>
      <c r="H100" s="132">
        <v>14</v>
      </c>
      <c r="I100" s="137">
        <v>6.3</v>
      </c>
      <c r="J100" s="137">
        <v>2.1</v>
      </c>
      <c r="K100" s="137">
        <v>0</v>
      </c>
      <c r="L100" s="137">
        <f t="shared" si="6"/>
        <v>2.1</v>
      </c>
      <c r="M100" s="140">
        <f t="shared" si="7"/>
        <v>4.1999999999999993</v>
      </c>
      <c r="N100" s="140">
        <v>0.15</v>
      </c>
      <c r="O100" s="140">
        <f t="shared" si="8"/>
        <v>4</v>
      </c>
      <c r="P100" s="144">
        <f t="shared" si="9"/>
        <v>61.128600000000006</v>
      </c>
      <c r="Q100" s="149">
        <f t="shared" si="9"/>
        <v>55.32</v>
      </c>
      <c r="R100" s="1" t="s">
        <v>73</v>
      </c>
      <c r="S100" s="4">
        <v>12</v>
      </c>
      <c r="T100" s="1">
        <v>44.2</v>
      </c>
      <c r="U100" s="1">
        <v>40</v>
      </c>
    </row>
    <row r="101" spans="2:21">
      <c r="B101" s="104"/>
      <c r="C101" s="109">
        <v>46035</v>
      </c>
      <c r="D101" s="114" t="str">
        <f t="shared" si="5"/>
        <v>火</v>
      </c>
      <c r="E101" s="118">
        <v>0.61111111111111116</v>
      </c>
      <c r="F101" s="121">
        <v>1</v>
      </c>
      <c r="G101" s="127" t="s">
        <v>317</v>
      </c>
      <c r="H101" s="132">
        <v>15</v>
      </c>
      <c r="I101" s="137">
        <v>8.6999999999999993</v>
      </c>
      <c r="J101" s="137">
        <v>2.1</v>
      </c>
      <c r="K101" s="137">
        <v>0</v>
      </c>
      <c r="L101" s="137">
        <f t="shared" si="6"/>
        <v>2.1</v>
      </c>
      <c r="M101" s="140">
        <f t="shared" si="7"/>
        <v>6.6</v>
      </c>
      <c r="N101" s="140">
        <v>0.25</v>
      </c>
      <c r="O101" s="140">
        <f t="shared" si="8"/>
        <v>6.3</v>
      </c>
      <c r="P101" s="144">
        <f t="shared" si="9"/>
        <v>54.490200000000002</v>
      </c>
      <c r="Q101" s="149">
        <f t="shared" si="9"/>
        <v>47.022000000000006</v>
      </c>
      <c r="R101" s="1" t="s">
        <v>73</v>
      </c>
      <c r="S101" s="4">
        <v>13</v>
      </c>
      <c r="T101" s="1">
        <v>39.4</v>
      </c>
      <c r="U101" s="1">
        <v>34</v>
      </c>
    </row>
    <row r="102" spans="2:21">
      <c r="B102" s="104"/>
      <c r="C102" s="109">
        <v>46036</v>
      </c>
      <c r="D102" s="114" t="str">
        <f t="shared" si="5"/>
        <v>水</v>
      </c>
      <c r="E102" s="118">
        <v>0.2986111111111111</v>
      </c>
      <c r="F102" s="121">
        <v>0</v>
      </c>
      <c r="G102" s="127" t="s">
        <v>317</v>
      </c>
      <c r="H102" s="132">
        <v>6</v>
      </c>
      <c r="I102" s="137">
        <v>6.3</v>
      </c>
      <c r="J102" s="137">
        <v>2.1</v>
      </c>
      <c r="K102" s="137">
        <v>0</v>
      </c>
      <c r="L102" s="137">
        <f t="shared" si="6"/>
        <v>2.1</v>
      </c>
      <c r="M102" s="140">
        <f t="shared" si="7"/>
        <v>4.1999999999999993</v>
      </c>
      <c r="N102" s="140">
        <v>0</v>
      </c>
      <c r="O102" s="140">
        <f t="shared" si="8"/>
        <v>4.2</v>
      </c>
      <c r="P102" s="144">
        <f t="shared" si="9"/>
        <v>130.83180000000002</v>
      </c>
      <c r="Q102" s="149">
        <f t="shared" si="9"/>
        <v>123.91680000000001</v>
      </c>
      <c r="R102" s="1" t="s">
        <v>73</v>
      </c>
      <c r="S102" s="4">
        <v>1</v>
      </c>
      <c r="T102" s="1">
        <v>94.6</v>
      </c>
      <c r="U102" s="1">
        <v>89.6</v>
      </c>
    </row>
    <row r="103" spans="2:21">
      <c r="B103" s="104"/>
      <c r="C103" s="109">
        <v>46036</v>
      </c>
      <c r="D103" s="114" t="str">
        <f t="shared" si="5"/>
        <v>水</v>
      </c>
      <c r="E103" s="118">
        <v>0.32083333333333336</v>
      </c>
      <c r="F103" s="121">
        <v>5</v>
      </c>
      <c r="G103" s="127" t="s">
        <v>317</v>
      </c>
      <c r="H103" s="132">
        <v>6</v>
      </c>
      <c r="I103" s="137">
        <v>2.6</v>
      </c>
      <c r="J103" s="137">
        <v>2.1</v>
      </c>
      <c r="K103" s="137">
        <v>0</v>
      </c>
      <c r="L103" s="137">
        <f t="shared" si="6"/>
        <v>2.1</v>
      </c>
      <c r="M103" s="140">
        <f t="shared" si="7"/>
        <v>0.5</v>
      </c>
      <c r="N103" s="140">
        <v>0</v>
      </c>
      <c r="O103" s="140">
        <f t="shared" si="8"/>
        <v>0.5</v>
      </c>
      <c r="P103" s="144">
        <f t="shared" si="9"/>
        <v>120.87420000000002</v>
      </c>
      <c r="Q103" s="149">
        <f t="shared" si="9"/>
        <v>119.76780000000001</v>
      </c>
      <c r="R103" s="1" t="s">
        <v>73</v>
      </c>
      <c r="S103" s="4">
        <v>2</v>
      </c>
      <c r="T103" s="1">
        <v>87.4</v>
      </c>
      <c r="U103" s="1">
        <v>86.6</v>
      </c>
    </row>
    <row r="104" spans="2:21">
      <c r="B104" s="104"/>
      <c r="C104" s="109">
        <v>46036</v>
      </c>
      <c r="D104" s="114" t="str">
        <f t="shared" si="5"/>
        <v>水</v>
      </c>
      <c r="E104" s="118">
        <v>0.32708333333333334</v>
      </c>
      <c r="F104" s="121">
        <v>0</v>
      </c>
      <c r="G104" s="127" t="s">
        <v>317</v>
      </c>
      <c r="H104" s="132">
        <v>6</v>
      </c>
      <c r="I104" s="137">
        <v>4.8</v>
      </c>
      <c r="J104" s="137">
        <v>2.1</v>
      </c>
      <c r="K104" s="137">
        <v>0</v>
      </c>
      <c r="L104" s="137">
        <f t="shared" si="6"/>
        <v>2.1</v>
      </c>
      <c r="M104" s="140">
        <f t="shared" si="7"/>
        <v>2.7</v>
      </c>
      <c r="N104" s="140">
        <v>0</v>
      </c>
      <c r="O104" s="140">
        <f t="shared" si="8"/>
        <v>2.7</v>
      </c>
      <c r="P104" s="144">
        <f t="shared" si="9"/>
        <v>119.76780000000001</v>
      </c>
      <c r="Q104" s="149">
        <f t="shared" si="9"/>
        <v>113.54430000000001</v>
      </c>
      <c r="R104" s="1" t="s">
        <v>73</v>
      </c>
      <c r="S104" s="4">
        <v>3</v>
      </c>
      <c r="T104" s="1">
        <v>86.6</v>
      </c>
      <c r="U104" s="1">
        <v>82.1</v>
      </c>
    </row>
    <row r="105" spans="2:21">
      <c r="B105" s="104"/>
      <c r="C105" s="109">
        <v>46036</v>
      </c>
      <c r="D105" s="114" t="str">
        <f t="shared" si="5"/>
        <v>水</v>
      </c>
      <c r="E105" s="118">
        <v>0.34583333333333333</v>
      </c>
      <c r="F105" s="121">
        <v>1</v>
      </c>
      <c r="G105" s="127" t="s">
        <v>317</v>
      </c>
      <c r="H105" s="132">
        <v>7</v>
      </c>
      <c r="I105" s="137">
        <v>7.4</v>
      </c>
      <c r="J105" s="137">
        <v>2.1</v>
      </c>
      <c r="K105" s="137">
        <v>0</v>
      </c>
      <c r="L105" s="137">
        <f t="shared" si="6"/>
        <v>2.1</v>
      </c>
      <c r="M105" s="140">
        <f t="shared" si="7"/>
        <v>5.3000000000000007</v>
      </c>
      <c r="N105" s="140">
        <v>0</v>
      </c>
      <c r="O105" s="140">
        <f t="shared" si="8"/>
        <v>5.3</v>
      </c>
      <c r="P105" s="144">
        <f t="shared" si="9"/>
        <v>112.7145</v>
      </c>
      <c r="Q105" s="149">
        <f t="shared" si="9"/>
        <v>106.6293</v>
      </c>
      <c r="R105" s="1" t="s">
        <v>73</v>
      </c>
      <c r="S105" s="4">
        <v>4</v>
      </c>
      <c r="T105" s="1">
        <v>81.5</v>
      </c>
      <c r="U105" s="1">
        <v>77.099999999999994</v>
      </c>
    </row>
    <row r="106" spans="2:21">
      <c r="B106" s="104"/>
      <c r="C106" s="109">
        <v>46036</v>
      </c>
      <c r="D106" s="114" t="str">
        <f t="shared" si="5"/>
        <v>水</v>
      </c>
      <c r="E106" s="118">
        <v>0.37847222222222221</v>
      </c>
      <c r="F106" s="121">
        <v>1</v>
      </c>
      <c r="G106" s="127" t="s">
        <v>317</v>
      </c>
      <c r="H106" s="132">
        <v>8</v>
      </c>
      <c r="I106" s="137">
        <v>2.6</v>
      </c>
      <c r="J106" s="137">
        <v>2.1</v>
      </c>
      <c r="K106" s="137">
        <v>0</v>
      </c>
      <c r="L106" s="137">
        <f t="shared" si="6"/>
        <v>2.1</v>
      </c>
      <c r="M106" s="140">
        <f t="shared" si="7"/>
        <v>0.5</v>
      </c>
      <c r="N106" s="140">
        <v>0</v>
      </c>
      <c r="O106" s="140">
        <f t="shared" si="8"/>
        <v>0.5</v>
      </c>
      <c r="P106" s="144">
        <f t="shared" si="9"/>
        <v>105.108</v>
      </c>
      <c r="Q106" s="149">
        <f t="shared" si="9"/>
        <v>103.58670000000002</v>
      </c>
      <c r="R106" s="1" t="s">
        <v>73</v>
      </c>
      <c r="S106" s="4">
        <v>5</v>
      </c>
      <c r="T106" s="1">
        <v>76</v>
      </c>
      <c r="U106" s="1">
        <v>74.900000000000006</v>
      </c>
    </row>
    <row r="107" spans="2:21">
      <c r="B107" s="104"/>
      <c r="C107" s="109">
        <v>46036</v>
      </c>
      <c r="D107" s="114" t="str">
        <f t="shared" si="5"/>
        <v>水</v>
      </c>
      <c r="E107" s="118">
        <v>0.38680555555555557</v>
      </c>
      <c r="F107" s="122">
        <v>0</v>
      </c>
      <c r="G107" s="127" t="s">
        <v>317</v>
      </c>
      <c r="H107" s="132">
        <v>8</v>
      </c>
      <c r="I107" s="137">
        <v>4.8</v>
      </c>
      <c r="J107" s="137">
        <v>2.1</v>
      </c>
      <c r="K107" s="137">
        <v>0</v>
      </c>
      <c r="L107" s="137">
        <f t="shared" si="6"/>
        <v>2.1</v>
      </c>
      <c r="M107" s="140">
        <f t="shared" si="7"/>
        <v>2.7</v>
      </c>
      <c r="N107" s="140">
        <v>0</v>
      </c>
      <c r="O107" s="140">
        <f t="shared" si="8"/>
        <v>2.7</v>
      </c>
      <c r="P107" s="144">
        <f t="shared" si="9"/>
        <v>103.58670000000002</v>
      </c>
      <c r="Q107" s="149">
        <f t="shared" si="9"/>
        <v>98.193000000000012</v>
      </c>
      <c r="R107" s="1" t="s">
        <v>73</v>
      </c>
      <c r="S107" s="4">
        <v>6</v>
      </c>
      <c r="T107" s="1">
        <v>74.900000000000006</v>
      </c>
      <c r="U107" s="1">
        <v>71</v>
      </c>
    </row>
    <row r="108" spans="2:21">
      <c r="B108" s="104"/>
      <c r="C108" s="109">
        <v>46036</v>
      </c>
      <c r="D108" s="114" t="str">
        <f t="shared" si="5"/>
        <v>水</v>
      </c>
      <c r="E108" s="118">
        <v>0.4236111111111111</v>
      </c>
      <c r="F108" s="122">
        <v>3</v>
      </c>
      <c r="G108" s="127" t="s">
        <v>317</v>
      </c>
      <c r="H108" s="132">
        <v>9</v>
      </c>
      <c r="I108" s="137">
        <v>6.9</v>
      </c>
      <c r="J108" s="137">
        <v>2.1</v>
      </c>
      <c r="K108" s="137">
        <v>5.e-002</v>
      </c>
      <c r="L108" s="137">
        <f t="shared" si="6"/>
        <v>2</v>
      </c>
      <c r="M108" s="140">
        <f t="shared" si="7"/>
        <v>4.8000000000000007</v>
      </c>
      <c r="N108" s="142">
        <v>5.e-002</v>
      </c>
      <c r="O108" s="140">
        <f t="shared" si="8"/>
        <v>4.7</v>
      </c>
      <c r="P108" s="144">
        <f t="shared" si="9"/>
        <v>95.427000000000007</v>
      </c>
      <c r="Q108" s="149">
        <f t="shared" si="9"/>
        <v>88.512</v>
      </c>
      <c r="R108" s="1" t="s">
        <v>73</v>
      </c>
      <c r="S108" s="4">
        <v>7</v>
      </c>
      <c r="T108" s="1">
        <v>69</v>
      </c>
      <c r="U108" s="1">
        <v>64</v>
      </c>
    </row>
    <row r="109" spans="2:21">
      <c r="B109" s="104"/>
      <c r="C109" s="109">
        <v>46036</v>
      </c>
      <c r="D109" s="114" t="str">
        <f t="shared" si="5"/>
        <v>水</v>
      </c>
      <c r="E109" s="118">
        <v>0.4513888888888889</v>
      </c>
      <c r="F109" s="122">
        <v>1</v>
      </c>
      <c r="G109" s="127" t="s">
        <v>317</v>
      </c>
      <c r="H109" s="132">
        <v>9</v>
      </c>
      <c r="I109" s="137">
        <v>3.2</v>
      </c>
      <c r="J109" s="137">
        <v>2.1</v>
      </c>
      <c r="K109" s="137">
        <v>0</v>
      </c>
      <c r="L109" s="137">
        <f t="shared" si="6"/>
        <v>2.1</v>
      </c>
      <c r="M109" s="140">
        <f t="shared" si="7"/>
        <v>1.1000000000000001</v>
      </c>
      <c r="N109" s="142">
        <v>0.1</v>
      </c>
      <c r="O109" s="140">
        <f t="shared" si="8"/>
        <v>1</v>
      </c>
      <c r="P109" s="144">
        <f t="shared" si="9"/>
        <v>88.512</v>
      </c>
      <c r="Q109" s="149">
        <f t="shared" si="9"/>
        <v>86.022599999999997</v>
      </c>
      <c r="R109" s="1" t="s">
        <v>73</v>
      </c>
      <c r="S109" s="4">
        <v>8</v>
      </c>
      <c r="T109" s="1">
        <v>64</v>
      </c>
      <c r="U109" s="1">
        <v>62.2</v>
      </c>
    </row>
    <row r="110" spans="2:21">
      <c r="B110" s="104"/>
      <c r="C110" s="109">
        <v>46036</v>
      </c>
      <c r="D110" s="114" t="str">
        <f t="shared" si="5"/>
        <v>水</v>
      </c>
      <c r="E110" s="118">
        <v>0.46527777777777779</v>
      </c>
      <c r="F110" s="122">
        <v>2</v>
      </c>
      <c r="G110" s="128" t="s">
        <v>317</v>
      </c>
      <c r="H110" s="133">
        <v>10</v>
      </c>
      <c r="I110" s="137">
        <v>5.2</v>
      </c>
      <c r="J110" s="137">
        <v>2.1</v>
      </c>
      <c r="K110" s="137">
        <v>0</v>
      </c>
      <c r="L110" s="137">
        <f t="shared" si="6"/>
        <v>2.1</v>
      </c>
      <c r="M110" s="140">
        <f t="shared" si="7"/>
        <v>3.1</v>
      </c>
      <c r="N110" s="142">
        <v>0</v>
      </c>
      <c r="O110" s="140">
        <f t="shared" si="8"/>
        <v>3.1</v>
      </c>
      <c r="P110" s="144">
        <f t="shared" si="9"/>
        <v>85.331100000000006</v>
      </c>
      <c r="Q110" s="149">
        <f t="shared" si="9"/>
        <v>80.490600000000015</v>
      </c>
      <c r="R110" s="1" t="s">
        <v>73</v>
      </c>
      <c r="S110" s="4">
        <v>9</v>
      </c>
      <c r="T110" s="1">
        <v>61.7</v>
      </c>
      <c r="U110" s="1">
        <v>58.2</v>
      </c>
    </row>
    <row r="111" spans="2:21">
      <c r="B111" s="104"/>
      <c r="C111" s="109">
        <v>46036</v>
      </c>
      <c r="D111" s="114" t="str">
        <f t="shared" si="5"/>
        <v>水</v>
      </c>
      <c r="E111" s="118">
        <v>0.54166666666666663</v>
      </c>
      <c r="F111" s="122">
        <v>3</v>
      </c>
      <c r="G111" s="128" t="s">
        <v>317</v>
      </c>
      <c r="H111" s="133">
        <v>11</v>
      </c>
      <c r="I111" s="137">
        <v>7.1</v>
      </c>
      <c r="J111" s="137">
        <v>2.1</v>
      </c>
      <c r="K111" s="137">
        <v>0.1</v>
      </c>
      <c r="L111" s="137">
        <f t="shared" si="6"/>
        <v>2</v>
      </c>
      <c r="M111" s="140">
        <f t="shared" si="7"/>
        <v>5</v>
      </c>
      <c r="N111" s="142">
        <v>5.e-002</v>
      </c>
      <c r="O111" s="140">
        <f t="shared" si="8"/>
        <v>4.9000000000000004</v>
      </c>
      <c r="P111" s="144">
        <f t="shared" si="9"/>
        <v>76.065000000000012</v>
      </c>
      <c r="Q111" s="149">
        <f t="shared" si="9"/>
        <v>69.70320000000001</v>
      </c>
      <c r="R111" s="1" t="s">
        <v>73</v>
      </c>
      <c r="S111" s="4">
        <v>10</v>
      </c>
      <c r="T111" s="1">
        <v>55</v>
      </c>
      <c r="U111" s="1">
        <v>50.4</v>
      </c>
    </row>
    <row r="112" spans="2:21">
      <c r="B112" s="104"/>
      <c r="C112" s="109">
        <v>46036</v>
      </c>
      <c r="D112" s="114" t="str">
        <f t="shared" si="5"/>
        <v>水</v>
      </c>
      <c r="E112" s="118">
        <v>0.56597222222222221</v>
      </c>
      <c r="F112" s="122">
        <v>1</v>
      </c>
      <c r="G112" s="128" t="s">
        <v>317</v>
      </c>
      <c r="H112" s="133">
        <v>11</v>
      </c>
      <c r="I112" s="137">
        <v>3.1</v>
      </c>
      <c r="J112" s="137">
        <v>2.1</v>
      </c>
      <c r="K112" s="137">
        <v>0</v>
      </c>
      <c r="L112" s="137">
        <f t="shared" si="6"/>
        <v>2.1</v>
      </c>
      <c r="M112" s="140">
        <f t="shared" si="7"/>
        <v>1</v>
      </c>
      <c r="N112" s="142">
        <v>0.1</v>
      </c>
      <c r="O112" s="140">
        <f t="shared" si="8"/>
        <v>0.9</v>
      </c>
      <c r="P112" s="144">
        <f t="shared" si="9"/>
        <v>69.70320000000001</v>
      </c>
      <c r="Q112" s="149">
        <f t="shared" si="9"/>
        <v>66.798900000000003</v>
      </c>
      <c r="R112" s="1" t="s">
        <v>73</v>
      </c>
      <c r="S112" s="4">
        <v>11</v>
      </c>
      <c r="T112" s="1">
        <v>50.4</v>
      </c>
      <c r="U112" s="1">
        <v>48.3</v>
      </c>
    </row>
    <row r="113" spans="2:21">
      <c r="B113" s="104"/>
      <c r="C113" s="109">
        <v>46036</v>
      </c>
      <c r="D113" s="114" t="str">
        <f t="shared" si="5"/>
        <v>水</v>
      </c>
      <c r="E113" s="118">
        <v>0.57986111111111116</v>
      </c>
      <c r="F113" s="122">
        <v>0</v>
      </c>
      <c r="G113" s="128" t="s">
        <v>317</v>
      </c>
      <c r="H113" s="133">
        <v>10</v>
      </c>
      <c r="I113" s="137">
        <v>6.3</v>
      </c>
      <c r="J113" s="137">
        <v>2.1</v>
      </c>
      <c r="K113" s="137">
        <v>0</v>
      </c>
      <c r="L113" s="137">
        <f t="shared" si="6"/>
        <v>2.1</v>
      </c>
      <c r="M113" s="140">
        <f t="shared" si="7"/>
        <v>4.1999999999999993</v>
      </c>
      <c r="N113" s="142">
        <v>5.e-002</v>
      </c>
      <c r="O113" s="140">
        <f t="shared" si="8"/>
        <v>4.0999999999999996</v>
      </c>
      <c r="P113" s="144">
        <f t="shared" si="9"/>
        <v>66.245699999999999</v>
      </c>
      <c r="Q113" s="149">
        <f t="shared" si="9"/>
        <v>60.160499999999999</v>
      </c>
      <c r="R113" s="1" t="s">
        <v>73</v>
      </c>
      <c r="S113" s="4">
        <v>12</v>
      </c>
      <c r="T113" s="1">
        <v>47.9</v>
      </c>
      <c r="U113" s="1">
        <v>43.5</v>
      </c>
    </row>
    <row r="114" spans="2:21">
      <c r="B114" s="104"/>
      <c r="C114" s="109">
        <v>46036</v>
      </c>
      <c r="D114" s="114" t="str">
        <f t="shared" si="5"/>
        <v>水</v>
      </c>
      <c r="E114" s="118">
        <v>0.61111111111111116</v>
      </c>
      <c r="F114" s="122">
        <v>1</v>
      </c>
      <c r="G114" s="128" t="s">
        <v>317</v>
      </c>
      <c r="H114" s="133">
        <v>10</v>
      </c>
      <c r="I114" s="137">
        <v>8.6999999999999993</v>
      </c>
      <c r="J114" s="137">
        <v>2.1</v>
      </c>
      <c r="K114" s="137">
        <v>5.e-002</v>
      </c>
      <c r="L114" s="137">
        <f t="shared" si="6"/>
        <v>2</v>
      </c>
      <c r="M114" s="140">
        <f t="shared" si="7"/>
        <v>6.6</v>
      </c>
      <c r="N114" s="142">
        <v>0.15</v>
      </c>
      <c r="O114" s="140">
        <f t="shared" si="8"/>
        <v>6.4</v>
      </c>
      <c r="P114" s="144">
        <f t="shared" si="9"/>
        <v>59.054100000000005</v>
      </c>
      <c r="Q114" s="149">
        <f t="shared" si="9"/>
        <v>51.171000000000006</v>
      </c>
      <c r="R114" s="1" t="s">
        <v>73</v>
      </c>
      <c r="S114" s="4">
        <v>13</v>
      </c>
      <c r="T114" s="1">
        <v>42.7</v>
      </c>
      <c r="U114" s="1">
        <v>37</v>
      </c>
    </row>
    <row r="115" spans="2:21">
      <c r="B115" s="104"/>
      <c r="C115" s="109">
        <v>46037</v>
      </c>
      <c r="D115" s="114" t="str">
        <f t="shared" si="5"/>
        <v>木</v>
      </c>
      <c r="E115" s="118">
        <v>0.2986111111111111</v>
      </c>
      <c r="F115" s="122">
        <v>0</v>
      </c>
      <c r="G115" s="128" t="s">
        <v>317</v>
      </c>
      <c r="H115" s="133">
        <v>3</v>
      </c>
      <c r="I115" s="137">
        <v>6.3</v>
      </c>
      <c r="J115" s="137">
        <v>2.1</v>
      </c>
      <c r="K115" s="137">
        <v>5.e-002</v>
      </c>
      <c r="L115" s="137">
        <f t="shared" si="6"/>
        <v>2</v>
      </c>
      <c r="M115" s="140">
        <f t="shared" si="7"/>
        <v>4.1999999999999993</v>
      </c>
      <c r="N115" s="142">
        <v>0.15</v>
      </c>
      <c r="O115" s="140">
        <f t="shared" si="8"/>
        <v>4</v>
      </c>
      <c r="P115" s="144">
        <f t="shared" si="9"/>
        <v>129.86370000000002</v>
      </c>
      <c r="Q115" s="149">
        <f t="shared" si="9"/>
        <v>121.42739999999999</v>
      </c>
      <c r="R115" s="1" t="s">
        <v>73</v>
      </c>
      <c r="S115" s="4">
        <v>1</v>
      </c>
      <c r="T115" s="1">
        <v>93.9</v>
      </c>
      <c r="U115" s="1">
        <v>87.8</v>
      </c>
    </row>
    <row r="116" spans="2:21">
      <c r="B116" s="104"/>
      <c r="C116" s="109">
        <v>46037</v>
      </c>
      <c r="D116" s="114" t="str">
        <f t="shared" si="5"/>
        <v>木</v>
      </c>
      <c r="E116" s="118">
        <v>0.32083333333333336</v>
      </c>
      <c r="F116" s="122">
        <v>4</v>
      </c>
      <c r="G116" s="128" t="s">
        <v>317</v>
      </c>
      <c r="H116" s="133">
        <v>3</v>
      </c>
      <c r="I116" s="137">
        <v>2.6</v>
      </c>
      <c r="J116" s="137">
        <v>2.1</v>
      </c>
      <c r="K116" s="137">
        <v>5.e-002</v>
      </c>
      <c r="L116" s="137">
        <f t="shared" si="6"/>
        <v>2</v>
      </c>
      <c r="M116" s="140">
        <f t="shared" si="7"/>
        <v>0.5</v>
      </c>
      <c r="N116" s="142">
        <v>5.e-002</v>
      </c>
      <c r="O116" s="140">
        <f t="shared" si="8"/>
        <v>0.4</v>
      </c>
      <c r="P116" s="144">
        <f t="shared" si="9"/>
        <v>120.04440000000001</v>
      </c>
      <c r="Q116" s="149">
        <f t="shared" si="9"/>
        <v>117.14010000000002</v>
      </c>
      <c r="R116" s="1" t="s">
        <v>73</v>
      </c>
      <c r="S116" s="4">
        <v>2</v>
      </c>
      <c r="T116" s="1">
        <v>86.8</v>
      </c>
      <c r="U116" s="1">
        <v>84.7</v>
      </c>
    </row>
    <row r="117" spans="2:21">
      <c r="B117" s="104"/>
      <c r="C117" s="109">
        <v>46037</v>
      </c>
      <c r="D117" s="114" t="str">
        <f t="shared" si="5"/>
        <v>木</v>
      </c>
      <c r="E117" s="118">
        <v>0.32708333333333334</v>
      </c>
      <c r="F117" s="122">
        <v>0</v>
      </c>
      <c r="G117" s="128" t="s">
        <v>317</v>
      </c>
      <c r="H117" s="133">
        <v>3</v>
      </c>
      <c r="I117" s="137">
        <v>4.8</v>
      </c>
      <c r="J117" s="137">
        <v>2.1</v>
      </c>
      <c r="K117" s="137">
        <v>0</v>
      </c>
      <c r="L117" s="137">
        <f t="shared" si="6"/>
        <v>2.1</v>
      </c>
      <c r="M117" s="140">
        <f t="shared" si="7"/>
        <v>2.7</v>
      </c>
      <c r="N117" s="142">
        <v>0.1</v>
      </c>
      <c r="O117" s="140">
        <f t="shared" si="8"/>
        <v>2.6</v>
      </c>
      <c r="P117" s="144">
        <f t="shared" si="9"/>
        <v>117.14010000000002</v>
      </c>
      <c r="Q117" s="149">
        <f t="shared" si="9"/>
        <v>111.33150000000002</v>
      </c>
      <c r="R117" s="1" t="s">
        <v>73</v>
      </c>
      <c r="S117" s="4">
        <v>3</v>
      </c>
      <c r="T117" s="1">
        <v>84.7</v>
      </c>
      <c r="U117" s="1">
        <v>80.5</v>
      </c>
    </row>
    <row r="118" spans="2:21">
      <c r="B118" s="104"/>
      <c r="C118" s="109">
        <v>46037</v>
      </c>
      <c r="D118" s="114" t="str">
        <f t="shared" si="5"/>
        <v>木</v>
      </c>
      <c r="E118" s="118">
        <v>0.34583333333333333</v>
      </c>
      <c r="F118" s="122">
        <v>0</v>
      </c>
      <c r="G118" s="128" t="s">
        <v>317</v>
      </c>
      <c r="H118" s="133">
        <v>4</v>
      </c>
      <c r="I118" s="137">
        <v>7.4</v>
      </c>
      <c r="J118" s="137">
        <v>2.1</v>
      </c>
      <c r="K118" s="137">
        <v>0.1</v>
      </c>
      <c r="L118" s="137">
        <f t="shared" si="6"/>
        <v>2</v>
      </c>
      <c r="M118" s="140">
        <f t="shared" si="7"/>
        <v>5.3000000000000007</v>
      </c>
      <c r="N118" s="142">
        <v>0.15</v>
      </c>
      <c r="O118" s="140">
        <f t="shared" si="8"/>
        <v>5.0999999999999996</v>
      </c>
      <c r="P118" s="144">
        <f t="shared" si="9"/>
        <v>111.33150000000002</v>
      </c>
      <c r="Q118" s="149">
        <f t="shared" si="9"/>
        <v>104.41650000000001</v>
      </c>
      <c r="R118" s="1" t="s">
        <v>73</v>
      </c>
      <c r="S118" s="4">
        <v>4</v>
      </c>
      <c r="T118" s="1">
        <v>80.5</v>
      </c>
      <c r="U118" s="1">
        <v>75.5</v>
      </c>
    </row>
    <row r="119" spans="2:21">
      <c r="B119" s="104"/>
      <c r="C119" s="109">
        <v>46037</v>
      </c>
      <c r="D119" s="114" t="str">
        <f t="shared" si="5"/>
        <v>木</v>
      </c>
      <c r="E119" s="118">
        <v>0.37847222222222221</v>
      </c>
      <c r="F119" s="122">
        <v>0</v>
      </c>
      <c r="G119" s="128" t="s">
        <v>317</v>
      </c>
      <c r="H119" s="133">
        <v>6</v>
      </c>
      <c r="I119" s="137">
        <v>2.6</v>
      </c>
      <c r="J119" s="137">
        <v>2.1</v>
      </c>
      <c r="K119" s="137">
        <v>0.1</v>
      </c>
      <c r="L119" s="137">
        <f t="shared" si="6"/>
        <v>2</v>
      </c>
      <c r="M119" s="140">
        <f t="shared" si="7"/>
        <v>0.5</v>
      </c>
      <c r="N119" s="142">
        <v>0</v>
      </c>
      <c r="O119" s="140">
        <f t="shared" si="8"/>
        <v>0.5</v>
      </c>
      <c r="P119" s="144">
        <f t="shared" si="9"/>
        <v>102.34200000000001</v>
      </c>
      <c r="Q119" s="149">
        <f t="shared" si="9"/>
        <v>100.4058</v>
      </c>
      <c r="R119" s="1" t="s">
        <v>73</v>
      </c>
      <c r="S119" s="4">
        <v>5</v>
      </c>
      <c r="T119" s="1">
        <v>74</v>
      </c>
      <c r="U119" s="1">
        <v>72.599999999999994</v>
      </c>
    </row>
    <row r="120" spans="2:21">
      <c r="B120" s="104"/>
      <c r="C120" s="109">
        <v>46037</v>
      </c>
      <c r="D120" s="114" t="str">
        <f t="shared" si="5"/>
        <v>木</v>
      </c>
      <c r="E120" s="118">
        <v>0.38680555555555557</v>
      </c>
      <c r="F120" s="122">
        <v>0</v>
      </c>
      <c r="G120" s="128" t="s">
        <v>317</v>
      </c>
      <c r="H120" s="133">
        <v>6</v>
      </c>
      <c r="I120" s="137">
        <v>4.8</v>
      </c>
      <c r="J120" s="137">
        <v>2.1</v>
      </c>
      <c r="K120" s="137">
        <v>0</v>
      </c>
      <c r="L120" s="137">
        <f t="shared" si="6"/>
        <v>2.1</v>
      </c>
      <c r="M120" s="140">
        <f t="shared" si="7"/>
        <v>2.7</v>
      </c>
      <c r="N120" s="142">
        <v>5.e-002</v>
      </c>
      <c r="O120" s="140">
        <f t="shared" si="8"/>
        <v>2.6</v>
      </c>
      <c r="P120" s="144">
        <f t="shared" si="9"/>
        <v>99.161100000000005</v>
      </c>
      <c r="Q120" s="149">
        <f t="shared" si="9"/>
        <v>95.703600000000009</v>
      </c>
      <c r="R120" s="1" t="s">
        <v>73</v>
      </c>
      <c r="S120" s="4">
        <v>6</v>
      </c>
      <c r="T120" s="1">
        <v>71.7</v>
      </c>
      <c r="U120" s="1">
        <v>69.2</v>
      </c>
    </row>
    <row r="121" spans="2:21">
      <c r="B121" s="104"/>
      <c r="C121" s="109">
        <v>46037</v>
      </c>
      <c r="D121" s="114" t="str">
        <f t="shared" si="5"/>
        <v>木</v>
      </c>
      <c r="E121" s="118">
        <v>0.4236111111111111</v>
      </c>
      <c r="F121" s="122">
        <v>3</v>
      </c>
      <c r="G121" s="128" t="s">
        <v>317</v>
      </c>
      <c r="H121" s="133">
        <v>7</v>
      </c>
      <c r="I121" s="137">
        <v>6.9</v>
      </c>
      <c r="J121" s="137">
        <v>2.1</v>
      </c>
      <c r="K121" s="137">
        <v>0.15</v>
      </c>
      <c r="L121" s="137">
        <f t="shared" si="6"/>
        <v>1.9</v>
      </c>
      <c r="M121" s="140">
        <f t="shared" si="7"/>
        <v>4.8000000000000007</v>
      </c>
      <c r="N121" s="142">
        <v>0</v>
      </c>
      <c r="O121" s="140">
        <f t="shared" si="8"/>
        <v>4.8</v>
      </c>
      <c r="P121" s="144">
        <f t="shared" si="9"/>
        <v>92.661000000000001</v>
      </c>
      <c r="Q121" s="149">
        <f t="shared" si="9"/>
        <v>85.746000000000009</v>
      </c>
      <c r="R121" s="1" t="s">
        <v>73</v>
      </c>
      <c r="S121" s="4">
        <v>7</v>
      </c>
      <c r="T121" s="1">
        <v>67</v>
      </c>
      <c r="U121" s="1">
        <v>62</v>
      </c>
    </row>
    <row r="122" spans="2:21">
      <c r="B122" s="104"/>
      <c r="C122" s="109">
        <v>46037</v>
      </c>
      <c r="D122" s="114" t="str">
        <f t="shared" si="5"/>
        <v>木</v>
      </c>
      <c r="E122" s="118">
        <v>0.4513888888888889</v>
      </c>
      <c r="F122" s="122">
        <v>1</v>
      </c>
      <c r="G122" s="128" t="s">
        <v>317</v>
      </c>
      <c r="H122" s="133">
        <v>8</v>
      </c>
      <c r="I122" s="137">
        <v>3.2</v>
      </c>
      <c r="J122" s="137">
        <v>2.1</v>
      </c>
      <c r="K122" s="137">
        <v>0.1</v>
      </c>
      <c r="L122" s="137">
        <f t="shared" si="6"/>
        <v>2</v>
      </c>
      <c r="M122" s="140">
        <f t="shared" si="7"/>
        <v>1.1000000000000001</v>
      </c>
      <c r="N122" s="142">
        <v>0</v>
      </c>
      <c r="O122" s="140">
        <f t="shared" si="8"/>
        <v>1.1000000000000001</v>
      </c>
      <c r="P122" s="144">
        <f t="shared" si="9"/>
        <v>85.746000000000009</v>
      </c>
      <c r="Q122" s="149">
        <f t="shared" si="9"/>
        <v>82.98</v>
      </c>
      <c r="R122" s="1" t="s">
        <v>73</v>
      </c>
      <c r="S122" s="4">
        <v>8</v>
      </c>
      <c r="T122" s="1">
        <v>62</v>
      </c>
      <c r="U122" s="1">
        <v>60</v>
      </c>
    </row>
    <row r="123" spans="2:21">
      <c r="B123" s="104"/>
      <c r="C123" s="109">
        <v>46037</v>
      </c>
      <c r="D123" s="114" t="str">
        <f t="shared" si="5"/>
        <v>木</v>
      </c>
      <c r="E123" s="118">
        <v>0.46527777777777779</v>
      </c>
      <c r="F123" s="122">
        <v>1</v>
      </c>
      <c r="G123" s="128" t="s">
        <v>317</v>
      </c>
      <c r="H123" s="133">
        <v>8</v>
      </c>
      <c r="I123" s="137">
        <v>5.2</v>
      </c>
      <c r="J123" s="137">
        <v>2.1</v>
      </c>
      <c r="K123" s="137">
        <v>0</v>
      </c>
      <c r="L123" s="137">
        <f t="shared" si="6"/>
        <v>2.1</v>
      </c>
      <c r="M123" s="140">
        <f t="shared" si="7"/>
        <v>3.1</v>
      </c>
      <c r="N123" s="142">
        <v>0.25</v>
      </c>
      <c r="O123" s="140">
        <f t="shared" si="8"/>
        <v>2.8</v>
      </c>
      <c r="P123" s="144">
        <f t="shared" si="9"/>
        <v>81.87360000000001</v>
      </c>
      <c r="Q123" s="149">
        <f t="shared" si="9"/>
        <v>76.756500000000003</v>
      </c>
      <c r="R123" s="1" t="s">
        <v>73</v>
      </c>
      <c r="S123" s="4">
        <v>9</v>
      </c>
      <c r="T123" s="1">
        <v>59.2</v>
      </c>
      <c r="U123" s="1">
        <v>55.5</v>
      </c>
    </row>
    <row r="124" spans="2:21">
      <c r="B124" s="104"/>
      <c r="C124" s="109">
        <v>46037</v>
      </c>
      <c r="D124" s="114" t="str">
        <f t="shared" si="5"/>
        <v>木</v>
      </c>
      <c r="E124" s="118">
        <v>0.54166666666666663</v>
      </c>
      <c r="F124" s="122">
        <v>2</v>
      </c>
      <c r="G124" s="128" t="s">
        <v>317</v>
      </c>
      <c r="H124" s="133">
        <v>10</v>
      </c>
      <c r="I124" s="137">
        <v>7.1</v>
      </c>
      <c r="J124" s="137">
        <v>2.1</v>
      </c>
      <c r="K124" s="137">
        <v>0</v>
      </c>
      <c r="L124" s="137">
        <f t="shared" si="6"/>
        <v>2.1</v>
      </c>
      <c r="M124" s="140">
        <f t="shared" si="7"/>
        <v>5</v>
      </c>
      <c r="N124" s="142">
        <v>5.e-002</v>
      </c>
      <c r="O124" s="140">
        <f t="shared" si="8"/>
        <v>4.9000000000000004</v>
      </c>
      <c r="P124" s="144">
        <f t="shared" si="9"/>
        <v>73.022400000000005</v>
      </c>
      <c r="Q124" s="149">
        <f t="shared" si="9"/>
        <v>66.384</v>
      </c>
      <c r="R124" s="1" t="s">
        <v>73</v>
      </c>
      <c r="S124" s="4">
        <v>10</v>
      </c>
      <c r="T124" s="1">
        <v>52.8</v>
      </c>
      <c r="U124" s="1">
        <v>48</v>
      </c>
    </row>
    <row r="125" spans="2:21">
      <c r="B125" s="104"/>
      <c r="C125" s="109">
        <v>46037</v>
      </c>
      <c r="D125" s="114" t="str">
        <f t="shared" si="5"/>
        <v>木</v>
      </c>
      <c r="E125" s="118">
        <v>0.56597222222222221</v>
      </c>
      <c r="F125" s="122">
        <v>1</v>
      </c>
      <c r="G125" s="128" t="s">
        <v>326</v>
      </c>
      <c r="H125" s="133">
        <v>10</v>
      </c>
      <c r="I125" s="137">
        <v>3.1</v>
      </c>
      <c r="J125" s="137">
        <v>2.1</v>
      </c>
      <c r="K125" s="137">
        <v>0</v>
      </c>
      <c r="L125" s="137">
        <f t="shared" si="6"/>
        <v>2.1</v>
      </c>
      <c r="M125" s="140">
        <f t="shared" si="7"/>
        <v>1</v>
      </c>
      <c r="N125" s="142">
        <v>0.1</v>
      </c>
      <c r="O125" s="140">
        <f t="shared" si="8"/>
        <v>0.9</v>
      </c>
      <c r="P125" s="144">
        <f t="shared" si="9"/>
        <v>66.384</v>
      </c>
      <c r="Q125" s="149">
        <f t="shared" si="9"/>
        <v>63.618000000000002</v>
      </c>
      <c r="R125" s="1" t="s">
        <v>73</v>
      </c>
      <c r="S125" s="4">
        <v>11</v>
      </c>
      <c r="T125" s="1">
        <v>48</v>
      </c>
      <c r="U125" s="1">
        <v>46</v>
      </c>
    </row>
    <row r="126" spans="2:21">
      <c r="B126" s="104"/>
      <c r="C126" s="109">
        <v>46037</v>
      </c>
      <c r="D126" s="114" t="str">
        <f t="shared" si="5"/>
        <v>木</v>
      </c>
      <c r="E126" s="118">
        <v>0.57986111111111116</v>
      </c>
      <c r="F126" s="122">
        <v>0</v>
      </c>
      <c r="G126" s="128" t="s">
        <v>317</v>
      </c>
      <c r="H126" s="133">
        <v>10</v>
      </c>
      <c r="I126" s="137">
        <v>6.3</v>
      </c>
      <c r="J126" s="137">
        <v>2.1</v>
      </c>
      <c r="K126" s="137">
        <v>0</v>
      </c>
      <c r="L126" s="137">
        <f t="shared" si="6"/>
        <v>2.1</v>
      </c>
      <c r="M126" s="140">
        <f t="shared" si="7"/>
        <v>4.1999999999999993</v>
      </c>
      <c r="N126" s="142">
        <v>0.3</v>
      </c>
      <c r="O126" s="140">
        <f t="shared" si="8"/>
        <v>3.9</v>
      </c>
      <c r="P126" s="144">
        <f t="shared" si="9"/>
        <v>62.926500000000004</v>
      </c>
      <c r="Q126" s="149">
        <f t="shared" si="9"/>
        <v>56.841300000000011</v>
      </c>
      <c r="R126" s="1" t="s">
        <v>73</v>
      </c>
      <c r="S126" s="4">
        <v>12</v>
      </c>
      <c r="T126" s="1">
        <v>45.5</v>
      </c>
      <c r="U126" s="1">
        <v>41.1</v>
      </c>
    </row>
    <row r="127" spans="2:21">
      <c r="B127" s="104"/>
      <c r="C127" s="109">
        <v>46037</v>
      </c>
      <c r="D127" s="114" t="str">
        <f t="shared" si="5"/>
        <v>木</v>
      </c>
      <c r="E127" s="118">
        <v>0.61111111111111116</v>
      </c>
      <c r="F127" s="122">
        <v>3</v>
      </c>
      <c r="G127" s="128" t="s">
        <v>317</v>
      </c>
      <c r="H127" s="133">
        <v>10</v>
      </c>
      <c r="I127" s="137">
        <v>8.6999999999999993</v>
      </c>
      <c r="J127" s="137">
        <v>2.1</v>
      </c>
      <c r="K127" s="137">
        <v>0</v>
      </c>
      <c r="L127" s="137">
        <f t="shared" si="6"/>
        <v>2.1</v>
      </c>
      <c r="M127" s="140">
        <f t="shared" si="7"/>
        <v>6.6</v>
      </c>
      <c r="N127" s="142">
        <v>5.e-002</v>
      </c>
      <c r="O127" s="140">
        <f t="shared" si="8"/>
        <v>6.5</v>
      </c>
      <c r="P127" s="144">
        <f t="shared" si="9"/>
        <v>55.181699999999999</v>
      </c>
      <c r="Q127" s="149">
        <f t="shared" si="9"/>
        <v>47.022000000000006</v>
      </c>
      <c r="R127" s="1" t="s">
        <v>73</v>
      </c>
      <c r="S127" s="4">
        <v>13</v>
      </c>
      <c r="T127" s="1">
        <v>39.9</v>
      </c>
      <c r="U127" s="1">
        <v>34</v>
      </c>
    </row>
    <row r="128" spans="2:21">
      <c r="B128" s="104"/>
      <c r="C128" s="109">
        <v>46038</v>
      </c>
      <c r="D128" s="114" t="str">
        <f t="shared" si="5"/>
        <v>金</v>
      </c>
      <c r="E128" s="118">
        <v>0.2986111111111111</v>
      </c>
      <c r="F128" s="122">
        <v>0</v>
      </c>
      <c r="G128" s="128" t="s">
        <v>317</v>
      </c>
      <c r="H128" s="133">
        <v>8</v>
      </c>
      <c r="I128" s="137">
        <v>6.3</v>
      </c>
      <c r="J128" s="137">
        <v>2.1</v>
      </c>
      <c r="K128" s="137"/>
      <c r="L128" s="137">
        <f t="shared" si="6"/>
        <v>2.1</v>
      </c>
      <c r="M128" s="140">
        <f t="shared" si="7"/>
        <v>4.1999999999999993</v>
      </c>
      <c r="N128" s="142"/>
      <c r="O128" s="140">
        <f t="shared" si="8"/>
        <v>4.2</v>
      </c>
      <c r="P128" s="144">
        <f t="shared" si="9"/>
        <v>136.50210000000001</v>
      </c>
      <c r="Q128" s="149">
        <f t="shared" si="9"/>
        <v>131.38500000000002</v>
      </c>
      <c r="R128" s="1" t="s">
        <v>73</v>
      </c>
      <c r="S128" s="4">
        <v>1</v>
      </c>
      <c r="T128" s="1">
        <v>98.7</v>
      </c>
      <c r="U128" s="1">
        <v>95</v>
      </c>
    </row>
    <row r="129" spans="2:21">
      <c r="B129" s="104"/>
      <c r="C129" s="109">
        <v>46038</v>
      </c>
      <c r="D129" s="114" t="str">
        <f t="shared" si="5"/>
        <v>金</v>
      </c>
      <c r="E129" s="118">
        <v>0.32083333333333336</v>
      </c>
      <c r="F129" s="122">
        <v>6</v>
      </c>
      <c r="G129" s="128" t="s">
        <v>317</v>
      </c>
      <c r="H129" s="133">
        <v>9</v>
      </c>
      <c r="I129" s="137">
        <v>2.6</v>
      </c>
      <c r="J129" s="137">
        <v>2.1</v>
      </c>
      <c r="K129" s="137"/>
      <c r="L129" s="137">
        <f t="shared" si="6"/>
        <v>2.1</v>
      </c>
      <c r="M129" s="140">
        <f t="shared" si="7"/>
        <v>0.5</v>
      </c>
      <c r="N129" s="142"/>
      <c r="O129" s="140">
        <f t="shared" si="8"/>
        <v>0.5</v>
      </c>
      <c r="P129" s="144">
        <f t="shared" si="9"/>
        <v>131.24670000000003</v>
      </c>
      <c r="Q129" s="149">
        <f t="shared" si="9"/>
        <v>129.1722</v>
      </c>
      <c r="R129" s="1" t="s">
        <v>73</v>
      </c>
      <c r="S129" s="4">
        <v>2</v>
      </c>
      <c r="T129" s="1">
        <v>94.9</v>
      </c>
      <c r="U129" s="1">
        <v>93.4</v>
      </c>
    </row>
    <row r="130" spans="2:21">
      <c r="B130" s="104"/>
      <c r="C130" s="109">
        <v>46038</v>
      </c>
      <c r="D130" s="114" t="str">
        <f t="shared" si="5"/>
        <v>金</v>
      </c>
      <c r="E130" s="118">
        <v>0.32708333333333334</v>
      </c>
      <c r="F130" s="122">
        <v>0</v>
      </c>
      <c r="G130" s="128" t="s">
        <v>317</v>
      </c>
      <c r="H130" s="133">
        <v>10</v>
      </c>
      <c r="I130" s="137">
        <v>4.8</v>
      </c>
      <c r="J130" s="137">
        <v>2.1</v>
      </c>
      <c r="K130" s="137"/>
      <c r="L130" s="137">
        <f t="shared" si="6"/>
        <v>2.1</v>
      </c>
      <c r="M130" s="140">
        <f t="shared" si="7"/>
        <v>2.7</v>
      </c>
      <c r="N130" s="142"/>
      <c r="O130" s="140">
        <f t="shared" si="8"/>
        <v>2.7</v>
      </c>
      <c r="P130" s="144">
        <f t="shared" si="9"/>
        <v>129.1722</v>
      </c>
      <c r="Q130" s="149">
        <f t="shared" si="9"/>
        <v>124.74660000000002</v>
      </c>
      <c r="R130" s="1" t="s">
        <v>73</v>
      </c>
      <c r="S130" s="4">
        <v>3</v>
      </c>
      <c r="T130" s="1">
        <v>93.4</v>
      </c>
      <c r="U130" s="1">
        <v>90.2</v>
      </c>
    </row>
    <row r="131" spans="2:21">
      <c r="B131" s="104"/>
      <c r="C131" s="109">
        <v>46038</v>
      </c>
      <c r="D131" s="114" t="str">
        <f t="shared" si="5"/>
        <v>金</v>
      </c>
      <c r="E131" s="118">
        <v>0.34583333333333333</v>
      </c>
      <c r="F131" s="122">
        <v>0</v>
      </c>
      <c r="G131" s="128" t="s">
        <v>317</v>
      </c>
      <c r="H131" s="133">
        <v>10</v>
      </c>
      <c r="I131" s="137">
        <v>7.4</v>
      </c>
      <c r="J131" s="137">
        <v>2.1</v>
      </c>
      <c r="K131" s="137"/>
      <c r="L131" s="137">
        <f t="shared" si="6"/>
        <v>2.1</v>
      </c>
      <c r="M131" s="140">
        <f t="shared" si="7"/>
        <v>5.3000000000000007</v>
      </c>
      <c r="N131" s="142"/>
      <c r="O131" s="140">
        <f t="shared" si="8"/>
        <v>5.3</v>
      </c>
      <c r="P131" s="144">
        <f t="shared" si="9"/>
        <v>123.91680000000001</v>
      </c>
      <c r="Q131" s="149">
        <f t="shared" si="9"/>
        <v>118.93800000000002</v>
      </c>
      <c r="R131" s="1" t="s">
        <v>73</v>
      </c>
      <c r="S131" s="4">
        <v>4</v>
      </c>
      <c r="T131" s="1">
        <v>89.6</v>
      </c>
      <c r="U131" s="1">
        <v>86</v>
      </c>
    </row>
    <row r="132" spans="2:21">
      <c r="B132" s="104"/>
      <c r="C132" s="109">
        <v>46038</v>
      </c>
      <c r="D132" s="114" t="str">
        <f t="shared" si="5"/>
        <v>金</v>
      </c>
      <c r="E132" s="118">
        <v>0.37847222222222221</v>
      </c>
      <c r="F132" s="122">
        <v>0</v>
      </c>
      <c r="G132" s="128" t="s">
        <v>317</v>
      </c>
      <c r="H132" s="133">
        <v>13</v>
      </c>
      <c r="I132" s="137">
        <v>2.6</v>
      </c>
      <c r="J132" s="137">
        <v>2.1</v>
      </c>
      <c r="K132" s="137"/>
      <c r="L132" s="137">
        <f t="shared" si="6"/>
        <v>2.1</v>
      </c>
      <c r="M132" s="140">
        <f t="shared" si="7"/>
        <v>0.5</v>
      </c>
      <c r="N132" s="142"/>
      <c r="O132" s="140">
        <f t="shared" si="8"/>
        <v>0.5</v>
      </c>
      <c r="P132" s="144">
        <f t="shared" si="9"/>
        <v>117.0018</v>
      </c>
      <c r="Q132" s="149">
        <f t="shared" si="9"/>
        <v>114.78900000000002</v>
      </c>
      <c r="R132" s="1" t="s">
        <v>73</v>
      </c>
      <c r="S132" s="4">
        <v>5</v>
      </c>
      <c r="T132" s="1">
        <v>84.6</v>
      </c>
      <c r="U132" s="1">
        <v>83</v>
      </c>
    </row>
    <row r="133" spans="2:21">
      <c r="B133" s="104"/>
      <c r="C133" s="109">
        <v>46038</v>
      </c>
      <c r="D133" s="114" t="str">
        <f t="shared" si="5"/>
        <v>金</v>
      </c>
      <c r="E133" s="118">
        <v>0.38680555555555557</v>
      </c>
      <c r="F133" s="122">
        <v>0</v>
      </c>
      <c r="G133" s="128" t="s">
        <v>317</v>
      </c>
      <c r="H133" s="133">
        <v>13</v>
      </c>
      <c r="I133" s="137">
        <v>4.8</v>
      </c>
      <c r="J133" s="137">
        <v>2.1</v>
      </c>
      <c r="K133" s="137"/>
      <c r="L133" s="137">
        <f t="shared" si="6"/>
        <v>2.1</v>
      </c>
      <c r="M133" s="140">
        <f t="shared" si="7"/>
        <v>2.7</v>
      </c>
      <c r="N133" s="142"/>
      <c r="O133" s="140">
        <f t="shared" si="8"/>
        <v>2.7</v>
      </c>
      <c r="P133" s="144">
        <f t="shared" si="9"/>
        <v>114.78900000000002</v>
      </c>
      <c r="Q133" s="149">
        <f t="shared" si="9"/>
        <v>110.64</v>
      </c>
      <c r="R133" s="1" t="s">
        <v>73</v>
      </c>
      <c r="S133" s="4">
        <v>6</v>
      </c>
      <c r="T133" s="1">
        <v>83</v>
      </c>
      <c r="U133" s="1">
        <v>80</v>
      </c>
    </row>
    <row r="134" spans="2:21">
      <c r="B134" s="104"/>
      <c r="C134" s="109">
        <v>46038</v>
      </c>
      <c r="D134" s="114" t="str">
        <f t="shared" si="5"/>
        <v>金</v>
      </c>
      <c r="E134" s="118">
        <v>0.4236111111111111</v>
      </c>
      <c r="F134" s="122">
        <v>0</v>
      </c>
      <c r="G134" s="128" t="s">
        <v>317</v>
      </c>
      <c r="H134" s="133">
        <v>13</v>
      </c>
      <c r="I134" s="137">
        <v>6.9</v>
      </c>
      <c r="J134" s="137">
        <v>2.1</v>
      </c>
      <c r="K134" s="137"/>
      <c r="L134" s="137">
        <f t="shared" si="6"/>
        <v>2.1</v>
      </c>
      <c r="M134" s="140">
        <f t="shared" si="7"/>
        <v>4.8000000000000007</v>
      </c>
      <c r="N134" s="142"/>
      <c r="O134" s="140">
        <f t="shared" si="8"/>
        <v>4.8</v>
      </c>
      <c r="P134" s="144">
        <f t="shared" si="9"/>
        <v>108.56550000000001</v>
      </c>
      <c r="Q134" s="149">
        <f t="shared" si="9"/>
        <v>102.34200000000001</v>
      </c>
      <c r="R134" s="1" t="s">
        <v>73</v>
      </c>
      <c r="S134" s="4">
        <v>7</v>
      </c>
      <c r="T134" s="1">
        <v>78.5</v>
      </c>
      <c r="U134" s="1">
        <v>74</v>
      </c>
    </row>
    <row r="135" spans="2:21">
      <c r="B135" s="104"/>
      <c r="C135" s="109">
        <v>46038</v>
      </c>
      <c r="D135" s="114" t="str">
        <f t="shared" si="5"/>
        <v>金</v>
      </c>
      <c r="E135" s="118">
        <v>0.4513888888888889</v>
      </c>
      <c r="F135" s="122">
        <v>2</v>
      </c>
      <c r="G135" s="128" t="s">
        <v>317</v>
      </c>
      <c r="H135" s="133">
        <v>14</v>
      </c>
      <c r="I135" s="137">
        <v>3.2</v>
      </c>
      <c r="J135" s="137">
        <v>2.1</v>
      </c>
      <c r="K135" s="137"/>
      <c r="L135" s="137">
        <f t="shared" si="6"/>
        <v>2.1</v>
      </c>
      <c r="M135" s="140">
        <f t="shared" si="7"/>
        <v>1.1000000000000001</v>
      </c>
      <c r="N135" s="142"/>
      <c r="O135" s="140">
        <f t="shared" si="8"/>
        <v>1.1000000000000001</v>
      </c>
      <c r="P135" s="144">
        <f t="shared" si="9"/>
        <v>102.34200000000001</v>
      </c>
      <c r="Q135" s="149">
        <f t="shared" si="9"/>
        <v>99.576000000000008</v>
      </c>
      <c r="R135" s="1" t="s">
        <v>73</v>
      </c>
      <c r="S135" s="4">
        <v>8</v>
      </c>
      <c r="T135" s="1">
        <v>74</v>
      </c>
      <c r="U135" s="1">
        <v>72</v>
      </c>
    </row>
    <row r="136" spans="2:21">
      <c r="B136" s="104"/>
      <c r="C136" s="109">
        <v>46038</v>
      </c>
      <c r="D136" s="114" t="str">
        <f t="shared" si="5"/>
        <v>金</v>
      </c>
      <c r="E136" s="118">
        <v>0.46527777777777779</v>
      </c>
      <c r="F136" s="122">
        <v>1</v>
      </c>
      <c r="G136" s="128" t="s">
        <v>317</v>
      </c>
      <c r="H136" s="133">
        <v>14</v>
      </c>
      <c r="I136" s="137">
        <v>5.2</v>
      </c>
      <c r="J136" s="137">
        <v>2.1</v>
      </c>
      <c r="K136" s="137"/>
      <c r="L136" s="137">
        <f t="shared" si="6"/>
        <v>2.1</v>
      </c>
      <c r="M136" s="140">
        <f t="shared" si="7"/>
        <v>3.1</v>
      </c>
      <c r="N136" s="142"/>
      <c r="O136" s="140">
        <f t="shared" si="8"/>
        <v>3.1</v>
      </c>
      <c r="P136" s="144">
        <f t="shared" si="9"/>
        <v>99.161100000000005</v>
      </c>
      <c r="Q136" s="149">
        <f t="shared" si="9"/>
        <v>95.150400000000005</v>
      </c>
      <c r="R136" s="1" t="s">
        <v>73</v>
      </c>
      <c r="S136" s="4">
        <v>9</v>
      </c>
      <c r="T136" s="1">
        <v>71.7</v>
      </c>
      <c r="U136" s="1">
        <v>68.8</v>
      </c>
    </row>
    <row r="137" spans="2:21">
      <c r="B137" s="104"/>
      <c r="C137" s="109">
        <v>46038</v>
      </c>
      <c r="D137" s="114" t="str">
        <f t="shared" si="5"/>
        <v>金</v>
      </c>
      <c r="E137" s="118">
        <v>0.54166666666666663</v>
      </c>
      <c r="F137" s="122">
        <v>1</v>
      </c>
      <c r="G137" s="128" t="s">
        <v>317</v>
      </c>
      <c r="H137" s="133">
        <v>15</v>
      </c>
      <c r="I137" s="137">
        <v>7.1</v>
      </c>
      <c r="J137" s="137">
        <v>2.1</v>
      </c>
      <c r="K137" s="137"/>
      <c r="L137" s="137">
        <f t="shared" si="6"/>
        <v>2.1</v>
      </c>
      <c r="M137" s="140">
        <f t="shared" si="7"/>
        <v>5</v>
      </c>
      <c r="N137" s="142"/>
      <c r="O137" s="140">
        <f t="shared" si="8"/>
        <v>5</v>
      </c>
      <c r="P137" s="144">
        <f t="shared" si="9"/>
        <v>91.969500000000011</v>
      </c>
      <c r="Q137" s="149">
        <f t="shared" si="9"/>
        <v>85.884299999999996</v>
      </c>
      <c r="R137" s="1" t="s">
        <v>73</v>
      </c>
      <c r="S137" s="4">
        <v>10</v>
      </c>
      <c r="T137" s="1">
        <v>66.5</v>
      </c>
      <c r="U137" s="1">
        <v>62.1</v>
      </c>
    </row>
    <row r="138" spans="2:21">
      <c r="B138" s="104"/>
      <c r="C138" s="109">
        <v>46038</v>
      </c>
      <c r="D138" s="114" t="str">
        <f t="shared" ref="D138:D201" si="10">IF($C138&lt;&gt;"",IF(ISERROR(MATCH($C138,祝日,0)),TEXT($C138,"aaa"),"祝日"),"")</f>
        <v>金</v>
      </c>
      <c r="E138" s="118">
        <v>0.56597222222222221</v>
      </c>
      <c r="F138" s="122">
        <v>0</v>
      </c>
      <c r="G138" s="128" t="s">
        <v>317</v>
      </c>
      <c r="H138" s="133">
        <v>15</v>
      </c>
      <c r="I138" s="137">
        <v>3.1</v>
      </c>
      <c r="J138" s="137">
        <v>2.1</v>
      </c>
      <c r="K138" s="137"/>
      <c r="L138" s="137">
        <f t="shared" si="6"/>
        <v>2.1</v>
      </c>
      <c r="M138" s="140">
        <f t="shared" si="7"/>
        <v>1</v>
      </c>
      <c r="N138" s="142"/>
      <c r="O138" s="140">
        <f t="shared" si="8"/>
        <v>1</v>
      </c>
      <c r="P138" s="144">
        <f t="shared" si="9"/>
        <v>85.884299999999996</v>
      </c>
      <c r="Q138" s="149">
        <f t="shared" si="9"/>
        <v>83.394899999999993</v>
      </c>
      <c r="R138" s="1" t="s">
        <v>73</v>
      </c>
      <c r="S138" s="4">
        <v>11</v>
      </c>
      <c r="T138" s="1">
        <v>62.1</v>
      </c>
      <c r="U138" s="1">
        <v>60.3</v>
      </c>
    </row>
    <row r="139" spans="2:21">
      <c r="B139" s="104"/>
      <c r="C139" s="109">
        <v>46038</v>
      </c>
      <c r="D139" s="114" t="str">
        <f t="shared" si="10"/>
        <v>金</v>
      </c>
      <c r="E139" s="118">
        <v>0.57986111111111116</v>
      </c>
      <c r="F139" s="122">
        <v>0</v>
      </c>
      <c r="G139" s="128" t="s">
        <v>317</v>
      </c>
      <c r="H139" s="133">
        <v>15</v>
      </c>
      <c r="I139" s="137">
        <v>6.3</v>
      </c>
      <c r="J139" s="137">
        <v>2.1</v>
      </c>
      <c r="K139" s="137"/>
      <c r="L139" s="137">
        <f t="shared" ref="L139:L202" si="11">ROUNDDOWN(J139-K139,1)</f>
        <v>2.1</v>
      </c>
      <c r="M139" s="140">
        <f t="shared" ref="M139:M202" si="12">I139-J139</f>
        <v>4.1999999999999993</v>
      </c>
      <c r="N139" s="142"/>
      <c r="O139" s="140">
        <f t="shared" ref="O139:O202" si="13">ROUNDDOWN(M139-N139,1)</f>
        <v>4.2</v>
      </c>
      <c r="P139" s="144">
        <f t="shared" ref="P139:Q202" si="14">$V$10*T139/100</f>
        <v>82.841700000000003</v>
      </c>
      <c r="Q139" s="149">
        <f t="shared" si="14"/>
        <v>77.448000000000008</v>
      </c>
      <c r="R139" s="1" t="s">
        <v>73</v>
      </c>
      <c r="S139" s="4">
        <v>12</v>
      </c>
      <c r="T139" s="1">
        <v>59.9</v>
      </c>
      <c r="U139" s="1">
        <v>56</v>
      </c>
    </row>
    <row r="140" spans="2:21">
      <c r="B140" s="104"/>
      <c r="C140" s="109">
        <v>46038</v>
      </c>
      <c r="D140" s="114" t="str">
        <f t="shared" si="10"/>
        <v>金</v>
      </c>
      <c r="E140" s="118">
        <v>0.61111111111111116</v>
      </c>
      <c r="F140" s="122">
        <v>0</v>
      </c>
      <c r="G140" s="128" t="s">
        <v>317</v>
      </c>
      <c r="H140" s="133">
        <v>16</v>
      </c>
      <c r="I140" s="137">
        <v>8.6999999999999993</v>
      </c>
      <c r="J140" s="137">
        <v>2.1</v>
      </c>
      <c r="K140" s="137"/>
      <c r="L140" s="137">
        <f t="shared" si="11"/>
        <v>2.1</v>
      </c>
      <c r="M140" s="140">
        <f t="shared" si="12"/>
        <v>6.6</v>
      </c>
      <c r="N140" s="142"/>
      <c r="O140" s="140">
        <f t="shared" si="13"/>
        <v>6.6</v>
      </c>
      <c r="P140" s="144">
        <f t="shared" si="14"/>
        <v>76.065000000000012</v>
      </c>
      <c r="Q140" s="149">
        <f t="shared" si="14"/>
        <v>69.150000000000006</v>
      </c>
      <c r="R140" s="1" t="s">
        <v>73</v>
      </c>
      <c r="S140" s="4">
        <v>13</v>
      </c>
      <c r="T140" s="1">
        <v>55</v>
      </c>
      <c r="U140" s="1">
        <v>50</v>
      </c>
    </row>
    <row r="141" spans="2:21">
      <c r="B141" s="104"/>
      <c r="C141" s="109">
        <v>46041</v>
      </c>
      <c r="D141" s="114" t="str">
        <f t="shared" si="10"/>
        <v>月</v>
      </c>
      <c r="E141" s="118">
        <v>0.2986111111111111</v>
      </c>
      <c r="F141" s="122">
        <v>0</v>
      </c>
      <c r="G141" s="128" t="s">
        <v>317</v>
      </c>
      <c r="H141" s="133">
        <v>9</v>
      </c>
      <c r="I141" s="137">
        <v>6.3</v>
      </c>
      <c r="J141" s="137">
        <v>2.1</v>
      </c>
      <c r="K141" s="137">
        <v>0.15</v>
      </c>
      <c r="L141" s="137">
        <f t="shared" si="11"/>
        <v>1.9</v>
      </c>
      <c r="M141" s="140">
        <f t="shared" si="12"/>
        <v>4.1999999999999993</v>
      </c>
      <c r="N141" s="142">
        <v>0.1</v>
      </c>
      <c r="O141" s="140">
        <f t="shared" si="13"/>
        <v>4.0999999999999996</v>
      </c>
      <c r="P141" s="144">
        <f t="shared" si="14"/>
        <v>134.01270000000002</v>
      </c>
      <c r="Q141" s="149">
        <f t="shared" si="14"/>
        <v>127.37430000000001</v>
      </c>
      <c r="R141" s="1" t="s">
        <v>73</v>
      </c>
      <c r="S141" s="4">
        <v>1</v>
      </c>
      <c r="T141" s="1">
        <v>96.9</v>
      </c>
      <c r="U141" s="1">
        <v>92.1</v>
      </c>
    </row>
    <row r="142" spans="2:21">
      <c r="B142" s="104"/>
      <c r="C142" s="109">
        <v>46041</v>
      </c>
      <c r="D142" s="114" t="str">
        <f t="shared" si="10"/>
        <v>月</v>
      </c>
      <c r="E142" s="118">
        <v>0.32083333333333336</v>
      </c>
      <c r="F142" s="122">
        <v>0</v>
      </c>
      <c r="G142" s="128" t="s">
        <v>317</v>
      </c>
      <c r="H142" s="133">
        <v>9</v>
      </c>
      <c r="I142" s="137">
        <v>2.6</v>
      </c>
      <c r="J142" s="137">
        <v>2.1</v>
      </c>
      <c r="K142" s="137">
        <v>0</v>
      </c>
      <c r="L142" s="137">
        <f t="shared" si="11"/>
        <v>2.1</v>
      </c>
      <c r="M142" s="140">
        <f t="shared" si="12"/>
        <v>0.5</v>
      </c>
      <c r="N142" s="142">
        <v>0</v>
      </c>
      <c r="O142" s="140">
        <f t="shared" si="13"/>
        <v>0.5</v>
      </c>
      <c r="P142" s="144">
        <f t="shared" si="14"/>
        <v>127.09770000000002</v>
      </c>
      <c r="Q142" s="149">
        <f t="shared" si="14"/>
        <v>124.8849</v>
      </c>
      <c r="R142" s="1" t="s">
        <v>73</v>
      </c>
      <c r="S142" s="4">
        <v>2</v>
      </c>
      <c r="T142" s="1">
        <v>91.9</v>
      </c>
      <c r="U142" s="1">
        <v>90.3</v>
      </c>
    </row>
    <row r="143" spans="2:21">
      <c r="B143" s="104"/>
      <c r="C143" s="109">
        <v>46041</v>
      </c>
      <c r="D143" s="114" t="str">
        <f t="shared" si="10"/>
        <v>月</v>
      </c>
      <c r="E143" s="118">
        <v>0.32708333333333334</v>
      </c>
      <c r="F143" s="122">
        <v>0</v>
      </c>
      <c r="G143" s="128" t="s">
        <v>317</v>
      </c>
      <c r="H143" s="133">
        <v>9</v>
      </c>
      <c r="I143" s="137">
        <v>4.8</v>
      </c>
      <c r="J143" s="137">
        <v>2.1</v>
      </c>
      <c r="K143" s="137">
        <v>5.e-002</v>
      </c>
      <c r="L143" s="137">
        <f t="shared" si="11"/>
        <v>2</v>
      </c>
      <c r="M143" s="140">
        <f t="shared" si="12"/>
        <v>2.7</v>
      </c>
      <c r="N143" s="142">
        <v>5.e-002</v>
      </c>
      <c r="O143" s="140">
        <f t="shared" si="13"/>
        <v>2.6</v>
      </c>
      <c r="P143" s="144">
        <f t="shared" si="14"/>
        <v>124.8849</v>
      </c>
      <c r="Q143" s="149">
        <f t="shared" si="14"/>
        <v>119.35290000000001</v>
      </c>
      <c r="R143" s="1" t="s">
        <v>73</v>
      </c>
      <c r="S143" s="4">
        <v>3</v>
      </c>
      <c r="T143" s="1">
        <v>90.3</v>
      </c>
      <c r="U143" s="1">
        <v>86.3</v>
      </c>
    </row>
    <row r="144" spans="2:21">
      <c r="B144" s="104"/>
      <c r="C144" s="109">
        <v>46041</v>
      </c>
      <c r="D144" s="114" t="str">
        <f t="shared" si="10"/>
        <v>月</v>
      </c>
      <c r="E144" s="118">
        <v>0.34583333333333333</v>
      </c>
      <c r="F144" s="122">
        <v>1</v>
      </c>
      <c r="G144" s="128" t="s">
        <v>326</v>
      </c>
      <c r="H144" s="133">
        <v>9</v>
      </c>
      <c r="I144" s="137">
        <v>7.4</v>
      </c>
      <c r="J144" s="137">
        <v>2.1</v>
      </c>
      <c r="K144" s="137">
        <v>5.e-002</v>
      </c>
      <c r="L144" s="137">
        <f t="shared" si="11"/>
        <v>2</v>
      </c>
      <c r="M144" s="140">
        <f t="shared" si="12"/>
        <v>5.3000000000000007</v>
      </c>
      <c r="N144" s="142">
        <v>0.1</v>
      </c>
      <c r="O144" s="140">
        <f t="shared" si="13"/>
        <v>5.2</v>
      </c>
      <c r="P144" s="144">
        <f t="shared" si="14"/>
        <v>118.10820000000001</v>
      </c>
      <c r="Q144" s="149">
        <f t="shared" si="14"/>
        <v>112.02300000000001</v>
      </c>
      <c r="R144" s="1" t="s">
        <v>73</v>
      </c>
      <c r="S144" s="4">
        <v>4</v>
      </c>
      <c r="T144" s="1">
        <v>85.4</v>
      </c>
      <c r="U144" s="1">
        <v>81</v>
      </c>
    </row>
    <row r="145" spans="2:21">
      <c r="B145" s="104"/>
      <c r="C145" s="109">
        <v>46041</v>
      </c>
      <c r="D145" s="114" t="str">
        <f t="shared" si="10"/>
        <v>月</v>
      </c>
      <c r="E145" s="118">
        <v>0.37847222222222221</v>
      </c>
      <c r="F145" s="122">
        <v>0</v>
      </c>
      <c r="G145" s="128" t="s">
        <v>317</v>
      </c>
      <c r="H145" s="133">
        <v>9</v>
      </c>
      <c r="I145" s="137">
        <v>2.6</v>
      </c>
      <c r="J145" s="137">
        <v>2.1</v>
      </c>
      <c r="K145" s="137">
        <v>0</v>
      </c>
      <c r="L145" s="137">
        <f t="shared" si="11"/>
        <v>2.1</v>
      </c>
      <c r="M145" s="140">
        <f t="shared" si="12"/>
        <v>0.5</v>
      </c>
      <c r="N145" s="142">
        <v>0</v>
      </c>
      <c r="O145" s="140">
        <f t="shared" si="13"/>
        <v>0.5</v>
      </c>
      <c r="P145" s="144">
        <f t="shared" si="14"/>
        <v>110.22510000000003</v>
      </c>
      <c r="Q145" s="149">
        <f t="shared" si="14"/>
        <v>108.0123</v>
      </c>
      <c r="R145" s="1" t="s">
        <v>73</v>
      </c>
      <c r="S145" s="4">
        <v>5</v>
      </c>
      <c r="T145" s="1">
        <v>79.7</v>
      </c>
      <c r="U145" s="1">
        <v>78.099999999999994</v>
      </c>
    </row>
    <row r="146" spans="2:21">
      <c r="B146" s="104"/>
      <c r="C146" s="109">
        <v>46041</v>
      </c>
      <c r="D146" s="114" t="str">
        <f t="shared" si="10"/>
        <v>月</v>
      </c>
      <c r="E146" s="118">
        <v>0.38680555555555557</v>
      </c>
      <c r="F146" s="122">
        <v>1</v>
      </c>
      <c r="G146" s="128" t="s">
        <v>317</v>
      </c>
      <c r="H146" s="133">
        <v>9</v>
      </c>
      <c r="I146" s="137">
        <v>4.8</v>
      </c>
      <c r="J146" s="137">
        <v>2.1</v>
      </c>
      <c r="K146" s="137">
        <v>0</v>
      </c>
      <c r="L146" s="137">
        <f t="shared" si="11"/>
        <v>2.1</v>
      </c>
      <c r="M146" s="140">
        <f t="shared" si="12"/>
        <v>2.7</v>
      </c>
      <c r="N146" s="142">
        <v>0</v>
      </c>
      <c r="O146" s="140">
        <f t="shared" si="13"/>
        <v>2.7</v>
      </c>
      <c r="P146" s="144">
        <f t="shared" si="14"/>
        <v>108.0123</v>
      </c>
      <c r="Q146" s="149">
        <f t="shared" si="14"/>
        <v>103.72499999999999</v>
      </c>
      <c r="R146" s="1" t="s">
        <v>73</v>
      </c>
      <c r="S146" s="4">
        <v>6</v>
      </c>
      <c r="T146" s="1">
        <v>78.099999999999994</v>
      </c>
      <c r="U146" s="1">
        <v>75</v>
      </c>
    </row>
    <row r="147" spans="2:21">
      <c r="B147" s="104"/>
      <c r="C147" s="109">
        <v>46041</v>
      </c>
      <c r="D147" s="114" t="str">
        <f t="shared" si="10"/>
        <v>月</v>
      </c>
      <c r="E147" s="118">
        <v>0.4236111111111111</v>
      </c>
      <c r="F147" s="122">
        <v>0</v>
      </c>
      <c r="G147" s="128" t="s">
        <v>326</v>
      </c>
      <c r="H147" s="133">
        <v>9</v>
      </c>
      <c r="I147" s="137">
        <v>6.9</v>
      </c>
      <c r="J147" s="137">
        <v>2.1</v>
      </c>
      <c r="K147" s="137">
        <v>0.1</v>
      </c>
      <c r="L147" s="137">
        <f t="shared" si="11"/>
        <v>2</v>
      </c>
      <c r="M147" s="140">
        <f t="shared" si="12"/>
        <v>4.8000000000000007</v>
      </c>
      <c r="N147" s="142">
        <v>5.e-002</v>
      </c>
      <c r="O147" s="140">
        <f t="shared" si="13"/>
        <v>4.7</v>
      </c>
      <c r="P147" s="144">
        <f t="shared" si="14"/>
        <v>100.12920000000003</v>
      </c>
      <c r="Q147" s="149">
        <f t="shared" si="14"/>
        <v>92.661000000000001</v>
      </c>
      <c r="R147" s="1" t="s">
        <v>73</v>
      </c>
      <c r="S147" s="4">
        <v>7</v>
      </c>
      <c r="T147" s="1">
        <v>72.400000000000006</v>
      </c>
      <c r="U147" s="1">
        <v>67</v>
      </c>
    </row>
    <row r="148" spans="2:21">
      <c r="B148" s="104"/>
      <c r="C148" s="109">
        <v>46041</v>
      </c>
      <c r="D148" s="114" t="str">
        <f t="shared" si="10"/>
        <v>月</v>
      </c>
      <c r="E148" s="118">
        <v>0.4513888888888889</v>
      </c>
      <c r="F148" s="122">
        <v>0</v>
      </c>
      <c r="G148" s="128" t="s">
        <v>326</v>
      </c>
      <c r="H148" s="133">
        <v>9</v>
      </c>
      <c r="I148" s="137">
        <v>3.2</v>
      </c>
      <c r="J148" s="137">
        <v>2.1</v>
      </c>
      <c r="K148" s="137">
        <v>0</v>
      </c>
      <c r="L148" s="137">
        <f t="shared" si="11"/>
        <v>2.1</v>
      </c>
      <c r="M148" s="140">
        <f t="shared" si="12"/>
        <v>1.1000000000000001</v>
      </c>
      <c r="N148" s="142">
        <v>0.1</v>
      </c>
      <c r="O148" s="140">
        <f t="shared" si="13"/>
        <v>1</v>
      </c>
      <c r="P148" s="144">
        <f t="shared" si="14"/>
        <v>92.661000000000001</v>
      </c>
      <c r="Q148" s="149">
        <f t="shared" si="14"/>
        <v>89.894999999999996</v>
      </c>
      <c r="R148" s="1" t="s">
        <v>73</v>
      </c>
      <c r="S148" s="4">
        <v>8</v>
      </c>
      <c r="T148" s="1">
        <v>67</v>
      </c>
      <c r="U148" s="1">
        <v>65</v>
      </c>
    </row>
    <row r="149" spans="2:21">
      <c r="B149" s="104"/>
      <c r="C149" s="109">
        <v>46041</v>
      </c>
      <c r="D149" s="114" t="str">
        <f t="shared" si="10"/>
        <v>月</v>
      </c>
      <c r="E149" s="118">
        <v>0.46527777777777779</v>
      </c>
      <c r="F149" s="122">
        <v>1</v>
      </c>
      <c r="G149" s="128" t="s">
        <v>326</v>
      </c>
      <c r="H149" s="133">
        <v>11</v>
      </c>
      <c r="I149" s="137">
        <v>5.2</v>
      </c>
      <c r="J149" s="137">
        <v>2.1</v>
      </c>
      <c r="K149" s="137">
        <v>0</v>
      </c>
      <c r="L149" s="137">
        <f t="shared" si="11"/>
        <v>2.1</v>
      </c>
      <c r="M149" s="140">
        <f t="shared" si="12"/>
        <v>3.1</v>
      </c>
      <c r="N149" s="142">
        <v>0.15</v>
      </c>
      <c r="O149" s="140">
        <f t="shared" si="13"/>
        <v>2.9</v>
      </c>
      <c r="P149" s="144">
        <f t="shared" si="14"/>
        <v>89.065200000000019</v>
      </c>
      <c r="Q149" s="149">
        <f t="shared" si="14"/>
        <v>84.224700000000013</v>
      </c>
      <c r="R149" s="1" t="s">
        <v>73</v>
      </c>
      <c r="S149" s="4">
        <v>9</v>
      </c>
      <c r="T149" s="1">
        <v>64.400000000000006</v>
      </c>
      <c r="U149" s="1">
        <v>60.9</v>
      </c>
    </row>
    <row r="150" spans="2:21">
      <c r="B150" s="104"/>
      <c r="C150" s="109">
        <v>46041</v>
      </c>
      <c r="D150" s="114" t="str">
        <f t="shared" si="10"/>
        <v>月</v>
      </c>
      <c r="E150" s="118">
        <v>0.54166666666666663</v>
      </c>
      <c r="F150" s="122">
        <v>2</v>
      </c>
      <c r="G150" s="128" t="s">
        <v>317</v>
      </c>
      <c r="H150" s="133">
        <v>12</v>
      </c>
      <c r="I150" s="137">
        <v>7.1</v>
      </c>
      <c r="J150" s="137">
        <v>2.1</v>
      </c>
      <c r="K150" s="137">
        <v>5.e-002</v>
      </c>
      <c r="L150" s="137">
        <f t="shared" si="11"/>
        <v>2</v>
      </c>
      <c r="M150" s="140">
        <f t="shared" si="12"/>
        <v>5</v>
      </c>
      <c r="N150" s="142">
        <v>0.15</v>
      </c>
      <c r="O150" s="140">
        <f t="shared" si="13"/>
        <v>4.8</v>
      </c>
      <c r="P150" s="144">
        <f t="shared" si="14"/>
        <v>80.213999999999999</v>
      </c>
      <c r="Q150" s="149">
        <f t="shared" si="14"/>
        <v>74.682000000000002</v>
      </c>
      <c r="R150" s="1" t="s">
        <v>73</v>
      </c>
      <c r="S150" s="4">
        <v>10</v>
      </c>
      <c r="T150" s="1">
        <v>58</v>
      </c>
      <c r="U150" s="1">
        <v>54</v>
      </c>
    </row>
    <row r="151" spans="2:21">
      <c r="B151" s="104"/>
      <c r="C151" s="109">
        <v>46041</v>
      </c>
      <c r="D151" s="114" t="str">
        <f t="shared" si="10"/>
        <v>月</v>
      </c>
      <c r="E151" s="118">
        <v>0.56597222222222221</v>
      </c>
      <c r="F151" s="122">
        <v>0</v>
      </c>
      <c r="G151" s="128" t="s">
        <v>317</v>
      </c>
      <c r="H151" s="133">
        <v>12</v>
      </c>
      <c r="I151" s="137">
        <v>3.1</v>
      </c>
      <c r="J151" s="137">
        <v>2.1</v>
      </c>
      <c r="K151" s="137">
        <v>0</v>
      </c>
      <c r="L151" s="137">
        <f t="shared" si="11"/>
        <v>2.1</v>
      </c>
      <c r="M151" s="140">
        <f t="shared" si="12"/>
        <v>1</v>
      </c>
      <c r="N151" s="142">
        <v>5.e-002</v>
      </c>
      <c r="O151" s="140">
        <f t="shared" si="13"/>
        <v>0.9</v>
      </c>
      <c r="P151" s="144">
        <f t="shared" si="14"/>
        <v>74.682000000000002</v>
      </c>
      <c r="Q151" s="149">
        <f t="shared" si="14"/>
        <v>71.915999999999997</v>
      </c>
      <c r="R151" s="1" t="s">
        <v>73</v>
      </c>
      <c r="S151" s="4">
        <v>11</v>
      </c>
      <c r="T151" s="1">
        <v>54</v>
      </c>
      <c r="U151" s="1">
        <v>52</v>
      </c>
    </row>
    <row r="152" spans="2:21">
      <c r="B152" s="104"/>
      <c r="C152" s="109">
        <v>46041</v>
      </c>
      <c r="D152" s="114" t="str">
        <f t="shared" si="10"/>
        <v>月</v>
      </c>
      <c r="E152" s="118">
        <v>0.57986111111111116</v>
      </c>
      <c r="F152" s="122">
        <v>0</v>
      </c>
      <c r="G152" s="128" t="s">
        <v>326</v>
      </c>
      <c r="H152" s="133">
        <v>12</v>
      </c>
      <c r="I152" s="137">
        <v>6.3</v>
      </c>
      <c r="J152" s="137">
        <v>2.1</v>
      </c>
      <c r="K152" s="137">
        <v>0</v>
      </c>
      <c r="L152" s="137">
        <f t="shared" si="11"/>
        <v>2.1</v>
      </c>
      <c r="M152" s="140">
        <f t="shared" si="12"/>
        <v>4.1999999999999993</v>
      </c>
      <c r="N152" s="142">
        <v>0.3</v>
      </c>
      <c r="O152" s="140">
        <f t="shared" si="13"/>
        <v>3.9</v>
      </c>
      <c r="P152" s="144">
        <f t="shared" si="14"/>
        <v>69.70320000000001</v>
      </c>
      <c r="Q152" s="149">
        <f t="shared" si="14"/>
        <v>65.001000000000005</v>
      </c>
      <c r="R152" s="1" t="s">
        <v>73</v>
      </c>
      <c r="S152" s="4">
        <v>12</v>
      </c>
      <c r="T152" s="1">
        <v>50.4</v>
      </c>
      <c r="U152" s="1">
        <v>47</v>
      </c>
    </row>
    <row r="153" spans="2:21">
      <c r="B153" s="104"/>
      <c r="C153" s="109">
        <v>46041</v>
      </c>
      <c r="D153" s="114" t="str">
        <f t="shared" si="10"/>
        <v>月</v>
      </c>
      <c r="E153" s="118">
        <v>0.61111111111111116</v>
      </c>
      <c r="F153" s="122">
        <v>1</v>
      </c>
      <c r="G153" s="128" t="s">
        <v>326</v>
      </c>
      <c r="H153" s="133">
        <v>12</v>
      </c>
      <c r="I153" s="137">
        <v>8.6999999999999993</v>
      </c>
      <c r="J153" s="137">
        <v>2.1</v>
      </c>
      <c r="K153" s="137">
        <v>0.1</v>
      </c>
      <c r="L153" s="137">
        <f t="shared" si="11"/>
        <v>2</v>
      </c>
      <c r="M153" s="140">
        <f t="shared" si="12"/>
        <v>6.6</v>
      </c>
      <c r="N153" s="142">
        <v>5.e-002</v>
      </c>
      <c r="O153" s="140">
        <f t="shared" si="13"/>
        <v>6.5</v>
      </c>
      <c r="P153" s="144">
        <f t="shared" si="14"/>
        <v>63.894600000000011</v>
      </c>
      <c r="Q153" s="149">
        <f t="shared" si="14"/>
        <v>56.703000000000003</v>
      </c>
      <c r="R153" s="1" t="s">
        <v>73</v>
      </c>
      <c r="S153" s="4">
        <v>13</v>
      </c>
      <c r="T153" s="1">
        <v>46.2</v>
      </c>
      <c r="U153" s="1">
        <v>41</v>
      </c>
    </row>
    <row r="154" spans="2:21">
      <c r="B154" s="104"/>
      <c r="C154" s="109">
        <v>46042</v>
      </c>
      <c r="D154" s="114" t="str">
        <f t="shared" si="10"/>
        <v>火</v>
      </c>
      <c r="E154" s="118">
        <v>0.2986111111111111</v>
      </c>
      <c r="F154" s="122">
        <v>0</v>
      </c>
      <c r="G154" s="128" t="s">
        <v>317</v>
      </c>
      <c r="H154" s="133">
        <v>8</v>
      </c>
      <c r="I154" s="137">
        <v>6.3</v>
      </c>
      <c r="J154" s="137">
        <v>2.1</v>
      </c>
      <c r="K154" s="137">
        <v>5.e-002</v>
      </c>
      <c r="L154" s="137">
        <f t="shared" si="11"/>
        <v>2</v>
      </c>
      <c r="M154" s="140">
        <f t="shared" si="12"/>
        <v>4.1999999999999993</v>
      </c>
      <c r="N154" s="142">
        <v>0.1</v>
      </c>
      <c r="O154" s="140">
        <f t="shared" si="13"/>
        <v>4.0999999999999996</v>
      </c>
      <c r="P154" s="144">
        <f t="shared" si="14"/>
        <v>128.8956</v>
      </c>
      <c r="Q154" s="149">
        <f t="shared" si="14"/>
        <v>121.98060000000001</v>
      </c>
      <c r="R154" s="1" t="s">
        <v>73</v>
      </c>
      <c r="S154" s="4">
        <v>1</v>
      </c>
      <c r="T154" s="1">
        <v>93.2</v>
      </c>
      <c r="U154" s="1">
        <v>88.2</v>
      </c>
    </row>
    <row r="155" spans="2:21">
      <c r="B155" s="104"/>
      <c r="C155" s="109">
        <v>46042</v>
      </c>
      <c r="D155" s="114" t="str">
        <f t="shared" si="10"/>
        <v>火</v>
      </c>
      <c r="E155" s="118">
        <v>0.32083333333333336</v>
      </c>
      <c r="F155" s="122">
        <v>0</v>
      </c>
      <c r="G155" s="128" t="s">
        <v>317</v>
      </c>
      <c r="H155" s="133">
        <v>8</v>
      </c>
      <c r="I155" s="137">
        <v>2.6</v>
      </c>
      <c r="J155" s="137">
        <v>2.1</v>
      </c>
      <c r="K155" s="137">
        <v>0.1</v>
      </c>
      <c r="L155" s="137">
        <f t="shared" si="11"/>
        <v>2</v>
      </c>
      <c r="M155" s="140">
        <f t="shared" si="12"/>
        <v>0.5</v>
      </c>
      <c r="N155" s="142">
        <v>0</v>
      </c>
      <c r="O155" s="140">
        <f t="shared" si="13"/>
        <v>0.5</v>
      </c>
      <c r="P155" s="144">
        <f t="shared" si="14"/>
        <v>121.28910000000002</v>
      </c>
      <c r="Q155" s="149">
        <f t="shared" si="14"/>
        <v>118.24650000000001</v>
      </c>
      <c r="R155" s="1" t="s">
        <v>73</v>
      </c>
      <c r="S155" s="4">
        <v>2</v>
      </c>
      <c r="T155" s="1">
        <v>87.7</v>
      </c>
      <c r="U155" s="1">
        <v>85.5</v>
      </c>
    </row>
    <row r="156" spans="2:21">
      <c r="B156" s="104"/>
      <c r="C156" s="109">
        <v>46042</v>
      </c>
      <c r="D156" s="114" t="str">
        <f t="shared" si="10"/>
        <v>火</v>
      </c>
      <c r="E156" s="118">
        <v>0.32708333333333334</v>
      </c>
      <c r="F156" s="122">
        <v>0</v>
      </c>
      <c r="G156" s="128" t="s">
        <v>317</v>
      </c>
      <c r="H156" s="133">
        <v>8</v>
      </c>
      <c r="I156" s="137">
        <v>4.8</v>
      </c>
      <c r="J156" s="137">
        <v>2.1</v>
      </c>
      <c r="K156" s="137">
        <v>0</v>
      </c>
      <c r="L156" s="137">
        <f t="shared" si="11"/>
        <v>2.1</v>
      </c>
      <c r="M156" s="140">
        <f t="shared" si="12"/>
        <v>2.7</v>
      </c>
      <c r="N156" s="142">
        <v>5.e-002</v>
      </c>
      <c r="O156" s="140">
        <f t="shared" si="13"/>
        <v>2.6</v>
      </c>
      <c r="P156" s="144">
        <f t="shared" si="14"/>
        <v>118.24650000000001</v>
      </c>
      <c r="Q156" s="149">
        <f t="shared" si="14"/>
        <v>112.8528</v>
      </c>
      <c r="R156" s="1" t="s">
        <v>73</v>
      </c>
      <c r="S156" s="4">
        <v>3</v>
      </c>
      <c r="T156" s="1">
        <v>85.5</v>
      </c>
      <c r="U156" s="1">
        <v>81.599999999999994</v>
      </c>
    </row>
    <row r="157" spans="2:21">
      <c r="B157" s="104"/>
      <c r="C157" s="109">
        <v>46042</v>
      </c>
      <c r="D157" s="114" t="str">
        <f t="shared" si="10"/>
        <v>火</v>
      </c>
      <c r="E157" s="118">
        <v>0.34583333333333333</v>
      </c>
      <c r="F157" s="122">
        <v>0</v>
      </c>
      <c r="G157" s="128" t="s">
        <v>317</v>
      </c>
      <c r="H157" s="133">
        <v>10</v>
      </c>
      <c r="I157" s="137">
        <v>7.4</v>
      </c>
      <c r="J157" s="137">
        <v>2.1</v>
      </c>
      <c r="K157" s="137">
        <v>0</v>
      </c>
      <c r="L157" s="137">
        <f t="shared" si="11"/>
        <v>2.1</v>
      </c>
      <c r="M157" s="140">
        <f t="shared" si="12"/>
        <v>5.3000000000000007</v>
      </c>
      <c r="N157" s="142">
        <v>5.e-002</v>
      </c>
      <c r="O157" s="140">
        <f t="shared" si="13"/>
        <v>5.2</v>
      </c>
      <c r="P157" s="144">
        <f t="shared" si="14"/>
        <v>111.46979999999999</v>
      </c>
      <c r="Q157" s="149">
        <f t="shared" si="14"/>
        <v>105.108</v>
      </c>
      <c r="R157" s="1" t="s">
        <v>73</v>
      </c>
      <c r="S157" s="4">
        <v>4</v>
      </c>
      <c r="T157" s="1">
        <v>80.599999999999994</v>
      </c>
      <c r="U157" s="1">
        <v>76</v>
      </c>
    </row>
    <row r="158" spans="2:21">
      <c r="B158" s="104"/>
      <c r="C158" s="109">
        <v>46042</v>
      </c>
      <c r="D158" s="114" t="str">
        <f t="shared" si="10"/>
        <v>火</v>
      </c>
      <c r="E158" s="118">
        <v>0.37847222222222221</v>
      </c>
      <c r="F158" s="122">
        <v>0</v>
      </c>
      <c r="G158" s="128" t="s">
        <v>317</v>
      </c>
      <c r="H158" s="133">
        <v>10</v>
      </c>
      <c r="I158" s="137">
        <v>2.6</v>
      </c>
      <c r="J158" s="137">
        <v>2.1</v>
      </c>
      <c r="K158" s="137">
        <v>0</v>
      </c>
      <c r="L158" s="137">
        <f t="shared" si="11"/>
        <v>2.1</v>
      </c>
      <c r="M158" s="140">
        <f t="shared" si="12"/>
        <v>0.5</v>
      </c>
      <c r="N158" s="142">
        <v>0</v>
      </c>
      <c r="O158" s="140">
        <f t="shared" si="13"/>
        <v>0.5</v>
      </c>
      <c r="P158" s="144">
        <f t="shared" si="14"/>
        <v>103.1718</v>
      </c>
      <c r="Q158" s="149">
        <f t="shared" si="14"/>
        <v>100.95900000000002</v>
      </c>
      <c r="R158" s="1" t="s">
        <v>73</v>
      </c>
      <c r="S158" s="4">
        <v>5</v>
      </c>
      <c r="T158" s="1">
        <v>74.599999999999994</v>
      </c>
      <c r="U158" s="1">
        <v>73</v>
      </c>
    </row>
    <row r="159" spans="2:21">
      <c r="B159" s="104"/>
      <c r="C159" s="109">
        <v>46042</v>
      </c>
      <c r="D159" s="114" t="str">
        <f t="shared" si="10"/>
        <v>火</v>
      </c>
      <c r="E159" s="118">
        <v>0.38680555555555557</v>
      </c>
      <c r="F159" s="122">
        <v>1</v>
      </c>
      <c r="G159" s="128" t="s">
        <v>317</v>
      </c>
      <c r="H159" s="133">
        <v>10</v>
      </c>
      <c r="I159" s="137">
        <v>4.8</v>
      </c>
      <c r="J159" s="137">
        <v>2.1</v>
      </c>
      <c r="K159" s="137">
        <v>0</v>
      </c>
      <c r="L159" s="137">
        <f t="shared" si="11"/>
        <v>2.1</v>
      </c>
      <c r="M159" s="140">
        <f t="shared" si="12"/>
        <v>2.7</v>
      </c>
      <c r="N159" s="142">
        <v>0.1</v>
      </c>
      <c r="O159" s="140">
        <f t="shared" si="13"/>
        <v>2.6</v>
      </c>
      <c r="P159" s="144">
        <f t="shared" si="14"/>
        <v>99.990899999999996</v>
      </c>
      <c r="Q159" s="149">
        <f t="shared" si="14"/>
        <v>95.565300000000008</v>
      </c>
      <c r="R159" s="1" t="s">
        <v>73</v>
      </c>
      <c r="S159" s="4">
        <v>6</v>
      </c>
      <c r="T159" s="1">
        <v>72.3</v>
      </c>
      <c r="U159" s="1">
        <v>69.099999999999994</v>
      </c>
    </row>
    <row r="160" spans="2:21">
      <c r="B160" s="104"/>
      <c r="C160" s="109">
        <v>46042</v>
      </c>
      <c r="D160" s="114" t="str">
        <f t="shared" si="10"/>
        <v>火</v>
      </c>
      <c r="E160" s="118">
        <v>0.4236111111111111</v>
      </c>
      <c r="F160" s="122">
        <v>4</v>
      </c>
      <c r="G160" s="128" t="s">
        <v>317</v>
      </c>
      <c r="H160" s="133">
        <v>10</v>
      </c>
      <c r="I160" s="137">
        <v>6.9</v>
      </c>
      <c r="J160" s="137">
        <v>2.1</v>
      </c>
      <c r="K160" s="137">
        <v>0</v>
      </c>
      <c r="L160" s="137">
        <f t="shared" si="11"/>
        <v>2.1</v>
      </c>
      <c r="M160" s="140">
        <f t="shared" si="12"/>
        <v>4.8000000000000007</v>
      </c>
      <c r="N160" s="142">
        <v>0.2</v>
      </c>
      <c r="O160" s="140">
        <f t="shared" si="13"/>
        <v>4.5999999999999996</v>
      </c>
      <c r="P160" s="144">
        <f t="shared" si="14"/>
        <v>92.937600000000018</v>
      </c>
      <c r="Q160" s="149">
        <f t="shared" si="14"/>
        <v>85.746000000000009</v>
      </c>
      <c r="S160" s="4">
        <v>7</v>
      </c>
      <c r="T160" s="1">
        <v>67.2</v>
      </c>
      <c r="U160" s="1">
        <v>62</v>
      </c>
    </row>
    <row r="161" spans="2:21">
      <c r="B161" s="104"/>
      <c r="C161" s="109">
        <v>46042</v>
      </c>
      <c r="D161" s="114" t="str">
        <f t="shared" si="10"/>
        <v>火</v>
      </c>
      <c r="E161" s="118">
        <v>0.4513888888888889</v>
      </c>
      <c r="F161" s="122">
        <v>2</v>
      </c>
      <c r="G161" s="128" t="s">
        <v>317</v>
      </c>
      <c r="H161" s="133">
        <v>9</v>
      </c>
      <c r="I161" s="137">
        <v>3.2</v>
      </c>
      <c r="J161" s="137">
        <v>2.1</v>
      </c>
      <c r="K161" s="137">
        <v>0</v>
      </c>
      <c r="L161" s="137">
        <f t="shared" si="11"/>
        <v>2.1</v>
      </c>
      <c r="M161" s="140">
        <f t="shared" si="12"/>
        <v>1.1000000000000001</v>
      </c>
      <c r="N161" s="142">
        <v>5.e-002</v>
      </c>
      <c r="O161" s="140">
        <f t="shared" si="13"/>
        <v>1</v>
      </c>
      <c r="P161" s="144">
        <f t="shared" si="14"/>
        <v>85.746000000000009</v>
      </c>
      <c r="Q161" s="149">
        <f t="shared" si="14"/>
        <v>83.118300000000019</v>
      </c>
      <c r="R161" s="1" t="s">
        <v>73</v>
      </c>
      <c r="S161" s="4">
        <v>8</v>
      </c>
      <c r="T161" s="1">
        <v>62</v>
      </c>
      <c r="U161" s="1">
        <v>60.1</v>
      </c>
    </row>
    <row r="162" spans="2:21">
      <c r="B162" s="104"/>
      <c r="C162" s="109">
        <v>46042</v>
      </c>
      <c r="D162" s="114" t="str">
        <f t="shared" si="10"/>
        <v>火</v>
      </c>
      <c r="E162" s="118">
        <v>0.46527777777777779</v>
      </c>
      <c r="F162" s="122">
        <v>0</v>
      </c>
      <c r="G162" s="128" t="s">
        <v>317</v>
      </c>
      <c r="H162" s="133">
        <v>9</v>
      </c>
      <c r="I162" s="137">
        <v>5.2</v>
      </c>
      <c r="J162" s="137">
        <v>2.1</v>
      </c>
      <c r="K162" s="137">
        <v>0.1</v>
      </c>
      <c r="L162" s="137">
        <f t="shared" si="11"/>
        <v>2</v>
      </c>
      <c r="M162" s="140">
        <f t="shared" si="12"/>
        <v>3.1</v>
      </c>
      <c r="N162" s="142">
        <v>0.1</v>
      </c>
      <c r="O162" s="140">
        <f t="shared" si="13"/>
        <v>3</v>
      </c>
      <c r="P162" s="144">
        <f t="shared" si="14"/>
        <v>82.4268</v>
      </c>
      <c r="Q162" s="149">
        <f t="shared" si="14"/>
        <v>77.448000000000008</v>
      </c>
      <c r="R162" s="1" t="s">
        <v>73</v>
      </c>
      <c r="S162" s="4">
        <v>9</v>
      </c>
      <c r="T162" s="1">
        <v>59.6</v>
      </c>
      <c r="U162" s="1">
        <v>56</v>
      </c>
    </row>
    <row r="163" spans="2:21">
      <c r="B163" s="104"/>
      <c r="C163" s="109">
        <v>46042</v>
      </c>
      <c r="D163" s="114" t="str">
        <f t="shared" si="10"/>
        <v>火</v>
      </c>
      <c r="E163" s="118">
        <v>0.54166666666666663</v>
      </c>
      <c r="F163" s="122">
        <v>0</v>
      </c>
      <c r="G163" s="128" t="s">
        <v>326</v>
      </c>
      <c r="H163" s="133">
        <v>9</v>
      </c>
      <c r="I163" s="137">
        <v>7.1</v>
      </c>
      <c r="J163" s="137">
        <v>2.1</v>
      </c>
      <c r="K163" s="137">
        <v>5.e-002</v>
      </c>
      <c r="L163" s="137">
        <f t="shared" si="11"/>
        <v>2</v>
      </c>
      <c r="M163" s="140">
        <f t="shared" si="12"/>
        <v>5</v>
      </c>
      <c r="N163" s="142">
        <v>0.2</v>
      </c>
      <c r="O163" s="140">
        <f t="shared" si="13"/>
        <v>4.8</v>
      </c>
      <c r="P163" s="144">
        <f t="shared" si="14"/>
        <v>73.299000000000007</v>
      </c>
      <c r="Q163" s="149">
        <f t="shared" si="14"/>
        <v>66.384</v>
      </c>
      <c r="R163" s="1" t="s">
        <v>73</v>
      </c>
      <c r="S163" s="4">
        <v>10</v>
      </c>
      <c r="T163" s="1">
        <v>53</v>
      </c>
      <c r="U163" s="1">
        <v>48</v>
      </c>
    </row>
    <row r="164" spans="2:21">
      <c r="B164" s="104"/>
      <c r="C164" s="109">
        <v>46042</v>
      </c>
      <c r="D164" s="114" t="str">
        <f t="shared" si="10"/>
        <v>火</v>
      </c>
      <c r="E164" s="118">
        <v>0.56597222222222221</v>
      </c>
      <c r="F164" s="122">
        <v>1</v>
      </c>
      <c r="G164" s="128" t="s">
        <v>326</v>
      </c>
      <c r="H164" s="133">
        <v>9</v>
      </c>
      <c r="I164" s="137">
        <v>3.1</v>
      </c>
      <c r="J164" s="137">
        <v>2.1</v>
      </c>
      <c r="K164" s="137">
        <v>0</v>
      </c>
      <c r="L164" s="137">
        <f t="shared" si="11"/>
        <v>2.1</v>
      </c>
      <c r="M164" s="140">
        <f t="shared" si="12"/>
        <v>1</v>
      </c>
      <c r="N164" s="142">
        <v>0.1</v>
      </c>
      <c r="O164" s="140">
        <f t="shared" si="13"/>
        <v>0.9</v>
      </c>
      <c r="P164" s="144">
        <f t="shared" si="14"/>
        <v>66.384</v>
      </c>
      <c r="Q164" s="149">
        <f t="shared" si="14"/>
        <v>62.926500000000004</v>
      </c>
      <c r="R164" s="1" t="s">
        <v>73</v>
      </c>
      <c r="S164" s="4">
        <v>11</v>
      </c>
      <c r="T164" s="1">
        <v>48</v>
      </c>
      <c r="U164" s="1">
        <v>45.5</v>
      </c>
    </row>
    <row r="165" spans="2:21">
      <c r="B165" s="104"/>
      <c r="C165" s="109">
        <v>46042</v>
      </c>
      <c r="D165" s="114" t="str">
        <f t="shared" si="10"/>
        <v>火</v>
      </c>
      <c r="E165" s="118">
        <v>0.57986111111111116</v>
      </c>
      <c r="F165" s="122">
        <v>0</v>
      </c>
      <c r="G165" s="128" t="s">
        <v>326</v>
      </c>
      <c r="H165" s="133">
        <v>8</v>
      </c>
      <c r="I165" s="137">
        <v>6.3</v>
      </c>
      <c r="J165" s="137">
        <v>2.1</v>
      </c>
      <c r="K165" s="137">
        <v>0</v>
      </c>
      <c r="L165" s="137">
        <f t="shared" si="11"/>
        <v>2.1</v>
      </c>
      <c r="M165" s="140">
        <f t="shared" si="12"/>
        <v>4.1999999999999993</v>
      </c>
      <c r="N165" s="142">
        <v>0.35</v>
      </c>
      <c r="O165" s="140">
        <f t="shared" si="13"/>
        <v>3.8</v>
      </c>
      <c r="P165" s="144">
        <f t="shared" si="14"/>
        <v>62.096699999999998</v>
      </c>
      <c r="Q165" s="149">
        <f t="shared" si="14"/>
        <v>55.32</v>
      </c>
      <c r="R165" s="1" t="s">
        <v>73</v>
      </c>
      <c r="S165" s="4">
        <v>12</v>
      </c>
      <c r="T165" s="1">
        <v>44.9</v>
      </c>
      <c r="U165" s="1">
        <v>40</v>
      </c>
    </row>
    <row r="166" spans="2:21">
      <c r="B166" s="104"/>
      <c r="C166" s="109">
        <v>46042</v>
      </c>
      <c r="D166" s="114" t="str">
        <f t="shared" si="10"/>
        <v>火</v>
      </c>
      <c r="E166" s="118">
        <v>0.61111111111111116</v>
      </c>
      <c r="F166" s="122">
        <v>2</v>
      </c>
      <c r="G166" s="128" t="s">
        <v>326</v>
      </c>
      <c r="H166" s="133">
        <v>8</v>
      </c>
      <c r="I166" s="137">
        <v>8.6999999999999993</v>
      </c>
      <c r="J166" s="137">
        <v>2.1</v>
      </c>
      <c r="K166" s="137">
        <v>0</v>
      </c>
      <c r="L166" s="137">
        <f t="shared" si="11"/>
        <v>2.1</v>
      </c>
      <c r="M166" s="140">
        <f t="shared" si="12"/>
        <v>6.6</v>
      </c>
      <c r="N166" s="142">
        <v>0.25</v>
      </c>
      <c r="O166" s="140">
        <f t="shared" si="13"/>
        <v>6.3</v>
      </c>
      <c r="P166" s="144">
        <f t="shared" si="14"/>
        <v>53.798699999999997</v>
      </c>
      <c r="Q166" s="149">
        <f t="shared" si="14"/>
        <v>44.256</v>
      </c>
      <c r="R166" s="1" t="s">
        <v>73</v>
      </c>
      <c r="S166" s="4">
        <v>13</v>
      </c>
      <c r="T166" s="1">
        <v>38.9</v>
      </c>
      <c r="U166" s="1">
        <v>32</v>
      </c>
    </row>
    <row r="167" spans="2:21">
      <c r="B167" s="104"/>
      <c r="C167" s="109">
        <v>46043</v>
      </c>
      <c r="D167" s="114" t="str">
        <f t="shared" si="10"/>
        <v>水</v>
      </c>
      <c r="E167" s="118">
        <v>0.2986111111111111</v>
      </c>
      <c r="F167" s="122">
        <v>1</v>
      </c>
      <c r="G167" s="128" t="s">
        <v>326</v>
      </c>
      <c r="H167" s="133">
        <v>3</v>
      </c>
      <c r="I167" s="137">
        <v>6.3</v>
      </c>
      <c r="J167" s="137">
        <v>2.1</v>
      </c>
      <c r="K167" s="137">
        <v>0.1</v>
      </c>
      <c r="L167" s="137">
        <f t="shared" si="11"/>
        <v>2</v>
      </c>
      <c r="M167" s="140">
        <f t="shared" si="12"/>
        <v>4.1999999999999993</v>
      </c>
      <c r="N167" s="142">
        <v>0.1</v>
      </c>
      <c r="O167" s="140">
        <f t="shared" si="13"/>
        <v>4.0999999999999996</v>
      </c>
      <c r="P167" s="144">
        <f t="shared" si="14"/>
        <v>132.4914</v>
      </c>
      <c r="Q167" s="149">
        <f t="shared" si="14"/>
        <v>123.91680000000001</v>
      </c>
      <c r="R167" s="1" t="s">
        <v>73</v>
      </c>
      <c r="S167" s="4">
        <v>1</v>
      </c>
      <c r="T167" s="1">
        <v>95.8</v>
      </c>
      <c r="U167" s="1">
        <v>89.6</v>
      </c>
    </row>
    <row r="168" spans="2:21">
      <c r="B168" s="104"/>
      <c r="C168" s="109">
        <v>46043</v>
      </c>
      <c r="D168" s="114" t="str">
        <f t="shared" si="10"/>
        <v>水</v>
      </c>
      <c r="E168" s="118">
        <v>0.32083333333333336</v>
      </c>
      <c r="F168" s="122">
        <v>5</v>
      </c>
      <c r="G168" s="128" t="s">
        <v>326</v>
      </c>
      <c r="H168" s="133">
        <v>3</v>
      </c>
      <c r="I168" s="137">
        <v>2.6</v>
      </c>
      <c r="J168" s="137">
        <v>2.1</v>
      </c>
      <c r="K168" s="137">
        <v>0.1</v>
      </c>
      <c r="L168" s="137">
        <f t="shared" si="11"/>
        <v>2</v>
      </c>
      <c r="M168" s="140">
        <f t="shared" si="12"/>
        <v>0.5</v>
      </c>
      <c r="N168" s="142">
        <v>0</v>
      </c>
      <c r="O168" s="140">
        <f t="shared" si="13"/>
        <v>0.5</v>
      </c>
      <c r="P168" s="144">
        <f t="shared" si="14"/>
        <v>122.67210000000001</v>
      </c>
      <c r="Q168" s="149">
        <f t="shared" si="14"/>
        <v>119.35290000000001</v>
      </c>
      <c r="R168" s="1" t="s">
        <v>73</v>
      </c>
      <c r="S168" s="4">
        <v>2</v>
      </c>
      <c r="T168" s="1">
        <v>88.7</v>
      </c>
      <c r="U168" s="1">
        <v>86.3</v>
      </c>
    </row>
    <row r="169" spans="2:21">
      <c r="B169" s="104"/>
      <c r="C169" s="109">
        <v>46043</v>
      </c>
      <c r="D169" s="114" t="str">
        <f t="shared" si="10"/>
        <v>水</v>
      </c>
      <c r="E169" s="118">
        <v>0.32708333333333334</v>
      </c>
      <c r="F169" s="122">
        <v>0</v>
      </c>
      <c r="G169" s="128" t="s">
        <v>326</v>
      </c>
      <c r="H169" s="133">
        <v>3</v>
      </c>
      <c r="I169" s="137">
        <v>4.8</v>
      </c>
      <c r="J169" s="137">
        <v>2.1</v>
      </c>
      <c r="K169" s="137">
        <v>5.e-002</v>
      </c>
      <c r="L169" s="137">
        <f t="shared" si="11"/>
        <v>2</v>
      </c>
      <c r="M169" s="140">
        <f t="shared" si="12"/>
        <v>2.7</v>
      </c>
      <c r="N169" s="142">
        <v>0.1</v>
      </c>
      <c r="O169" s="140">
        <f t="shared" si="13"/>
        <v>2.6</v>
      </c>
      <c r="P169" s="144">
        <f t="shared" si="14"/>
        <v>119.35290000000001</v>
      </c>
      <c r="Q169" s="149">
        <f t="shared" si="14"/>
        <v>111.60810000000001</v>
      </c>
      <c r="R169" s="1" t="s">
        <v>73</v>
      </c>
      <c r="S169" s="4">
        <v>3</v>
      </c>
      <c r="T169" s="1">
        <v>86.3</v>
      </c>
      <c r="U169" s="1">
        <v>80.7</v>
      </c>
    </row>
    <row r="170" spans="2:21">
      <c r="B170" s="104"/>
      <c r="C170" s="109">
        <v>46043</v>
      </c>
      <c r="D170" s="114" t="str">
        <f t="shared" si="10"/>
        <v>水</v>
      </c>
      <c r="E170" s="118">
        <v>0.34583333333333333</v>
      </c>
      <c r="F170" s="122">
        <v>0</v>
      </c>
      <c r="G170" s="128" t="s">
        <v>326</v>
      </c>
      <c r="H170" s="133">
        <v>3</v>
      </c>
      <c r="I170" s="137">
        <v>7.4</v>
      </c>
      <c r="J170" s="137">
        <v>2.1</v>
      </c>
      <c r="K170" s="137">
        <v>0</v>
      </c>
      <c r="L170" s="137">
        <f t="shared" si="11"/>
        <v>2.1</v>
      </c>
      <c r="M170" s="140">
        <f t="shared" si="12"/>
        <v>5.3000000000000007</v>
      </c>
      <c r="N170" s="142">
        <v>0.1</v>
      </c>
      <c r="O170" s="140">
        <f t="shared" si="13"/>
        <v>5.2</v>
      </c>
      <c r="P170" s="144">
        <f t="shared" si="14"/>
        <v>110.22510000000003</v>
      </c>
      <c r="Q170" s="149">
        <f t="shared" si="14"/>
        <v>101.09729999999999</v>
      </c>
      <c r="R170" s="1" t="s">
        <v>73</v>
      </c>
      <c r="S170" s="4">
        <v>4</v>
      </c>
      <c r="T170" s="1">
        <v>79.7</v>
      </c>
      <c r="U170" s="1">
        <v>73.099999999999994</v>
      </c>
    </row>
    <row r="171" spans="2:21">
      <c r="B171" s="104"/>
      <c r="C171" s="109">
        <v>46043</v>
      </c>
      <c r="D171" s="114" t="str">
        <f t="shared" si="10"/>
        <v>水</v>
      </c>
      <c r="E171" s="118">
        <v>0.37847222222222221</v>
      </c>
      <c r="F171" s="122">
        <v>0</v>
      </c>
      <c r="G171" s="128" t="s">
        <v>326</v>
      </c>
      <c r="H171" s="133">
        <v>4</v>
      </c>
      <c r="I171" s="137">
        <v>2.6</v>
      </c>
      <c r="J171" s="137">
        <v>2.1</v>
      </c>
      <c r="K171" s="137">
        <v>0</v>
      </c>
      <c r="L171" s="137">
        <f t="shared" si="11"/>
        <v>2.1</v>
      </c>
      <c r="M171" s="140">
        <f t="shared" si="12"/>
        <v>0.5</v>
      </c>
      <c r="N171" s="142">
        <v>5.e-002</v>
      </c>
      <c r="O171" s="140">
        <f t="shared" si="13"/>
        <v>0.4</v>
      </c>
      <c r="P171" s="144">
        <f t="shared" si="14"/>
        <v>98.331299999999999</v>
      </c>
      <c r="Q171" s="149">
        <f t="shared" si="14"/>
        <v>95.427000000000007</v>
      </c>
      <c r="R171" s="1" t="s">
        <v>73</v>
      </c>
      <c r="S171" s="4">
        <v>5</v>
      </c>
      <c r="T171" s="1">
        <v>71.099999999999994</v>
      </c>
      <c r="U171" s="1">
        <v>69</v>
      </c>
    </row>
    <row r="172" spans="2:21">
      <c r="B172" s="104"/>
      <c r="C172" s="109">
        <v>46043</v>
      </c>
      <c r="D172" s="114" t="str">
        <f t="shared" si="10"/>
        <v>水</v>
      </c>
      <c r="E172" s="118">
        <v>0.38680555555555557</v>
      </c>
      <c r="F172" s="122">
        <v>0</v>
      </c>
      <c r="G172" s="128" t="s">
        <v>326</v>
      </c>
      <c r="H172" s="133">
        <v>4</v>
      </c>
      <c r="I172" s="137">
        <v>4.8</v>
      </c>
      <c r="J172" s="137">
        <v>2.1</v>
      </c>
      <c r="K172" s="137">
        <v>0.1</v>
      </c>
      <c r="L172" s="137">
        <f t="shared" si="11"/>
        <v>2</v>
      </c>
      <c r="M172" s="140">
        <f t="shared" si="12"/>
        <v>2.7</v>
      </c>
      <c r="N172" s="142">
        <v>0.2</v>
      </c>
      <c r="O172" s="140">
        <f t="shared" si="13"/>
        <v>2.5</v>
      </c>
      <c r="P172" s="144">
        <f t="shared" si="14"/>
        <v>95.427000000000007</v>
      </c>
      <c r="Q172" s="149">
        <f t="shared" si="14"/>
        <v>87.82050000000001</v>
      </c>
      <c r="R172" s="1" t="s">
        <v>73</v>
      </c>
      <c r="S172" s="4">
        <v>6</v>
      </c>
      <c r="T172" s="1">
        <v>69</v>
      </c>
      <c r="U172" s="1">
        <v>63.5</v>
      </c>
    </row>
    <row r="173" spans="2:21">
      <c r="B173" s="104"/>
      <c r="C173" s="109">
        <v>46043</v>
      </c>
      <c r="D173" s="114" t="str">
        <f t="shared" si="10"/>
        <v>水</v>
      </c>
      <c r="E173" s="118">
        <v>0.4236111111111111</v>
      </c>
      <c r="F173" s="122">
        <v>0</v>
      </c>
      <c r="G173" s="128" t="s">
        <v>317</v>
      </c>
      <c r="H173" s="133">
        <v>4</v>
      </c>
      <c r="I173" s="137">
        <v>6.9</v>
      </c>
      <c r="J173" s="137">
        <v>2.1</v>
      </c>
      <c r="K173" s="137">
        <v>0</v>
      </c>
      <c r="L173" s="137">
        <f t="shared" si="11"/>
        <v>2.1</v>
      </c>
      <c r="M173" s="140">
        <f t="shared" si="12"/>
        <v>4.8000000000000007</v>
      </c>
      <c r="N173" s="142">
        <v>0.15</v>
      </c>
      <c r="O173" s="140">
        <f t="shared" si="13"/>
        <v>4.5999999999999996</v>
      </c>
      <c r="P173" s="144">
        <f t="shared" si="14"/>
        <v>82.703400000000002</v>
      </c>
      <c r="Q173" s="149">
        <f t="shared" si="14"/>
        <v>74.682000000000002</v>
      </c>
      <c r="R173" s="1" t="s">
        <v>73</v>
      </c>
      <c r="S173" s="4">
        <v>7</v>
      </c>
      <c r="T173" s="1">
        <v>59.8</v>
      </c>
      <c r="U173" s="1">
        <v>54</v>
      </c>
    </row>
    <row r="174" spans="2:21">
      <c r="B174" s="104"/>
      <c r="C174" s="109">
        <v>46043</v>
      </c>
      <c r="D174" s="114" t="str">
        <f t="shared" si="10"/>
        <v>水</v>
      </c>
      <c r="E174" s="118">
        <v>0.4513888888888889</v>
      </c>
      <c r="F174" s="122">
        <v>0</v>
      </c>
      <c r="G174" s="128" t="s">
        <v>317</v>
      </c>
      <c r="H174" s="133">
        <v>4</v>
      </c>
      <c r="I174" s="137">
        <v>3.2</v>
      </c>
      <c r="J174" s="137">
        <v>2.1</v>
      </c>
      <c r="K174" s="137">
        <v>0</v>
      </c>
      <c r="L174" s="137">
        <f t="shared" si="11"/>
        <v>2.1</v>
      </c>
      <c r="M174" s="140">
        <f t="shared" si="12"/>
        <v>1.1000000000000001</v>
      </c>
      <c r="N174" s="142">
        <v>5.e-002</v>
      </c>
      <c r="O174" s="140">
        <f t="shared" si="13"/>
        <v>1</v>
      </c>
      <c r="P174" s="144">
        <f t="shared" si="14"/>
        <v>74.682000000000002</v>
      </c>
      <c r="Q174" s="149">
        <f t="shared" si="14"/>
        <v>71.915999999999997</v>
      </c>
      <c r="R174" s="1" t="s">
        <v>73</v>
      </c>
      <c r="S174" s="4">
        <v>8</v>
      </c>
      <c r="T174" s="1">
        <v>54</v>
      </c>
      <c r="U174" s="1">
        <v>52</v>
      </c>
    </row>
    <row r="175" spans="2:21">
      <c r="B175" s="104"/>
      <c r="C175" s="109">
        <v>46043</v>
      </c>
      <c r="D175" s="114" t="str">
        <f t="shared" si="10"/>
        <v>水</v>
      </c>
      <c r="E175" s="118">
        <v>0.46527777777777779</v>
      </c>
      <c r="F175" s="122">
        <v>0</v>
      </c>
      <c r="G175" s="128" t="s">
        <v>317</v>
      </c>
      <c r="H175" s="133">
        <v>5</v>
      </c>
      <c r="I175" s="137">
        <v>5.2</v>
      </c>
      <c r="J175" s="137">
        <v>2.1</v>
      </c>
      <c r="K175" s="137">
        <v>5.e-002</v>
      </c>
      <c r="L175" s="137">
        <f t="shared" si="11"/>
        <v>2</v>
      </c>
      <c r="M175" s="140">
        <f t="shared" si="12"/>
        <v>3.1</v>
      </c>
      <c r="N175" s="142">
        <v>0.2</v>
      </c>
      <c r="O175" s="140">
        <f t="shared" si="13"/>
        <v>2.9</v>
      </c>
      <c r="P175" s="144">
        <f t="shared" si="14"/>
        <v>70.809600000000003</v>
      </c>
      <c r="Q175" s="149">
        <f t="shared" si="14"/>
        <v>65.139300000000006</v>
      </c>
      <c r="R175" s="1" t="s">
        <v>73</v>
      </c>
      <c r="S175" s="4">
        <v>9</v>
      </c>
      <c r="T175" s="1">
        <v>51.2</v>
      </c>
      <c r="U175" s="1">
        <v>47.1</v>
      </c>
    </row>
    <row r="176" spans="2:21">
      <c r="B176" s="104"/>
      <c r="C176" s="109">
        <v>46043</v>
      </c>
      <c r="D176" s="114" t="str">
        <f t="shared" si="10"/>
        <v>水</v>
      </c>
      <c r="E176" s="118">
        <v>0.54166666666666663</v>
      </c>
      <c r="F176" s="122">
        <v>2</v>
      </c>
      <c r="G176" s="128" t="s">
        <v>317</v>
      </c>
      <c r="H176" s="133">
        <v>5</v>
      </c>
      <c r="I176" s="137">
        <v>7.1</v>
      </c>
      <c r="J176" s="137">
        <v>2.1</v>
      </c>
      <c r="K176" s="137">
        <v>0</v>
      </c>
      <c r="L176" s="137">
        <f t="shared" si="11"/>
        <v>2.1</v>
      </c>
      <c r="M176" s="140">
        <f t="shared" si="12"/>
        <v>5</v>
      </c>
      <c r="N176" s="142">
        <v>0.1</v>
      </c>
      <c r="O176" s="140">
        <f t="shared" si="13"/>
        <v>4.9000000000000004</v>
      </c>
      <c r="P176" s="144">
        <f t="shared" si="14"/>
        <v>60.852000000000004</v>
      </c>
      <c r="Q176" s="149">
        <f t="shared" si="14"/>
        <v>53.937000000000005</v>
      </c>
      <c r="R176" s="1" t="s">
        <v>73</v>
      </c>
      <c r="S176" s="4">
        <v>10</v>
      </c>
      <c r="T176" s="1">
        <v>44</v>
      </c>
      <c r="U176" s="1">
        <v>39</v>
      </c>
    </row>
    <row r="177" spans="2:21">
      <c r="B177" s="104"/>
      <c r="C177" s="109">
        <v>46043</v>
      </c>
      <c r="D177" s="114" t="str">
        <f t="shared" si="10"/>
        <v>水</v>
      </c>
      <c r="E177" s="118">
        <v>0.56597222222222221</v>
      </c>
      <c r="F177" s="122">
        <v>1</v>
      </c>
      <c r="G177" s="128" t="s">
        <v>317</v>
      </c>
      <c r="H177" s="133">
        <v>6</v>
      </c>
      <c r="I177" s="137">
        <v>3.1</v>
      </c>
      <c r="J177" s="137">
        <v>2.1</v>
      </c>
      <c r="K177" s="137">
        <v>0</v>
      </c>
      <c r="L177" s="137">
        <f t="shared" si="11"/>
        <v>2.1</v>
      </c>
      <c r="M177" s="140">
        <f t="shared" si="12"/>
        <v>1</v>
      </c>
      <c r="N177" s="142">
        <v>0.15</v>
      </c>
      <c r="O177" s="140">
        <f t="shared" si="13"/>
        <v>0.8</v>
      </c>
      <c r="P177" s="144">
        <f t="shared" si="14"/>
        <v>53.937000000000005</v>
      </c>
      <c r="Q177" s="149">
        <f t="shared" si="14"/>
        <v>50.341200000000001</v>
      </c>
      <c r="R177" s="1" t="s">
        <v>73</v>
      </c>
      <c r="S177" s="4">
        <v>11</v>
      </c>
      <c r="T177" s="1">
        <v>39</v>
      </c>
      <c r="U177" s="1">
        <v>36.4</v>
      </c>
    </row>
    <row r="178" spans="2:21">
      <c r="B178" s="104"/>
      <c r="C178" s="109">
        <v>46043</v>
      </c>
      <c r="D178" s="114" t="str">
        <f t="shared" si="10"/>
        <v>水</v>
      </c>
      <c r="E178" s="118">
        <v>0.57986111111111116</v>
      </c>
      <c r="F178" s="122">
        <v>0</v>
      </c>
      <c r="G178" s="128" t="s">
        <v>326</v>
      </c>
      <c r="H178" s="133">
        <v>6</v>
      </c>
      <c r="I178" s="137">
        <v>6.3</v>
      </c>
      <c r="J178" s="137">
        <v>2.1</v>
      </c>
      <c r="K178" s="137">
        <v>0</v>
      </c>
      <c r="L178" s="137">
        <f t="shared" si="11"/>
        <v>2.1</v>
      </c>
      <c r="M178" s="140">
        <f t="shared" si="12"/>
        <v>4.1999999999999993</v>
      </c>
      <c r="N178" s="142">
        <v>0.2</v>
      </c>
      <c r="O178" s="140">
        <f t="shared" si="13"/>
        <v>4</v>
      </c>
      <c r="P178" s="144">
        <f t="shared" si="14"/>
        <v>49.649700000000003</v>
      </c>
      <c r="Q178" s="149">
        <f t="shared" si="14"/>
        <v>43.011299999999999</v>
      </c>
      <c r="R178" s="1" t="s">
        <v>73</v>
      </c>
      <c r="S178" s="4">
        <v>12</v>
      </c>
      <c r="T178" s="1">
        <v>35.9</v>
      </c>
      <c r="U178" s="1">
        <v>31.1</v>
      </c>
    </row>
    <row r="179" spans="2:21">
      <c r="B179" s="104"/>
      <c r="C179" s="109">
        <v>46043</v>
      </c>
      <c r="D179" s="114" t="str">
        <f t="shared" si="10"/>
        <v>水</v>
      </c>
      <c r="E179" s="118">
        <v>0.61111111111111116</v>
      </c>
      <c r="F179" s="122">
        <v>0</v>
      </c>
      <c r="G179" s="128" t="s">
        <v>326</v>
      </c>
      <c r="H179" s="133">
        <v>6</v>
      </c>
      <c r="I179" s="137">
        <v>8.6999999999999993</v>
      </c>
      <c r="J179" s="137">
        <v>2.1</v>
      </c>
      <c r="K179" s="137">
        <v>0</v>
      </c>
      <c r="L179" s="137">
        <f t="shared" si="11"/>
        <v>2.1</v>
      </c>
      <c r="M179" s="140">
        <f t="shared" si="12"/>
        <v>6.6</v>
      </c>
      <c r="N179" s="142">
        <v>0.1</v>
      </c>
      <c r="O179" s="140">
        <f t="shared" si="13"/>
        <v>6.5</v>
      </c>
      <c r="P179" s="144">
        <f t="shared" si="14"/>
        <v>42.319800000000008</v>
      </c>
      <c r="Q179" s="149">
        <f t="shared" si="14"/>
        <v>33.192</v>
      </c>
      <c r="R179" s="1" t="s">
        <v>73</v>
      </c>
      <c r="S179" s="4">
        <v>13</v>
      </c>
      <c r="T179" s="1">
        <v>30.6</v>
      </c>
      <c r="U179" s="1">
        <v>24</v>
      </c>
    </row>
    <row r="180" spans="2:21">
      <c r="B180" s="104"/>
      <c r="C180" s="109">
        <v>46044</v>
      </c>
      <c r="D180" s="114" t="str">
        <f t="shared" si="10"/>
        <v>木</v>
      </c>
      <c r="E180" s="118">
        <v>0.2986111111111111</v>
      </c>
      <c r="F180" s="122">
        <v>0</v>
      </c>
      <c r="G180" s="128" t="s">
        <v>317</v>
      </c>
      <c r="H180" s="133">
        <v>0</v>
      </c>
      <c r="I180" s="137">
        <v>6.3</v>
      </c>
      <c r="J180" s="137">
        <v>2.1</v>
      </c>
      <c r="K180" s="137"/>
      <c r="L180" s="137">
        <f t="shared" si="11"/>
        <v>2.1</v>
      </c>
      <c r="M180" s="140">
        <f t="shared" si="12"/>
        <v>4.1999999999999993</v>
      </c>
      <c r="N180" s="142"/>
      <c r="O180" s="140">
        <f t="shared" si="13"/>
        <v>4.2</v>
      </c>
      <c r="P180" s="144">
        <f t="shared" si="14"/>
        <v>135.53400000000002</v>
      </c>
      <c r="Q180" s="149">
        <f t="shared" si="14"/>
        <v>129.1722</v>
      </c>
      <c r="R180" s="1" t="s">
        <v>73</v>
      </c>
      <c r="S180" s="4">
        <v>1</v>
      </c>
      <c r="T180" s="1">
        <v>98</v>
      </c>
      <c r="U180" s="1">
        <v>93.4</v>
      </c>
    </row>
    <row r="181" spans="2:21">
      <c r="B181" s="104"/>
      <c r="C181" s="109">
        <v>46044</v>
      </c>
      <c r="D181" s="114" t="str">
        <f t="shared" si="10"/>
        <v>木</v>
      </c>
      <c r="E181" s="118">
        <v>0.32083333333333336</v>
      </c>
      <c r="F181" s="122">
        <v>5</v>
      </c>
      <c r="G181" s="128" t="s">
        <v>317</v>
      </c>
      <c r="H181" s="133">
        <v>0</v>
      </c>
      <c r="I181" s="137">
        <v>2.6</v>
      </c>
      <c r="J181" s="137">
        <v>2.1</v>
      </c>
      <c r="K181" s="137"/>
      <c r="L181" s="137">
        <f t="shared" si="11"/>
        <v>2.1</v>
      </c>
      <c r="M181" s="140">
        <f t="shared" si="12"/>
        <v>0.5</v>
      </c>
      <c r="N181" s="142"/>
      <c r="O181" s="140">
        <f t="shared" si="13"/>
        <v>0.5</v>
      </c>
      <c r="P181" s="144">
        <f t="shared" si="14"/>
        <v>128.0658</v>
      </c>
      <c r="Q181" s="149">
        <f t="shared" si="14"/>
        <v>124.74660000000002</v>
      </c>
      <c r="S181" s="4">
        <v>2</v>
      </c>
      <c r="T181" s="1">
        <v>92.6</v>
      </c>
      <c r="U181" s="1">
        <v>90.2</v>
      </c>
    </row>
    <row r="182" spans="2:21">
      <c r="B182" s="104"/>
      <c r="C182" s="109">
        <v>46044</v>
      </c>
      <c r="D182" s="114" t="str">
        <f t="shared" si="10"/>
        <v>木</v>
      </c>
      <c r="E182" s="118">
        <v>0.32708333333333334</v>
      </c>
      <c r="F182" s="122">
        <v>0</v>
      </c>
      <c r="G182" s="128" t="s">
        <v>317</v>
      </c>
      <c r="H182" s="133">
        <v>1</v>
      </c>
      <c r="I182" s="137">
        <v>4.8</v>
      </c>
      <c r="J182" s="137">
        <v>2.1</v>
      </c>
      <c r="K182" s="137"/>
      <c r="L182" s="137">
        <f t="shared" si="11"/>
        <v>2.1</v>
      </c>
      <c r="M182" s="140">
        <f t="shared" si="12"/>
        <v>2.7</v>
      </c>
      <c r="N182" s="142"/>
      <c r="O182" s="140">
        <f t="shared" si="13"/>
        <v>2.7</v>
      </c>
      <c r="P182" s="144">
        <f t="shared" si="14"/>
        <v>124.74660000000002</v>
      </c>
      <c r="Q182" s="149">
        <f t="shared" si="14"/>
        <v>120.321</v>
      </c>
      <c r="S182" s="4">
        <v>3</v>
      </c>
      <c r="T182" s="1">
        <v>90.2</v>
      </c>
      <c r="U182" s="1">
        <v>87</v>
      </c>
    </row>
    <row r="183" spans="2:21">
      <c r="B183" s="104"/>
      <c r="C183" s="109">
        <v>46044</v>
      </c>
      <c r="D183" s="114" t="str">
        <f t="shared" si="10"/>
        <v>木</v>
      </c>
      <c r="E183" s="118">
        <v>0.34583333333333333</v>
      </c>
      <c r="F183" s="122">
        <v>0</v>
      </c>
      <c r="G183" s="128" t="s">
        <v>317</v>
      </c>
      <c r="H183" s="133">
        <v>1</v>
      </c>
      <c r="I183" s="137">
        <v>7.4</v>
      </c>
      <c r="J183" s="137">
        <v>2.1</v>
      </c>
      <c r="K183" s="137"/>
      <c r="L183" s="137">
        <f t="shared" si="11"/>
        <v>2.1</v>
      </c>
      <c r="M183" s="140">
        <f t="shared" si="12"/>
        <v>5.3000000000000007</v>
      </c>
      <c r="N183" s="142"/>
      <c r="O183" s="140">
        <f t="shared" si="13"/>
        <v>5.3</v>
      </c>
      <c r="P183" s="144">
        <f t="shared" si="14"/>
        <v>119.76780000000001</v>
      </c>
      <c r="Q183" s="149">
        <f t="shared" si="14"/>
        <v>114.78900000000002</v>
      </c>
      <c r="S183" s="4">
        <v>4</v>
      </c>
      <c r="T183" s="1">
        <v>86.6</v>
      </c>
      <c r="U183" s="1">
        <v>83</v>
      </c>
    </row>
    <row r="184" spans="2:21">
      <c r="B184" s="104"/>
      <c r="C184" s="109">
        <v>46044</v>
      </c>
      <c r="D184" s="114" t="str">
        <f t="shared" si="10"/>
        <v>木</v>
      </c>
      <c r="E184" s="118">
        <v>0.37847222222222221</v>
      </c>
      <c r="F184" s="122">
        <v>0</v>
      </c>
      <c r="G184" s="128" t="s">
        <v>317</v>
      </c>
      <c r="H184" s="133">
        <v>2</v>
      </c>
      <c r="I184" s="137">
        <v>2.6</v>
      </c>
      <c r="J184" s="137">
        <v>2.1</v>
      </c>
      <c r="K184" s="137"/>
      <c r="L184" s="137">
        <f t="shared" si="11"/>
        <v>2.1</v>
      </c>
      <c r="M184" s="140">
        <f t="shared" si="12"/>
        <v>0.5</v>
      </c>
      <c r="N184" s="142"/>
      <c r="O184" s="140">
        <f t="shared" si="13"/>
        <v>0.5</v>
      </c>
      <c r="P184" s="144">
        <f t="shared" si="14"/>
        <v>113.1294</v>
      </c>
      <c r="Q184" s="149">
        <f t="shared" si="14"/>
        <v>110.64</v>
      </c>
      <c r="S184" s="4">
        <v>5</v>
      </c>
      <c r="T184" s="1">
        <v>81.8</v>
      </c>
      <c r="U184" s="1">
        <v>80</v>
      </c>
    </row>
    <row r="185" spans="2:21">
      <c r="B185" s="104"/>
      <c r="C185" s="109">
        <v>46044</v>
      </c>
      <c r="D185" s="114" t="str">
        <f t="shared" si="10"/>
        <v>木</v>
      </c>
      <c r="E185" s="118">
        <v>0.38680555555555557</v>
      </c>
      <c r="F185" s="122">
        <v>0</v>
      </c>
      <c r="G185" s="128" t="s">
        <v>317</v>
      </c>
      <c r="H185" s="133">
        <v>3</v>
      </c>
      <c r="I185" s="137">
        <v>4.8</v>
      </c>
      <c r="J185" s="137">
        <v>2.1</v>
      </c>
      <c r="K185" s="137"/>
      <c r="L185" s="137">
        <f t="shared" si="11"/>
        <v>2.1</v>
      </c>
      <c r="M185" s="140">
        <f t="shared" si="12"/>
        <v>2.7</v>
      </c>
      <c r="N185" s="142"/>
      <c r="O185" s="140">
        <f t="shared" si="13"/>
        <v>2.7</v>
      </c>
      <c r="P185" s="144">
        <f t="shared" si="14"/>
        <v>110.64</v>
      </c>
      <c r="Q185" s="149">
        <f t="shared" si="14"/>
        <v>105.52290000000001</v>
      </c>
      <c r="S185" s="4">
        <v>6</v>
      </c>
      <c r="T185" s="1">
        <v>80</v>
      </c>
      <c r="U185" s="1">
        <v>76.3</v>
      </c>
    </row>
    <row r="186" spans="2:21">
      <c r="B186" s="104"/>
      <c r="C186" s="109">
        <v>46044</v>
      </c>
      <c r="D186" s="114" t="str">
        <f t="shared" si="10"/>
        <v>木</v>
      </c>
      <c r="E186" s="118">
        <v>0.4236111111111111</v>
      </c>
      <c r="F186" s="122">
        <v>0</v>
      </c>
      <c r="G186" s="128" t="s">
        <v>317</v>
      </c>
      <c r="H186" s="133">
        <v>3</v>
      </c>
      <c r="I186" s="137">
        <v>6.9</v>
      </c>
      <c r="J186" s="137">
        <v>2.1</v>
      </c>
      <c r="K186" s="137"/>
      <c r="L186" s="137">
        <f t="shared" si="11"/>
        <v>2.1</v>
      </c>
      <c r="M186" s="140">
        <f t="shared" si="12"/>
        <v>4.8000000000000007</v>
      </c>
      <c r="N186" s="142"/>
      <c r="O186" s="140">
        <f t="shared" si="13"/>
        <v>4.8</v>
      </c>
      <c r="P186" s="144">
        <f t="shared" si="14"/>
        <v>103.58670000000002</v>
      </c>
      <c r="Q186" s="149">
        <f t="shared" si="14"/>
        <v>96.81</v>
      </c>
      <c r="S186" s="4">
        <v>7</v>
      </c>
      <c r="T186" s="1">
        <v>74.900000000000006</v>
      </c>
      <c r="U186" s="1">
        <v>70</v>
      </c>
    </row>
    <row r="187" spans="2:21">
      <c r="B187" s="104"/>
      <c r="C187" s="109">
        <v>46044</v>
      </c>
      <c r="D187" s="114" t="str">
        <f t="shared" si="10"/>
        <v>木</v>
      </c>
      <c r="E187" s="118">
        <v>0.4513888888888889</v>
      </c>
      <c r="F187" s="122">
        <v>0</v>
      </c>
      <c r="G187" s="128" t="s">
        <v>317</v>
      </c>
      <c r="H187" s="133">
        <v>4</v>
      </c>
      <c r="I187" s="137">
        <v>3.2</v>
      </c>
      <c r="J187" s="137">
        <v>2.1</v>
      </c>
      <c r="K187" s="137"/>
      <c r="L187" s="137">
        <f t="shared" si="11"/>
        <v>2.1</v>
      </c>
      <c r="M187" s="140">
        <f t="shared" si="12"/>
        <v>1.1000000000000001</v>
      </c>
      <c r="N187" s="142"/>
      <c r="O187" s="140">
        <f t="shared" si="13"/>
        <v>1.1000000000000001</v>
      </c>
      <c r="P187" s="144">
        <f t="shared" si="14"/>
        <v>95.84190000000001</v>
      </c>
      <c r="Q187" s="149">
        <f t="shared" si="14"/>
        <v>94.044000000000011</v>
      </c>
      <c r="S187" s="4">
        <v>8</v>
      </c>
      <c r="T187" s="1">
        <v>69.3</v>
      </c>
      <c r="U187" s="1">
        <v>68</v>
      </c>
    </row>
    <row r="188" spans="2:21">
      <c r="B188" s="104"/>
      <c r="C188" s="109">
        <v>46044</v>
      </c>
      <c r="D188" s="114" t="str">
        <f t="shared" si="10"/>
        <v>木</v>
      </c>
      <c r="E188" s="118">
        <v>0.46527777777777779</v>
      </c>
      <c r="F188" s="122">
        <v>0</v>
      </c>
      <c r="G188" s="128" t="s">
        <v>317</v>
      </c>
      <c r="H188" s="133">
        <v>5</v>
      </c>
      <c r="I188" s="137">
        <v>5.2</v>
      </c>
      <c r="J188" s="137">
        <v>2.1</v>
      </c>
      <c r="K188" s="137"/>
      <c r="L188" s="137">
        <f t="shared" si="11"/>
        <v>2.1</v>
      </c>
      <c r="M188" s="140">
        <f t="shared" si="12"/>
        <v>3.1</v>
      </c>
      <c r="N188" s="142"/>
      <c r="O188" s="140">
        <f t="shared" si="13"/>
        <v>3.1</v>
      </c>
      <c r="P188" s="144">
        <f t="shared" si="14"/>
        <v>93.490799999999993</v>
      </c>
      <c r="Q188" s="149">
        <f t="shared" si="14"/>
        <v>88.512</v>
      </c>
      <c r="S188" s="4">
        <v>9</v>
      </c>
      <c r="T188" s="1">
        <v>67.599999999999994</v>
      </c>
      <c r="U188" s="1">
        <v>64</v>
      </c>
    </row>
    <row r="189" spans="2:21">
      <c r="B189" s="104"/>
      <c r="C189" s="109">
        <v>46044</v>
      </c>
      <c r="D189" s="114" t="str">
        <f t="shared" si="10"/>
        <v>木</v>
      </c>
      <c r="E189" s="118">
        <v>0.54166666666666663</v>
      </c>
      <c r="F189" s="122">
        <v>2</v>
      </c>
      <c r="G189" s="128" t="s">
        <v>317</v>
      </c>
      <c r="H189" s="133">
        <v>6</v>
      </c>
      <c r="I189" s="137">
        <v>7.1</v>
      </c>
      <c r="J189" s="137">
        <v>2.1</v>
      </c>
      <c r="K189" s="137"/>
      <c r="L189" s="137">
        <f t="shared" si="11"/>
        <v>2.1</v>
      </c>
      <c r="M189" s="140">
        <f t="shared" si="12"/>
        <v>5</v>
      </c>
      <c r="N189" s="142"/>
      <c r="O189" s="140">
        <f t="shared" si="13"/>
        <v>5</v>
      </c>
      <c r="P189" s="144">
        <f t="shared" si="14"/>
        <v>86.299199999999999</v>
      </c>
      <c r="Q189" s="149">
        <f t="shared" si="14"/>
        <v>80.213999999999999</v>
      </c>
      <c r="S189" s="4">
        <v>10</v>
      </c>
      <c r="T189" s="1">
        <v>62.4</v>
      </c>
      <c r="U189" s="1">
        <v>58</v>
      </c>
    </row>
    <row r="190" spans="2:21">
      <c r="B190" s="104"/>
      <c r="C190" s="109">
        <v>46044</v>
      </c>
      <c r="D190" s="114" t="str">
        <f t="shared" si="10"/>
        <v>木</v>
      </c>
      <c r="E190" s="118">
        <v>0.56597222222222221</v>
      </c>
      <c r="F190" s="122">
        <v>0</v>
      </c>
      <c r="G190" s="128" t="s">
        <v>317</v>
      </c>
      <c r="H190" s="133">
        <v>6</v>
      </c>
      <c r="I190" s="137">
        <v>3.1</v>
      </c>
      <c r="J190" s="137">
        <v>2.1</v>
      </c>
      <c r="K190" s="137"/>
      <c r="L190" s="137">
        <f t="shared" si="11"/>
        <v>2.1</v>
      </c>
      <c r="M190" s="140">
        <f t="shared" si="12"/>
        <v>1</v>
      </c>
      <c r="N190" s="142"/>
      <c r="O190" s="140">
        <f t="shared" si="13"/>
        <v>1</v>
      </c>
      <c r="P190" s="144">
        <f t="shared" si="14"/>
        <v>80.213999999999999</v>
      </c>
      <c r="Q190" s="149">
        <f t="shared" si="14"/>
        <v>77.448000000000008</v>
      </c>
      <c r="S190" s="4">
        <v>11</v>
      </c>
      <c r="T190" s="1">
        <v>58</v>
      </c>
      <c r="U190" s="1">
        <v>56</v>
      </c>
    </row>
    <row r="191" spans="2:21">
      <c r="B191" s="104"/>
      <c r="C191" s="109">
        <v>46044</v>
      </c>
      <c r="D191" s="114" t="str">
        <f t="shared" si="10"/>
        <v>木</v>
      </c>
      <c r="E191" s="118">
        <v>0.57986111111111116</v>
      </c>
      <c r="F191" s="122">
        <v>2</v>
      </c>
      <c r="G191" s="128" t="s">
        <v>317</v>
      </c>
      <c r="H191" s="133">
        <v>6</v>
      </c>
      <c r="I191" s="137">
        <v>6.3</v>
      </c>
      <c r="J191" s="137">
        <v>2.1</v>
      </c>
      <c r="K191" s="137"/>
      <c r="L191" s="137">
        <f t="shared" si="11"/>
        <v>2.1</v>
      </c>
      <c r="M191" s="140">
        <f t="shared" si="12"/>
        <v>4.1999999999999993</v>
      </c>
      <c r="N191" s="142"/>
      <c r="O191" s="140">
        <f t="shared" si="13"/>
        <v>4.2</v>
      </c>
      <c r="P191" s="144">
        <f t="shared" si="14"/>
        <v>76.894800000000004</v>
      </c>
      <c r="Q191" s="149">
        <f t="shared" si="14"/>
        <v>71.639400000000009</v>
      </c>
      <c r="S191" s="4">
        <v>12</v>
      </c>
      <c r="T191" s="1">
        <v>55.6</v>
      </c>
      <c r="U191" s="1">
        <v>51.8</v>
      </c>
    </row>
    <row r="192" spans="2:21">
      <c r="B192" s="104"/>
      <c r="C192" s="109">
        <v>46044</v>
      </c>
      <c r="D192" s="114" t="str">
        <f t="shared" si="10"/>
        <v>木</v>
      </c>
      <c r="E192" s="118">
        <v>0.61111111111111116</v>
      </c>
      <c r="F192" s="122">
        <v>2</v>
      </c>
      <c r="G192" s="128" t="s">
        <v>317</v>
      </c>
      <c r="H192" s="133">
        <v>6</v>
      </c>
      <c r="I192" s="137">
        <v>8.6999999999999993</v>
      </c>
      <c r="J192" s="137">
        <v>2.1</v>
      </c>
      <c r="K192" s="137"/>
      <c r="L192" s="137">
        <f t="shared" si="11"/>
        <v>2.1</v>
      </c>
      <c r="M192" s="140">
        <f t="shared" si="12"/>
        <v>6.6</v>
      </c>
      <c r="N192" s="142"/>
      <c r="O192" s="140">
        <f t="shared" si="13"/>
        <v>6.6</v>
      </c>
      <c r="P192" s="144">
        <f t="shared" si="14"/>
        <v>70.3947</v>
      </c>
      <c r="Q192" s="149">
        <f t="shared" si="14"/>
        <v>62.649899999999995</v>
      </c>
      <c r="S192" s="4">
        <v>13</v>
      </c>
      <c r="T192" s="1">
        <v>50.9</v>
      </c>
      <c r="U192" s="1">
        <v>45.3</v>
      </c>
    </row>
    <row r="193" spans="2:21">
      <c r="B193" s="104"/>
      <c r="C193" s="109">
        <v>46045</v>
      </c>
      <c r="D193" s="114" t="str">
        <f t="shared" si="10"/>
        <v>金</v>
      </c>
      <c r="E193" s="118">
        <v>0.2986111111111111</v>
      </c>
      <c r="F193" s="122">
        <v>0</v>
      </c>
      <c r="G193" s="128" t="s">
        <v>317</v>
      </c>
      <c r="H193" s="133">
        <v>0</v>
      </c>
      <c r="I193" s="137">
        <v>6.3</v>
      </c>
      <c r="J193" s="137">
        <v>2.1</v>
      </c>
      <c r="K193" s="137"/>
      <c r="L193" s="137">
        <f t="shared" si="11"/>
        <v>2.1</v>
      </c>
      <c r="M193" s="140">
        <f t="shared" si="12"/>
        <v>4.1999999999999993</v>
      </c>
      <c r="N193" s="142"/>
      <c r="O193" s="140">
        <f t="shared" si="13"/>
        <v>4.2</v>
      </c>
      <c r="P193" s="144">
        <f t="shared" si="14"/>
        <v>133.45950000000002</v>
      </c>
      <c r="Q193" s="149">
        <f t="shared" si="14"/>
        <v>124.47000000000001</v>
      </c>
      <c r="S193" s="4">
        <v>1</v>
      </c>
      <c r="T193" s="1">
        <v>96.5</v>
      </c>
      <c r="U193" s="1">
        <v>90</v>
      </c>
    </row>
    <row r="194" spans="2:21">
      <c r="B194" s="104"/>
      <c r="C194" s="109">
        <v>46045</v>
      </c>
      <c r="D194" s="114" t="str">
        <f t="shared" si="10"/>
        <v>金</v>
      </c>
      <c r="E194" s="118">
        <v>0.32083333333333336</v>
      </c>
      <c r="F194" s="122">
        <v>4</v>
      </c>
      <c r="G194" s="128" t="s">
        <v>317</v>
      </c>
      <c r="H194" s="133">
        <v>1</v>
      </c>
      <c r="I194" s="137">
        <v>2.6</v>
      </c>
      <c r="J194" s="137">
        <v>2.1</v>
      </c>
      <c r="K194" s="137"/>
      <c r="L194" s="137">
        <f t="shared" si="11"/>
        <v>2.1</v>
      </c>
      <c r="M194" s="140">
        <f t="shared" si="12"/>
        <v>0.5</v>
      </c>
      <c r="N194" s="142"/>
      <c r="O194" s="140">
        <f t="shared" si="13"/>
        <v>0.5</v>
      </c>
      <c r="P194" s="144">
        <f t="shared" si="14"/>
        <v>123.36360000000001</v>
      </c>
      <c r="Q194" s="149">
        <f t="shared" si="14"/>
        <v>119.76780000000001</v>
      </c>
      <c r="S194" s="4">
        <v>2</v>
      </c>
      <c r="T194" s="1">
        <v>89.2</v>
      </c>
      <c r="U194" s="1">
        <v>86.6</v>
      </c>
    </row>
    <row r="195" spans="2:21">
      <c r="B195" s="104"/>
      <c r="C195" s="109">
        <v>46045</v>
      </c>
      <c r="D195" s="114" t="str">
        <f t="shared" si="10"/>
        <v>金</v>
      </c>
      <c r="E195" s="118">
        <v>0.32708333333333334</v>
      </c>
      <c r="F195" s="122">
        <v>0</v>
      </c>
      <c r="G195" s="128" t="s">
        <v>317</v>
      </c>
      <c r="H195" s="133">
        <v>1</v>
      </c>
      <c r="I195" s="137">
        <v>4.8</v>
      </c>
      <c r="J195" s="137">
        <v>2.1</v>
      </c>
      <c r="K195" s="137"/>
      <c r="L195" s="137">
        <f t="shared" si="11"/>
        <v>2.1</v>
      </c>
      <c r="M195" s="140">
        <f t="shared" si="12"/>
        <v>2.7</v>
      </c>
      <c r="N195" s="142"/>
      <c r="O195" s="140">
        <f t="shared" si="13"/>
        <v>2.7</v>
      </c>
      <c r="P195" s="144">
        <f t="shared" si="14"/>
        <v>119.76780000000001</v>
      </c>
      <c r="Q195" s="149">
        <f t="shared" si="14"/>
        <v>114.9273</v>
      </c>
      <c r="S195" s="4">
        <v>3</v>
      </c>
      <c r="T195" s="1">
        <v>86.6</v>
      </c>
      <c r="U195" s="1">
        <v>83.1</v>
      </c>
    </row>
    <row r="196" spans="2:21">
      <c r="B196" s="104"/>
      <c r="C196" s="109">
        <v>46045</v>
      </c>
      <c r="D196" s="114" t="str">
        <f t="shared" si="10"/>
        <v>金</v>
      </c>
      <c r="E196" s="118">
        <v>0.34583333333333333</v>
      </c>
      <c r="F196" s="122">
        <v>0</v>
      </c>
      <c r="G196" s="128" t="s">
        <v>317</v>
      </c>
      <c r="H196" s="133">
        <v>2</v>
      </c>
      <c r="I196" s="137">
        <v>7.4</v>
      </c>
      <c r="J196" s="137">
        <v>2.1</v>
      </c>
      <c r="K196" s="137"/>
      <c r="L196" s="137">
        <f t="shared" si="11"/>
        <v>2.1</v>
      </c>
      <c r="M196" s="140">
        <f t="shared" si="12"/>
        <v>5.3000000000000007</v>
      </c>
      <c r="N196" s="142"/>
      <c r="O196" s="140">
        <f t="shared" si="13"/>
        <v>5.3</v>
      </c>
      <c r="P196" s="144">
        <f t="shared" si="14"/>
        <v>114.2358</v>
      </c>
      <c r="Q196" s="149">
        <f t="shared" si="14"/>
        <v>109.25700000000001</v>
      </c>
      <c r="S196" s="4">
        <v>4</v>
      </c>
      <c r="T196" s="1">
        <v>82.6</v>
      </c>
      <c r="U196" s="1">
        <v>79</v>
      </c>
    </row>
    <row r="197" spans="2:21">
      <c r="B197" s="104"/>
      <c r="C197" s="109">
        <v>46045</v>
      </c>
      <c r="D197" s="114" t="str">
        <f t="shared" si="10"/>
        <v>金</v>
      </c>
      <c r="E197" s="118">
        <v>0.37847222222222221</v>
      </c>
      <c r="F197" s="122">
        <v>0</v>
      </c>
      <c r="G197" s="128" t="s">
        <v>317</v>
      </c>
      <c r="H197" s="133">
        <v>3</v>
      </c>
      <c r="I197" s="137">
        <v>2.6</v>
      </c>
      <c r="J197" s="137">
        <v>2.1</v>
      </c>
      <c r="K197" s="137"/>
      <c r="L197" s="137">
        <f t="shared" si="11"/>
        <v>2.1</v>
      </c>
      <c r="M197" s="140">
        <f t="shared" si="12"/>
        <v>0.5</v>
      </c>
      <c r="N197" s="142"/>
      <c r="O197" s="140">
        <f t="shared" si="13"/>
        <v>0.5</v>
      </c>
      <c r="P197" s="144">
        <f t="shared" si="14"/>
        <v>107.32080000000001</v>
      </c>
      <c r="Q197" s="149">
        <f t="shared" si="14"/>
        <v>105.24629999999999</v>
      </c>
      <c r="S197" s="4">
        <v>5</v>
      </c>
      <c r="T197" s="1">
        <v>77.599999999999994</v>
      </c>
      <c r="U197" s="1">
        <v>76.099999999999994</v>
      </c>
    </row>
    <row r="198" spans="2:21">
      <c r="B198" s="104"/>
      <c r="C198" s="109">
        <v>46045</v>
      </c>
      <c r="D198" s="114" t="str">
        <f t="shared" si="10"/>
        <v>金</v>
      </c>
      <c r="E198" s="118">
        <v>0.38680555555555557</v>
      </c>
      <c r="F198" s="122">
        <v>0</v>
      </c>
      <c r="G198" s="128" t="s">
        <v>317</v>
      </c>
      <c r="H198" s="133">
        <v>3</v>
      </c>
      <c r="I198" s="137">
        <v>4.8</v>
      </c>
      <c r="J198" s="137">
        <v>2.1</v>
      </c>
      <c r="K198" s="137"/>
      <c r="L198" s="137">
        <f t="shared" si="11"/>
        <v>2.1</v>
      </c>
      <c r="M198" s="140">
        <f t="shared" si="12"/>
        <v>2.7</v>
      </c>
      <c r="N198" s="142"/>
      <c r="O198" s="140">
        <f t="shared" si="13"/>
        <v>2.7</v>
      </c>
      <c r="P198" s="144">
        <f t="shared" si="14"/>
        <v>104.27820000000001</v>
      </c>
      <c r="Q198" s="149">
        <f t="shared" si="14"/>
        <v>100.95900000000002</v>
      </c>
      <c r="S198" s="4">
        <v>6</v>
      </c>
      <c r="T198" s="1">
        <v>75.400000000000006</v>
      </c>
      <c r="U198" s="1">
        <v>73</v>
      </c>
    </row>
    <row r="199" spans="2:21">
      <c r="B199" s="104"/>
      <c r="C199" s="109">
        <v>46045</v>
      </c>
      <c r="D199" s="114" t="str">
        <f t="shared" si="10"/>
        <v>金</v>
      </c>
      <c r="E199" s="118">
        <v>0.4236111111111111</v>
      </c>
      <c r="F199" s="122">
        <v>0</v>
      </c>
      <c r="G199" s="128" t="s">
        <v>317</v>
      </c>
      <c r="H199" s="133">
        <v>4</v>
      </c>
      <c r="I199" s="137">
        <v>6.9</v>
      </c>
      <c r="J199" s="137">
        <v>2.1</v>
      </c>
      <c r="K199" s="137"/>
      <c r="L199" s="137">
        <f t="shared" si="11"/>
        <v>2.1</v>
      </c>
      <c r="M199" s="140">
        <f t="shared" si="12"/>
        <v>4.8000000000000007</v>
      </c>
      <c r="N199" s="142"/>
      <c r="O199" s="140">
        <f t="shared" si="13"/>
        <v>4.8</v>
      </c>
      <c r="P199" s="144">
        <f t="shared" si="14"/>
        <v>98.331299999999999</v>
      </c>
      <c r="Q199" s="149">
        <f t="shared" si="14"/>
        <v>91.554600000000008</v>
      </c>
      <c r="S199" s="4">
        <v>7</v>
      </c>
      <c r="T199" s="1">
        <v>71.099999999999994</v>
      </c>
      <c r="U199" s="1">
        <v>66.2</v>
      </c>
    </row>
    <row r="200" spans="2:21">
      <c r="B200" s="104"/>
      <c r="C200" s="109">
        <v>46045</v>
      </c>
      <c r="D200" s="114" t="str">
        <f t="shared" si="10"/>
        <v>金</v>
      </c>
      <c r="E200" s="118">
        <v>0.4513888888888889</v>
      </c>
      <c r="F200" s="122">
        <v>2</v>
      </c>
      <c r="G200" s="128" t="s">
        <v>317</v>
      </c>
      <c r="H200" s="133">
        <v>4</v>
      </c>
      <c r="I200" s="137">
        <v>3.2</v>
      </c>
      <c r="J200" s="137">
        <v>2.1</v>
      </c>
      <c r="K200" s="137"/>
      <c r="L200" s="137">
        <f t="shared" si="11"/>
        <v>2.1</v>
      </c>
      <c r="M200" s="140">
        <f t="shared" si="12"/>
        <v>1.1000000000000001</v>
      </c>
      <c r="N200" s="142"/>
      <c r="O200" s="140">
        <f t="shared" si="13"/>
        <v>1.1000000000000001</v>
      </c>
      <c r="P200" s="144">
        <f t="shared" si="14"/>
        <v>91.554600000000008</v>
      </c>
      <c r="Q200" s="149">
        <f t="shared" si="14"/>
        <v>88.512</v>
      </c>
      <c r="S200" s="4">
        <v>8</v>
      </c>
      <c r="T200" s="1">
        <v>66.2</v>
      </c>
      <c r="U200" s="1">
        <v>64</v>
      </c>
    </row>
    <row r="201" spans="2:21">
      <c r="B201" s="104"/>
      <c r="C201" s="109">
        <v>46045</v>
      </c>
      <c r="D201" s="114" t="str">
        <f t="shared" si="10"/>
        <v>金</v>
      </c>
      <c r="E201" s="118">
        <v>0.46527777777777779</v>
      </c>
      <c r="F201" s="122">
        <v>2</v>
      </c>
      <c r="G201" s="128" t="s">
        <v>317</v>
      </c>
      <c r="H201" s="133">
        <v>5</v>
      </c>
      <c r="I201" s="137">
        <v>5.2</v>
      </c>
      <c r="J201" s="137">
        <v>2.1</v>
      </c>
      <c r="K201" s="137"/>
      <c r="L201" s="137">
        <f t="shared" si="11"/>
        <v>2.1</v>
      </c>
      <c r="M201" s="140">
        <f t="shared" si="12"/>
        <v>3.1</v>
      </c>
      <c r="N201" s="142"/>
      <c r="O201" s="140">
        <f t="shared" si="13"/>
        <v>3.1</v>
      </c>
      <c r="P201" s="144">
        <f t="shared" si="14"/>
        <v>88.097100000000012</v>
      </c>
      <c r="Q201" s="149">
        <f t="shared" si="14"/>
        <v>83.394899999999993</v>
      </c>
      <c r="S201" s="4">
        <v>9</v>
      </c>
      <c r="T201" s="1">
        <v>63.7</v>
      </c>
      <c r="U201" s="1">
        <v>60.3</v>
      </c>
    </row>
    <row r="202" spans="2:21">
      <c r="B202" s="104"/>
      <c r="C202" s="109">
        <v>46045</v>
      </c>
      <c r="D202" s="114" t="str">
        <f t="shared" ref="D202:D265" si="15">IF($C202&lt;&gt;"",IF(ISERROR(MATCH($C202,祝日,0)),TEXT($C202,"aaa"),"祝日"),"")</f>
        <v>金</v>
      </c>
      <c r="E202" s="118">
        <v>0.54166666666666663</v>
      </c>
      <c r="F202" s="122">
        <v>0</v>
      </c>
      <c r="G202" s="128" t="s">
        <v>317</v>
      </c>
      <c r="H202" s="133">
        <v>7</v>
      </c>
      <c r="I202" s="137">
        <v>7.1</v>
      </c>
      <c r="J202" s="137">
        <v>2.1</v>
      </c>
      <c r="K202" s="137"/>
      <c r="L202" s="137">
        <f t="shared" si="11"/>
        <v>2.1</v>
      </c>
      <c r="M202" s="140">
        <f t="shared" si="12"/>
        <v>5</v>
      </c>
      <c r="N202" s="142"/>
      <c r="O202" s="140">
        <f t="shared" si="13"/>
        <v>5</v>
      </c>
      <c r="P202" s="144">
        <f t="shared" si="14"/>
        <v>80.213999999999999</v>
      </c>
      <c r="Q202" s="149">
        <f t="shared" si="14"/>
        <v>75.373500000000007</v>
      </c>
      <c r="S202" s="4">
        <v>10</v>
      </c>
      <c r="T202" s="1">
        <v>58</v>
      </c>
      <c r="U202" s="1">
        <v>54.5</v>
      </c>
    </row>
    <row r="203" spans="2:21">
      <c r="B203" s="104"/>
      <c r="C203" s="109">
        <v>46045</v>
      </c>
      <c r="D203" s="114" t="str">
        <f t="shared" si="15"/>
        <v>金</v>
      </c>
      <c r="E203" s="118">
        <v>0.56597222222222221</v>
      </c>
      <c r="F203" s="122">
        <v>2</v>
      </c>
      <c r="G203" s="128" t="s">
        <v>317</v>
      </c>
      <c r="H203" s="133">
        <v>7</v>
      </c>
      <c r="I203" s="137">
        <v>3.1</v>
      </c>
      <c r="J203" s="137">
        <v>2.1</v>
      </c>
      <c r="K203" s="137"/>
      <c r="L203" s="137">
        <f t="shared" ref="L203:L266" si="16">ROUNDDOWN(J203-K203,1)</f>
        <v>2.1</v>
      </c>
      <c r="M203" s="140">
        <f t="shared" ref="M203:M266" si="17">I203-J203</f>
        <v>1</v>
      </c>
      <c r="N203" s="142"/>
      <c r="O203" s="140">
        <f t="shared" ref="O203:O266" si="18">ROUNDDOWN(M203-N203,1)</f>
        <v>1</v>
      </c>
      <c r="P203" s="144">
        <f t="shared" ref="P203:Q266" si="19">$V$10*T203/100</f>
        <v>75.373500000000007</v>
      </c>
      <c r="Q203" s="149">
        <f t="shared" si="19"/>
        <v>72.469200000000001</v>
      </c>
      <c r="S203" s="4">
        <v>11</v>
      </c>
      <c r="T203" s="1">
        <v>54.5</v>
      </c>
      <c r="U203" s="1">
        <v>52.4</v>
      </c>
    </row>
    <row r="204" spans="2:21">
      <c r="B204" s="104"/>
      <c r="C204" s="109">
        <v>46045</v>
      </c>
      <c r="D204" s="114" t="str">
        <f t="shared" si="15"/>
        <v>金</v>
      </c>
      <c r="E204" s="118">
        <v>0.57986111111111116</v>
      </c>
      <c r="F204" s="122">
        <v>0</v>
      </c>
      <c r="G204" s="128" t="s">
        <v>317</v>
      </c>
      <c r="H204" s="133">
        <v>7</v>
      </c>
      <c r="I204" s="137">
        <v>6.3</v>
      </c>
      <c r="J204" s="137">
        <v>2.1</v>
      </c>
      <c r="K204" s="137"/>
      <c r="L204" s="137">
        <f t="shared" si="16"/>
        <v>2.1</v>
      </c>
      <c r="M204" s="140">
        <f t="shared" si="17"/>
        <v>4.1999999999999993</v>
      </c>
      <c r="N204" s="142"/>
      <c r="O204" s="140">
        <f t="shared" si="18"/>
        <v>4.2</v>
      </c>
      <c r="P204" s="144">
        <f t="shared" si="19"/>
        <v>71.639400000000009</v>
      </c>
      <c r="Q204" s="149">
        <f t="shared" si="19"/>
        <v>66.384</v>
      </c>
      <c r="S204" s="4">
        <v>12</v>
      </c>
      <c r="T204" s="1">
        <v>51.8</v>
      </c>
      <c r="U204" s="1">
        <v>48</v>
      </c>
    </row>
    <row r="205" spans="2:21">
      <c r="B205" s="104"/>
      <c r="C205" s="109">
        <v>46045</v>
      </c>
      <c r="D205" s="114" t="str">
        <f t="shared" si="15"/>
        <v>金</v>
      </c>
      <c r="E205" s="118">
        <v>0.61111111111111116</v>
      </c>
      <c r="F205" s="122">
        <v>0</v>
      </c>
      <c r="G205" s="128" t="s">
        <v>317</v>
      </c>
      <c r="H205" s="133">
        <v>8</v>
      </c>
      <c r="I205" s="137">
        <v>8.6999999999999993</v>
      </c>
      <c r="J205" s="137">
        <v>2.1</v>
      </c>
      <c r="K205" s="137"/>
      <c r="L205" s="137">
        <f t="shared" si="16"/>
        <v>2.1</v>
      </c>
      <c r="M205" s="140">
        <f t="shared" si="17"/>
        <v>6.6</v>
      </c>
      <c r="N205" s="142"/>
      <c r="O205" s="140">
        <f t="shared" si="18"/>
        <v>6.6</v>
      </c>
      <c r="P205" s="144">
        <f t="shared" si="19"/>
        <v>65.001000000000005</v>
      </c>
      <c r="Q205" s="149">
        <f t="shared" si="19"/>
        <v>58.086000000000006</v>
      </c>
      <c r="S205" s="4">
        <v>13</v>
      </c>
      <c r="T205" s="1">
        <v>47</v>
      </c>
      <c r="U205" s="1">
        <v>42</v>
      </c>
    </row>
    <row r="206" spans="2:21">
      <c r="B206" s="104"/>
      <c r="C206" s="109">
        <v>46048</v>
      </c>
      <c r="D206" s="114" t="str">
        <f t="shared" si="15"/>
        <v>月</v>
      </c>
      <c r="E206" s="118">
        <v>0.2986111111111111</v>
      </c>
      <c r="F206" s="122">
        <v>0</v>
      </c>
      <c r="G206" s="128" t="s">
        <v>317</v>
      </c>
      <c r="H206" s="133">
        <v>0</v>
      </c>
      <c r="I206" s="137">
        <v>6.3</v>
      </c>
      <c r="J206" s="137">
        <v>2.1</v>
      </c>
      <c r="K206" s="137">
        <v>0.1</v>
      </c>
      <c r="L206" s="137">
        <f t="shared" si="16"/>
        <v>2</v>
      </c>
      <c r="M206" s="140">
        <f t="shared" si="17"/>
        <v>4.1999999999999993</v>
      </c>
      <c r="N206" s="142">
        <v>0.1</v>
      </c>
      <c r="O206" s="140">
        <f t="shared" si="18"/>
        <v>4.0999999999999996</v>
      </c>
      <c r="P206" s="144">
        <f t="shared" si="19"/>
        <v>127.09770000000002</v>
      </c>
      <c r="Q206" s="149">
        <f t="shared" si="19"/>
        <v>117.55500000000002</v>
      </c>
      <c r="S206" s="4">
        <v>1</v>
      </c>
      <c r="T206" s="1">
        <v>91.9</v>
      </c>
      <c r="U206" s="1">
        <v>85</v>
      </c>
    </row>
    <row r="207" spans="2:21">
      <c r="B207" s="104"/>
      <c r="C207" s="109">
        <v>46048</v>
      </c>
      <c r="D207" s="114" t="str">
        <f t="shared" si="15"/>
        <v>月</v>
      </c>
      <c r="E207" s="118">
        <v>0.32083333333333336</v>
      </c>
      <c r="F207" s="122">
        <v>5</v>
      </c>
      <c r="G207" s="128" t="s">
        <v>326</v>
      </c>
      <c r="H207" s="133">
        <v>0</v>
      </c>
      <c r="I207" s="137">
        <v>2.6</v>
      </c>
      <c r="J207" s="137">
        <v>2.1</v>
      </c>
      <c r="K207" s="137">
        <v>5.e-002</v>
      </c>
      <c r="L207" s="137">
        <f t="shared" si="16"/>
        <v>2</v>
      </c>
      <c r="M207" s="140">
        <f t="shared" si="17"/>
        <v>0.5</v>
      </c>
      <c r="N207" s="142">
        <v>0</v>
      </c>
      <c r="O207" s="140">
        <f t="shared" si="18"/>
        <v>0.5</v>
      </c>
      <c r="P207" s="144">
        <f t="shared" si="19"/>
        <v>116.4486</v>
      </c>
      <c r="Q207" s="149">
        <f t="shared" si="19"/>
        <v>112.7145</v>
      </c>
      <c r="S207" s="4">
        <v>2</v>
      </c>
      <c r="T207" s="1">
        <v>84.2</v>
      </c>
      <c r="U207" s="1">
        <v>81.5</v>
      </c>
    </row>
    <row r="208" spans="2:21">
      <c r="B208" s="104"/>
      <c r="C208" s="109">
        <v>46048</v>
      </c>
      <c r="D208" s="114" t="str">
        <f t="shared" si="15"/>
        <v>月</v>
      </c>
      <c r="E208" s="118">
        <v>0.32708333333333334</v>
      </c>
      <c r="F208" s="122">
        <v>0</v>
      </c>
      <c r="G208" s="128" t="s">
        <v>326</v>
      </c>
      <c r="H208" s="133">
        <v>1</v>
      </c>
      <c r="I208" s="137">
        <v>4.8</v>
      </c>
      <c r="J208" s="137">
        <v>2.1</v>
      </c>
      <c r="K208" s="137">
        <v>0.1</v>
      </c>
      <c r="L208" s="137">
        <f t="shared" si="16"/>
        <v>2</v>
      </c>
      <c r="M208" s="140">
        <f t="shared" si="17"/>
        <v>2.7</v>
      </c>
      <c r="N208" s="142">
        <v>5.e-002</v>
      </c>
      <c r="O208" s="140">
        <f t="shared" si="18"/>
        <v>2.6</v>
      </c>
      <c r="P208" s="144">
        <f t="shared" si="19"/>
        <v>112.7145</v>
      </c>
      <c r="Q208" s="149">
        <f t="shared" si="19"/>
        <v>104.1399</v>
      </c>
      <c r="S208" s="4">
        <v>3</v>
      </c>
      <c r="T208" s="1">
        <v>81.5</v>
      </c>
      <c r="U208" s="1">
        <v>75.3</v>
      </c>
    </row>
    <row r="209" spans="2:21">
      <c r="B209" s="104"/>
      <c r="C209" s="109">
        <v>46048</v>
      </c>
      <c r="D209" s="114" t="str">
        <f t="shared" si="15"/>
        <v>月</v>
      </c>
      <c r="E209" s="118">
        <v>0.34583333333333333</v>
      </c>
      <c r="F209" s="121">
        <v>0</v>
      </c>
      <c r="G209" s="127" t="s">
        <v>326</v>
      </c>
      <c r="H209" s="132">
        <v>1</v>
      </c>
      <c r="I209" s="137">
        <v>7.4</v>
      </c>
      <c r="J209" s="137">
        <v>2.1</v>
      </c>
      <c r="K209" s="137">
        <v>5.e-002</v>
      </c>
      <c r="L209" s="137">
        <f t="shared" si="16"/>
        <v>2</v>
      </c>
      <c r="M209" s="140">
        <f t="shared" si="17"/>
        <v>5.3000000000000007</v>
      </c>
      <c r="N209" s="142">
        <v>5.e-002</v>
      </c>
      <c r="O209" s="140">
        <f t="shared" si="18"/>
        <v>5.2</v>
      </c>
      <c r="P209" s="144">
        <f t="shared" si="19"/>
        <v>102.6186</v>
      </c>
      <c r="Q209" s="149">
        <f t="shared" si="19"/>
        <v>95.980200000000025</v>
      </c>
      <c r="S209" s="4">
        <v>4</v>
      </c>
      <c r="T209" s="1">
        <v>74.2</v>
      </c>
      <c r="U209" s="1">
        <v>69.400000000000006</v>
      </c>
    </row>
    <row r="210" spans="2:21">
      <c r="B210" s="104"/>
      <c r="C210" s="109">
        <v>46048</v>
      </c>
      <c r="D210" s="114" t="str">
        <f t="shared" si="15"/>
        <v>月</v>
      </c>
      <c r="E210" s="118">
        <v>0.37847222222222221</v>
      </c>
      <c r="F210" s="121">
        <v>0</v>
      </c>
      <c r="G210" s="127" t="s">
        <v>317</v>
      </c>
      <c r="H210" s="132">
        <v>2</v>
      </c>
      <c r="I210" s="137">
        <v>2.6</v>
      </c>
      <c r="J210" s="137">
        <v>2.1</v>
      </c>
      <c r="K210" s="137">
        <v>0</v>
      </c>
      <c r="L210" s="137">
        <f t="shared" si="16"/>
        <v>2.1</v>
      </c>
      <c r="M210" s="140">
        <f t="shared" si="17"/>
        <v>0.5</v>
      </c>
      <c r="N210" s="142">
        <v>0</v>
      </c>
      <c r="O210" s="140">
        <f t="shared" si="18"/>
        <v>0.5</v>
      </c>
      <c r="P210" s="144">
        <f t="shared" si="19"/>
        <v>90.724800000000002</v>
      </c>
      <c r="Q210" s="149">
        <f t="shared" si="19"/>
        <v>88.512</v>
      </c>
      <c r="S210" s="4">
        <v>5</v>
      </c>
      <c r="T210" s="1">
        <v>65.599999999999994</v>
      </c>
      <c r="U210" s="1">
        <v>64</v>
      </c>
    </row>
    <row r="211" spans="2:21">
      <c r="B211" s="104"/>
      <c r="C211" s="109">
        <v>46048</v>
      </c>
      <c r="D211" s="114" t="str">
        <f t="shared" si="15"/>
        <v>月</v>
      </c>
      <c r="E211" s="118">
        <v>0.38680555555555557</v>
      </c>
      <c r="F211" s="121">
        <v>0</v>
      </c>
      <c r="G211" s="127" t="s">
        <v>317</v>
      </c>
      <c r="H211" s="132">
        <v>2</v>
      </c>
      <c r="I211" s="137">
        <v>4.8</v>
      </c>
      <c r="J211" s="137">
        <v>2.1</v>
      </c>
      <c r="K211" s="137">
        <v>5.e-002</v>
      </c>
      <c r="L211" s="137">
        <f t="shared" si="16"/>
        <v>2</v>
      </c>
      <c r="M211" s="140">
        <f t="shared" si="17"/>
        <v>2.7</v>
      </c>
      <c r="N211" s="142">
        <v>0</v>
      </c>
      <c r="O211" s="140">
        <f t="shared" si="18"/>
        <v>2.7</v>
      </c>
      <c r="P211" s="144">
        <f t="shared" si="19"/>
        <v>87.405600000000007</v>
      </c>
      <c r="Q211" s="149">
        <f t="shared" si="19"/>
        <v>82.98</v>
      </c>
      <c r="S211" s="4">
        <v>6</v>
      </c>
      <c r="T211" s="1">
        <v>63.2</v>
      </c>
      <c r="U211" s="1">
        <v>60</v>
      </c>
    </row>
    <row r="212" spans="2:21">
      <c r="B212" s="104"/>
      <c r="C212" s="109">
        <v>46048</v>
      </c>
      <c r="D212" s="114" t="str">
        <f t="shared" si="15"/>
        <v>月</v>
      </c>
      <c r="E212" s="118">
        <v>0.4236111111111111</v>
      </c>
      <c r="F212" s="121">
        <v>1</v>
      </c>
      <c r="G212" s="127" t="s">
        <v>317</v>
      </c>
      <c r="H212" s="132">
        <v>3</v>
      </c>
      <c r="I212" s="137">
        <v>6.9</v>
      </c>
      <c r="J212" s="137">
        <v>2.1</v>
      </c>
      <c r="K212" s="137">
        <v>0.1</v>
      </c>
      <c r="L212" s="137">
        <f t="shared" si="16"/>
        <v>2</v>
      </c>
      <c r="M212" s="140">
        <f t="shared" si="17"/>
        <v>4.8000000000000007</v>
      </c>
      <c r="N212" s="142">
        <v>5.e-002</v>
      </c>
      <c r="O212" s="140">
        <f t="shared" si="18"/>
        <v>4.7</v>
      </c>
      <c r="P212" s="144">
        <f t="shared" si="19"/>
        <v>79.522500000000008</v>
      </c>
      <c r="Q212" s="149">
        <f t="shared" si="19"/>
        <v>70.533000000000001</v>
      </c>
      <c r="S212" s="4">
        <v>7</v>
      </c>
      <c r="T212" s="1">
        <v>57.5</v>
      </c>
      <c r="U212" s="1">
        <v>51</v>
      </c>
    </row>
    <row r="213" spans="2:21">
      <c r="B213" s="104"/>
      <c r="C213" s="109">
        <v>46048</v>
      </c>
      <c r="D213" s="114" t="str">
        <f t="shared" si="15"/>
        <v>月</v>
      </c>
      <c r="E213" s="118">
        <v>0.4513888888888889</v>
      </c>
      <c r="F213" s="121">
        <v>1</v>
      </c>
      <c r="G213" s="127" t="s">
        <v>317</v>
      </c>
      <c r="H213" s="132">
        <v>4</v>
      </c>
      <c r="I213" s="137">
        <v>3.2</v>
      </c>
      <c r="J213" s="137">
        <v>2.1</v>
      </c>
      <c r="K213" s="137">
        <v>0</v>
      </c>
      <c r="L213" s="137">
        <f t="shared" si="16"/>
        <v>2.1</v>
      </c>
      <c r="M213" s="140">
        <f t="shared" si="17"/>
        <v>1.1000000000000001</v>
      </c>
      <c r="N213" s="142">
        <v>5.e-002</v>
      </c>
      <c r="O213" s="140">
        <f t="shared" si="18"/>
        <v>1</v>
      </c>
      <c r="P213" s="144">
        <f t="shared" si="19"/>
        <v>70.533000000000001</v>
      </c>
      <c r="Q213" s="149">
        <f t="shared" si="19"/>
        <v>66.522300000000001</v>
      </c>
      <c r="S213" s="4">
        <v>8</v>
      </c>
      <c r="T213" s="1">
        <v>51</v>
      </c>
      <c r="U213" s="1">
        <v>48.1</v>
      </c>
    </row>
    <row r="214" spans="2:21">
      <c r="B214" s="104"/>
      <c r="C214" s="109">
        <v>46048</v>
      </c>
      <c r="D214" s="114" t="str">
        <f t="shared" si="15"/>
        <v>月</v>
      </c>
      <c r="E214" s="118">
        <v>0.46527777777777779</v>
      </c>
      <c r="F214" s="121">
        <v>2</v>
      </c>
      <c r="G214" s="127" t="s">
        <v>317</v>
      </c>
      <c r="H214" s="132">
        <v>4</v>
      </c>
      <c r="I214" s="137">
        <v>5.2</v>
      </c>
      <c r="J214" s="137">
        <v>2.1</v>
      </c>
      <c r="K214" s="137">
        <v>0</v>
      </c>
      <c r="L214" s="137">
        <f t="shared" si="16"/>
        <v>2.1</v>
      </c>
      <c r="M214" s="140">
        <f t="shared" si="17"/>
        <v>3.1</v>
      </c>
      <c r="N214" s="142">
        <v>0.1</v>
      </c>
      <c r="O214" s="140">
        <f t="shared" si="18"/>
        <v>3</v>
      </c>
      <c r="P214" s="144">
        <f t="shared" si="19"/>
        <v>65.69250000000001</v>
      </c>
      <c r="Q214" s="149">
        <f t="shared" si="19"/>
        <v>59.883900000000004</v>
      </c>
      <c r="R214" s="1" t="s">
        <v>73</v>
      </c>
      <c r="S214" s="4">
        <v>9</v>
      </c>
      <c r="T214" s="1">
        <v>47.5</v>
      </c>
      <c r="U214" s="1">
        <v>43.3</v>
      </c>
    </row>
    <row r="215" spans="2:21">
      <c r="B215" s="104"/>
      <c r="C215" s="109">
        <v>46048</v>
      </c>
      <c r="D215" s="114" t="str">
        <f t="shared" si="15"/>
        <v>月</v>
      </c>
      <c r="E215" s="118">
        <v>0.54166666666666663</v>
      </c>
      <c r="F215" s="121">
        <v>4</v>
      </c>
      <c r="G215" s="127" t="s">
        <v>317</v>
      </c>
      <c r="H215" s="132">
        <v>6</v>
      </c>
      <c r="I215" s="137">
        <v>7.1</v>
      </c>
      <c r="J215" s="137">
        <v>2.1</v>
      </c>
      <c r="K215" s="137">
        <v>0</v>
      </c>
      <c r="L215" s="137">
        <f t="shared" si="16"/>
        <v>2.1</v>
      </c>
      <c r="M215" s="140">
        <f t="shared" si="17"/>
        <v>5</v>
      </c>
      <c r="N215" s="142">
        <v>0.15</v>
      </c>
      <c r="O215" s="140">
        <f t="shared" si="18"/>
        <v>4.8</v>
      </c>
      <c r="P215" s="144">
        <f t="shared" si="19"/>
        <v>55.32</v>
      </c>
      <c r="Q215" s="149">
        <f t="shared" si="19"/>
        <v>48.405000000000001</v>
      </c>
      <c r="R215" s="1" t="s">
        <v>73</v>
      </c>
      <c r="S215" s="4">
        <v>10</v>
      </c>
      <c r="T215" s="1">
        <v>40</v>
      </c>
      <c r="U215" s="1">
        <v>35</v>
      </c>
    </row>
    <row r="216" spans="2:21">
      <c r="B216" s="104"/>
      <c r="C216" s="109">
        <v>46048</v>
      </c>
      <c r="D216" s="114" t="str">
        <f t="shared" si="15"/>
        <v>月</v>
      </c>
      <c r="E216" s="118">
        <v>0.56597222222222221</v>
      </c>
      <c r="F216" s="121">
        <v>2</v>
      </c>
      <c r="G216" s="127" t="s">
        <v>317</v>
      </c>
      <c r="H216" s="132">
        <v>6</v>
      </c>
      <c r="I216" s="137">
        <v>3.1</v>
      </c>
      <c r="J216" s="137">
        <v>2.1</v>
      </c>
      <c r="K216" s="137">
        <v>0</v>
      </c>
      <c r="L216" s="137">
        <f t="shared" si="16"/>
        <v>2.1</v>
      </c>
      <c r="M216" s="140">
        <f t="shared" si="17"/>
        <v>1</v>
      </c>
      <c r="N216" s="142">
        <v>0.15</v>
      </c>
      <c r="O216" s="140">
        <f t="shared" si="18"/>
        <v>0.8</v>
      </c>
      <c r="P216" s="144">
        <f t="shared" si="19"/>
        <v>48.405000000000001</v>
      </c>
      <c r="Q216" s="149">
        <f t="shared" si="19"/>
        <v>45.639000000000003</v>
      </c>
      <c r="R216" s="1" t="s">
        <v>73</v>
      </c>
      <c r="S216" s="4">
        <v>11</v>
      </c>
      <c r="T216" s="1">
        <v>35</v>
      </c>
      <c r="U216" s="1">
        <v>33</v>
      </c>
    </row>
    <row r="217" spans="2:21">
      <c r="B217" s="104"/>
      <c r="C217" s="109">
        <v>46048</v>
      </c>
      <c r="D217" s="114" t="str">
        <f t="shared" si="15"/>
        <v>月</v>
      </c>
      <c r="E217" s="118">
        <v>0.57986111111111116</v>
      </c>
      <c r="F217" s="121">
        <v>0</v>
      </c>
      <c r="G217" s="127" t="s">
        <v>317</v>
      </c>
      <c r="H217" s="132">
        <v>5</v>
      </c>
      <c r="I217" s="137">
        <v>6.3</v>
      </c>
      <c r="J217" s="137">
        <v>2.1</v>
      </c>
      <c r="K217" s="137">
        <v>0</v>
      </c>
      <c r="L217" s="137">
        <f t="shared" si="16"/>
        <v>2.1</v>
      </c>
      <c r="M217" s="140">
        <f t="shared" si="17"/>
        <v>4.1999999999999993</v>
      </c>
      <c r="N217" s="142">
        <v>0.2</v>
      </c>
      <c r="O217" s="140">
        <f t="shared" si="18"/>
        <v>4</v>
      </c>
      <c r="P217" s="144">
        <f t="shared" si="19"/>
        <v>44.532600000000009</v>
      </c>
      <c r="Q217" s="149">
        <f t="shared" si="19"/>
        <v>37.617600000000003</v>
      </c>
      <c r="R217" s="1" t="s">
        <v>73</v>
      </c>
      <c r="S217" s="4">
        <v>12</v>
      </c>
      <c r="T217" s="1">
        <v>32.200000000000003</v>
      </c>
      <c r="U217" s="1">
        <v>27.2</v>
      </c>
    </row>
    <row r="218" spans="2:21">
      <c r="B218" s="104"/>
      <c r="C218" s="109">
        <v>46048</v>
      </c>
      <c r="D218" s="114" t="str">
        <f t="shared" si="15"/>
        <v>月</v>
      </c>
      <c r="E218" s="118">
        <v>0.61111111111111116</v>
      </c>
      <c r="F218" s="122">
        <v>3</v>
      </c>
      <c r="G218" s="128" t="s">
        <v>317</v>
      </c>
      <c r="H218" s="133">
        <v>5</v>
      </c>
      <c r="I218" s="137">
        <v>8.6999999999999993</v>
      </c>
      <c r="J218" s="137">
        <v>2.1</v>
      </c>
      <c r="K218" s="137">
        <v>0</v>
      </c>
      <c r="L218" s="137">
        <f t="shared" si="16"/>
        <v>2.1</v>
      </c>
      <c r="M218" s="140">
        <f t="shared" si="17"/>
        <v>6.6</v>
      </c>
      <c r="N218" s="142">
        <v>0.1</v>
      </c>
      <c r="O218" s="140">
        <f t="shared" si="18"/>
        <v>6.5</v>
      </c>
      <c r="P218" s="144">
        <f t="shared" si="19"/>
        <v>37.341000000000001</v>
      </c>
      <c r="Q218" s="149">
        <f t="shared" si="19"/>
        <v>26.691900000000004</v>
      </c>
      <c r="S218" s="4">
        <v>13</v>
      </c>
      <c r="T218" s="1">
        <v>27</v>
      </c>
      <c r="U218" s="1">
        <v>19.3</v>
      </c>
    </row>
    <row r="219" spans="2:21">
      <c r="B219" s="104"/>
      <c r="C219" s="109">
        <v>46049</v>
      </c>
      <c r="D219" s="114" t="str">
        <f t="shared" si="15"/>
        <v>火</v>
      </c>
      <c r="E219" s="118">
        <v>0.2986111111111111</v>
      </c>
      <c r="F219" s="122">
        <v>0</v>
      </c>
      <c r="G219" s="128" t="s">
        <v>317</v>
      </c>
      <c r="H219" s="133">
        <v>5</v>
      </c>
      <c r="I219" s="137">
        <v>6.3</v>
      </c>
      <c r="J219" s="137">
        <v>2.1</v>
      </c>
      <c r="K219" s="139"/>
      <c r="L219" s="137">
        <f t="shared" si="16"/>
        <v>2.1</v>
      </c>
      <c r="M219" s="140">
        <f t="shared" si="17"/>
        <v>4.1999999999999993</v>
      </c>
      <c r="N219" s="142"/>
      <c r="O219" s="140">
        <f t="shared" si="18"/>
        <v>4.2</v>
      </c>
      <c r="P219" s="144">
        <f t="shared" si="19"/>
        <v>131.10839999999999</v>
      </c>
      <c r="Q219" s="149">
        <f t="shared" si="19"/>
        <v>124.47000000000001</v>
      </c>
      <c r="S219" s="4">
        <v>1</v>
      </c>
      <c r="T219" s="1">
        <v>94.8</v>
      </c>
      <c r="U219" s="1">
        <v>90</v>
      </c>
    </row>
    <row r="220" spans="2:21">
      <c r="B220" s="104"/>
      <c r="C220" s="109">
        <v>46049</v>
      </c>
      <c r="D220" s="114" t="str">
        <f t="shared" si="15"/>
        <v>火</v>
      </c>
      <c r="E220" s="118">
        <v>0.32083333333333336</v>
      </c>
      <c r="F220" s="122">
        <v>6</v>
      </c>
      <c r="G220" s="128" t="s">
        <v>317</v>
      </c>
      <c r="H220" s="133">
        <v>6</v>
      </c>
      <c r="I220" s="137">
        <v>2.6</v>
      </c>
      <c r="J220" s="137">
        <v>2.1</v>
      </c>
      <c r="K220" s="139"/>
      <c r="L220" s="137">
        <f t="shared" si="16"/>
        <v>2.1</v>
      </c>
      <c r="M220" s="140">
        <f t="shared" si="17"/>
        <v>0.5</v>
      </c>
      <c r="N220" s="142"/>
      <c r="O220" s="140">
        <f t="shared" si="18"/>
        <v>0.5</v>
      </c>
      <c r="P220" s="144">
        <f t="shared" si="19"/>
        <v>123.087</v>
      </c>
      <c r="Q220" s="149">
        <f t="shared" si="19"/>
        <v>119.62950000000001</v>
      </c>
      <c r="S220" s="4">
        <v>2</v>
      </c>
      <c r="T220" s="1">
        <v>89</v>
      </c>
      <c r="U220" s="1">
        <v>86.5</v>
      </c>
    </row>
    <row r="221" spans="2:21">
      <c r="B221" s="104"/>
      <c r="C221" s="109">
        <v>46049</v>
      </c>
      <c r="D221" s="114" t="str">
        <f t="shared" si="15"/>
        <v>火</v>
      </c>
      <c r="E221" s="118">
        <v>0.32708333333333334</v>
      </c>
      <c r="F221" s="122">
        <v>0</v>
      </c>
      <c r="G221" s="128" t="s">
        <v>317</v>
      </c>
      <c r="H221" s="133">
        <v>6</v>
      </c>
      <c r="I221" s="137">
        <v>4.8</v>
      </c>
      <c r="J221" s="137">
        <v>2.1</v>
      </c>
      <c r="K221" s="139"/>
      <c r="L221" s="137">
        <f t="shared" si="16"/>
        <v>2.1</v>
      </c>
      <c r="M221" s="140">
        <f t="shared" si="17"/>
        <v>2.7</v>
      </c>
      <c r="N221" s="142"/>
      <c r="O221" s="140">
        <f t="shared" si="18"/>
        <v>2.7</v>
      </c>
      <c r="P221" s="144">
        <f t="shared" si="19"/>
        <v>119.62950000000001</v>
      </c>
      <c r="Q221" s="149">
        <f t="shared" si="19"/>
        <v>114.78900000000002</v>
      </c>
      <c r="S221" s="4">
        <v>3</v>
      </c>
      <c r="T221" s="1">
        <v>86.5</v>
      </c>
      <c r="U221" s="1">
        <v>83</v>
      </c>
    </row>
    <row r="222" spans="2:21">
      <c r="B222" s="104"/>
      <c r="C222" s="109">
        <v>46049</v>
      </c>
      <c r="D222" s="114" t="str">
        <f t="shared" si="15"/>
        <v>火</v>
      </c>
      <c r="E222" s="118">
        <v>0.34583333333333333</v>
      </c>
      <c r="F222" s="122">
        <v>0</v>
      </c>
      <c r="G222" s="128" t="s">
        <v>317</v>
      </c>
      <c r="H222" s="133">
        <v>6</v>
      </c>
      <c r="I222" s="137">
        <v>7.4</v>
      </c>
      <c r="J222" s="137">
        <v>2.1</v>
      </c>
      <c r="K222" s="139"/>
      <c r="L222" s="137">
        <f t="shared" si="16"/>
        <v>2.1</v>
      </c>
      <c r="M222" s="140">
        <f t="shared" si="17"/>
        <v>5.3000000000000007</v>
      </c>
      <c r="N222" s="142"/>
      <c r="O222" s="140">
        <f t="shared" si="18"/>
        <v>5.3</v>
      </c>
      <c r="P222" s="144">
        <f t="shared" si="19"/>
        <v>113.40600000000001</v>
      </c>
      <c r="Q222" s="149">
        <f t="shared" si="19"/>
        <v>108.28890000000001</v>
      </c>
      <c r="S222" s="4">
        <v>4</v>
      </c>
      <c r="T222" s="1">
        <v>82</v>
      </c>
      <c r="U222" s="1">
        <v>78.3</v>
      </c>
    </row>
    <row r="223" spans="2:21">
      <c r="B223" s="104"/>
      <c r="C223" s="109">
        <v>46049</v>
      </c>
      <c r="D223" s="114" t="str">
        <f t="shared" si="15"/>
        <v>火</v>
      </c>
      <c r="E223" s="118">
        <v>0.37847222222222221</v>
      </c>
      <c r="F223" s="122">
        <v>0</v>
      </c>
      <c r="G223" s="128" t="s">
        <v>317</v>
      </c>
      <c r="H223" s="133">
        <v>4</v>
      </c>
      <c r="I223" s="137">
        <v>2.6</v>
      </c>
      <c r="J223" s="137">
        <v>2.1</v>
      </c>
      <c r="K223" s="139"/>
      <c r="L223" s="137">
        <f t="shared" si="16"/>
        <v>2.1</v>
      </c>
      <c r="M223" s="140">
        <f t="shared" si="17"/>
        <v>0.5</v>
      </c>
      <c r="N223" s="142"/>
      <c r="O223" s="140">
        <f t="shared" si="18"/>
        <v>0.5</v>
      </c>
      <c r="P223" s="144">
        <f t="shared" si="19"/>
        <v>106.491</v>
      </c>
      <c r="Q223" s="149">
        <f t="shared" si="19"/>
        <v>105.108</v>
      </c>
      <c r="S223" s="4">
        <v>5</v>
      </c>
      <c r="T223" s="1">
        <v>77</v>
      </c>
      <c r="U223" s="1">
        <v>76</v>
      </c>
    </row>
    <row r="224" spans="2:21">
      <c r="B224" s="104"/>
      <c r="C224" s="109">
        <v>46049</v>
      </c>
      <c r="D224" s="114" t="str">
        <f t="shared" si="15"/>
        <v>火</v>
      </c>
      <c r="E224" s="118">
        <v>0.38680555555555557</v>
      </c>
      <c r="F224" s="122">
        <v>0</v>
      </c>
      <c r="G224" s="128" t="s">
        <v>317</v>
      </c>
      <c r="H224" s="133">
        <v>4</v>
      </c>
      <c r="I224" s="137">
        <v>4.8</v>
      </c>
      <c r="J224" s="137">
        <v>2.1</v>
      </c>
      <c r="K224" s="139"/>
      <c r="L224" s="137">
        <f t="shared" si="16"/>
        <v>2.1</v>
      </c>
      <c r="M224" s="140">
        <f t="shared" si="17"/>
        <v>2.7</v>
      </c>
      <c r="N224" s="142"/>
      <c r="O224" s="140">
        <f t="shared" si="18"/>
        <v>2.7</v>
      </c>
      <c r="P224" s="144">
        <f t="shared" si="19"/>
        <v>105.108</v>
      </c>
      <c r="Q224" s="149">
        <f t="shared" si="19"/>
        <v>99.576000000000008</v>
      </c>
      <c r="S224" s="4">
        <v>6</v>
      </c>
      <c r="T224" s="1">
        <v>76</v>
      </c>
      <c r="U224" s="1">
        <v>72</v>
      </c>
    </row>
    <row r="225" spans="2:21">
      <c r="B225" s="104"/>
      <c r="C225" s="109">
        <v>46049</v>
      </c>
      <c r="D225" s="114" t="str">
        <f t="shared" si="15"/>
        <v>火</v>
      </c>
      <c r="E225" s="118">
        <v>0.4236111111111111</v>
      </c>
      <c r="F225" s="122">
        <v>0</v>
      </c>
      <c r="G225" s="128" t="s">
        <v>317</v>
      </c>
      <c r="H225" s="133">
        <v>4</v>
      </c>
      <c r="I225" s="137">
        <v>6.9</v>
      </c>
      <c r="J225" s="137">
        <v>2.1</v>
      </c>
      <c r="K225" s="139"/>
      <c r="L225" s="137">
        <f t="shared" si="16"/>
        <v>2.1</v>
      </c>
      <c r="M225" s="140">
        <f t="shared" si="17"/>
        <v>4.8000000000000007</v>
      </c>
      <c r="N225" s="142"/>
      <c r="O225" s="140">
        <f t="shared" si="18"/>
        <v>4.8</v>
      </c>
      <c r="P225" s="144">
        <f t="shared" si="19"/>
        <v>98.193000000000012</v>
      </c>
      <c r="Q225" s="149">
        <f t="shared" si="19"/>
        <v>91.278000000000006</v>
      </c>
      <c r="S225" s="4">
        <v>7</v>
      </c>
      <c r="T225" s="1">
        <v>71</v>
      </c>
      <c r="U225" s="1">
        <v>66</v>
      </c>
    </row>
    <row r="226" spans="2:21">
      <c r="B226" s="104"/>
      <c r="C226" s="109">
        <v>46049</v>
      </c>
      <c r="D226" s="114" t="str">
        <f t="shared" si="15"/>
        <v>火</v>
      </c>
      <c r="E226" s="118">
        <v>0.4513888888888889</v>
      </c>
      <c r="F226" s="122">
        <v>0</v>
      </c>
      <c r="G226" s="128" t="s">
        <v>317</v>
      </c>
      <c r="H226" s="133">
        <v>4</v>
      </c>
      <c r="I226" s="137">
        <v>3.2</v>
      </c>
      <c r="J226" s="137">
        <v>2.1</v>
      </c>
      <c r="K226" s="139"/>
      <c r="L226" s="137">
        <f t="shared" si="16"/>
        <v>2.1</v>
      </c>
      <c r="M226" s="140">
        <f t="shared" si="17"/>
        <v>1.1000000000000001</v>
      </c>
      <c r="N226" s="142"/>
      <c r="O226" s="140">
        <f t="shared" si="18"/>
        <v>1.1000000000000001</v>
      </c>
      <c r="P226" s="144">
        <f t="shared" si="19"/>
        <v>91.278000000000006</v>
      </c>
      <c r="Q226" s="149">
        <f t="shared" si="19"/>
        <v>88.650300000000001</v>
      </c>
      <c r="S226" s="4">
        <v>8</v>
      </c>
      <c r="T226" s="1">
        <v>66</v>
      </c>
      <c r="U226" s="1">
        <v>64.099999999999994</v>
      </c>
    </row>
    <row r="227" spans="2:21">
      <c r="B227" s="104"/>
      <c r="C227" s="109">
        <v>46049</v>
      </c>
      <c r="D227" s="114" t="str">
        <f t="shared" si="15"/>
        <v>火</v>
      </c>
      <c r="E227" s="118">
        <v>0.46527777777777779</v>
      </c>
      <c r="F227" s="122">
        <v>0</v>
      </c>
      <c r="G227" s="128" t="s">
        <v>317</v>
      </c>
      <c r="H227" s="133">
        <v>6</v>
      </c>
      <c r="I227" s="137">
        <v>5.2</v>
      </c>
      <c r="J227" s="137">
        <v>2.1</v>
      </c>
      <c r="K227" s="139"/>
      <c r="L227" s="137">
        <f t="shared" si="16"/>
        <v>2.1</v>
      </c>
      <c r="M227" s="140">
        <f t="shared" si="17"/>
        <v>3.1</v>
      </c>
      <c r="N227" s="142"/>
      <c r="O227" s="140">
        <f t="shared" si="18"/>
        <v>3.1</v>
      </c>
      <c r="P227" s="144">
        <f t="shared" si="19"/>
        <v>88.235400000000013</v>
      </c>
      <c r="Q227" s="149">
        <f t="shared" si="19"/>
        <v>84.363000000000014</v>
      </c>
      <c r="S227" s="4">
        <v>9</v>
      </c>
      <c r="T227" s="1">
        <v>63.8</v>
      </c>
      <c r="U227" s="1">
        <v>61</v>
      </c>
    </row>
    <row r="228" spans="2:21">
      <c r="B228" s="104"/>
      <c r="C228" s="109">
        <v>46049</v>
      </c>
      <c r="D228" s="114" t="str">
        <f t="shared" si="15"/>
        <v>火</v>
      </c>
      <c r="E228" s="118">
        <v>0.54166666666666663</v>
      </c>
      <c r="F228" s="122">
        <v>2</v>
      </c>
      <c r="G228" s="128" t="s">
        <v>317</v>
      </c>
      <c r="H228" s="133">
        <v>10</v>
      </c>
      <c r="I228" s="137">
        <v>7.1</v>
      </c>
      <c r="J228" s="137">
        <v>2.1</v>
      </c>
      <c r="K228" s="139"/>
      <c r="L228" s="137">
        <f t="shared" si="16"/>
        <v>2.1</v>
      </c>
      <c r="M228" s="140">
        <f t="shared" si="17"/>
        <v>5</v>
      </c>
      <c r="N228" s="142"/>
      <c r="O228" s="140">
        <f t="shared" si="18"/>
        <v>5</v>
      </c>
      <c r="P228" s="144">
        <f t="shared" si="19"/>
        <v>81.458700000000007</v>
      </c>
      <c r="Q228" s="149">
        <f t="shared" si="19"/>
        <v>75.373500000000007</v>
      </c>
      <c r="S228" s="4">
        <v>10</v>
      </c>
      <c r="T228" s="1">
        <v>58.9</v>
      </c>
      <c r="U228" s="1">
        <v>54.5</v>
      </c>
    </row>
    <row r="229" spans="2:21">
      <c r="B229" s="104"/>
      <c r="C229" s="109">
        <v>46049</v>
      </c>
      <c r="D229" s="114" t="str">
        <f t="shared" si="15"/>
        <v>火</v>
      </c>
      <c r="E229" s="118">
        <v>0.56597222222222221</v>
      </c>
      <c r="F229" s="122">
        <v>0</v>
      </c>
      <c r="G229" s="128" t="s">
        <v>317</v>
      </c>
      <c r="H229" s="133">
        <v>9</v>
      </c>
      <c r="I229" s="137">
        <v>3.1</v>
      </c>
      <c r="J229" s="137">
        <v>2.1</v>
      </c>
      <c r="K229" s="139"/>
      <c r="L229" s="137">
        <f t="shared" si="16"/>
        <v>2.1</v>
      </c>
      <c r="M229" s="140">
        <f t="shared" si="17"/>
        <v>1</v>
      </c>
      <c r="N229" s="142"/>
      <c r="O229" s="140">
        <f t="shared" si="18"/>
        <v>1</v>
      </c>
      <c r="P229" s="144">
        <f t="shared" si="19"/>
        <v>75.373500000000007</v>
      </c>
      <c r="Q229" s="149">
        <f t="shared" si="19"/>
        <v>72.469200000000001</v>
      </c>
      <c r="S229" s="4">
        <v>11</v>
      </c>
      <c r="T229" s="1">
        <v>54.5</v>
      </c>
      <c r="U229" s="1">
        <v>52.4</v>
      </c>
    </row>
    <row r="230" spans="2:21">
      <c r="B230" s="104"/>
      <c r="C230" s="109">
        <v>46049</v>
      </c>
      <c r="D230" s="114" t="str">
        <f t="shared" si="15"/>
        <v>火</v>
      </c>
      <c r="E230" s="118">
        <v>0.57986111111111116</v>
      </c>
      <c r="F230" s="122">
        <v>1</v>
      </c>
      <c r="G230" s="128" t="s">
        <v>317</v>
      </c>
      <c r="H230" s="133">
        <v>9</v>
      </c>
      <c r="I230" s="137">
        <v>6.3</v>
      </c>
      <c r="J230" s="137">
        <v>2.1</v>
      </c>
      <c r="K230" s="139"/>
      <c r="L230" s="137">
        <f t="shared" si="16"/>
        <v>2.1</v>
      </c>
      <c r="M230" s="140">
        <f t="shared" si="17"/>
        <v>4.1999999999999993</v>
      </c>
      <c r="N230" s="142"/>
      <c r="O230" s="140">
        <f t="shared" si="18"/>
        <v>4.2</v>
      </c>
      <c r="P230" s="144">
        <f t="shared" si="19"/>
        <v>71.77770000000001</v>
      </c>
      <c r="Q230" s="149">
        <f t="shared" si="19"/>
        <v>67.76700000000001</v>
      </c>
      <c r="S230" s="4">
        <v>12</v>
      </c>
      <c r="T230" s="1">
        <v>51.9</v>
      </c>
      <c r="U230" s="1">
        <v>49</v>
      </c>
    </row>
    <row r="231" spans="2:21">
      <c r="B231" s="104"/>
      <c r="C231" s="109">
        <v>46049</v>
      </c>
      <c r="D231" s="114" t="str">
        <f t="shared" si="15"/>
        <v>火</v>
      </c>
      <c r="E231" s="118">
        <v>0.61111111111111116</v>
      </c>
      <c r="F231" s="122">
        <v>4</v>
      </c>
      <c r="G231" s="128" t="s">
        <v>317</v>
      </c>
      <c r="H231" s="133">
        <v>9</v>
      </c>
      <c r="I231" s="137">
        <v>8.6999999999999993</v>
      </c>
      <c r="J231" s="137">
        <v>2.1</v>
      </c>
      <c r="K231" s="139"/>
      <c r="L231" s="137">
        <f t="shared" si="16"/>
        <v>2.1</v>
      </c>
      <c r="M231" s="140">
        <f t="shared" si="17"/>
        <v>6.6</v>
      </c>
      <c r="N231" s="142"/>
      <c r="O231" s="140">
        <f t="shared" si="18"/>
        <v>6.6</v>
      </c>
      <c r="P231" s="144">
        <f t="shared" si="19"/>
        <v>65.69250000000001</v>
      </c>
      <c r="Q231" s="149">
        <f t="shared" si="19"/>
        <v>58.086000000000006</v>
      </c>
      <c r="S231" s="4">
        <v>13</v>
      </c>
      <c r="T231" s="1">
        <v>47.5</v>
      </c>
      <c r="U231" s="1">
        <v>42</v>
      </c>
    </row>
    <row r="232" spans="2:21">
      <c r="B232" s="104"/>
      <c r="C232" s="109">
        <v>46050</v>
      </c>
      <c r="D232" s="114" t="str">
        <f t="shared" si="15"/>
        <v>水</v>
      </c>
      <c r="E232" s="118">
        <v>0.2986111111111111</v>
      </c>
      <c r="F232" s="122">
        <v>0</v>
      </c>
      <c r="G232" s="128" t="s">
        <v>317</v>
      </c>
      <c r="H232" s="133">
        <v>3</v>
      </c>
      <c r="I232" s="137">
        <v>6.3</v>
      </c>
      <c r="J232" s="137">
        <v>2.1</v>
      </c>
      <c r="K232" s="139">
        <v>0</v>
      </c>
      <c r="L232" s="137">
        <f t="shared" si="16"/>
        <v>2.1</v>
      </c>
      <c r="M232" s="140">
        <f t="shared" si="17"/>
        <v>4.1999999999999993</v>
      </c>
      <c r="N232" s="142">
        <v>0.1</v>
      </c>
      <c r="O232" s="140">
        <f t="shared" si="18"/>
        <v>4.0999999999999996</v>
      </c>
      <c r="P232" s="144">
        <f t="shared" si="19"/>
        <v>130.1403</v>
      </c>
      <c r="Q232" s="149">
        <f t="shared" si="19"/>
        <v>121.56570000000002</v>
      </c>
      <c r="S232" s="4">
        <v>1</v>
      </c>
      <c r="T232" s="1">
        <v>94.1</v>
      </c>
      <c r="U232" s="1">
        <v>87.9</v>
      </c>
    </row>
    <row r="233" spans="2:21">
      <c r="B233" s="104"/>
      <c r="C233" s="109">
        <v>46050</v>
      </c>
      <c r="D233" s="114" t="str">
        <f t="shared" si="15"/>
        <v>水</v>
      </c>
      <c r="E233" s="118">
        <v>0.32083333333333336</v>
      </c>
      <c r="F233" s="122">
        <v>7</v>
      </c>
      <c r="G233" s="128" t="s">
        <v>317</v>
      </c>
      <c r="H233" s="133">
        <v>3</v>
      </c>
      <c r="I233" s="137">
        <v>2.6</v>
      </c>
      <c r="J233" s="137">
        <v>2.1</v>
      </c>
      <c r="K233" s="139">
        <v>0.1</v>
      </c>
      <c r="L233" s="137">
        <f t="shared" si="16"/>
        <v>2</v>
      </c>
      <c r="M233" s="140">
        <f t="shared" si="17"/>
        <v>0.5</v>
      </c>
      <c r="N233" s="142">
        <v>0.1</v>
      </c>
      <c r="O233" s="140">
        <f t="shared" si="18"/>
        <v>0.4</v>
      </c>
      <c r="P233" s="144">
        <f t="shared" si="19"/>
        <v>120.321</v>
      </c>
      <c r="Q233" s="149">
        <f t="shared" si="19"/>
        <v>117.0018</v>
      </c>
      <c r="S233" s="4">
        <v>2</v>
      </c>
      <c r="T233" s="1">
        <v>87</v>
      </c>
      <c r="U233" s="1">
        <v>84.6</v>
      </c>
    </row>
    <row r="234" spans="2:21">
      <c r="B234" s="104"/>
      <c r="C234" s="109">
        <v>46050</v>
      </c>
      <c r="D234" s="114" t="str">
        <f t="shared" si="15"/>
        <v>水</v>
      </c>
      <c r="E234" s="118">
        <v>0.32708333333333334</v>
      </c>
      <c r="F234" s="122">
        <v>1</v>
      </c>
      <c r="G234" s="128" t="s">
        <v>317</v>
      </c>
      <c r="H234" s="133">
        <v>4</v>
      </c>
      <c r="I234" s="137">
        <v>4.8</v>
      </c>
      <c r="J234" s="137">
        <v>2.1</v>
      </c>
      <c r="K234" s="139">
        <v>0</v>
      </c>
      <c r="L234" s="137">
        <f t="shared" si="16"/>
        <v>2.1</v>
      </c>
      <c r="M234" s="140">
        <f t="shared" si="17"/>
        <v>2.7</v>
      </c>
      <c r="N234" s="142">
        <v>0.15</v>
      </c>
      <c r="O234" s="140">
        <f t="shared" si="18"/>
        <v>2.5</v>
      </c>
      <c r="P234" s="144">
        <f t="shared" si="19"/>
        <v>117.0018</v>
      </c>
      <c r="Q234" s="149">
        <f t="shared" si="19"/>
        <v>109.53360000000001</v>
      </c>
      <c r="S234" s="4">
        <v>3</v>
      </c>
      <c r="T234" s="1">
        <v>84.6</v>
      </c>
      <c r="U234" s="1">
        <v>79.2</v>
      </c>
    </row>
    <row r="235" spans="2:21">
      <c r="B235" s="104"/>
      <c r="C235" s="109">
        <v>46050</v>
      </c>
      <c r="D235" s="114" t="str">
        <f t="shared" si="15"/>
        <v>水</v>
      </c>
      <c r="E235" s="118">
        <v>0.34583333333333333</v>
      </c>
      <c r="F235" s="122">
        <v>1</v>
      </c>
      <c r="G235" s="128" t="s">
        <v>317</v>
      </c>
      <c r="H235" s="133">
        <v>5</v>
      </c>
      <c r="I235" s="137">
        <v>7.4</v>
      </c>
      <c r="J235" s="137">
        <v>2.1</v>
      </c>
      <c r="K235" s="139">
        <v>0</v>
      </c>
      <c r="L235" s="137">
        <f t="shared" si="16"/>
        <v>2.1</v>
      </c>
      <c r="M235" s="140">
        <f t="shared" si="17"/>
        <v>5.3000000000000007</v>
      </c>
      <c r="N235" s="142">
        <v>0.1</v>
      </c>
      <c r="O235" s="140">
        <f t="shared" si="18"/>
        <v>5.2</v>
      </c>
      <c r="P235" s="144">
        <f t="shared" si="19"/>
        <v>108.42720000000001</v>
      </c>
      <c r="Q235" s="149">
        <f t="shared" si="19"/>
        <v>100.6824</v>
      </c>
      <c r="S235" s="4">
        <v>4</v>
      </c>
      <c r="T235" s="1">
        <v>78.400000000000006</v>
      </c>
      <c r="U235" s="1">
        <v>72.8</v>
      </c>
    </row>
    <row r="236" spans="2:21">
      <c r="B236" s="104"/>
      <c r="C236" s="109">
        <v>46050</v>
      </c>
      <c r="D236" s="114" t="str">
        <f t="shared" si="15"/>
        <v>水</v>
      </c>
      <c r="E236" s="118">
        <v>0.37847222222222221</v>
      </c>
      <c r="F236" s="122">
        <v>0</v>
      </c>
      <c r="G236" s="128" t="s">
        <v>326</v>
      </c>
      <c r="H236" s="133">
        <v>7</v>
      </c>
      <c r="I236" s="137">
        <v>2.6</v>
      </c>
      <c r="J236" s="137">
        <v>2.1</v>
      </c>
      <c r="K236" s="139">
        <v>5.e-002</v>
      </c>
      <c r="L236" s="137">
        <f t="shared" si="16"/>
        <v>2</v>
      </c>
      <c r="M236" s="140">
        <f t="shared" si="17"/>
        <v>0.5</v>
      </c>
      <c r="N236" s="142">
        <v>0</v>
      </c>
      <c r="O236" s="140">
        <f t="shared" si="18"/>
        <v>0.5</v>
      </c>
      <c r="P236" s="144">
        <f t="shared" si="19"/>
        <v>98.884500000000003</v>
      </c>
      <c r="Q236" s="149">
        <f t="shared" si="19"/>
        <v>96.81</v>
      </c>
      <c r="S236" s="4">
        <v>5</v>
      </c>
      <c r="T236" s="1">
        <v>71.5</v>
      </c>
      <c r="U236" s="1">
        <v>70</v>
      </c>
    </row>
    <row r="237" spans="2:21">
      <c r="B237" s="104"/>
      <c r="C237" s="109">
        <v>46050</v>
      </c>
      <c r="D237" s="114" t="str">
        <f t="shared" si="15"/>
        <v>水</v>
      </c>
      <c r="E237" s="118">
        <v>0.38680555555555557</v>
      </c>
      <c r="F237" s="122">
        <v>1</v>
      </c>
      <c r="G237" s="128" t="s">
        <v>326</v>
      </c>
      <c r="H237" s="133">
        <v>7</v>
      </c>
      <c r="I237" s="137">
        <v>4.8</v>
      </c>
      <c r="J237" s="137">
        <v>2.1</v>
      </c>
      <c r="K237" s="139">
        <v>0</v>
      </c>
      <c r="L237" s="137">
        <f t="shared" si="16"/>
        <v>2.1</v>
      </c>
      <c r="M237" s="140">
        <f t="shared" si="17"/>
        <v>2.7</v>
      </c>
      <c r="N237" s="142">
        <v>5.e-002</v>
      </c>
      <c r="O237" s="140">
        <f t="shared" si="18"/>
        <v>2.6</v>
      </c>
      <c r="P237" s="144">
        <f t="shared" si="19"/>
        <v>95.427000000000007</v>
      </c>
      <c r="Q237" s="149">
        <f t="shared" si="19"/>
        <v>89.203500000000005</v>
      </c>
      <c r="S237" s="4">
        <v>6</v>
      </c>
      <c r="T237" s="1">
        <v>69</v>
      </c>
      <c r="U237" s="1">
        <v>64.5</v>
      </c>
    </row>
    <row r="238" spans="2:21">
      <c r="B238" s="104"/>
      <c r="C238" s="109">
        <v>46050</v>
      </c>
      <c r="D238" s="114" t="str">
        <f t="shared" si="15"/>
        <v>水</v>
      </c>
      <c r="E238" s="118">
        <v>0.4236111111111111</v>
      </c>
      <c r="F238" s="122">
        <v>1</v>
      </c>
      <c r="G238" s="128" t="s">
        <v>317</v>
      </c>
      <c r="H238" s="133">
        <v>7</v>
      </c>
      <c r="I238" s="137">
        <v>6.9</v>
      </c>
      <c r="J238" s="137">
        <v>2.1</v>
      </c>
      <c r="K238" s="139">
        <v>5.e-002</v>
      </c>
      <c r="L238" s="137">
        <f t="shared" si="16"/>
        <v>2</v>
      </c>
      <c r="M238" s="140">
        <f t="shared" si="17"/>
        <v>4.8000000000000007</v>
      </c>
      <c r="N238" s="142">
        <v>0.1</v>
      </c>
      <c r="O238" s="140">
        <f t="shared" si="18"/>
        <v>4.7</v>
      </c>
      <c r="P238" s="144">
        <f t="shared" si="19"/>
        <v>85.746000000000009</v>
      </c>
      <c r="Q238" s="149">
        <f t="shared" si="19"/>
        <v>77.448000000000008</v>
      </c>
      <c r="S238" s="4">
        <v>7</v>
      </c>
      <c r="T238" s="1">
        <v>62</v>
      </c>
      <c r="U238" s="1">
        <v>56</v>
      </c>
    </row>
    <row r="239" spans="2:21">
      <c r="B239" s="104"/>
      <c r="C239" s="109">
        <v>46050</v>
      </c>
      <c r="D239" s="114" t="str">
        <f t="shared" si="15"/>
        <v>水</v>
      </c>
      <c r="E239" s="118">
        <v>0.4513888888888889</v>
      </c>
      <c r="F239" s="122">
        <v>0</v>
      </c>
      <c r="G239" s="128" t="s">
        <v>317</v>
      </c>
      <c r="H239" s="133">
        <v>7</v>
      </c>
      <c r="I239" s="137">
        <v>3.2</v>
      </c>
      <c r="J239" s="137">
        <v>2.1</v>
      </c>
      <c r="K239" s="139">
        <v>0</v>
      </c>
      <c r="L239" s="137">
        <f t="shared" si="16"/>
        <v>2.1</v>
      </c>
      <c r="M239" s="140">
        <f t="shared" si="17"/>
        <v>1.1000000000000001</v>
      </c>
      <c r="N239" s="142">
        <v>0</v>
      </c>
      <c r="O239" s="140">
        <f t="shared" si="18"/>
        <v>1.1000000000000001</v>
      </c>
      <c r="P239" s="144">
        <f t="shared" si="19"/>
        <v>77.448000000000008</v>
      </c>
      <c r="Q239" s="149">
        <f t="shared" si="19"/>
        <v>73.852199999999996</v>
      </c>
      <c r="S239" s="4">
        <v>8</v>
      </c>
      <c r="T239" s="1">
        <v>56</v>
      </c>
      <c r="U239" s="1">
        <v>53.4</v>
      </c>
    </row>
    <row r="240" spans="2:21">
      <c r="B240" s="104"/>
      <c r="C240" s="109">
        <v>46050</v>
      </c>
      <c r="D240" s="114" t="str">
        <f t="shared" si="15"/>
        <v>水</v>
      </c>
      <c r="E240" s="118">
        <v>0.46527777777777779</v>
      </c>
      <c r="F240" s="122">
        <v>3</v>
      </c>
      <c r="G240" s="128" t="s">
        <v>317</v>
      </c>
      <c r="H240" s="133">
        <v>8</v>
      </c>
      <c r="I240" s="137">
        <v>5.2</v>
      </c>
      <c r="J240" s="137">
        <v>2.1</v>
      </c>
      <c r="K240" s="139">
        <v>5.e-002</v>
      </c>
      <c r="L240" s="137">
        <f t="shared" si="16"/>
        <v>2</v>
      </c>
      <c r="M240" s="140">
        <f t="shared" si="17"/>
        <v>3.1</v>
      </c>
      <c r="N240" s="142">
        <v>0.25</v>
      </c>
      <c r="O240" s="140">
        <f t="shared" si="18"/>
        <v>2.8</v>
      </c>
      <c r="P240" s="144">
        <f t="shared" si="19"/>
        <v>73.160700000000006</v>
      </c>
      <c r="Q240" s="149">
        <f t="shared" si="19"/>
        <v>67.76700000000001</v>
      </c>
      <c r="S240" s="4">
        <v>9</v>
      </c>
      <c r="T240" s="1">
        <v>52.9</v>
      </c>
      <c r="U240" s="1">
        <v>49</v>
      </c>
    </row>
    <row r="241" spans="2:21">
      <c r="B241" s="104"/>
      <c r="C241" s="109">
        <v>46050</v>
      </c>
      <c r="D241" s="114" t="str">
        <f t="shared" si="15"/>
        <v>水</v>
      </c>
      <c r="E241" s="118">
        <v>0.54166666666666663</v>
      </c>
      <c r="F241" s="122">
        <v>0</v>
      </c>
      <c r="G241" s="128" t="s">
        <v>317</v>
      </c>
      <c r="H241" s="133">
        <v>8</v>
      </c>
      <c r="I241" s="137">
        <v>7.1</v>
      </c>
      <c r="J241" s="137">
        <v>2.1</v>
      </c>
      <c r="K241" s="139">
        <v>0</v>
      </c>
      <c r="L241" s="137">
        <f t="shared" si="16"/>
        <v>2.1</v>
      </c>
      <c r="M241" s="140">
        <f t="shared" si="17"/>
        <v>5</v>
      </c>
      <c r="N241" s="142">
        <v>0.15</v>
      </c>
      <c r="O241" s="140">
        <f t="shared" si="18"/>
        <v>4.8</v>
      </c>
      <c r="P241" s="144">
        <f t="shared" si="19"/>
        <v>63.618000000000002</v>
      </c>
      <c r="Q241" s="149">
        <f t="shared" si="19"/>
        <v>58.086000000000006</v>
      </c>
      <c r="S241" s="4">
        <v>10</v>
      </c>
      <c r="T241" s="1">
        <v>46</v>
      </c>
      <c r="U241" s="1">
        <v>42</v>
      </c>
    </row>
    <row r="242" spans="2:21">
      <c r="B242" s="104"/>
      <c r="C242" s="109">
        <v>46050</v>
      </c>
      <c r="D242" s="114" t="str">
        <f t="shared" si="15"/>
        <v>水</v>
      </c>
      <c r="E242" s="118">
        <v>0.56597222222222221</v>
      </c>
      <c r="F242" s="122">
        <v>0</v>
      </c>
      <c r="G242" s="128" t="s">
        <v>326</v>
      </c>
      <c r="H242" s="133">
        <v>7</v>
      </c>
      <c r="I242" s="137">
        <v>3.1</v>
      </c>
      <c r="J242" s="137">
        <v>2.1</v>
      </c>
      <c r="K242" s="139">
        <v>0</v>
      </c>
      <c r="L242" s="137">
        <f t="shared" si="16"/>
        <v>2.1</v>
      </c>
      <c r="M242" s="140">
        <f t="shared" si="17"/>
        <v>1</v>
      </c>
      <c r="N242" s="142">
        <v>0.1</v>
      </c>
      <c r="O242" s="140">
        <f t="shared" si="18"/>
        <v>0.9</v>
      </c>
      <c r="P242" s="144">
        <f t="shared" si="19"/>
        <v>58.086000000000006</v>
      </c>
      <c r="Q242" s="149">
        <f t="shared" si="19"/>
        <v>55.32</v>
      </c>
      <c r="S242" s="4">
        <v>11</v>
      </c>
      <c r="T242" s="1">
        <v>42</v>
      </c>
      <c r="U242" s="1">
        <v>40</v>
      </c>
    </row>
    <row r="243" spans="2:21">
      <c r="B243" s="104"/>
      <c r="C243" s="109">
        <v>46050</v>
      </c>
      <c r="D243" s="114" t="str">
        <f t="shared" si="15"/>
        <v>水</v>
      </c>
      <c r="E243" s="118">
        <v>0.57986111111111116</v>
      </c>
      <c r="F243" s="122">
        <v>0</v>
      </c>
      <c r="G243" s="128" t="s">
        <v>326</v>
      </c>
      <c r="H243" s="133">
        <v>7</v>
      </c>
      <c r="I243" s="137">
        <v>6.3</v>
      </c>
      <c r="J243" s="137">
        <v>2.1</v>
      </c>
      <c r="K243" s="139">
        <v>0</v>
      </c>
      <c r="L243" s="137">
        <f t="shared" si="16"/>
        <v>2.1</v>
      </c>
      <c r="M243" s="140">
        <f t="shared" si="17"/>
        <v>4.1999999999999993</v>
      </c>
      <c r="N243" s="142">
        <v>5.e-002</v>
      </c>
      <c r="O243" s="140">
        <f t="shared" si="18"/>
        <v>4.0999999999999996</v>
      </c>
      <c r="P243" s="144">
        <f t="shared" si="19"/>
        <v>52.692300000000003</v>
      </c>
      <c r="Q243" s="149">
        <f t="shared" si="19"/>
        <v>48.405000000000001</v>
      </c>
      <c r="S243" s="4">
        <v>12</v>
      </c>
      <c r="T243" s="1">
        <v>38.1</v>
      </c>
      <c r="U243" s="1">
        <v>35</v>
      </c>
    </row>
    <row r="244" spans="2:21">
      <c r="B244" s="104"/>
      <c r="C244" s="109">
        <v>46050</v>
      </c>
      <c r="D244" s="114" t="str">
        <f t="shared" si="15"/>
        <v>水</v>
      </c>
      <c r="E244" s="118">
        <v>0.61111111111111116</v>
      </c>
      <c r="F244" s="122">
        <v>0</v>
      </c>
      <c r="G244" s="128" t="s">
        <v>317</v>
      </c>
      <c r="H244" s="133">
        <v>7</v>
      </c>
      <c r="I244" s="137">
        <v>8.6999999999999993</v>
      </c>
      <c r="J244" s="137">
        <v>2.1</v>
      </c>
      <c r="K244" s="139">
        <v>0</v>
      </c>
      <c r="L244" s="137">
        <f t="shared" si="16"/>
        <v>2.1</v>
      </c>
      <c r="M244" s="140">
        <f t="shared" si="17"/>
        <v>6.6</v>
      </c>
      <c r="N244" s="142">
        <v>0.15</v>
      </c>
      <c r="O244" s="140">
        <f t="shared" si="18"/>
        <v>6.4</v>
      </c>
      <c r="P244" s="144">
        <f t="shared" si="19"/>
        <v>47.022000000000006</v>
      </c>
      <c r="Q244" s="149">
        <f t="shared" si="19"/>
        <v>40.106999999999999</v>
      </c>
      <c r="S244" s="4">
        <v>13</v>
      </c>
      <c r="T244" s="1">
        <v>34</v>
      </c>
      <c r="U244" s="1">
        <v>29</v>
      </c>
    </row>
    <row r="245" spans="2:21">
      <c r="B245" s="104"/>
      <c r="C245" s="109">
        <v>46051</v>
      </c>
      <c r="D245" s="114" t="str">
        <f t="shared" si="15"/>
        <v>木</v>
      </c>
      <c r="E245" s="118">
        <v>0.2986111111111111</v>
      </c>
      <c r="F245" s="122">
        <v>0</v>
      </c>
      <c r="G245" s="128" t="s">
        <v>326</v>
      </c>
      <c r="H245" s="133">
        <v>3</v>
      </c>
      <c r="I245" s="137">
        <v>6.3</v>
      </c>
      <c r="J245" s="137">
        <v>2.1</v>
      </c>
      <c r="K245" s="139">
        <v>0.1</v>
      </c>
      <c r="L245" s="137">
        <f t="shared" si="16"/>
        <v>2</v>
      </c>
      <c r="M245" s="140">
        <f t="shared" si="17"/>
        <v>4.1999999999999993</v>
      </c>
      <c r="N245" s="142">
        <v>0.1</v>
      </c>
      <c r="O245" s="140">
        <f t="shared" si="18"/>
        <v>4.0999999999999996</v>
      </c>
      <c r="P245" s="144">
        <f t="shared" si="19"/>
        <v>130.4169</v>
      </c>
      <c r="Q245" s="149">
        <f t="shared" si="19"/>
        <v>122.67210000000001</v>
      </c>
      <c r="S245" s="4">
        <v>1</v>
      </c>
      <c r="T245" s="1">
        <v>94.3</v>
      </c>
      <c r="U245" s="1">
        <v>88.7</v>
      </c>
    </row>
    <row r="246" spans="2:21">
      <c r="B246" s="104"/>
      <c r="C246" s="109">
        <v>46051</v>
      </c>
      <c r="D246" s="114" t="str">
        <f t="shared" si="15"/>
        <v>木</v>
      </c>
      <c r="E246" s="118">
        <v>0.32083333333333336</v>
      </c>
      <c r="F246" s="122">
        <v>7</v>
      </c>
      <c r="G246" s="128" t="s">
        <v>317</v>
      </c>
      <c r="H246" s="133">
        <v>3</v>
      </c>
      <c r="I246" s="137">
        <v>2.6</v>
      </c>
      <c r="J246" s="137">
        <v>2.1</v>
      </c>
      <c r="K246" s="139">
        <v>5.e-002</v>
      </c>
      <c r="L246" s="137">
        <f t="shared" si="16"/>
        <v>2</v>
      </c>
      <c r="M246" s="140">
        <f t="shared" si="17"/>
        <v>0.5</v>
      </c>
      <c r="N246" s="142">
        <v>0</v>
      </c>
      <c r="O246" s="140">
        <f t="shared" si="18"/>
        <v>0.5</v>
      </c>
      <c r="P246" s="144">
        <f t="shared" si="19"/>
        <v>121.28910000000002</v>
      </c>
      <c r="Q246" s="149">
        <f t="shared" si="19"/>
        <v>118.3848</v>
      </c>
      <c r="S246" s="4">
        <v>2</v>
      </c>
      <c r="T246" s="1">
        <v>87.7</v>
      </c>
      <c r="U246" s="1">
        <v>85.6</v>
      </c>
    </row>
    <row r="247" spans="2:21">
      <c r="B247" s="104"/>
      <c r="C247" s="109">
        <v>46051</v>
      </c>
      <c r="D247" s="114" t="str">
        <f t="shared" si="15"/>
        <v>木</v>
      </c>
      <c r="E247" s="118">
        <v>0.32708333333333334</v>
      </c>
      <c r="F247" s="122">
        <v>0</v>
      </c>
      <c r="G247" s="128" t="s">
        <v>317</v>
      </c>
      <c r="H247" s="133">
        <v>4</v>
      </c>
      <c r="I247" s="137">
        <v>4.8</v>
      </c>
      <c r="J247" s="137">
        <v>2.1</v>
      </c>
      <c r="K247" s="139">
        <v>0</v>
      </c>
      <c r="L247" s="137">
        <f t="shared" si="16"/>
        <v>2.1</v>
      </c>
      <c r="M247" s="140">
        <f t="shared" si="17"/>
        <v>2.7</v>
      </c>
      <c r="N247" s="142">
        <v>5.e-002</v>
      </c>
      <c r="O247" s="140">
        <f t="shared" si="18"/>
        <v>2.6</v>
      </c>
      <c r="P247" s="144">
        <f t="shared" si="19"/>
        <v>118.3848</v>
      </c>
      <c r="Q247" s="149">
        <f t="shared" si="19"/>
        <v>112.57620000000003</v>
      </c>
      <c r="S247" s="4">
        <v>3</v>
      </c>
      <c r="T247" s="1">
        <v>85.6</v>
      </c>
      <c r="U247" s="1">
        <v>81.400000000000006</v>
      </c>
    </row>
    <row r="248" spans="2:21">
      <c r="B248" s="104"/>
      <c r="C248" s="109">
        <v>46051</v>
      </c>
      <c r="D248" s="114" t="str">
        <f t="shared" si="15"/>
        <v>木</v>
      </c>
      <c r="E248" s="118">
        <v>0.34583333333333333</v>
      </c>
      <c r="F248" s="122">
        <v>0</v>
      </c>
      <c r="G248" s="128" t="s">
        <v>317</v>
      </c>
      <c r="H248" s="133">
        <v>4</v>
      </c>
      <c r="I248" s="137">
        <v>7.4</v>
      </c>
      <c r="J248" s="137">
        <v>2.1</v>
      </c>
      <c r="K248" s="139">
        <v>5.e-002</v>
      </c>
      <c r="L248" s="137">
        <f t="shared" si="16"/>
        <v>2</v>
      </c>
      <c r="M248" s="140">
        <f t="shared" si="17"/>
        <v>5.3000000000000007</v>
      </c>
      <c r="N248" s="142">
        <v>0.1</v>
      </c>
      <c r="O248" s="140">
        <f t="shared" si="18"/>
        <v>5.2</v>
      </c>
      <c r="P248" s="144">
        <f t="shared" si="19"/>
        <v>111.33150000000002</v>
      </c>
      <c r="Q248" s="149">
        <f t="shared" si="19"/>
        <v>103.72499999999999</v>
      </c>
      <c r="S248" s="4">
        <v>4</v>
      </c>
      <c r="T248" s="1">
        <v>80.5</v>
      </c>
      <c r="U248" s="1">
        <v>75</v>
      </c>
    </row>
    <row r="249" spans="2:21">
      <c r="B249" s="104"/>
      <c r="C249" s="109">
        <v>46051</v>
      </c>
      <c r="D249" s="114" t="str">
        <f t="shared" si="15"/>
        <v>木</v>
      </c>
      <c r="E249" s="118">
        <v>0.37847222222222221</v>
      </c>
      <c r="F249" s="122">
        <v>0</v>
      </c>
      <c r="G249" s="128" t="s">
        <v>317</v>
      </c>
      <c r="H249" s="133">
        <v>5</v>
      </c>
      <c r="I249" s="137">
        <v>2.6</v>
      </c>
      <c r="J249" s="137">
        <v>2.1</v>
      </c>
      <c r="K249" s="139">
        <v>0</v>
      </c>
      <c r="L249" s="137">
        <f t="shared" si="16"/>
        <v>2.1</v>
      </c>
      <c r="M249" s="140">
        <f t="shared" si="17"/>
        <v>0.5</v>
      </c>
      <c r="N249" s="142">
        <v>0</v>
      </c>
      <c r="O249" s="140">
        <f t="shared" si="18"/>
        <v>0.5</v>
      </c>
      <c r="P249" s="144">
        <f t="shared" si="19"/>
        <v>103.1718</v>
      </c>
      <c r="Q249" s="149">
        <f t="shared" si="19"/>
        <v>100.95900000000002</v>
      </c>
      <c r="S249" s="4">
        <v>5</v>
      </c>
      <c r="T249" s="1">
        <v>74.599999999999994</v>
      </c>
      <c r="U249" s="1">
        <v>73</v>
      </c>
    </row>
    <row r="250" spans="2:21">
      <c r="B250" s="104"/>
      <c r="C250" s="109">
        <v>46051</v>
      </c>
      <c r="D250" s="114" t="str">
        <f t="shared" si="15"/>
        <v>木</v>
      </c>
      <c r="E250" s="118">
        <v>0.38680555555555557</v>
      </c>
      <c r="F250" s="122">
        <v>0</v>
      </c>
      <c r="G250" s="128" t="s">
        <v>317</v>
      </c>
      <c r="H250" s="133">
        <v>5</v>
      </c>
      <c r="I250" s="137">
        <v>4.8</v>
      </c>
      <c r="J250" s="137">
        <v>2.1</v>
      </c>
      <c r="K250" s="139">
        <v>0</v>
      </c>
      <c r="L250" s="137">
        <f t="shared" si="16"/>
        <v>2.1</v>
      </c>
      <c r="M250" s="140">
        <f t="shared" si="17"/>
        <v>2.7</v>
      </c>
      <c r="N250" s="142">
        <v>0.1</v>
      </c>
      <c r="O250" s="140">
        <f t="shared" si="18"/>
        <v>2.6</v>
      </c>
      <c r="P250" s="144">
        <f t="shared" si="19"/>
        <v>99.990899999999996</v>
      </c>
      <c r="Q250" s="149">
        <f t="shared" si="19"/>
        <v>94.044000000000011</v>
      </c>
      <c r="S250" s="4">
        <v>6</v>
      </c>
      <c r="T250" s="1">
        <v>72.3</v>
      </c>
      <c r="U250" s="1">
        <v>68</v>
      </c>
    </row>
    <row r="251" spans="2:21">
      <c r="B251" s="104"/>
      <c r="C251" s="109">
        <v>46051</v>
      </c>
      <c r="D251" s="114" t="str">
        <f t="shared" si="15"/>
        <v>木</v>
      </c>
      <c r="E251" s="118">
        <v>0.4236111111111111</v>
      </c>
      <c r="F251" s="122">
        <v>7</v>
      </c>
      <c r="G251" s="128" t="s">
        <v>317</v>
      </c>
      <c r="H251" s="133">
        <v>5</v>
      </c>
      <c r="I251" s="137">
        <v>6.9</v>
      </c>
      <c r="J251" s="137">
        <v>2.1</v>
      </c>
      <c r="K251" s="139">
        <v>0</v>
      </c>
      <c r="L251" s="137">
        <f t="shared" si="16"/>
        <v>2.1</v>
      </c>
      <c r="M251" s="140">
        <f t="shared" si="17"/>
        <v>4.8000000000000007</v>
      </c>
      <c r="N251" s="142">
        <v>0.15</v>
      </c>
      <c r="O251" s="140">
        <f t="shared" si="18"/>
        <v>4.5999999999999996</v>
      </c>
      <c r="P251" s="144">
        <f t="shared" si="19"/>
        <v>89.894999999999996</v>
      </c>
      <c r="Q251" s="149">
        <f t="shared" si="19"/>
        <v>81.597000000000008</v>
      </c>
      <c r="S251" s="4">
        <v>7</v>
      </c>
      <c r="T251" s="1">
        <v>65</v>
      </c>
      <c r="U251" s="1">
        <v>59</v>
      </c>
    </row>
    <row r="252" spans="2:21">
      <c r="B252" s="104"/>
      <c r="C252" s="109">
        <v>46051</v>
      </c>
      <c r="D252" s="114" t="str">
        <f t="shared" si="15"/>
        <v>木</v>
      </c>
      <c r="E252" s="118">
        <v>0.4513888888888889</v>
      </c>
      <c r="F252" s="122">
        <v>1</v>
      </c>
      <c r="G252" s="128" t="s">
        <v>317</v>
      </c>
      <c r="H252" s="133">
        <v>6</v>
      </c>
      <c r="I252" s="137">
        <v>3.2</v>
      </c>
      <c r="J252" s="137">
        <v>2.1</v>
      </c>
      <c r="K252" s="139">
        <v>0</v>
      </c>
      <c r="L252" s="137">
        <f t="shared" si="16"/>
        <v>2.1</v>
      </c>
      <c r="M252" s="140">
        <f t="shared" si="17"/>
        <v>1.1000000000000001</v>
      </c>
      <c r="N252" s="142">
        <v>5.e-002</v>
      </c>
      <c r="O252" s="140">
        <f t="shared" si="18"/>
        <v>1</v>
      </c>
      <c r="P252" s="144">
        <f t="shared" si="19"/>
        <v>81.597000000000008</v>
      </c>
      <c r="Q252" s="149">
        <f t="shared" si="19"/>
        <v>79.107600000000005</v>
      </c>
      <c r="S252" s="4">
        <v>8</v>
      </c>
      <c r="T252" s="1">
        <v>59</v>
      </c>
      <c r="U252" s="1">
        <v>57.2</v>
      </c>
    </row>
    <row r="253" spans="2:21">
      <c r="B253" s="104"/>
      <c r="C253" s="109">
        <v>46051</v>
      </c>
      <c r="D253" s="114" t="str">
        <f t="shared" si="15"/>
        <v>木</v>
      </c>
      <c r="E253" s="118">
        <v>0.46527777777777779</v>
      </c>
      <c r="F253" s="122">
        <v>4</v>
      </c>
      <c r="G253" s="128" t="s">
        <v>317</v>
      </c>
      <c r="H253" s="133">
        <v>6</v>
      </c>
      <c r="I253" s="137">
        <v>5.2</v>
      </c>
      <c r="J253" s="137">
        <v>2.1</v>
      </c>
      <c r="K253" s="139">
        <v>0</v>
      </c>
      <c r="L253" s="137">
        <f t="shared" si="16"/>
        <v>2.1</v>
      </c>
      <c r="M253" s="140">
        <f t="shared" si="17"/>
        <v>3.1</v>
      </c>
      <c r="N253" s="142">
        <v>0.2</v>
      </c>
      <c r="O253" s="140">
        <f t="shared" si="18"/>
        <v>2.9</v>
      </c>
      <c r="P253" s="144">
        <f t="shared" si="19"/>
        <v>78.554400000000001</v>
      </c>
      <c r="Q253" s="149">
        <f t="shared" si="19"/>
        <v>73.299000000000007</v>
      </c>
      <c r="S253" s="4">
        <v>9</v>
      </c>
      <c r="T253" s="1">
        <v>56.8</v>
      </c>
      <c r="U253" s="1">
        <v>53</v>
      </c>
    </row>
    <row r="254" spans="2:21">
      <c r="B254" s="104"/>
      <c r="C254" s="109">
        <v>46051</v>
      </c>
      <c r="D254" s="114" t="str">
        <f t="shared" si="15"/>
        <v>木</v>
      </c>
      <c r="E254" s="118">
        <v>0.54166666666666663</v>
      </c>
      <c r="F254" s="122">
        <v>0</v>
      </c>
      <c r="G254" s="128" t="s">
        <v>317</v>
      </c>
      <c r="H254" s="133">
        <v>8</v>
      </c>
      <c r="I254" s="137">
        <v>7.1</v>
      </c>
      <c r="J254" s="137">
        <v>2.1</v>
      </c>
      <c r="K254" s="139">
        <v>0</v>
      </c>
      <c r="L254" s="137">
        <f t="shared" si="16"/>
        <v>2.1</v>
      </c>
      <c r="M254" s="140">
        <f t="shared" si="17"/>
        <v>5</v>
      </c>
      <c r="N254" s="142">
        <v>0.1</v>
      </c>
      <c r="O254" s="140">
        <f t="shared" si="18"/>
        <v>4.9000000000000004</v>
      </c>
      <c r="P254" s="144">
        <f t="shared" si="19"/>
        <v>69.150000000000006</v>
      </c>
      <c r="Q254" s="149">
        <f t="shared" si="19"/>
        <v>62.235000000000007</v>
      </c>
      <c r="S254" s="4">
        <v>10</v>
      </c>
      <c r="T254" s="1">
        <v>50</v>
      </c>
      <c r="U254" s="1">
        <v>45</v>
      </c>
    </row>
    <row r="255" spans="2:21">
      <c r="B255" s="104"/>
      <c r="C255" s="109">
        <v>46051</v>
      </c>
      <c r="D255" s="114" t="str">
        <f t="shared" si="15"/>
        <v>木</v>
      </c>
      <c r="E255" s="118">
        <v>0.56597222222222221</v>
      </c>
      <c r="F255" s="122">
        <v>2</v>
      </c>
      <c r="G255" s="128" t="s">
        <v>317</v>
      </c>
      <c r="H255" s="133">
        <v>8</v>
      </c>
      <c r="I255" s="137">
        <v>3.1</v>
      </c>
      <c r="J255" s="137">
        <v>2.1</v>
      </c>
      <c r="K255" s="139">
        <v>0.1</v>
      </c>
      <c r="L255" s="137">
        <f t="shared" si="16"/>
        <v>2</v>
      </c>
      <c r="M255" s="140">
        <f t="shared" si="17"/>
        <v>1</v>
      </c>
      <c r="N255" s="142">
        <v>0</v>
      </c>
      <c r="O255" s="140">
        <f t="shared" si="18"/>
        <v>1</v>
      </c>
      <c r="P255" s="144">
        <f t="shared" si="19"/>
        <v>62.235000000000007</v>
      </c>
      <c r="Q255" s="149">
        <f t="shared" si="19"/>
        <v>59.74560000000001</v>
      </c>
      <c r="S255" s="4">
        <v>11</v>
      </c>
      <c r="T255" s="1">
        <v>45</v>
      </c>
      <c r="U255" s="1">
        <v>43.2</v>
      </c>
    </row>
    <row r="256" spans="2:21">
      <c r="B256" s="104"/>
      <c r="C256" s="109">
        <v>46051</v>
      </c>
      <c r="D256" s="114" t="str">
        <f t="shared" si="15"/>
        <v>木</v>
      </c>
      <c r="E256" s="118">
        <v>0.57986111111111116</v>
      </c>
      <c r="F256" s="122">
        <v>1</v>
      </c>
      <c r="G256" s="128" t="s">
        <v>317</v>
      </c>
      <c r="H256" s="133">
        <v>7</v>
      </c>
      <c r="I256" s="137">
        <v>6.3</v>
      </c>
      <c r="J256" s="137">
        <v>2.1</v>
      </c>
      <c r="K256" s="139">
        <v>0</v>
      </c>
      <c r="L256" s="137">
        <f t="shared" si="16"/>
        <v>2.1</v>
      </c>
      <c r="M256" s="140">
        <f t="shared" si="17"/>
        <v>4.1999999999999993</v>
      </c>
      <c r="N256" s="142">
        <v>5.e-002</v>
      </c>
      <c r="O256" s="140">
        <f t="shared" si="18"/>
        <v>4.0999999999999996</v>
      </c>
      <c r="P256" s="144">
        <f t="shared" si="19"/>
        <v>59.192399999999999</v>
      </c>
      <c r="Q256" s="149">
        <f t="shared" si="19"/>
        <v>52.554000000000002</v>
      </c>
      <c r="S256" s="4">
        <v>12</v>
      </c>
      <c r="T256" s="1">
        <v>42.8</v>
      </c>
      <c r="U256" s="1">
        <v>38</v>
      </c>
    </row>
    <row r="257" spans="2:21">
      <c r="B257" s="104"/>
      <c r="C257" s="109">
        <v>46051</v>
      </c>
      <c r="D257" s="114" t="str">
        <f t="shared" si="15"/>
        <v>木</v>
      </c>
      <c r="E257" s="118">
        <v>0.61111111111111116</v>
      </c>
      <c r="F257" s="122">
        <v>4</v>
      </c>
      <c r="G257" s="128" t="s">
        <v>317</v>
      </c>
      <c r="H257" s="133">
        <v>7</v>
      </c>
      <c r="I257" s="137">
        <v>8.6999999999999993</v>
      </c>
      <c r="J257" s="137">
        <v>2.1</v>
      </c>
      <c r="K257" s="139">
        <v>0</v>
      </c>
      <c r="L257" s="137">
        <f t="shared" si="16"/>
        <v>2.1</v>
      </c>
      <c r="M257" s="140">
        <f t="shared" si="17"/>
        <v>6.6</v>
      </c>
      <c r="N257" s="142">
        <v>0.2</v>
      </c>
      <c r="O257" s="140">
        <f t="shared" si="18"/>
        <v>6.4</v>
      </c>
      <c r="P257" s="144">
        <f t="shared" si="19"/>
        <v>52.139100000000006</v>
      </c>
      <c r="Q257" s="149">
        <f t="shared" si="19"/>
        <v>44.256</v>
      </c>
      <c r="S257" s="4">
        <v>13</v>
      </c>
      <c r="T257" s="1">
        <v>37.700000000000003</v>
      </c>
      <c r="U257" s="1">
        <v>32</v>
      </c>
    </row>
    <row r="258" spans="2:21">
      <c r="B258" s="104"/>
      <c r="C258" s="109">
        <v>46052</v>
      </c>
      <c r="D258" s="114" t="str">
        <f t="shared" si="15"/>
        <v>金</v>
      </c>
      <c r="E258" s="118">
        <v>0.2986111111111111</v>
      </c>
      <c r="F258" s="122">
        <v>0</v>
      </c>
      <c r="G258" s="128" t="s">
        <v>317</v>
      </c>
      <c r="H258" s="133">
        <v>1</v>
      </c>
      <c r="I258" s="137">
        <v>6.3</v>
      </c>
      <c r="J258" s="137">
        <v>2.1</v>
      </c>
      <c r="K258" s="139">
        <v>5.e-002</v>
      </c>
      <c r="L258" s="137">
        <f t="shared" si="16"/>
        <v>2</v>
      </c>
      <c r="M258" s="140">
        <f t="shared" si="17"/>
        <v>4.1999999999999993</v>
      </c>
      <c r="N258" s="142">
        <v>0.1</v>
      </c>
      <c r="O258" s="140">
        <f t="shared" si="18"/>
        <v>4.0999999999999996</v>
      </c>
      <c r="P258" s="144">
        <f t="shared" si="19"/>
        <v>130.97010000000003</v>
      </c>
      <c r="Q258" s="149">
        <f t="shared" si="19"/>
        <v>122.11890000000001</v>
      </c>
      <c r="S258" s="4">
        <v>1</v>
      </c>
      <c r="T258" s="1">
        <v>94.7</v>
      </c>
      <c r="U258" s="1">
        <v>88.3</v>
      </c>
    </row>
    <row r="259" spans="2:21">
      <c r="B259" s="104"/>
      <c r="C259" s="109">
        <v>46052</v>
      </c>
      <c r="D259" s="114" t="str">
        <f t="shared" si="15"/>
        <v>金</v>
      </c>
      <c r="E259" s="118">
        <v>0.32083333333333336</v>
      </c>
      <c r="F259" s="122">
        <v>4</v>
      </c>
      <c r="G259" s="128" t="s">
        <v>317</v>
      </c>
      <c r="H259" s="133">
        <v>1</v>
      </c>
      <c r="I259" s="137">
        <v>2.6</v>
      </c>
      <c r="J259" s="137">
        <v>2.1</v>
      </c>
      <c r="K259" s="139">
        <v>5.e-002</v>
      </c>
      <c r="L259" s="137">
        <f t="shared" si="16"/>
        <v>2</v>
      </c>
      <c r="M259" s="140">
        <f t="shared" si="17"/>
        <v>0.5</v>
      </c>
      <c r="N259" s="142">
        <v>0</v>
      </c>
      <c r="O259" s="140">
        <f t="shared" si="18"/>
        <v>0.5</v>
      </c>
      <c r="P259" s="144">
        <f t="shared" si="19"/>
        <v>120.87420000000002</v>
      </c>
      <c r="Q259" s="149">
        <f t="shared" si="19"/>
        <v>117.0018</v>
      </c>
      <c r="S259" s="4">
        <v>2</v>
      </c>
      <c r="T259" s="1">
        <v>87.4</v>
      </c>
      <c r="U259" s="1">
        <v>84.6</v>
      </c>
    </row>
    <row r="260" spans="2:21">
      <c r="B260" s="104"/>
      <c r="C260" s="109">
        <v>46052</v>
      </c>
      <c r="D260" s="114" t="str">
        <f t="shared" si="15"/>
        <v>金</v>
      </c>
      <c r="E260" s="118">
        <v>0.32708333333333334</v>
      </c>
      <c r="F260" s="122">
        <v>0</v>
      </c>
      <c r="G260" s="128" t="s">
        <v>317</v>
      </c>
      <c r="H260" s="133">
        <v>2</v>
      </c>
      <c r="I260" s="137">
        <v>4.8</v>
      </c>
      <c r="J260" s="137">
        <v>2.1</v>
      </c>
      <c r="K260" s="139">
        <v>0</v>
      </c>
      <c r="L260" s="137">
        <f t="shared" si="16"/>
        <v>2.1</v>
      </c>
      <c r="M260" s="140">
        <f t="shared" si="17"/>
        <v>2.7</v>
      </c>
      <c r="N260" s="142">
        <v>0.1</v>
      </c>
      <c r="O260" s="140">
        <f t="shared" si="18"/>
        <v>2.6</v>
      </c>
      <c r="P260" s="144">
        <f t="shared" si="19"/>
        <v>117.0018</v>
      </c>
      <c r="Q260" s="149">
        <f t="shared" si="19"/>
        <v>110.22510000000003</v>
      </c>
      <c r="S260" s="4">
        <v>3</v>
      </c>
      <c r="T260" s="1">
        <v>84.6</v>
      </c>
      <c r="U260" s="1">
        <v>79.7</v>
      </c>
    </row>
    <row r="261" spans="2:21">
      <c r="B261" s="104"/>
      <c r="C261" s="109">
        <v>46052</v>
      </c>
      <c r="D261" s="114" t="str">
        <f t="shared" si="15"/>
        <v>金</v>
      </c>
      <c r="E261" s="118">
        <v>0.34583333333333333</v>
      </c>
      <c r="F261" s="122">
        <v>0</v>
      </c>
      <c r="G261" s="128" t="s">
        <v>317</v>
      </c>
      <c r="H261" s="133">
        <v>3</v>
      </c>
      <c r="I261" s="137">
        <v>7.4</v>
      </c>
      <c r="J261" s="137">
        <v>2.1</v>
      </c>
      <c r="K261" s="139">
        <v>5.e-002</v>
      </c>
      <c r="L261" s="137">
        <f t="shared" si="16"/>
        <v>2</v>
      </c>
      <c r="M261" s="140">
        <f t="shared" si="17"/>
        <v>5.3000000000000007</v>
      </c>
      <c r="N261" s="142">
        <v>0.1</v>
      </c>
      <c r="O261" s="140">
        <f t="shared" si="18"/>
        <v>5.2</v>
      </c>
      <c r="P261" s="144">
        <f t="shared" si="19"/>
        <v>108.70379999999999</v>
      </c>
      <c r="Q261" s="149">
        <f t="shared" si="19"/>
        <v>100.95900000000002</v>
      </c>
      <c r="S261" s="4">
        <v>4</v>
      </c>
      <c r="T261" s="1">
        <v>78.599999999999994</v>
      </c>
      <c r="U261" s="1">
        <v>73</v>
      </c>
    </row>
    <row r="262" spans="2:21">
      <c r="B262" s="104"/>
      <c r="C262" s="109">
        <v>46052</v>
      </c>
      <c r="D262" s="114" t="str">
        <f t="shared" si="15"/>
        <v>金</v>
      </c>
      <c r="E262" s="118">
        <v>0.37847222222222221</v>
      </c>
      <c r="F262" s="122">
        <v>0</v>
      </c>
      <c r="G262" s="128" t="s">
        <v>317</v>
      </c>
      <c r="H262" s="133">
        <v>4</v>
      </c>
      <c r="I262" s="137">
        <v>2.6</v>
      </c>
      <c r="J262" s="137">
        <v>2.1</v>
      </c>
      <c r="K262" s="139">
        <v>5.e-002</v>
      </c>
      <c r="L262" s="137">
        <f t="shared" si="16"/>
        <v>2</v>
      </c>
      <c r="M262" s="140">
        <f t="shared" si="17"/>
        <v>0.5</v>
      </c>
      <c r="N262" s="142">
        <v>0</v>
      </c>
      <c r="O262" s="140">
        <f t="shared" si="18"/>
        <v>0.5</v>
      </c>
      <c r="P262" s="144">
        <f t="shared" si="19"/>
        <v>97.639799999999994</v>
      </c>
      <c r="Q262" s="149">
        <f t="shared" si="19"/>
        <v>95.427000000000007</v>
      </c>
      <c r="S262" s="4">
        <v>5</v>
      </c>
      <c r="T262" s="1">
        <v>70.599999999999994</v>
      </c>
      <c r="U262" s="1">
        <v>69</v>
      </c>
    </row>
    <row r="263" spans="2:21">
      <c r="B263" s="104"/>
      <c r="C263" s="109">
        <v>46052</v>
      </c>
      <c r="D263" s="114" t="str">
        <f t="shared" si="15"/>
        <v>金</v>
      </c>
      <c r="E263" s="118">
        <v>0.38680555555555557</v>
      </c>
      <c r="F263" s="122">
        <v>0</v>
      </c>
      <c r="G263" s="128" t="s">
        <v>317</v>
      </c>
      <c r="H263" s="133">
        <v>4</v>
      </c>
      <c r="I263" s="137">
        <v>4.8</v>
      </c>
      <c r="J263" s="137">
        <v>2.1</v>
      </c>
      <c r="K263" s="139">
        <v>0</v>
      </c>
      <c r="L263" s="137">
        <f t="shared" si="16"/>
        <v>2.1</v>
      </c>
      <c r="M263" s="140">
        <f t="shared" si="17"/>
        <v>2.7</v>
      </c>
      <c r="N263" s="142">
        <v>0.1</v>
      </c>
      <c r="O263" s="140">
        <f t="shared" si="18"/>
        <v>2.6</v>
      </c>
      <c r="P263" s="144">
        <f t="shared" si="19"/>
        <v>83.25660000000002</v>
      </c>
      <c r="Q263" s="149">
        <f t="shared" si="19"/>
        <v>88.650300000000001</v>
      </c>
      <c r="S263" s="4">
        <v>6</v>
      </c>
      <c r="T263" s="1">
        <v>60.2</v>
      </c>
      <c r="U263" s="1">
        <v>64.099999999999994</v>
      </c>
    </row>
    <row r="264" spans="2:21">
      <c r="B264" s="104"/>
      <c r="C264" s="109">
        <v>46052</v>
      </c>
      <c r="D264" s="114" t="str">
        <f t="shared" si="15"/>
        <v>金</v>
      </c>
      <c r="E264" s="118">
        <v>0.4236111111111111</v>
      </c>
      <c r="F264" s="122">
        <v>3</v>
      </c>
      <c r="G264" s="128" t="s">
        <v>317</v>
      </c>
      <c r="H264" s="133">
        <v>4</v>
      </c>
      <c r="I264" s="137">
        <v>6.9</v>
      </c>
      <c r="J264" s="137">
        <v>2.1</v>
      </c>
      <c r="K264" s="139">
        <v>5.e-002</v>
      </c>
      <c r="L264" s="137">
        <f t="shared" si="16"/>
        <v>2</v>
      </c>
      <c r="M264" s="140">
        <f t="shared" si="17"/>
        <v>4.8000000000000007</v>
      </c>
      <c r="N264" s="142">
        <v>0.15</v>
      </c>
      <c r="O264" s="140">
        <f t="shared" si="18"/>
        <v>4.5999999999999996</v>
      </c>
      <c r="P264" s="144">
        <f t="shared" si="19"/>
        <v>85.331100000000006</v>
      </c>
      <c r="Q264" s="149">
        <f t="shared" si="19"/>
        <v>77.309700000000007</v>
      </c>
      <c r="S264" s="4">
        <v>7</v>
      </c>
      <c r="T264" s="1">
        <v>61.7</v>
      </c>
      <c r="U264" s="1">
        <v>55.9</v>
      </c>
    </row>
    <row r="265" spans="2:21">
      <c r="B265" s="104"/>
      <c r="C265" s="109">
        <v>46052</v>
      </c>
      <c r="D265" s="114" t="str">
        <f t="shared" si="15"/>
        <v>金</v>
      </c>
      <c r="E265" s="118">
        <v>0.4513888888888889</v>
      </c>
      <c r="F265" s="122">
        <v>2</v>
      </c>
      <c r="G265" s="128" t="s">
        <v>317</v>
      </c>
      <c r="H265" s="133">
        <v>5</v>
      </c>
      <c r="I265" s="137">
        <v>3.2</v>
      </c>
      <c r="J265" s="137">
        <v>2.1</v>
      </c>
      <c r="K265" s="139">
        <v>0</v>
      </c>
      <c r="L265" s="137">
        <f t="shared" si="16"/>
        <v>2.1</v>
      </c>
      <c r="M265" s="140">
        <f t="shared" si="17"/>
        <v>1.1000000000000001</v>
      </c>
      <c r="N265" s="142">
        <v>0.15</v>
      </c>
      <c r="O265" s="140">
        <f t="shared" si="18"/>
        <v>0.9</v>
      </c>
      <c r="P265" s="144">
        <f t="shared" si="19"/>
        <v>77.309700000000007</v>
      </c>
      <c r="Q265" s="149">
        <f t="shared" si="19"/>
        <v>74.128800000000012</v>
      </c>
      <c r="S265" s="4">
        <v>8</v>
      </c>
      <c r="T265" s="1">
        <v>55.9</v>
      </c>
      <c r="U265" s="1">
        <v>53.6</v>
      </c>
    </row>
    <row r="266" spans="2:21">
      <c r="B266" s="104"/>
      <c r="C266" s="109">
        <v>46052</v>
      </c>
      <c r="D266" s="114" t="str">
        <f t="shared" ref="D266:D271" si="20">IF($C266&lt;&gt;"",IF(ISERROR(MATCH($C266,祝日,0)),TEXT($C266,"aaa"),"祝日"),"")</f>
        <v>金</v>
      </c>
      <c r="E266" s="118">
        <v>0.46527777777777779</v>
      </c>
      <c r="F266" s="122">
        <v>1</v>
      </c>
      <c r="G266" s="128" t="s">
        <v>317</v>
      </c>
      <c r="H266" s="133">
        <v>6</v>
      </c>
      <c r="I266" s="137">
        <v>5.2</v>
      </c>
      <c r="J266" s="137">
        <v>2.1</v>
      </c>
      <c r="K266" s="139">
        <v>0.1</v>
      </c>
      <c r="L266" s="137">
        <f t="shared" si="16"/>
        <v>2</v>
      </c>
      <c r="M266" s="140">
        <f t="shared" si="17"/>
        <v>3.1</v>
      </c>
      <c r="N266" s="142">
        <v>0.2</v>
      </c>
      <c r="O266" s="140">
        <f t="shared" si="18"/>
        <v>2.9</v>
      </c>
      <c r="P266" s="144">
        <f t="shared" si="19"/>
        <v>73.299000000000007</v>
      </c>
      <c r="Q266" s="149">
        <f t="shared" si="19"/>
        <v>66.937200000000004</v>
      </c>
      <c r="S266" s="4">
        <v>9</v>
      </c>
      <c r="T266" s="1">
        <v>53</v>
      </c>
      <c r="U266" s="1">
        <v>48.4</v>
      </c>
    </row>
    <row r="267" spans="2:21">
      <c r="B267" s="104"/>
      <c r="C267" s="109">
        <v>46052</v>
      </c>
      <c r="D267" s="114" t="str">
        <f t="shared" si="20"/>
        <v>金</v>
      </c>
      <c r="E267" s="118">
        <v>0.54166666666666663</v>
      </c>
      <c r="F267" s="122">
        <v>2</v>
      </c>
      <c r="G267" s="128" t="s">
        <v>317</v>
      </c>
      <c r="H267" s="133">
        <v>7</v>
      </c>
      <c r="I267" s="137">
        <v>7.1</v>
      </c>
      <c r="J267" s="137">
        <v>2.1</v>
      </c>
      <c r="K267" s="139">
        <v>0.2</v>
      </c>
      <c r="L267" s="137">
        <f>ROUNDDOWN(J267-K267,1)</f>
        <v>1.9</v>
      </c>
      <c r="M267" s="140">
        <f>I267-J267</f>
        <v>5</v>
      </c>
      <c r="N267" s="142">
        <v>0.1</v>
      </c>
      <c r="O267" s="140">
        <f>ROUNDDOWN(M267-N267,1)</f>
        <v>4.9000000000000004</v>
      </c>
      <c r="P267" s="144">
        <f t="shared" ref="P267:Q270" si="21">$V$10*T267/100</f>
        <v>62.235000000000007</v>
      </c>
      <c r="Q267" s="149">
        <f t="shared" si="21"/>
        <v>55.32</v>
      </c>
      <c r="S267" s="4">
        <v>10</v>
      </c>
      <c r="T267" s="1">
        <v>45</v>
      </c>
      <c r="U267" s="1">
        <v>40</v>
      </c>
    </row>
    <row r="268" spans="2:21">
      <c r="B268" s="104"/>
      <c r="C268" s="109">
        <v>46052</v>
      </c>
      <c r="D268" s="114" t="str">
        <f t="shared" si="20"/>
        <v>金</v>
      </c>
      <c r="E268" s="118">
        <v>0.56597222222222221</v>
      </c>
      <c r="F268" s="122">
        <v>1</v>
      </c>
      <c r="G268" s="128" t="s">
        <v>317</v>
      </c>
      <c r="H268" s="133">
        <v>7</v>
      </c>
      <c r="I268" s="137">
        <v>3.1</v>
      </c>
      <c r="J268" s="137">
        <v>2.1</v>
      </c>
      <c r="K268" s="139">
        <v>0</v>
      </c>
      <c r="L268" s="137">
        <f>ROUNDDOWN(J268-K268,1)</f>
        <v>2.1</v>
      </c>
      <c r="M268" s="140">
        <f>I268-J268</f>
        <v>1</v>
      </c>
      <c r="N268" s="142">
        <v>0.1</v>
      </c>
      <c r="O268" s="140">
        <f>ROUNDDOWN(M268-N268,1)</f>
        <v>0.9</v>
      </c>
      <c r="P268" s="144">
        <f t="shared" si="21"/>
        <v>55.32</v>
      </c>
      <c r="Q268" s="149">
        <f t="shared" si="21"/>
        <v>52.554000000000002</v>
      </c>
      <c r="S268" s="4">
        <v>11</v>
      </c>
      <c r="T268" s="1">
        <v>40</v>
      </c>
      <c r="U268" s="1">
        <v>38</v>
      </c>
    </row>
    <row r="269" spans="2:21">
      <c r="B269" s="104"/>
      <c r="C269" s="109">
        <v>46052</v>
      </c>
      <c r="D269" s="114" t="str">
        <f t="shared" si="20"/>
        <v>金</v>
      </c>
      <c r="E269" s="118">
        <v>0.57986111111111116</v>
      </c>
      <c r="F269" s="122">
        <v>4</v>
      </c>
      <c r="G269" s="128" t="s">
        <v>317</v>
      </c>
      <c r="H269" s="133">
        <v>7</v>
      </c>
      <c r="I269" s="137">
        <v>6.3</v>
      </c>
      <c r="J269" s="137">
        <v>2.1</v>
      </c>
      <c r="K269" s="139">
        <v>0</v>
      </c>
      <c r="L269" s="137">
        <f>ROUNDDOWN(J269-K269,1)</f>
        <v>2.1</v>
      </c>
      <c r="M269" s="140">
        <f>I269-J269</f>
        <v>4.1999999999999993</v>
      </c>
      <c r="N269" s="142">
        <v>5.e-002</v>
      </c>
      <c r="O269" s="140">
        <f>ROUNDDOWN(M269-N269,1)</f>
        <v>4.0999999999999996</v>
      </c>
      <c r="P269" s="144">
        <f t="shared" si="21"/>
        <v>51.724200000000003</v>
      </c>
      <c r="Q269" s="149">
        <f t="shared" si="21"/>
        <v>44.809200000000004</v>
      </c>
      <c r="S269" s="4">
        <v>12</v>
      </c>
      <c r="T269" s="1">
        <v>37.4</v>
      </c>
      <c r="U269" s="1">
        <v>32.4</v>
      </c>
    </row>
    <row r="270" spans="2:21">
      <c r="B270" s="104"/>
      <c r="C270" s="109">
        <v>46052</v>
      </c>
      <c r="D270" s="114" t="str">
        <f t="shared" si="20"/>
        <v>金</v>
      </c>
      <c r="E270" s="118">
        <v>0.61111111111111116</v>
      </c>
      <c r="F270" s="122">
        <v>1</v>
      </c>
      <c r="G270" s="128" t="s">
        <v>317</v>
      </c>
      <c r="H270" s="133">
        <v>6</v>
      </c>
      <c r="I270" s="137">
        <v>8.6999999999999993</v>
      </c>
      <c r="J270" s="137">
        <v>2.1</v>
      </c>
      <c r="K270" s="139">
        <v>5.e-002</v>
      </c>
      <c r="L270" s="137">
        <f>ROUNDDOWN(J270-K270,1)</f>
        <v>2</v>
      </c>
      <c r="M270" s="140">
        <f>I270-J270</f>
        <v>6.6</v>
      </c>
      <c r="N270" s="142">
        <v>0.2</v>
      </c>
      <c r="O270" s="140">
        <f>ROUNDDOWN(M270-N270,1)</f>
        <v>6.4</v>
      </c>
      <c r="P270" s="144">
        <f t="shared" si="21"/>
        <v>43.979400000000005</v>
      </c>
      <c r="Q270" s="149">
        <f t="shared" si="21"/>
        <v>35.957999999999998</v>
      </c>
      <c r="S270" s="4">
        <v>13</v>
      </c>
      <c r="T270" s="1">
        <v>31.8</v>
      </c>
      <c r="U270" s="1">
        <v>26</v>
      </c>
    </row>
    <row r="271" spans="2:21">
      <c r="B271" s="105"/>
      <c r="C271" s="110"/>
      <c r="D271" s="115" t="str">
        <f t="shared" si="20"/>
        <v/>
      </c>
      <c r="E271" s="119"/>
      <c r="F271" s="123"/>
      <c r="G271" s="129"/>
      <c r="H271" s="134"/>
      <c r="I271" s="138"/>
      <c r="J271" s="138"/>
      <c r="K271" s="138"/>
      <c r="L271" s="138"/>
      <c r="M271" s="141"/>
      <c r="N271" s="141"/>
      <c r="O271" s="141"/>
      <c r="P271" s="145"/>
      <c r="Q271" s="150"/>
      <c r="R271" s="1" t="s">
        <v>73</v>
      </c>
    </row>
    <row r="272" spans="2:21">
      <c r="B272" s="1" t="s">
        <v>73</v>
      </c>
      <c r="C272" s="1" t="s">
        <v>73</v>
      </c>
      <c r="D272" s="1" t="s">
        <v>73</v>
      </c>
      <c r="E272" s="1" t="s">
        <v>73</v>
      </c>
      <c r="F272" s="1" t="s">
        <v>73</v>
      </c>
      <c r="G272" s="1" t="s">
        <v>73</v>
      </c>
      <c r="H272" s="1" t="s">
        <v>73</v>
      </c>
      <c r="I272" s="1" t="s">
        <v>73</v>
      </c>
      <c r="J272" s="1" t="s">
        <v>73</v>
      </c>
      <c r="K272" s="1" t="s">
        <v>73</v>
      </c>
      <c r="L272" s="1" t="s">
        <v>73</v>
      </c>
      <c r="M272" s="1" t="s">
        <v>73</v>
      </c>
      <c r="N272" s="1" t="s">
        <v>73</v>
      </c>
      <c r="O272" s="1" t="s">
        <v>73</v>
      </c>
      <c r="P272" s="1" t="s">
        <v>73</v>
      </c>
      <c r="Q272" s="1" t="s">
        <v>73</v>
      </c>
      <c r="R272" s="1" t="s">
        <v>73</v>
      </c>
    </row>
  </sheetData>
  <phoneticPr fontId="3"/>
  <conditionalFormatting sqref="E11:Q271">
    <cfRule type="expression" dxfId="6" priority="1">
      <formula>#REF!="無"</formula>
    </cfRule>
  </conditionalFormatting>
  <dataValidations count="8">
    <dataValidation type="whole" operator="greaterThanOrEqual" allowBlank="1" showDropDown="0" showInputMessage="1" showErrorMessage="1" sqref="G10:H10 H11:H271 F10:F271">
      <formula1>0</formula1>
    </dataValidation>
    <dataValidation type="date" operator="greaterThanOrEqual" allowBlank="1" showDropDown="0" showInputMessage="1" showErrorMessage="1" sqref="C10">
      <formula1>44927</formula1>
    </dataValidation>
    <dataValidation type="decimal" operator="greaterThanOrEqual" allowBlank="1" showDropDown="0" showInputMessage="1" showErrorMessage="1" sqref="P10:Q10 P271:Q271 I10:O271">
      <formula1>0</formula1>
    </dataValidation>
    <dataValidation type="decimal" allowBlank="1" showDropDown="0" showInputMessage="1" showErrorMessage="1" sqref="H10:H271">
      <formula1>-100</formula1>
      <formula2>100</formula2>
    </dataValidation>
    <dataValidation type="list" allowBlank="1" showDropDown="0" showInputMessage="1" showErrorMessage="1" sqref="G10:G271">
      <formula1>"晴れ, 曇り, 降雨, 降雪, 堆雪, キリ"</formula1>
    </dataValidation>
    <dataValidation type="time" operator="greaterThanOrEqual" allowBlank="1" showDropDown="0" showInputMessage="1" showErrorMessage="1" sqref="E10:E271">
      <formula1>0</formula1>
    </dataValidation>
    <dataValidation type="date" operator="greaterThanOrEqual" allowBlank="1" showDropDown="0" showInputMessage="1" showErrorMessage="1" sqref="C11:C271">
      <formula1>45292</formula1>
    </dataValidation>
    <dataValidation type="list" operator="greaterThanOrEqual" allowBlank="1" showDropDown="0" showInputMessage="1" showErrorMessage="1" sqref="G11:G271">
      <formula1>"晴れ,曇り,降雨,降雪,堆雪,キリ"</formula1>
    </dataValidation>
  </dataValidations>
  <pageMargins left="0.7" right="0.7" top="0.75" bottom="0.75" header="0.3" footer="0.3"/>
  <pageSetup paperSize="9" scale="44" fitToWidth="1" fitToHeight="0" orientation="landscape"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theme="7" tint="0.8"/>
    <pageSetUpPr fitToPage="1"/>
  </sheetPr>
  <dimension ref="B2"/>
  <sheetViews>
    <sheetView workbookViewId="0"/>
  </sheetViews>
  <sheetFormatPr defaultColWidth="8" defaultRowHeight="16.5"/>
  <cols>
    <col min="1" max="1" width="3.5" style="1" customWidth="1"/>
    <col min="2" max="16384" width="8" style="1"/>
  </cols>
  <sheetData>
    <row r="2" spans="2:2">
      <c r="B2" s="97" t="s">
        <v>164</v>
      </c>
    </row>
  </sheetData>
  <phoneticPr fontId="3"/>
  <pageMargins left="0.70866141732283472" right="0.70866141732283472" top="0.74803149606299213" bottom="0.74803149606299213" header="0.31496062992125984" footer="0.31496062992125984"/>
  <pageSetup paperSize="9"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theme="4" tint="0.8"/>
    <pageSetUpPr fitToPage="1"/>
  </sheetPr>
  <dimension ref="B1:AH509"/>
  <sheetViews>
    <sheetView showGridLines="0" view="pageBreakPreview" zoomScale="55" zoomScaleNormal="85" zoomScaleSheetLayoutView="55" workbookViewId="0">
      <pane ySplit="11" topLeftCell="A12" activePane="bottomLeft" state="frozen"/>
      <selection pane="bottomLeft" activeCell="J41" sqref="J41"/>
    </sheetView>
  </sheetViews>
  <sheetFormatPr defaultColWidth="7" defaultRowHeight="15"/>
  <cols>
    <col min="1" max="1" width="3.5" style="152" customWidth="1"/>
    <col min="2" max="2" width="10.5" style="152" customWidth="1"/>
    <col min="3" max="6" width="11.33203125" style="152" customWidth="1"/>
    <col min="7" max="10" width="18.5" style="152" customWidth="1"/>
    <col min="11" max="14" width="20" style="152" customWidth="1"/>
    <col min="15" max="17" width="18.5" style="152" customWidth="1"/>
    <col min="18" max="19" width="24.5" style="152" customWidth="1"/>
    <col min="20" max="20" width="41" style="152" customWidth="1"/>
    <col min="21" max="21" width="21.33203125" style="152" customWidth="1"/>
    <col min="22" max="16384" width="7" style="152"/>
  </cols>
  <sheetData>
    <row r="1" spans="2:34" s="1" customFormat="1" ht="16.5">
      <c r="S1" s="4"/>
    </row>
    <row r="2" spans="2:34" s="1" customFormat="1" ht="16.5" hidden="1">
      <c r="B2" s="96" t="s">
        <v>3</v>
      </c>
      <c r="C2" s="96" t="s">
        <v>7</v>
      </c>
      <c r="D2" s="96" t="s">
        <v>10</v>
      </c>
      <c r="S2" s="4"/>
    </row>
    <row r="3" spans="2:34" s="1" customFormat="1" ht="16.5" hidden="1">
      <c r="B3" s="96" t="str">
        <f>走行データ一覧!G4&amp;""</f>
        <v>124109</v>
      </c>
      <c r="C3" s="96" t="str">
        <f>走行データ一覧!H4&amp;""</f>
        <v>千葉県</v>
      </c>
      <c r="D3" s="96" t="str">
        <f>走行データ一覧!I4&amp;""</f>
        <v>横芝光町</v>
      </c>
      <c r="S3" s="4"/>
    </row>
    <row r="4" spans="2:34" ht="16.5" hidden="1" customHeight="1"/>
    <row r="5" spans="2:34" s="153" customFormat="1" ht="16.5" customHeight="1">
      <c r="B5" s="154" t="s">
        <v>184</v>
      </c>
      <c r="D5" s="154"/>
      <c r="G5" s="173"/>
      <c r="H5" s="173"/>
      <c r="I5" s="173"/>
      <c r="R5" s="193"/>
      <c r="S5" s="193"/>
      <c r="U5" s="173"/>
    </row>
    <row r="6" spans="2:34" s="153" customFormat="1" ht="16.5" customHeight="1">
      <c r="B6" s="153" t="s">
        <v>319</v>
      </c>
      <c r="D6" s="154"/>
      <c r="G6" s="173"/>
      <c r="H6" s="173"/>
      <c r="I6" s="173"/>
      <c r="R6" s="193"/>
      <c r="S6" s="193"/>
      <c r="U6" s="173"/>
    </row>
    <row r="7" spans="2:34" s="153" customFormat="1" ht="16.5" customHeight="1">
      <c r="B7" s="155" t="s">
        <v>320</v>
      </c>
      <c r="D7" s="154"/>
      <c r="G7" s="173"/>
      <c r="H7" s="173"/>
      <c r="I7" s="173"/>
      <c r="S7" s="193"/>
      <c r="U7" s="173"/>
    </row>
    <row r="8" spans="2:34" s="153" customFormat="1" ht="16.5" customHeight="1">
      <c r="D8" s="154"/>
      <c r="G8" s="173"/>
      <c r="H8" s="173"/>
      <c r="I8" s="173"/>
      <c r="R8" s="194" t="s">
        <v>35</v>
      </c>
      <c r="S8" s="194" t="s">
        <v>35</v>
      </c>
      <c r="U8" s="173"/>
    </row>
    <row r="9" spans="2:34" s="153" customFormat="1" ht="172.75" customHeight="1">
      <c r="B9" s="99"/>
      <c r="C9" s="154"/>
      <c r="D9" s="154"/>
      <c r="F9" s="167" t="s">
        <v>300</v>
      </c>
      <c r="G9" s="167" t="s">
        <v>321</v>
      </c>
      <c r="H9" s="178"/>
      <c r="I9" s="167" t="s">
        <v>196</v>
      </c>
      <c r="J9" s="167" t="s">
        <v>322</v>
      </c>
      <c r="K9" s="184" t="s">
        <v>223</v>
      </c>
      <c r="L9" s="185" t="s">
        <v>233</v>
      </c>
      <c r="M9" s="186" t="s">
        <v>292</v>
      </c>
      <c r="N9" s="186" t="s">
        <v>292</v>
      </c>
      <c r="O9" s="186" t="s">
        <v>292</v>
      </c>
      <c r="P9" s="184" t="s">
        <v>90</v>
      </c>
      <c r="Q9" s="167" t="s">
        <v>323</v>
      </c>
      <c r="R9" s="195" t="s">
        <v>325</v>
      </c>
      <c r="S9" s="195" t="s">
        <v>141</v>
      </c>
      <c r="T9" s="178"/>
      <c r="U9" s="178"/>
    </row>
    <row r="10" spans="2:34" s="153" customFormat="1" ht="18" customHeight="1">
      <c r="B10" s="156" t="s">
        <v>21</v>
      </c>
      <c r="C10" s="111">
        <v>40</v>
      </c>
      <c r="D10" s="111" t="s">
        <v>302</v>
      </c>
      <c r="E10" s="111">
        <v>41</v>
      </c>
      <c r="F10" s="168">
        <v>42</v>
      </c>
      <c r="G10" s="111">
        <v>43</v>
      </c>
      <c r="H10" s="106">
        <v>44</v>
      </c>
      <c r="I10" s="111">
        <v>45</v>
      </c>
      <c r="J10" s="168">
        <v>46</v>
      </c>
      <c r="K10" s="111">
        <v>47</v>
      </c>
      <c r="L10" s="111">
        <v>48</v>
      </c>
      <c r="M10" s="111">
        <v>49</v>
      </c>
      <c r="N10" s="111">
        <v>50</v>
      </c>
      <c r="O10" s="168">
        <v>51</v>
      </c>
      <c r="P10" s="111">
        <v>52</v>
      </c>
      <c r="Q10" s="111">
        <v>53</v>
      </c>
      <c r="R10" s="111">
        <v>54</v>
      </c>
      <c r="S10" s="111">
        <v>55</v>
      </c>
      <c r="T10" s="168">
        <v>56</v>
      </c>
      <c r="U10" s="146">
        <v>57</v>
      </c>
      <c r="W10" s="201" t="s">
        <v>327</v>
      </c>
      <c r="X10" s="205"/>
      <c r="Y10" s="205"/>
      <c r="Z10" s="205"/>
      <c r="AA10" s="205"/>
      <c r="AB10" s="205"/>
      <c r="AC10" s="205"/>
      <c r="AD10" s="205"/>
      <c r="AE10" s="205"/>
      <c r="AF10" s="205"/>
      <c r="AG10" s="207"/>
      <c r="AH10" s="153" t="s">
        <v>73</v>
      </c>
    </row>
    <row r="11" spans="2:34" s="153" customFormat="1" ht="35.25" customHeight="1">
      <c r="B11" s="157" t="s">
        <v>27</v>
      </c>
      <c r="C11" s="160" t="s">
        <v>187</v>
      </c>
      <c r="D11" s="160" t="s">
        <v>303</v>
      </c>
      <c r="E11" s="160" t="s">
        <v>2</v>
      </c>
      <c r="F11" s="169" t="s">
        <v>142</v>
      </c>
      <c r="G11" s="160" t="s">
        <v>328</v>
      </c>
      <c r="H11" s="169" t="s">
        <v>194</v>
      </c>
      <c r="I11" s="169" t="s">
        <v>197</v>
      </c>
      <c r="J11" s="169" t="s">
        <v>201</v>
      </c>
      <c r="K11" s="160" t="s">
        <v>272</v>
      </c>
      <c r="L11" s="160" t="s">
        <v>330</v>
      </c>
      <c r="M11" s="160" t="s">
        <v>209</v>
      </c>
      <c r="N11" s="160" t="s">
        <v>332</v>
      </c>
      <c r="O11" s="187" t="s">
        <v>222</v>
      </c>
      <c r="P11" s="190" t="s">
        <v>334</v>
      </c>
      <c r="Q11" s="191" t="s">
        <v>129</v>
      </c>
      <c r="R11" s="160" t="s">
        <v>232</v>
      </c>
      <c r="S11" s="160" t="s">
        <v>234</v>
      </c>
      <c r="T11" s="169" t="s">
        <v>238</v>
      </c>
      <c r="U11" s="197" t="s">
        <v>336</v>
      </c>
      <c r="W11" s="202"/>
      <c r="X11" s="206"/>
      <c r="Y11" s="206"/>
      <c r="Z11" s="206"/>
      <c r="AA11" s="206"/>
      <c r="AB11" s="206"/>
      <c r="AC11" s="206"/>
      <c r="AD11" s="206"/>
      <c r="AE11" s="206"/>
      <c r="AF11" s="206"/>
      <c r="AG11" s="208"/>
      <c r="AH11" s="153" t="s">
        <v>73</v>
      </c>
    </row>
    <row r="12" spans="2:34" s="153" customFormat="1" ht="16.5">
      <c r="B12" s="158" t="s">
        <v>316</v>
      </c>
      <c r="C12" s="161">
        <v>45048</v>
      </c>
      <c r="D12" s="113" t="str">
        <f>IF($C12&lt;&gt;"",IF(ISERROR(MATCH(C12,祝日,0)),TEXT($C12,"aaa"),"祝日"),"")</f>
        <v>火</v>
      </c>
      <c r="E12" s="164">
        <v>0.4236111111111111</v>
      </c>
      <c r="F12" s="170" t="s">
        <v>317</v>
      </c>
      <c r="G12" s="174" t="s">
        <v>337</v>
      </c>
      <c r="H12" s="179">
        <v>0.2</v>
      </c>
      <c r="I12" s="182" t="s">
        <v>107</v>
      </c>
      <c r="J12" s="182" t="s">
        <v>339</v>
      </c>
      <c r="K12" s="174" t="s">
        <v>54</v>
      </c>
      <c r="L12" s="174" t="s">
        <v>340</v>
      </c>
      <c r="M12" s="174" t="s">
        <v>67</v>
      </c>
      <c r="N12" s="174" t="s">
        <v>97</v>
      </c>
      <c r="O12" s="188" t="s">
        <v>97</v>
      </c>
      <c r="P12" s="174" t="s">
        <v>67</v>
      </c>
      <c r="Q12" s="182"/>
      <c r="R12" s="113"/>
      <c r="S12" s="113"/>
      <c r="T12" s="182"/>
      <c r="U12" s="198">
        <v>4</v>
      </c>
      <c r="W12" s="202"/>
      <c r="X12" s="206"/>
      <c r="Y12" s="206"/>
      <c r="Z12" s="206"/>
      <c r="AA12" s="206"/>
      <c r="AB12" s="206"/>
      <c r="AC12" s="206"/>
      <c r="AD12" s="206"/>
      <c r="AE12" s="206"/>
      <c r="AF12" s="206"/>
      <c r="AG12" s="208"/>
      <c r="AH12" s="153" t="s">
        <v>73</v>
      </c>
    </row>
    <row r="13" spans="2:34" s="153" customFormat="1" ht="16.5">
      <c r="B13" s="102"/>
      <c r="C13" s="161"/>
      <c r="D13" s="113"/>
      <c r="E13" s="164"/>
      <c r="F13" s="170"/>
      <c r="G13" s="174" t="s">
        <v>406</v>
      </c>
      <c r="H13" s="179">
        <v>0.1</v>
      </c>
      <c r="I13" s="182" t="s">
        <v>426</v>
      </c>
      <c r="J13" s="182" t="s">
        <v>339</v>
      </c>
      <c r="K13" s="174" t="s">
        <v>407</v>
      </c>
      <c r="L13" s="174" t="s">
        <v>408</v>
      </c>
      <c r="M13" s="174" t="s">
        <v>67</v>
      </c>
      <c r="N13" s="174" t="s">
        <v>67</v>
      </c>
      <c r="O13" s="188" t="s">
        <v>97</v>
      </c>
      <c r="P13" s="174" t="s">
        <v>67</v>
      </c>
      <c r="Q13" s="192" t="s">
        <v>410</v>
      </c>
      <c r="R13" s="113" t="s">
        <v>115</v>
      </c>
      <c r="S13" s="113" t="s">
        <v>240</v>
      </c>
      <c r="T13" s="182" t="s">
        <v>266</v>
      </c>
      <c r="U13" s="198">
        <v>1</v>
      </c>
      <c r="W13" s="202"/>
      <c r="X13" s="206"/>
      <c r="Y13" s="206"/>
      <c r="Z13" s="206"/>
      <c r="AA13" s="206"/>
      <c r="AB13" s="206"/>
      <c r="AC13" s="206"/>
      <c r="AD13" s="206"/>
      <c r="AE13" s="206"/>
      <c r="AF13" s="206"/>
      <c r="AG13" s="208"/>
    </row>
    <row r="14" spans="2:34" s="153" customFormat="1" ht="16.5">
      <c r="B14" s="102"/>
      <c r="C14" s="161"/>
      <c r="D14" s="113"/>
      <c r="E14" s="164"/>
      <c r="F14" s="170"/>
      <c r="G14" s="174" t="s">
        <v>406</v>
      </c>
      <c r="H14" s="179">
        <v>0.1</v>
      </c>
      <c r="I14" s="182" t="s">
        <v>426</v>
      </c>
      <c r="J14" s="182" t="s">
        <v>339</v>
      </c>
      <c r="K14" s="174" t="s">
        <v>407</v>
      </c>
      <c r="L14" s="174" t="s">
        <v>264</v>
      </c>
      <c r="M14" s="174" t="s">
        <v>67</v>
      </c>
      <c r="N14" s="174" t="s">
        <v>67</v>
      </c>
      <c r="O14" s="188" t="s">
        <v>97</v>
      </c>
      <c r="P14" s="174" t="s">
        <v>67</v>
      </c>
      <c r="Q14" s="192" t="s">
        <v>410</v>
      </c>
      <c r="R14" s="113" t="s">
        <v>115</v>
      </c>
      <c r="S14" s="113" t="s">
        <v>240</v>
      </c>
      <c r="T14" s="182" t="s">
        <v>0</v>
      </c>
      <c r="U14" s="198">
        <v>2</v>
      </c>
      <c r="W14" s="202"/>
      <c r="X14" s="206"/>
      <c r="Y14" s="206"/>
      <c r="Z14" s="206"/>
      <c r="AA14" s="206"/>
      <c r="AB14" s="206"/>
      <c r="AC14" s="206"/>
      <c r="AD14" s="206"/>
      <c r="AE14" s="206"/>
      <c r="AF14" s="206"/>
      <c r="AG14" s="208"/>
    </row>
    <row r="15" spans="2:34" s="153" customFormat="1" ht="16.5">
      <c r="B15" s="102"/>
      <c r="C15" s="161"/>
      <c r="D15" s="113"/>
      <c r="E15" s="164"/>
      <c r="F15" s="170"/>
      <c r="G15" s="174" t="s">
        <v>337</v>
      </c>
      <c r="H15" s="179">
        <v>0.1</v>
      </c>
      <c r="I15" s="182" t="s">
        <v>107</v>
      </c>
      <c r="J15" s="182" t="s">
        <v>339</v>
      </c>
      <c r="K15" s="174" t="s">
        <v>252</v>
      </c>
      <c r="L15" s="174" t="s">
        <v>408</v>
      </c>
      <c r="M15" s="174" t="s">
        <v>97</v>
      </c>
      <c r="N15" s="174" t="s">
        <v>97</v>
      </c>
      <c r="O15" s="188" t="s">
        <v>67</v>
      </c>
      <c r="P15" s="174" t="s">
        <v>67</v>
      </c>
      <c r="Q15" s="192" t="s">
        <v>410</v>
      </c>
      <c r="R15" s="113" t="s">
        <v>115</v>
      </c>
      <c r="S15" s="113" t="s">
        <v>202</v>
      </c>
      <c r="T15" s="182" t="s">
        <v>500</v>
      </c>
      <c r="U15" s="198">
        <v>3</v>
      </c>
      <c r="W15" s="202"/>
      <c r="X15" s="206"/>
      <c r="Y15" s="206"/>
      <c r="Z15" s="206"/>
      <c r="AA15" s="206"/>
      <c r="AB15" s="206"/>
      <c r="AC15" s="206"/>
      <c r="AD15" s="206"/>
      <c r="AE15" s="206"/>
      <c r="AF15" s="206"/>
      <c r="AG15" s="208"/>
    </row>
    <row r="16" spans="2:34" s="153" customFormat="1" ht="16.5">
      <c r="B16" s="102"/>
      <c r="C16" s="161"/>
      <c r="D16" s="113"/>
      <c r="E16" s="164"/>
      <c r="F16" s="170"/>
      <c r="G16" s="174" t="s">
        <v>337</v>
      </c>
      <c r="H16" s="179">
        <v>0.1</v>
      </c>
      <c r="I16" s="182" t="s">
        <v>107</v>
      </c>
      <c r="J16" s="182" t="s">
        <v>339</v>
      </c>
      <c r="K16" s="174" t="s">
        <v>407</v>
      </c>
      <c r="L16" s="174" t="s">
        <v>408</v>
      </c>
      <c r="M16" s="174" t="s">
        <v>97</v>
      </c>
      <c r="N16" s="174" t="s">
        <v>97</v>
      </c>
      <c r="O16" s="188" t="s">
        <v>97</v>
      </c>
      <c r="P16" s="174" t="s">
        <v>97</v>
      </c>
      <c r="Q16" s="192" t="s">
        <v>410</v>
      </c>
      <c r="R16" s="113" t="s">
        <v>115</v>
      </c>
      <c r="S16" s="113" t="s">
        <v>388</v>
      </c>
      <c r="T16" s="182" t="s">
        <v>490</v>
      </c>
      <c r="U16" s="198">
        <v>4</v>
      </c>
      <c r="W16" s="202"/>
      <c r="X16" s="206"/>
      <c r="Y16" s="206"/>
      <c r="Z16" s="206"/>
      <c r="AA16" s="206"/>
      <c r="AB16" s="206"/>
      <c r="AC16" s="206"/>
      <c r="AD16" s="206"/>
      <c r="AE16" s="206"/>
      <c r="AF16" s="206"/>
      <c r="AG16" s="208"/>
    </row>
    <row r="17" spans="2:33" s="153" customFormat="1" ht="16.5">
      <c r="B17" s="102"/>
      <c r="C17" s="161"/>
      <c r="D17" s="113"/>
      <c r="E17" s="164"/>
      <c r="F17" s="170"/>
      <c r="G17" s="174" t="s">
        <v>337</v>
      </c>
      <c r="H17" s="179">
        <v>0.1</v>
      </c>
      <c r="I17" s="182" t="s">
        <v>107</v>
      </c>
      <c r="J17" s="182" t="s">
        <v>339</v>
      </c>
      <c r="K17" s="174" t="s">
        <v>407</v>
      </c>
      <c r="L17" s="174" t="s">
        <v>408</v>
      </c>
      <c r="M17" s="174" t="s">
        <v>67</v>
      </c>
      <c r="N17" s="174" t="s">
        <v>67</v>
      </c>
      <c r="O17" s="188" t="s">
        <v>97</v>
      </c>
      <c r="P17" s="174" t="s">
        <v>97</v>
      </c>
      <c r="Q17" s="192" t="s">
        <v>410</v>
      </c>
      <c r="R17" s="113" t="s">
        <v>115</v>
      </c>
      <c r="S17" s="113" t="s">
        <v>297</v>
      </c>
      <c r="T17" s="182" t="s">
        <v>369</v>
      </c>
      <c r="U17" s="198">
        <v>5</v>
      </c>
      <c r="W17" s="202"/>
      <c r="X17" s="206"/>
      <c r="Y17" s="206"/>
      <c r="Z17" s="206"/>
      <c r="AA17" s="206"/>
      <c r="AB17" s="206"/>
      <c r="AC17" s="206"/>
      <c r="AD17" s="206"/>
      <c r="AE17" s="206"/>
      <c r="AF17" s="206"/>
      <c r="AG17" s="208"/>
    </row>
    <row r="18" spans="2:33" s="153" customFormat="1" ht="16.5">
      <c r="B18" s="102"/>
      <c r="C18" s="161"/>
      <c r="D18" s="113"/>
      <c r="E18" s="164"/>
      <c r="F18" s="170"/>
      <c r="G18" s="174" t="s">
        <v>337</v>
      </c>
      <c r="H18" s="179">
        <v>0.1</v>
      </c>
      <c r="I18" s="182" t="s">
        <v>107</v>
      </c>
      <c r="J18" s="182" t="s">
        <v>339</v>
      </c>
      <c r="K18" s="174" t="s">
        <v>54</v>
      </c>
      <c r="L18" s="174" t="s">
        <v>408</v>
      </c>
      <c r="M18" s="174" t="s">
        <v>97</v>
      </c>
      <c r="N18" s="174" t="s">
        <v>97</v>
      </c>
      <c r="O18" s="188" t="s">
        <v>97</v>
      </c>
      <c r="P18" s="174" t="s">
        <v>67</v>
      </c>
      <c r="Q18" s="192" t="s">
        <v>410</v>
      </c>
      <c r="R18" s="113" t="s">
        <v>115</v>
      </c>
      <c r="S18" s="113" t="s">
        <v>202</v>
      </c>
      <c r="T18" s="182" t="s">
        <v>501</v>
      </c>
      <c r="U18" s="198">
        <v>6</v>
      </c>
      <c r="W18" s="202"/>
      <c r="X18" s="206"/>
      <c r="Y18" s="206"/>
      <c r="Z18" s="206"/>
      <c r="AA18" s="206"/>
      <c r="AB18" s="206"/>
      <c r="AC18" s="206"/>
      <c r="AD18" s="206"/>
      <c r="AE18" s="206"/>
      <c r="AF18" s="206"/>
      <c r="AG18" s="208"/>
    </row>
    <row r="19" spans="2:33" s="153" customFormat="1" ht="16.5">
      <c r="B19" s="102"/>
      <c r="C19" s="161"/>
      <c r="D19" s="113"/>
      <c r="E19" s="164"/>
      <c r="F19" s="170"/>
      <c r="G19" s="174" t="s">
        <v>337</v>
      </c>
      <c r="H19" s="179">
        <v>0.1</v>
      </c>
      <c r="I19" s="182" t="s">
        <v>107</v>
      </c>
      <c r="J19" s="182" t="s">
        <v>339</v>
      </c>
      <c r="K19" s="174" t="s">
        <v>54</v>
      </c>
      <c r="L19" s="174" t="s">
        <v>408</v>
      </c>
      <c r="M19" s="174" t="s">
        <v>97</v>
      </c>
      <c r="N19" s="174" t="s">
        <v>97</v>
      </c>
      <c r="O19" s="188" t="s">
        <v>97</v>
      </c>
      <c r="P19" s="174" t="s">
        <v>97</v>
      </c>
      <c r="Q19" s="192" t="s">
        <v>410</v>
      </c>
      <c r="R19" s="113" t="s">
        <v>115</v>
      </c>
      <c r="S19" s="113" t="s">
        <v>297</v>
      </c>
      <c r="T19" s="182" t="s">
        <v>369</v>
      </c>
      <c r="U19" s="198">
        <v>7</v>
      </c>
      <c r="W19" s="202"/>
      <c r="X19" s="206"/>
      <c r="Y19" s="206"/>
      <c r="Z19" s="206"/>
      <c r="AA19" s="206"/>
      <c r="AB19" s="206"/>
      <c r="AC19" s="206"/>
      <c r="AD19" s="206"/>
      <c r="AE19" s="206"/>
      <c r="AF19" s="206"/>
      <c r="AG19" s="208"/>
    </row>
    <row r="20" spans="2:33" s="153" customFormat="1" ht="16.5">
      <c r="B20" s="102"/>
      <c r="C20" s="161"/>
      <c r="D20" s="113"/>
      <c r="E20" s="164"/>
      <c r="F20" s="170"/>
      <c r="G20" s="174" t="s">
        <v>337</v>
      </c>
      <c r="H20" s="179">
        <v>0.1</v>
      </c>
      <c r="I20" s="182" t="s">
        <v>107</v>
      </c>
      <c r="J20" s="182" t="s">
        <v>339</v>
      </c>
      <c r="K20" s="174" t="s">
        <v>407</v>
      </c>
      <c r="L20" s="174" t="s">
        <v>408</v>
      </c>
      <c r="M20" s="174" t="s">
        <v>67</v>
      </c>
      <c r="N20" s="174" t="s">
        <v>67</v>
      </c>
      <c r="O20" s="188" t="s">
        <v>97</v>
      </c>
      <c r="P20" s="174" t="s">
        <v>67</v>
      </c>
      <c r="Q20" s="192" t="s">
        <v>191</v>
      </c>
      <c r="R20" s="113" t="s">
        <v>115</v>
      </c>
      <c r="S20" s="113" t="s">
        <v>240</v>
      </c>
      <c r="T20" s="182" t="s">
        <v>502</v>
      </c>
      <c r="U20" s="198">
        <v>8</v>
      </c>
      <c r="W20" s="202"/>
      <c r="X20" s="206"/>
      <c r="Y20" s="206"/>
      <c r="Z20" s="206"/>
      <c r="AA20" s="206"/>
      <c r="AB20" s="206"/>
      <c r="AC20" s="206"/>
      <c r="AD20" s="206"/>
      <c r="AE20" s="206"/>
      <c r="AF20" s="206"/>
      <c r="AG20" s="208"/>
    </row>
    <row r="21" spans="2:33" s="153" customFormat="1" ht="16.5">
      <c r="B21" s="102"/>
      <c r="C21" s="161"/>
      <c r="D21" s="113"/>
      <c r="E21" s="164"/>
      <c r="F21" s="170"/>
      <c r="G21" s="174" t="s">
        <v>337</v>
      </c>
      <c r="H21" s="179">
        <v>0.1</v>
      </c>
      <c r="I21" s="182" t="s">
        <v>107</v>
      </c>
      <c r="J21" s="182" t="s">
        <v>339</v>
      </c>
      <c r="K21" s="174" t="s">
        <v>407</v>
      </c>
      <c r="L21" s="174" t="s">
        <v>408</v>
      </c>
      <c r="M21" s="174" t="s">
        <v>67</v>
      </c>
      <c r="N21" s="174" t="s">
        <v>67</v>
      </c>
      <c r="O21" s="188" t="s">
        <v>97</v>
      </c>
      <c r="P21" s="174" t="s">
        <v>67</v>
      </c>
      <c r="Q21" s="192" t="s">
        <v>191</v>
      </c>
      <c r="R21" s="113" t="s">
        <v>115</v>
      </c>
      <c r="S21" s="113" t="s">
        <v>388</v>
      </c>
      <c r="T21" s="182" t="s">
        <v>490</v>
      </c>
      <c r="U21" s="198">
        <v>9</v>
      </c>
      <c r="W21" s="202"/>
      <c r="X21" s="206"/>
      <c r="Y21" s="206"/>
      <c r="Z21" s="206"/>
      <c r="AA21" s="206"/>
      <c r="AB21" s="206"/>
      <c r="AC21" s="206"/>
      <c r="AD21" s="206"/>
      <c r="AE21" s="206"/>
      <c r="AF21" s="206"/>
      <c r="AG21" s="208"/>
    </row>
    <row r="22" spans="2:33" s="153" customFormat="1" ht="16.5">
      <c r="B22" s="102"/>
      <c r="C22" s="161"/>
      <c r="D22" s="113"/>
      <c r="E22" s="164"/>
      <c r="F22" s="170"/>
      <c r="G22" s="174" t="s">
        <v>337</v>
      </c>
      <c r="H22" s="179">
        <v>0.1</v>
      </c>
      <c r="I22" s="182" t="s">
        <v>107</v>
      </c>
      <c r="J22" s="182" t="s">
        <v>339</v>
      </c>
      <c r="K22" s="174" t="s">
        <v>407</v>
      </c>
      <c r="L22" s="174" t="s">
        <v>408</v>
      </c>
      <c r="M22" s="174" t="s">
        <v>67</v>
      </c>
      <c r="N22" s="174" t="s">
        <v>67</v>
      </c>
      <c r="O22" s="188" t="s">
        <v>97</v>
      </c>
      <c r="P22" s="174" t="s">
        <v>67</v>
      </c>
      <c r="Q22" s="192" t="s">
        <v>191</v>
      </c>
      <c r="R22" s="113" t="s">
        <v>115</v>
      </c>
      <c r="S22" s="113" t="s">
        <v>240</v>
      </c>
      <c r="T22" s="182" t="s">
        <v>324</v>
      </c>
      <c r="U22" s="198">
        <v>10</v>
      </c>
      <c r="W22" s="202"/>
      <c r="X22" s="206"/>
      <c r="Y22" s="206"/>
      <c r="Z22" s="206"/>
      <c r="AA22" s="206"/>
      <c r="AB22" s="206"/>
      <c r="AC22" s="206"/>
      <c r="AD22" s="206"/>
      <c r="AE22" s="206"/>
      <c r="AF22" s="206"/>
      <c r="AG22" s="208"/>
    </row>
    <row r="23" spans="2:33" s="153" customFormat="1" ht="16.5">
      <c r="B23" s="102"/>
      <c r="C23" s="161"/>
      <c r="D23" s="113"/>
      <c r="E23" s="164"/>
      <c r="F23" s="170"/>
      <c r="G23" s="174" t="s">
        <v>337</v>
      </c>
      <c r="H23" s="179">
        <v>0.1</v>
      </c>
      <c r="I23" s="182" t="s">
        <v>107</v>
      </c>
      <c r="J23" s="182" t="s">
        <v>339</v>
      </c>
      <c r="K23" s="174" t="s">
        <v>407</v>
      </c>
      <c r="L23" s="174" t="s">
        <v>408</v>
      </c>
      <c r="M23" s="174" t="s">
        <v>97</v>
      </c>
      <c r="N23" s="174" t="s">
        <v>97</v>
      </c>
      <c r="O23" s="188" t="s">
        <v>97</v>
      </c>
      <c r="P23" s="174" t="s">
        <v>97</v>
      </c>
      <c r="Q23" s="192" t="s">
        <v>191</v>
      </c>
      <c r="R23" s="113" t="s">
        <v>115</v>
      </c>
      <c r="S23" s="113" t="s">
        <v>240</v>
      </c>
      <c r="T23" s="182" t="s">
        <v>260</v>
      </c>
      <c r="U23" s="198">
        <v>11</v>
      </c>
      <c r="W23" s="202"/>
      <c r="X23" s="206"/>
      <c r="Y23" s="206"/>
      <c r="Z23" s="206"/>
      <c r="AA23" s="206"/>
      <c r="AB23" s="206"/>
      <c r="AC23" s="206"/>
      <c r="AD23" s="206"/>
      <c r="AE23" s="206"/>
      <c r="AF23" s="206"/>
      <c r="AG23" s="208"/>
    </row>
    <row r="24" spans="2:33" s="153" customFormat="1" ht="16.5">
      <c r="B24" s="102"/>
      <c r="C24" s="161"/>
      <c r="D24" s="113"/>
      <c r="E24" s="164"/>
      <c r="F24" s="170"/>
      <c r="G24" s="174" t="s">
        <v>337</v>
      </c>
      <c r="H24" s="179">
        <v>0.1</v>
      </c>
      <c r="I24" s="182" t="s">
        <v>107</v>
      </c>
      <c r="J24" s="182" t="s">
        <v>339</v>
      </c>
      <c r="K24" s="174" t="s">
        <v>407</v>
      </c>
      <c r="L24" s="174" t="s">
        <v>408</v>
      </c>
      <c r="M24" s="174" t="s">
        <v>97</v>
      </c>
      <c r="N24" s="174" t="s">
        <v>97</v>
      </c>
      <c r="O24" s="188" t="s">
        <v>97</v>
      </c>
      <c r="P24" s="174" t="s">
        <v>97</v>
      </c>
      <c r="Q24" s="192" t="s">
        <v>191</v>
      </c>
      <c r="R24" s="113" t="s">
        <v>115</v>
      </c>
      <c r="S24" s="113" t="s">
        <v>240</v>
      </c>
      <c r="T24" s="182" t="s">
        <v>260</v>
      </c>
      <c r="U24" s="198">
        <v>12</v>
      </c>
      <c r="W24" s="202"/>
      <c r="X24" s="206"/>
      <c r="Y24" s="206"/>
      <c r="Z24" s="206"/>
      <c r="AA24" s="206"/>
      <c r="AB24" s="206"/>
      <c r="AC24" s="206"/>
      <c r="AD24" s="206"/>
      <c r="AE24" s="206"/>
      <c r="AF24" s="206"/>
      <c r="AG24" s="208"/>
    </row>
    <row r="25" spans="2:33" s="153" customFormat="1" ht="16.5">
      <c r="B25" s="102"/>
      <c r="C25" s="161"/>
      <c r="D25" s="113"/>
      <c r="E25" s="164"/>
      <c r="F25" s="170"/>
      <c r="G25" s="174" t="s">
        <v>337</v>
      </c>
      <c r="H25" s="179">
        <v>0.1</v>
      </c>
      <c r="I25" s="182" t="s">
        <v>107</v>
      </c>
      <c r="J25" s="182" t="s">
        <v>339</v>
      </c>
      <c r="K25" s="174" t="s">
        <v>54</v>
      </c>
      <c r="L25" s="174" t="s">
        <v>408</v>
      </c>
      <c r="M25" s="174" t="s">
        <v>97</v>
      </c>
      <c r="N25" s="174" t="s">
        <v>97</v>
      </c>
      <c r="O25" s="188" t="s">
        <v>97</v>
      </c>
      <c r="P25" s="174" t="s">
        <v>97</v>
      </c>
      <c r="Q25" s="192" t="s">
        <v>410</v>
      </c>
      <c r="R25" s="113" t="s">
        <v>115</v>
      </c>
      <c r="S25" s="113" t="s">
        <v>388</v>
      </c>
      <c r="T25" s="182" t="s">
        <v>501</v>
      </c>
      <c r="U25" s="198">
        <v>13</v>
      </c>
      <c r="W25" s="202"/>
      <c r="X25" s="206"/>
      <c r="Y25" s="206"/>
      <c r="Z25" s="206"/>
      <c r="AA25" s="206"/>
      <c r="AB25" s="206"/>
      <c r="AC25" s="206"/>
      <c r="AD25" s="206"/>
      <c r="AE25" s="206"/>
      <c r="AF25" s="206"/>
      <c r="AG25" s="208"/>
    </row>
    <row r="26" spans="2:33" s="153" customFormat="1" ht="16.5">
      <c r="B26" s="102"/>
      <c r="C26" s="161"/>
      <c r="D26" s="113"/>
      <c r="E26" s="164"/>
      <c r="F26" s="170"/>
      <c r="G26" s="174" t="s">
        <v>337</v>
      </c>
      <c r="H26" s="179">
        <v>0.1</v>
      </c>
      <c r="I26" s="182" t="s">
        <v>107</v>
      </c>
      <c r="J26" s="182" t="s">
        <v>339</v>
      </c>
      <c r="K26" s="174" t="s">
        <v>407</v>
      </c>
      <c r="L26" s="174" t="s">
        <v>408</v>
      </c>
      <c r="M26" s="174" t="s">
        <v>97</v>
      </c>
      <c r="N26" s="174" t="s">
        <v>97</v>
      </c>
      <c r="O26" s="188" t="s">
        <v>97</v>
      </c>
      <c r="P26" s="174" t="s">
        <v>97</v>
      </c>
      <c r="Q26" s="192" t="s">
        <v>410</v>
      </c>
      <c r="R26" s="113" t="s">
        <v>341</v>
      </c>
      <c r="S26" s="113" t="s">
        <v>202</v>
      </c>
      <c r="T26" s="182" t="s">
        <v>120</v>
      </c>
      <c r="U26" s="198">
        <v>14</v>
      </c>
      <c r="W26" s="202"/>
      <c r="X26" s="206"/>
      <c r="Y26" s="206"/>
      <c r="Z26" s="206"/>
      <c r="AA26" s="206"/>
      <c r="AB26" s="206"/>
      <c r="AC26" s="206"/>
      <c r="AD26" s="206"/>
      <c r="AE26" s="206"/>
      <c r="AF26" s="206"/>
      <c r="AG26" s="208"/>
    </row>
    <row r="27" spans="2:33" s="153" customFormat="1" ht="16.5">
      <c r="B27" s="102"/>
      <c r="C27" s="161"/>
      <c r="D27" s="113"/>
      <c r="E27" s="164"/>
      <c r="F27" s="170"/>
      <c r="G27" s="174" t="s">
        <v>337</v>
      </c>
      <c r="H27" s="179">
        <v>0.1</v>
      </c>
      <c r="I27" s="182" t="s">
        <v>107</v>
      </c>
      <c r="J27" s="182" t="s">
        <v>339</v>
      </c>
      <c r="K27" s="174" t="s">
        <v>407</v>
      </c>
      <c r="L27" s="174" t="s">
        <v>408</v>
      </c>
      <c r="M27" s="174" t="s">
        <v>97</v>
      </c>
      <c r="N27" s="174" t="s">
        <v>97</v>
      </c>
      <c r="O27" s="188" t="s">
        <v>97</v>
      </c>
      <c r="P27" s="174" t="s">
        <v>67</v>
      </c>
      <c r="Q27" s="192" t="s">
        <v>410</v>
      </c>
      <c r="R27" s="113" t="s">
        <v>341</v>
      </c>
      <c r="S27" s="113" t="s">
        <v>202</v>
      </c>
      <c r="T27" s="182" t="s">
        <v>120</v>
      </c>
      <c r="U27" s="198">
        <v>15</v>
      </c>
      <c r="W27" s="202"/>
      <c r="X27" s="206"/>
      <c r="Y27" s="206"/>
      <c r="Z27" s="206"/>
      <c r="AA27" s="206"/>
      <c r="AB27" s="206"/>
      <c r="AC27" s="206"/>
      <c r="AD27" s="206"/>
      <c r="AE27" s="206"/>
      <c r="AF27" s="206"/>
      <c r="AG27" s="208"/>
    </row>
    <row r="28" spans="2:33" s="153" customFormat="1" ht="16.5">
      <c r="B28" s="102"/>
      <c r="C28" s="161"/>
      <c r="D28" s="113"/>
      <c r="E28" s="164"/>
      <c r="F28" s="170"/>
      <c r="G28" s="174" t="s">
        <v>337</v>
      </c>
      <c r="H28" s="179">
        <v>0.1</v>
      </c>
      <c r="I28" s="182" t="s">
        <v>107</v>
      </c>
      <c r="J28" s="182" t="s">
        <v>339</v>
      </c>
      <c r="K28" s="174" t="s">
        <v>54</v>
      </c>
      <c r="L28" s="174" t="s">
        <v>408</v>
      </c>
      <c r="M28" s="174" t="s">
        <v>97</v>
      </c>
      <c r="N28" s="174" t="s">
        <v>97</v>
      </c>
      <c r="O28" s="188" t="s">
        <v>97</v>
      </c>
      <c r="P28" s="174" t="s">
        <v>67</v>
      </c>
      <c r="Q28" s="192" t="s">
        <v>410</v>
      </c>
      <c r="R28" s="113" t="s">
        <v>115</v>
      </c>
      <c r="S28" s="113" t="s">
        <v>388</v>
      </c>
      <c r="T28" s="182" t="s">
        <v>503</v>
      </c>
      <c r="U28" s="198">
        <v>16</v>
      </c>
      <c r="W28" s="202"/>
      <c r="X28" s="206"/>
      <c r="Y28" s="206"/>
      <c r="Z28" s="206"/>
      <c r="AA28" s="206"/>
      <c r="AB28" s="206"/>
      <c r="AC28" s="206"/>
      <c r="AD28" s="206"/>
      <c r="AE28" s="206"/>
      <c r="AF28" s="206"/>
      <c r="AG28" s="208"/>
    </row>
    <row r="29" spans="2:33" s="153" customFormat="1" ht="16.5">
      <c r="B29" s="102"/>
      <c r="C29" s="161"/>
      <c r="D29" s="113"/>
      <c r="E29" s="164"/>
      <c r="F29" s="170"/>
      <c r="G29" s="174" t="s">
        <v>337</v>
      </c>
      <c r="H29" s="179">
        <v>0.1</v>
      </c>
      <c r="I29" s="182" t="s">
        <v>107</v>
      </c>
      <c r="J29" s="182" t="s">
        <v>339</v>
      </c>
      <c r="K29" s="174" t="s">
        <v>54</v>
      </c>
      <c r="L29" s="174" t="s">
        <v>408</v>
      </c>
      <c r="M29" s="174" t="s">
        <v>97</v>
      </c>
      <c r="N29" s="174" t="s">
        <v>97</v>
      </c>
      <c r="O29" s="188" t="s">
        <v>97</v>
      </c>
      <c r="P29" s="174" t="s">
        <v>97</v>
      </c>
      <c r="Q29" s="192" t="s">
        <v>410</v>
      </c>
      <c r="R29" s="113" t="s">
        <v>115</v>
      </c>
      <c r="S29" s="113" t="s">
        <v>388</v>
      </c>
      <c r="T29" s="182" t="s">
        <v>346</v>
      </c>
      <c r="U29" s="198">
        <v>17</v>
      </c>
      <c r="W29" s="202"/>
      <c r="X29" s="206"/>
      <c r="Y29" s="206"/>
      <c r="Z29" s="206"/>
      <c r="AA29" s="206"/>
      <c r="AB29" s="206"/>
      <c r="AC29" s="206"/>
      <c r="AD29" s="206"/>
      <c r="AE29" s="206"/>
      <c r="AF29" s="206"/>
      <c r="AG29" s="208"/>
    </row>
    <row r="30" spans="2:33" s="153" customFormat="1" ht="16.5">
      <c r="B30" s="102"/>
      <c r="C30" s="161"/>
      <c r="D30" s="113"/>
      <c r="E30" s="164"/>
      <c r="F30" s="170"/>
      <c r="G30" s="174" t="s">
        <v>337</v>
      </c>
      <c r="H30" s="179">
        <v>0.1</v>
      </c>
      <c r="I30" s="182" t="s">
        <v>107</v>
      </c>
      <c r="J30" s="182" t="s">
        <v>339</v>
      </c>
      <c r="K30" s="174" t="s">
        <v>54</v>
      </c>
      <c r="L30" s="174" t="s">
        <v>408</v>
      </c>
      <c r="M30" s="174" t="s">
        <v>97</v>
      </c>
      <c r="N30" s="174" t="s">
        <v>97</v>
      </c>
      <c r="O30" s="188" t="s">
        <v>67</v>
      </c>
      <c r="P30" s="174" t="s">
        <v>97</v>
      </c>
      <c r="Q30" s="192" t="s">
        <v>410</v>
      </c>
      <c r="R30" s="113" t="s">
        <v>115</v>
      </c>
      <c r="S30" s="113" t="s">
        <v>202</v>
      </c>
      <c r="T30" s="182" t="s">
        <v>504</v>
      </c>
      <c r="U30" s="198">
        <v>18</v>
      </c>
      <c r="W30" s="202"/>
      <c r="X30" s="206"/>
      <c r="Y30" s="206"/>
      <c r="Z30" s="206"/>
      <c r="AA30" s="206"/>
      <c r="AB30" s="206"/>
      <c r="AC30" s="206"/>
      <c r="AD30" s="206"/>
      <c r="AE30" s="206"/>
      <c r="AF30" s="206"/>
      <c r="AG30" s="208"/>
    </row>
    <row r="31" spans="2:33" s="153" customFormat="1" ht="16.5">
      <c r="B31" s="102"/>
      <c r="C31" s="161"/>
      <c r="D31" s="113"/>
      <c r="E31" s="164"/>
      <c r="F31" s="170"/>
      <c r="G31" s="174" t="s">
        <v>337</v>
      </c>
      <c r="H31" s="179">
        <v>0.1</v>
      </c>
      <c r="I31" s="182" t="s">
        <v>107</v>
      </c>
      <c r="J31" s="182" t="s">
        <v>339</v>
      </c>
      <c r="K31" s="174" t="s">
        <v>407</v>
      </c>
      <c r="L31" s="174" t="s">
        <v>408</v>
      </c>
      <c r="M31" s="174" t="s">
        <v>97</v>
      </c>
      <c r="N31" s="174" t="s">
        <v>97</v>
      </c>
      <c r="O31" s="188" t="s">
        <v>97</v>
      </c>
      <c r="P31" s="174" t="s">
        <v>67</v>
      </c>
      <c r="Q31" s="192" t="s">
        <v>410</v>
      </c>
      <c r="R31" s="113" t="s">
        <v>115</v>
      </c>
      <c r="S31" s="113" t="s">
        <v>202</v>
      </c>
      <c r="T31" s="182" t="s">
        <v>504</v>
      </c>
      <c r="U31" s="198">
        <v>19</v>
      </c>
      <c r="W31" s="202"/>
      <c r="X31" s="206"/>
      <c r="Y31" s="206"/>
      <c r="Z31" s="206"/>
      <c r="AA31" s="206"/>
      <c r="AB31" s="206"/>
      <c r="AC31" s="206"/>
      <c r="AD31" s="206"/>
      <c r="AE31" s="206"/>
      <c r="AF31" s="206"/>
      <c r="AG31" s="208"/>
    </row>
    <row r="32" spans="2:33" s="153" customFormat="1" ht="16.5">
      <c r="B32" s="102"/>
      <c r="C32" s="161"/>
      <c r="D32" s="113"/>
      <c r="E32" s="164"/>
      <c r="F32" s="170"/>
      <c r="G32" s="174" t="s">
        <v>337</v>
      </c>
      <c r="H32" s="179">
        <v>0.1</v>
      </c>
      <c r="I32" s="182" t="s">
        <v>107</v>
      </c>
      <c r="J32" s="182" t="s">
        <v>339</v>
      </c>
      <c r="K32" s="174" t="s">
        <v>407</v>
      </c>
      <c r="L32" s="174" t="s">
        <v>408</v>
      </c>
      <c r="M32" s="174" t="s">
        <v>97</v>
      </c>
      <c r="N32" s="174" t="s">
        <v>97</v>
      </c>
      <c r="O32" s="188" t="s">
        <v>97</v>
      </c>
      <c r="P32" s="174" t="s">
        <v>97</v>
      </c>
      <c r="Q32" s="192" t="s">
        <v>125</v>
      </c>
      <c r="R32" s="113" t="s">
        <v>115</v>
      </c>
      <c r="S32" s="113" t="s">
        <v>9</v>
      </c>
      <c r="T32" s="182" t="s">
        <v>505</v>
      </c>
      <c r="U32" s="198">
        <v>20</v>
      </c>
      <c r="W32" s="202"/>
      <c r="X32" s="206"/>
      <c r="Y32" s="206"/>
      <c r="Z32" s="206"/>
      <c r="AA32" s="206"/>
      <c r="AB32" s="206"/>
      <c r="AC32" s="206"/>
      <c r="AD32" s="206"/>
      <c r="AE32" s="206"/>
      <c r="AF32" s="206"/>
      <c r="AG32" s="208"/>
    </row>
    <row r="33" spans="2:34" s="153" customFormat="1" ht="16.5">
      <c r="B33" s="102"/>
      <c r="C33" s="161"/>
      <c r="D33" s="113"/>
      <c r="E33" s="164"/>
      <c r="F33" s="170"/>
      <c r="G33" s="174" t="s">
        <v>337</v>
      </c>
      <c r="H33" s="179">
        <v>0.1</v>
      </c>
      <c r="I33" s="182" t="s">
        <v>107</v>
      </c>
      <c r="J33" s="182" t="s">
        <v>339</v>
      </c>
      <c r="K33" s="174" t="s">
        <v>407</v>
      </c>
      <c r="L33" s="174" t="s">
        <v>408</v>
      </c>
      <c r="M33" s="174" t="s">
        <v>67</v>
      </c>
      <c r="N33" s="174" t="s">
        <v>67</v>
      </c>
      <c r="O33" s="188" t="s">
        <v>97</v>
      </c>
      <c r="P33" s="174" t="s">
        <v>67</v>
      </c>
      <c r="Q33" s="192" t="s">
        <v>125</v>
      </c>
      <c r="R33" s="113" t="s">
        <v>115</v>
      </c>
      <c r="S33" s="113" t="s">
        <v>9</v>
      </c>
      <c r="T33" s="182" t="s">
        <v>355</v>
      </c>
      <c r="U33" s="198">
        <v>21</v>
      </c>
      <c r="W33" s="202"/>
      <c r="X33" s="206"/>
      <c r="Y33" s="206"/>
      <c r="Z33" s="206"/>
      <c r="AA33" s="206"/>
      <c r="AB33" s="206"/>
      <c r="AC33" s="206"/>
      <c r="AD33" s="206"/>
      <c r="AE33" s="206"/>
      <c r="AF33" s="206"/>
      <c r="AG33" s="208"/>
    </row>
    <row r="34" spans="2:34" s="153" customFormat="1" ht="16.5">
      <c r="B34" s="102"/>
      <c r="C34" s="161"/>
      <c r="D34" s="113"/>
      <c r="E34" s="164"/>
      <c r="F34" s="170"/>
      <c r="G34" s="174" t="s">
        <v>337</v>
      </c>
      <c r="H34" s="179">
        <v>0.1</v>
      </c>
      <c r="I34" s="182" t="s">
        <v>107</v>
      </c>
      <c r="J34" s="182" t="s">
        <v>339</v>
      </c>
      <c r="K34" s="174" t="s">
        <v>407</v>
      </c>
      <c r="L34" s="174" t="s">
        <v>408</v>
      </c>
      <c r="M34" s="174" t="s">
        <v>97</v>
      </c>
      <c r="N34" s="174" t="s">
        <v>97</v>
      </c>
      <c r="O34" s="188" t="s">
        <v>97</v>
      </c>
      <c r="P34" s="174" t="s">
        <v>67</v>
      </c>
      <c r="Q34" s="192" t="s">
        <v>125</v>
      </c>
      <c r="R34" s="113" t="s">
        <v>115</v>
      </c>
      <c r="S34" s="113" t="s">
        <v>9</v>
      </c>
      <c r="T34" s="182" t="s">
        <v>506</v>
      </c>
      <c r="U34" s="198">
        <v>22</v>
      </c>
      <c r="W34" s="202"/>
      <c r="X34" s="206"/>
      <c r="Y34" s="206"/>
      <c r="Z34" s="206"/>
      <c r="AA34" s="206"/>
      <c r="AB34" s="206"/>
      <c r="AC34" s="206"/>
      <c r="AD34" s="206"/>
      <c r="AE34" s="206"/>
      <c r="AF34" s="206"/>
      <c r="AG34" s="208"/>
    </row>
    <row r="35" spans="2:34" s="153" customFormat="1" ht="16.5">
      <c r="B35" s="102"/>
      <c r="C35" s="161"/>
      <c r="D35" s="113"/>
      <c r="E35" s="164"/>
      <c r="F35" s="170"/>
      <c r="G35" s="174" t="s">
        <v>337</v>
      </c>
      <c r="H35" s="179">
        <v>0.1</v>
      </c>
      <c r="I35" s="182" t="s">
        <v>107</v>
      </c>
      <c r="J35" s="182" t="s">
        <v>339</v>
      </c>
      <c r="K35" s="174" t="s">
        <v>407</v>
      </c>
      <c r="L35" s="174" t="s">
        <v>408</v>
      </c>
      <c r="M35" s="174" t="s">
        <v>97</v>
      </c>
      <c r="N35" s="174" t="s">
        <v>97</v>
      </c>
      <c r="O35" s="188" t="s">
        <v>97</v>
      </c>
      <c r="P35" s="174" t="s">
        <v>97</v>
      </c>
      <c r="Q35" s="192" t="s">
        <v>410</v>
      </c>
      <c r="R35" s="113" t="s">
        <v>115</v>
      </c>
      <c r="S35" s="113" t="s">
        <v>202</v>
      </c>
      <c r="T35" s="182" t="s">
        <v>443</v>
      </c>
      <c r="U35" s="198">
        <v>23</v>
      </c>
      <c r="W35" s="202"/>
      <c r="X35" s="206"/>
      <c r="Y35" s="206"/>
      <c r="Z35" s="206"/>
      <c r="AA35" s="206"/>
      <c r="AB35" s="206"/>
      <c r="AC35" s="206"/>
      <c r="AD35" s="206"/>
      <c r="AE35" s="206"/>
      <c r="AF35" s="206"/>
      <c r="AG35" s="208"/>
    </row>
    <row r="36" spans="2:34" s="153" customFormat="1" ht="16.5">
      <c r="B36" s="102"/>
      <c r="C36" s="161"/>
      <c r="D36" s="113"/>
      <c r="E36" s="164"/>
      <c r="F36" s="170"/>
      <c r="G36" s="174" t="s">
        <v>337</v>
      </c>
      <c r="H36" s="179">
        <v>0.1</v>
      </c>
      <c r="I36" s="182" t="s">
        <v>107</v>
      </c>
      <c r="J36" s="182" t="s">
        <v>339</v>
      </c>
      <c r="K36" s="174" t="s">
        <v>407</v>
      </c>
      <c r="L36" s="174" t="s">
        <v>408</v>
      </c>
      <c r="M36" s="174" t="s">
        <v>97</v>
      </c>
      <c r="N36" s="174" t="s">
        <v>97</v>
      </c>
      <c r="O36" s="188" t="s">
        <v>97</v>
      </c>
      <c r="P36" s="174" t="s">
        <v>67</v>
      </c>
      <c r="Q36" s="192" t="s">
        <v>410</v>
      </c>
      <c r="R36" s="113" t="s">
        <v>341</v>
      </c>
      <c r="S36" s="113" t="s">
        <v>202</v>
      </c>
      <c r="T36" s="182" t="s">
        <v>160</v>
      </c>
      <c r="U36" s="198">
        <v>24</v>
      </c>
      <c r="W36" s="202"/>
      <c r="X36" s="206"/>
      <c r="Y36" s="206"/>
      <c r="Z36" s="206"/>
      <c r="AA36" s="206"/>
      <c r="AB36" s="206"/>
      <c r="AC36" s="206"/>
      <c r="AD36" s="206"/>
      <c r="AE36" s="206"/>
      <c r="AF36" s="206"/>
      <c r="AG36" s="208"/>
    </row>
    <row r="37" spans="2:34" s="153" customFormat="1" ht="16.5">
      <c r="B37" s="102"/>
      <c r="C37" s="161"/>
      <c r="D37" s="113"/>
      <c r="E37" s="164"/>
      <c r="F37" s="170"/>
      <c r="G37" s="174" t="s">
        <v>337</v>
      </c>
      <c r="H37" s="179">
        <v>0.1</v>
      </c>
      <c r="I37" s="182" t="s">
        <v>107</v>
      </c>
      <c r="J37" s="182" t="s">
        <v>339</v>
      </c>
      <c r="K37" s="174" t="s">
        <v>407</v>
      </c>
      <c r="L37" s="174" t="s">
        <v>408</v>
      </c>
      <c r="M37" s="174" t="s">
        <v>97</v>
      </c>
      <c r="N37" s="174" t="s">
        <v>97</v>
      </c>
      <c r="O37" s="188" t="s">
        <v>97</v>
      </c>
      <c r="P37" s="174" t="s">
        <v>67</v>
      </c>
      <c r="Q37" s="192" t="s">
        <v>191</v>
      </c>
      <c r="R37" s="113" t="s">
        <v>115</v>
      </c>
      <c r="S37" s="113" t="s">
        <v>297</v>
      </c>
      <c r="T37" s="182" t="s">
        <v>369</v>
      </c>
      <c r="U37" s="198">
        <v>25</v>
      </c>
      <c r="W37" s="202"/>
      <c r="X37" s="206"/>
      <c r="Y37" s="206"/>
      <c r="Z37" s="206"/>
      <c r="AA37" s="206"/>
      <c r="AB37" s="206"/>
      <c r="AC37" s="206"/>
      <c r="AD37" s="206"/>
      <c r="AE37" s="206"/>
      <c r="AF37" s="206"/>
      <c r="AG37" s="208"/>
    </row>
    <row r="38" spans="2:34" s="153" customFormat="1" ht="16.5">
      <c r="B38" s="102"/>
      <c r="C38" s="161"/>
      <c r="D38" s="113"/>
      <c r="E38" s="164"/>
      <c r="F38" s="170"/>
      <c r="G38" s="174"/>
      <c r="H38" s="179"/>
      <c r="I38" s="182" t="s">
        <v>107</v>
      </c>
      <c r="J38" s="182" t="s">
        <v>339</v>
      </c>
      <c r="K38" s="174" t="s">
        <v>54</v>
      </c>
      <c r="L38" s="174" t="s">
        <v>408</v>
      </c>
      <c r="M38" s="174" t="s">
        <v>97</v>
      </c>
      <c r="N38" s="174" t="s">
        <v>97</v>
      </c>
      <c r="O38" s="188" t="s">
        <v>67</v>
      </c>
      <c r="P38" s="174" t="s">
        <v>97</v>
      </c>
      <c r="Q38" s="192" t="s">
        <v>416</v>
      </c>
      <c r="R38" s="113"/>
      <c r="S38" s="113"/>
      <c r="T38" s="182"/>
      <c r="U38" s="198"/>
      <c r="W38" s="202"/>
      <c r="X38" s="206"/>
      <c r="Y38" s="206"/>
      <c r="Z38" s="206"/>
      <c r="AA38" s="206"/>
      <c r="AB38" s="206"/>
      <c r="AC38" s="206"/>
      <c r="AD38" s="206"/>
      <c r="AE38" s="206"/>
      <c r="AF38" s="206"/>
      <c r="AG38" s="208"/>
    </row>
    <row r="39" spans="2:34" s="153" customFormat="1" ht="16.5">
      <c r="B39" s="159" t="s">
        <v>84</v>
      </c>
      <c r="C39" s="162">
        <v>46027</v>
      </c>
      <c r="D39" s="114" t="str">
        <f t="shared" ref="D39:D102" si="0">IF($C39&lt;&gt;"",IF(ISERROR(MATCH(C39,祝日,0)),TEXT($C39,"aaa"),"祝日"),"")</f>
        <v>月</v>
      </c>
      <c r="E39" s="165">
        <v>0.30416666666666664</v>
      </c>
      <c r="F39" s="171" t="s">
        <v>317</v>
      </c>
      <c r="G39" s="175" t="str">
        <f>IF(ISNUMBER(MATCH(U39,{14,16,20,22,23,24},0)),"L4想定区間内","L4想定区間外")</f>
        <v>L4想定区間外</v>
      </c>
      <c r="H39" s="180">
        <v>5.e-002</v>
      </c>
      <c r="I39" s="183" t="str">
        <f t="array" ref="I39:T39">_xlfn.XLOOKUP($U39,$U$13:$U$38,$I$13:$T$38,"")</f>
        <v>良好</v>
      </c>
      <c r="J39" s="183" t="str">
        <v>乾燥</v>
      </c>
      <c r="K39" s="176" t="str">
        <v>交差点付近</v>
      </c>
      <c r="L39" s="176" t="str">
        <v>直線</v>
      </c>
      <c r="M39" s="176" t="str">
        <v>無</v>
      </c>
      <c r="N39" s="176" t="str">
        <v>無</v>
      </c>
      <c r="O39" s="189" t="str">
        <v>無</v>
      </c>
      <c r="P39" s="176" t="str">
        <v>有</v>
      </c>
      <c r="Q39" s="183" t="str">
        <v>直進</v>
      </c>
      <c r="R39" s="196" t="str">
        <v>ステアリング操作</v>
      </c>
      <c r="S39" s="196" t="str">
        <v>直進時の周辺の交通参加者に対する危険回避</v>
      </c>
      <c r="T39" s="183" t="str">
        <v>歩行者回避のため</v>
      </c>
      <c r="U39" s="199">
        <v>19</v>
      </c>
      <c r="V39" s="153">
        <v>1</v>
      </c>
      <c r="W39" s="202"/>
      <c r="X39" s="206"/>
      <c r="Y39" s="206"/>
      <c r="Z39" s="206"/>
      <c r="AA39" s="206"/>
      <c r="AB39" s="206"/>
      <c r="AC39" s="206"/>
      <c r="AD39" s="206"/>
      <c r="AE39" s="206"/>
      <c r="AF39" s="206"/>
      <c r="AG39" s="208"/>
      <c r="AH39" s="153" t="s">
        <v>73</v>
      </c>
    </row>
    <row r="40" spans="2:34" s="153" customFormat="1" ht="16.5">
      <c r="B40" s="104"/>
      <c r="C40" s="162">
        <v>46027</v>
      </c>
      <c r="D40" s="114" t="str">
        <f t="shared" si="0"/>
        <v>月</v>
      </c>
      <c r="E40" s="165">
        <v>0.30694444444444446</v>
      </c>
      <c r="F40" s="171" t="s">
        <v>317</v>
      </c>
      <c r="G40" s="175" t="str">
        <f>IF(ISNUMBER(MATCH(U40,{14,16,20,22,23,24},0)),"L4想定区間内","L4想定区間外")</f>
        <v>L4想定区間外</v>
      </c>
      <c r="H40" s="180">
        <v>5.e-002</v>
      </c>
      <c r="I40" s="183" t="str">
        <f t="array" ref="I40:T40">_xlfn.XLOOKUP($U40,$U$13:$U$38,$I$13:$T$38,"")</f>
        <v>逆光</v>
      </c>
      <c r="J40" s="183" t="str">
        <v>乾燥</v>
      </c>
      <c r="K40" s="176" t="str">
        <v>交差点付近</v>
      </c>
      <c r="L40" s="176" t="str">
        <v>直線</v>
      </c>
      <c r="M40" s="176" t="str">
        <v>有</v>
      </c>
      <c r="N40" s="176" t="str">
        <v>有</v>
      </c>
      <c r="O40" s="189" t="str">
        <v>無</v>
      </c>
      <c r="P40" s="176" t="str">
        <v>有</v>
      </c>
      <c r="Q40" s="183" t="str">
        <v>直進</v>
      </c>
      <c r="R40" s="196" t="str">
        <v>ステアリング操作</v>
      </c>
      <c r="S40" s="196" t="str">
        <v>円滑に走行するための手動介入</v>
      </c>
      <c r="T40" s="183" t="str">
        <v>交差点通過時、信号認識なし目視対応</v>
      </c>
      <c r="U40" s="199">
        <v>1</v>
      </c>
      <c r="V40" s="153">
        <v>1</v>
      </c>
      <c r="W40" s="202"/>
      <c r="X40" s="206"/>
      <c r="Y40" s="206"/>
      <c r="Z40" s="206"/>
      <c r="AA40" s="206"/>
      <c r="AB40" s="206"/>
      <c r="AC40" s="206"/>
      <c r="AD40" s="206"/>
      <c r="AE40" s="206"/>
      <c r="AF40" s="206"/>
      <c r="AG40" s="208"/>
      <c r="AH40" s="153" t="s">
        <v>73</v>
      </c>
    </row>
    <row r="41" spans="2:34" s="153" customFormat="1" ht="16.5">
      <c r="B41" s="104"/>
      <c r="C41" s="162">
        <v>46027</v>
      </c>
      <c r="D41" s="114" t="str">
        <f t="shared" si="0"/>
        <v>月</v>
      </c>
      <c r="E41" s="165">
        <v>0.30972222222222223</v>
      </c>
      <c r="F41" s="171" t="s">
        <v>317</v>
      </c>
      <c r="G41" s="175" t="str">
        <f>IF(ISNUMBER(MATCH(U41,{14,16,20,22,23,24},0)),"L4想定区間内","L4想定区間外")</f>
        <v>L4想定区間外</v>
      </c>
      <c r="H41" s="180">
        <v>5.e-002</v>
      </c>
      <c r="I41" s="183" t="str">
        <f t="array" ref="I41:T41">_xlfn.XLOOKUP($U41,$U$13:$U$38,$I$13:$T$38,"")</f>
        <v>良好</v>
      </c>
      <c r="J41" s="183" t="str">
        <v>乾燥</v>
      </c>
      <c r="K41" s="176" t="str">
        <v>交差点付近</v>
      </c>
      <c r="L41" s="176" t="str">
        <v>直線</v>
      </c>
      <c r="M41" s="176" t="str">
        <v>無</v>
      </c>
      <c r="N41" s="176" t="str">
        <v>無</v>
      </c>
      <c r="O41" s="189" t="str">
        <v>無</v>
      </c>
      <c r="P41" s="176" t="str">
        <v>有</v>
      </c>
      <c r="Q41" s="183" t="str">
        <v>右折</v>
      </c>
      <c r="R41" s="196" t="str">
        <v>ステアリング操作</v>
      </c>
      <c r="S41" s="196" t="str">
        <v>路上駐車回避</v>
      </c>
      <c r="T41" s="183" t="str">
        <v>路上駐車車両を検知する恐れがあるため</v>
      </c>
      <c r="U41" s="199">
        <v>25</v>
      </c>
      <c r="V41" s="153">
        <v>1</v>
      </c>
      <c r="W41" s="202"/>
      <c r="X41" s="206"/>
      <c r="Y41" s="206"/>
      <c r="Z41" s="206"/>
      <c r="AA41" s="206"/>
      <c r="AB41" s="206"/>
      <c r="AC41" s="206"/>
      <c r="AD41" s="206"/>
      <c r="AE41" s="206"/>
      <c r="AF41" s="206"/>
      <c r="AG41" s="208"/>
      <c r="AH41" s="153" t="s">
        <v>73</v>
      </c>
    </row>
    <row r="42" spans="2:34" s="153" customFormat="1" ht="16.5">
      <c r="B42" s="104"/>
      <c r="C42" s="162">
        <v>46027</v>
      </c>
      <c r="D42" s="114" t="str">
        <f t="shared" si="0"/>
        <v>月</v>
      </c>
      <c r="E42" s="165">
        <v>0.31736111111111109</v>
      </c>
      <c r="F42" s="171" t="s">
        <v>317</v>
      </c>
      <c r="G42" s="175" t="str">
        <f>IF(ISNUMBER(MATCH(U42,{14,16,20,22,23,24},0)),"L4想定区間内","L4想定区間外")</f>
        <v>L4想定区間内</v>
      </c>
      <c r="H42" s="180">
        <v>5.e-002</v>
      </c>
      <c r="I42" s="183" t="str">
        <f t="array" ref="I42:T42">_xlfn.XLOOKUP($U42,$U$13:$U$38,$I$13:$T$38,"")</f>
        <v>良好</v>
      </c>
      <c r="J42" s="183" t="str">
        <v>乾燥</v>
      </c>
      <c r="K42" s="176" t="str">
        <v>交差点付近</v>
      </c>
      <c r="L42" s="176" t="str">
        <v>直線</v>
      </c>
      <c r="M42" s="176" t="str">
        <v>無</v>
      </c>
      <c r="N42" s="176" t="str">
        <v>無</v>
      </c>
      <c r="O42" s="189" t="str">
        <v>無</v>
      </c>
      <c r="P42" s="176" t="str">
        <v>無</v>
      </c>
      <c r="Q42" s="183" t="str">
        <v>直進</v>
      </c>
      <c r="R42" s="196" t="str">
        <v>ブレーキ操作</v>
      </c>
      <c r="S42" s="196" t="str">
        <v>直進時の周辺の交通参加者に対する危険回避</v>
      </c>
      <c r="T42" s="183" t="str">
        <v>自転車横断回避のため</v>
      </c>
      <c r="U42" s="199">
        <v>14</v>
      </c>
      <c r="V42" s="153">
        <v>1</v>
      </c>
      <c r="W42" s="202"/>
      <c r="X42" s="206"/>
      <c r="Y42" s="206"/>
      <c r="Z42" s="206"/>
      <c r="AA42" s="206"/>
      <c r="AB42" s="206"/>
      <c r="AC42" s="206"/>
      <c r="AD42" s="206"/>
      <c r="AE42" s="206"/>
      <c r="AF42" s="206"/>
      <c r="AG42" s="208"/>
      <c r="AH42" s="153" t="s">
        <v>73</v>
      </c>
    </row>
    <row r="43" spans="2:34" s="153" customFormat="1" ht="16.5">
      <c r="B43" s="104"/>
      <c r="C43" s="162">
        <v>46027</v>
      </c>
      <c r="D43" s="114" t="str">
        <f t="shared" si="0"/>
        <v>月</v>
      </c>
      <c r="E43" s="165">
        <v>0.32361111111111113</v>
      </c>
      <c r="F43" s="171" t="s">
        <v>317</v>
      </c>
      <c r="G43" s="175" t="str">
        <f>IF(ISNUMBER(MATCH(U43,{14,16,20,22,23,24},0)),"L4想定区間内","L4想定区間外")</f>
        <v>L4想定区間外</v>
      </c>
      <c r="H43" s="180">
        <v>5.e-002</v>
      </c>
      <c r="I43" s="183" t="str">
        <f t="array" ref="I43:T43">_xlfn.XLOOKUP($U43,$U$13:$U$38,$I$13:$T$38,"")</f>
        <v>良好</v>
      </c>
      <c r="J43" s="183" t="str">
        <v>乾燥</v>
      </c>
      <c r="K43" s="176" t="str">
        <v>交差点付近</v>
      </c>
      <c r="L43" s="176" t="str">
        <v>直線</v>
      </c>
      <c r="M43" s="176" t="str">
        <v>無</v>
      </c>
      <c r="N43" s="176" t="str">
        <v>無</v>
      </c>
      <c r="O43" s="189" t="str">
        <v>無</v>
      </c>
      <c r="P43" s="176" t="str">
        <v>有</v>
      </c>
      <c r="Q43" s="183" t="str">
        <v>右折</v>
      </c>
      <c r="R43" s="196" t="str">
        <v>ステアリング操作</v>
      </c>
      <c r="S43" s="196" t="str">
        <v>路上駐車回避</v>
      </c>
      <c r="T43" s="183" t="str">
        <v>路上駐車車両を検知する恐れがあるため</v>
      </c>
      <c r="U43" s="199">
        <v>25</v>
      </c>
      <c r="V43" s="153">
        <v>2</v>
      </c>
      <c r="W43" s="202"/>
      <c r="X43" s="206"/>
      <c r="Y43" s="206"/>
      <c r="Z43" s="206"/>
      <c r="AA43" s="206"/>
      <c r="AB43" s="206"/>
      <c r="AC43" s="206"/>
      <c r="AD43" s="206"/>
      <c r="AE43" s="206"/>
      <c r="AF43" s="206"/>
      <c r="AG43" s="208"/>
      <c r="AH43" s="153" t="s">
        <v>73</v>
      </c>
    </row>
    <row r="44" spans="2:34" s="153" customFormat="1" ht="16.5">
      <c r="B44" s="104"/>
      <c r="C44" s="162">
        <v>46027</v>
      </c>
      <c r="D44" s="114" t="str">
        <f t="shared" si="0"/>
        <v>月</v>
      </c>
      <c r="E44" s="165">
        <v>0.3527777777777778</v>
      </c>
      <c r="F44" s="171" t="s">
        <v>317</v>
      </c>
      <c r="G44" s="175" t="str">
        <f>IF(ISNUMBER(MATCH(U44,{14,16,20,22,23,24},0)),"L4想定区間内","L4想定区間外")</f>
        <v>L4想定区間外</v>
      </c>
      <c r="H44" s="180">
        <v>5.e-002</v>
      </c>
      <c r="I44" s="183" t="str">
        <f t="array" ref="I44:T44">_xlfn.XLOOKUP($U44,$U$13:$U$38,$I$13:$T$38,"")</f>
        <v>良好</v>
      </c>
      <c r="J44" s="183" t="str">
        <v>乾燥</v>
      </c>
      <c r="K44" s="176" t="str">
        <v>交差点付近</v>
      </c>
      <c r="L44" s="176" t="str">
        <v>直線</v>
      </c>
      <c r="M44" s="176" t="str">
        <v>無</v>
      </c>
      <c r="N44" s="176" t="str">
        <v>無</v>
      </c>
      <c r="O44" s="189" t="str">
        <v>無</v>
      </c>
      <c r="P44" s="176" t="str">
        <v>有</v>
      </c>
      <c r="Q44" s="183" t="str">
        <v>直進</v>
      </c>
      <c r="R44" s="196" t="str">
        <v>ステアリング操作</v>
      </c>
      <c r="S44" s="196" t="str">
        <v>直進時の周辺の交通参加者に対する危険回避</v>
      </c>
      <c r="T44" s="183" t="str">
        <v>歩行者回避のため</v>
      </c>
      <c r="U44" s="199">
        <v>19</v>
      </c>
      <c r="V44" s="153">
        <v>3</v>
      </c>
      <c r="W44" s="202"/>
      <c r="X44" s="206"/>
      <c r="Y44" s="206"/>
      <c r="Z44" s="206"/>
      <c r="AA44" s="206"/>
      <c r="AB44" s="206"/>
      <c r="AC44" s="206"/>
      <c r="AD44" s="206"/>
      <c r="AE44" s="206"/>
      <c r="AF44" s="206"/>
      <c r="AG44" s="208"/>
      <c r="AH44" s="153" t="s">
        <v>73</v>
      </c>
    </row>
    <row r="45" spans="2:34" s="153" customFormat="1" ht="16.5">
      <c r="B45" s="104"/>
      <c r="C45" s="162">
        <v>46027</v>
      </c>
      <c r="D45" s="114" t="str">
        <f t="shared" si="0"/>
        <v>月</v>
      </c>
      <c r="E45" s="165">
        <v>0.35555555555555557</v>
      </c>
      <c r="F45" s="171" t="s">
        <v>317</v>
      </c>
      <c r="G45" s="175" t="str">
        <f>IF(ISNUMBER(MATCH(U45,{14,16,20,22,23,24},0)),"L4想定区間内","L4想定区間外")</f>
        <v>L4想定区間内</v>
      </c>
      <c r="H45" s="180">
        <v>5.e-002</v>
      </c>
      <c r="I45" s="183" t="str">
        <f t="array" ref="I45:T45">_xlfn.XLOOKUP($U45,$U$13:$U$38,$I$13:$T$38,"")</f>
        <v>良好</v>
      </c>
      <c r="J45" s="183" t="str">
        <v>乾燥</v>
      </c>
      <c r="K45" s="176" t="str">
        <v>交差点付近</v>
      </c>
      <c r="L45" s="176" t="str">
        <v>直線</v>
      </c>
      <c r="M45" s="176" t="str">
        <v>無</v>
      </c>
      <c r="N45" s="176" t="str">
        <v>無</v>
      </c>
      <c r="O45" s="189" t="str">
        <v>無</v>
      </c>
      <c r="P45" s="176" t="str">
        <v>有</v>
      </c>
      <c r="Q45" s="183" t="str">
        <v>左折</v>
      </c>
      <c r="R45" s="196" t="str">
        <v>ステアリング操作</v>
      </c>
      <c r="S45" s="196" t="str">
        <v>右左折時の周辺の交通参加者に対する危険回避</v>
      </c>
      <c r="T45" s="183" t="str">
        <v>左折時、反対車線の回避のため</v>
      </c>
      <c r="U45" s="199">
        <v>22</v>
      </c>
      <c r="V45" s="153">
        <v>3</v>
      </c>
      <c r="W45" s="202"/>
      <c r="X45" s="206"/>
      <c r="Y45" s="206"/>
      <c r="Z45" s="206"/>
      <c r="AA45" s="206"/>
      <c r="AB45" s="206"/>
      <c r="AC45" s="206"/>
      <c r="AD45" s="206"/>
      <c r="AE45" s="206"/>
      <c r="AF45" s="206"/>
      <c r="AG45" s="208"/>
      <c r="AH45" s="153" t="s">
        <v>73</v>
      </c>
    </row>
    <row r="46" spans="2:34" s="153" customFormat="1" ht="16.5">
      <c r="B46" s="104"/>
      <c r="C46" s="162">
        <v>46027</v>
      </c>
      <c r="D46" s="114" t="str">
        <f t="shared" si="0"/>
        <v>月</v>
      </c>
      <c r="E46" s="165">
        <v>0.35625000000000001</v>
      </c>
      <c r="F46" s="171" t="s">
        <v>317</v>
      </c>
      <c r="G46" s="175" t="str">
        <f>IF(ISNUMBER(MATCH(U46,{14,16,20,22,23,24},0)),"L4想定区間内","L4想定区間外")</f>
        <v>L4想定区間内</v>
      </c>
      <c r="H46" s="180">
        <v>5.e-002</v>
      </c>
      <c r="I46" s="183" t="str">
        <f t="array" ref="I46:T46">_xlfn.XLOOKUP($U46,$U$13:$U$38,$I$13:$T$38,"")</f>
        <v>良好</v>
      </c>
      <c r="J46" s="183" t="str">
        <v>乾燥</v>
      </c>
      <c r="K46" s="176" t="str">
        <v>交差点付近</v>
      </c>
      <c r="L46" s="176" t="str">
        <v>直線</v>
      </c>
      <c r="M46" s="176" t="str">
        <v>無</v>
      </c>
      <c r="N46" s="176" t="str">
        <v>無</v>
      </c>
      <c r="O46" s="189" t="str">
        <v>無</v>
      </c>
      <c r="P46" s="176" t="str">
        <v>有</v>
      </c>
      <c r="Q46" s="183" t="str">
        <v>左折</v>
      </c>
      <c r="R46" s="196" t="str">
        <v>ステアリング操作</v>
      </c>
      <c r="S46" s="196" t="str">
        <v>右左折時の周辺の交通参加者に対する危険回避</v>
      </c>
      <c r="T46" s="183" t="str">
        <v>左折時、反対車線の回避のため</v>
      </c>
      <c r="U46" s="199">
        <v>22</v>
      </c>
      <c r="V46" s="153">
        <v>3</v>
      </c>
      <c r="W46" s="202"/>
      <c r="X46" s="206"/>
      <c r="Y46" s="206"/>
      <c r="Z46" s="206"/>
      <c r="AA46" s="206"/>
      <c r="AB46" s="206"/>
      <c r="AC46" s="206"/>
      <c r="AD46" s="206"/>
      <c r="AE46" s="206"/>
      <c r="AF46" s="206"/>
      <c r="AG46" s="208"/>
      <c r="AH46" s="153" t="s">
        <v>73</v>
      </c>
    </row>
    <row r="47" spans="2:34" s="153" customFormat="1" ht="16.5">
      <c r="B47" s="104"/>
      <c r="C47" s="162">
        <v>46027</v>
      </c>
      <c r="D47" s="114" t="str">
        <f t="shared" si="0"/>
        <v>月</v>
      </c>
      <c r="E47" s="165">
        <v>0.3923611111111111</v>
      </c>
      <c r="F47" s="171" t="s">
        <v>317</v>
      </c>
      <c r="G47" s="175" t="str">
        <f>IF(ISNUMBER(MATCH(U47,{14,16,20,22,23,24},0)),"L4想定区間内","L4想定区間外")</f>
        <v>L4想定区間内</v>
      </c>
      <c r="H47" s="180">
        <v>5.e-002</v>
      </c>
      <c r="I47" s="183" t="str">
        <f t="array" ref="I47:T47">_xlfn.XLOOKUP($U47,$U$13:$U$38,$I$13:$T$38,"")</f>
        <v>良好</v>
      </c>
      <c r="J47" s="183" t="str">
        <v>乾燥</v>
      </c>
      <c r="K47" s="176" t="str">
        <v>交差点付近</v>
      </c>
      <c r="L47" s="176" t="str">
        <v>直線</v>
      </c>
      <c r="M47" s="176" t="str">
        <v>無</v>
      </c>
      <c r="N47" s="176" t="str">
        <v>無</v>
      </c>
      <c r="O47" s="189" t="str">
        <v>無</v>
      </c>
      <c r="P47" s="176" t="str">
        <v>無</v>
      </c>
      <c r="Q47" s="183" t="str">
        <v>直進</v>
      </c>
      <c r="R47" s="196" t="str">
        <v>ブレーキ操作</v>
      </c>
      <c r="S47" s="196" t="str">
        <v>直進時の周辺の交通参加者に対する危険回避</v>
      </c>
      <c r="T47" s="183" t="str">
        <v>自転車横断回避のため</v>
      </c>
      <c r="U47" s="199">
        <v>14</v>
      </c>
      <c r="V47" s="153">
        <v>6</v>
      </c>
      <c r="W47" s="202"/>
      <c r="X47" s="206"/>
      <c r="Y47" s="206"/>
      <c r="Z47" s="206"/>
      <c r="AA47" s="206"/>
      <c r="AB47" s="206"/>
      <c r="AC47" s="206"/>
      <c r="AD47" s="206"/>
      <c r="AE47" s="206"/>
      <c r="AF47" s="206"/>
      <c r="AG47" s="208"/>
      <c r="AH47" s="153" t="s">
        <v>73</v>
      </c>
    </row>
    <row r="48" spans="2:34" s="153" customFormat="1" ht="16.5">
      <c r="B48" s="104"/>
      <c r="C48" s="162">
        <v>46027</v>
      </c>
      <c r="D48" s="114" t="str">
        <f t="shared" si="0"/>
        <v>月</v>
      </c>
      <c r="E48" s="165">
        <v>0.42569444444444443</v>
      </c>
      <c r="F48" s="171" t="s">
        <v>326</v>
      </c>
      <c r="G48" s="175" t="str">
        <f>IF(ISNUMBER(MATCH(U48,{14,16,20,22,23,24},0)),"L4想定区間内","L4想定区間外")</f>
        <v>L4想定区間外</v>
      </c>
      <c r="H48" s="180">
        <v>5.e-002</v>
      </c>
      <c r="I48" s="183" t="str">
        <f t="array" ref="I48:T48">_xlfn.XLOOKUP($U48,$U$13:$U$38,$I$13:$T$38,"")</f>
        <v>良好</v>
      </c>
      <c r="J48" s="183" t="str">
        <v>乾燥</v>
      </c>
      <c r="K48" s="176" t="str">
        <v>交差点付近</v>
      </c>
      <c r="L48" s="176" t="str">
        <v>直線</v>
      </c>
      <c r="M48" s="176" t="str">
        <v>有</v>
      </c>
      <c r="N48" s="176" t="str">
        <v>有</v>
      </c>
      <c r="O48" s="189" t="str">
        <v>無</v>
      </c>
      <c r="P48" s="176" t="str">
        <v>無</v>
      </c>
      <c r="Q48" s="183" t="str">
        <v>直進</v>
      </c>
      <c r="R48" s="196" t="str">
        <v>ステアリング操作</v>
      </c>
      <c r="S48" s="196" t="str">
        <v>路上駐車回避</v>
      </c>
      <c r="T48" s="183" t="str">
        <v>路上駐車車両を検知する恐れがあるため</v>
      </c>
      <c r="U48" s="199">
        <v>5</v>
      </c>
      <c r="V48" s="153">
        <v>7</v>
      </c>
      <c r="W48" s="202"/>
      <c r="X48" s="206"/>
      <c r="Y48" s="206"/>
      <c r="Z48" s="206"/>
      <c r="AA48" s="206"/>
      <c r="AB48" s="206"/>
      <c r="AC48" s="206"/>
      <c r="AD48" s="206"/>
      <c r="AE48" s="206"/>
      <c r="AF48" s="206"/>
      <c r="AG48" s="208"/>
      <c r="AH48" s="153" t="s">
        <v>73</v>
      </c>
    </row>
    <row r="49" spans="2:34" s="153" customFormat="1" ht="16.5">
      <c r="B49" s="104"/>
      <c r="C49" s="162">
        <v>46027</v>
      </c>
      <c r="D49" s="114" t="str">
        <f t="shared" si="0"/>
        <v>月</v>
      </c>
      <c r="E49" s="165">
        <v>0.42708333333333331</v>
      </c>
      <c r="F49" s="171" t="s">
        <v>326</v>
      </c>
      <c r="G49" s="175" t="str">
        <f>IF(ISNUMBER(MATCH(U49,{14,16,20,22,23,24},0)),"L4想定区間内","L4想定区間外")</f>
        <v>L4想定区間外</v>
      </c>
      <c r="H49" s="180">
        <v>5.e-002</v>
      </c>
      <c r="I49" s="183" t="str">
        <f t="array" ref="I49:T49">_xlfn.XLOOKUP($U49,$U$13:$U$38,$I$13:$T$38,"")</f>
        <v>良好</v>
      </c>
      <c r="J49" s="183" t="str">
        <v>乾燥</v>
      </c>
      <c r="K49" s="176" t="str">
        <v>単路</v>
      </c>
      <c r="L49" s="176" t="str">
        <v>直線</v>
      </c>
      <c r="M49" s="176" t="str">
        <v>無</v>
      </c>
      <c r="N49" s="176" t="str">
        <v>無</v>
      </c>
      <c r="O49" s="189" t="str">
        <v>無</v>
      </c>
      <c r="P49" s="176" t="str">
        <v>無</v>
      </c>
      <c r="Q49" s="183" t="str">
        <v>直進</v>
      </c>
      <c r="R49" s="196" t="str">
        <v>ステアリング操作</v>
      </c>
      <c r="S49" s="196" t="str">
        <v>前方車両や障害物に対する危険回避</v>
      </c>
      <c r="T49" s="183" t="str">
        <v>木の枝倒れがあり、回避のため</v>
      </c>
      <c r="U49" s="199">
        <v>17</v>
      </c>
      <c r="V49" s="153">
        <v>7</v>
      </c>
      <c r="W49" s="202"/>
      <c r="X49" s="206"/>
      <c r="Y49" s="206"/>
      <c r="Z49" s="206"/>
      <c r="AA49" s="206"/>
      <c r="AB49" s="206"/>
      <c r="AC49" s="206"/>
      <c r="AD49" s="206"/>
      <c r="AE49" s="206"/>
      <c r="AF49" s="206"/>
      <c r="AG49" s="208"/>
      <c r="AH49" s="153" t="s">
        <v>73</v>
      </c>
    </row>
    <row r="50" spans="2:34" s="153" customFormat="1" ht="16.5">
      <c r="B50" s="104"/>
      <c r="C50" s="162">
        <v>46027</v>
      </c>
      <c r="D50" s="114" t="str">
        <f t="shared" si="0"/>
        <v>月</v>
      </c>
      <c r="E50" s="165">
        <v>0.42777777777777776</v>
      </c>
      <c r="F50" s="171" t="s">
        <v>326</v>
      </c>
      <c r="G50" s="175" t="str">
        <f>IF(ISNUMBER(MATCH(U50,{14,16,20,22,23,24},0)),"L4想定区間内","L4想定区間外")</f>
        <v>L4想定区間外</v>
      </c>
      <c r="H50" s="180">
        <v>5.e-002</v>
      </c>
      <c r="I50" s="183" t="str">
        <f t="array" ref="I50:T50">_xlfn.XLOOKUP($U50,$U$13:$U$38,$I$13:$T$38,"")</f>
        <v>良好</v>
      </c>
      <c r="J50" s="183" t="str">
        <v>乾燥</v>
      </c>
      <c r="K50" s="176" t="str">
        <v>単路</v>
      </c>
      <c r="L50" s="176" t="str">
        <v>直線</v>
      </c>
      <c r="M50" s="176" t="str">
        <v>無</v>
      </c>
      <c r="N50" s="176" t="str">
        <v>無</v>
      </c>
      <c r="O50" s="189" t="str">
        <v>無</v>
      </c>
      <c r="P50" s="176" t="str">
        <v>無</v>
      </c>
      <c r="Q50" s="183" t="str">
        <v>直進</v>
      </c>
      <c r="R50" s="196" t="str">
        <v>ステアリング操作</v>
      </c>
      <c r="S50" s="196" t="str">
        <v>前方車両や障害物に対する危険回避</v>
      </c>
      <c r="T50" s="183" t="str">
        <v>木の枝倒れがあり、回避のため</v>
      </c>
      <c r="U50" s="199">
        <v>17</v>
      </c>
      <c r="V50" s="153">
        <v>7</v>
      </c>
      <c r="W50" s="202"/>
      <c r="X50" s="206"/>
      <c r="Y50" s="206"/>
      <c r="Z50" s="206"/>
      <c r="AA50" s="206"/>
      <c r="AB50" s="206"/>
      <c r="AC50" s="206"/>
      <c r="AD50" s="206"/>
      <c r="AE50" s="206"/>
      <c r="AF50" s="206"/>
      <c r="AG50" s="208"/>
      <c r="AH50" s="153" t="s">
        <v>73</v>
      </c>
    </row>
    <row r="51" spans="2:34" s="153" customFormat="1" ht="16.5">
      <c r="B51" s="104"/>
      <c r="C51" s="162">
        <v>46027</v>
      </c>
      <c r="D51" s="114" t="str">
        <f t="shared" si="0"/>
        <v>月</v>
      </c>
      <c r="E51" s="165">
        <v>0.4513888888888889</v>
      </c>
      <c r="F51" s="171" t="s">
        <v>317</v>
      </c>
      <c r="G51" s="175" t="str">
        <f>IF(ISNUMBER(MATCH(U51,{14,16,20,22,23,24},0)),"L4想定区間内","L4想定区間外")</f>
        <v>L4想定区間外</v>
      </c>
      <c r="H51" s="180">
        <v>5.e-002</v>
      </c>
      <c r="I51" s="183" t="str">
        <f t="array" ref="I51:T51">_xlfn.XLOOKUP($U51,$U$13:$U$38,$I$13:$T$38,"")</f>
        <v>良好</v>
      </c>
      <c r="J51" s="183" t="str">
        <v>乾燥</v>
      </c>
      <c r="K51" s="176" t="str">
        <v>交差点付近</v>
      </c>
      <c r="L51" s="176" t="str">
        <v>直線</v>
      </c>
      <c r="M51" s="176" t="str">
        <v>無</v>
      </c>
      <c r="N51" s="176" t="str">
        <v>無</v>
      </c>
      <c r="O51" s="189" t="str">
        <v>無</v>
      </c>
      <c r="P51" s="176" t="str">
        <v>無</v>
      </c>
      <c r="Q51" s="183" t="str">
        <v>右折</v>
      </c>
      <c r="R51" s="196" t="str">
        <v>ステアリング操作</v>
      </c>
      <c r="S51" s="196" t="str">
        <v>円滑に走行するための手動介入</v>
      </c>
      <c r="T51" s="183" t="str">
        <v>対向車からの道を譲られたため</v>
      </c>
      <c r="U51" s="199">
        <v>11</v>
      </c>
      <c r="V51" s="153">
        <v>7</v>
      </c>
      <c r="W51" s="202"/>
      <c r="X51" s="206"/>
      <c r="Y51" s="206"/>
      <c r="Z51" s="206"/>
      <c r="AA51" s="206"/>
      <c r="AB51" s="206"/>
      <c r="AC51" s="206"/>
      <c r="AD51" s="206"/>
      <c r="AE51" s="206"/>
      <c r="AF51" s="206"/>
      <c r="AG51" s="208"/>
      <c r="AH51" s="153" t="s">
        <v>73</v>
      </c>
    </row>
    <row r="52" spans="2:34" s="153" customFormat="1" ht="16.5">
      <c r="B52" s="104"/>
      <c r="C52" s="162">
        <v>46027</v>
      </c>
      <c r="D52" s="114" t="str">
        <f t="shared" si="0"/>
        <v>月</v>
      </c>
      <c r="E52" s="165">
        <v>0.44861111111111113</v>
      </c>
      <c r="F52" s="171" t="s">
        <v>326</v>
      </c>
      <c r="G52" s="175" t="str">
        <f>IF(ISNUMBER(MATCH(U52,{14,16,20,22,23,24},0)),"L4想定区間内","L4想定区間外")</f>
        <v>L4想定区間外</v>
      </c>
      <c r="H52" s="180">
        <v>5.e-002</v>
      </c>
      <c r="I52" s="183" t="str">
        <f t="array" ref="I52:T52">_xlfn.XLOOKUP($U52,$U$13:$U$38,$I$13:$T$38,"")</f>
        <v>良好</v>
      </c>
      <c r="J52" s="183" t="str">
        <v>乾燥</v>
      </c>
      <c r="K52" s="176" t="str">
        <v>単路</v>
      </c>
      <c r="L52" s="176" t="str">
        <v>直線</v>
      </c>
      <c r="M52" s="176" t="str">
        <v>無</v>
      </c>
      <c r="N52" s="176" t="str">
        <v>無</v>
      </c>
      <c r="O52" s="189" t="str">
        <v>無</v>
      </c>
      <c r="P52" s="176" t="str">
        <v>無</v>
      </c>
      <c r="Q52" s="183" t="str">
        <v>直進</v>
      </c>
      <c r="R52" s="196" t="str">
        <v>ステアリング操作</v>
      </c>
      <c r="S52" s="196" t="str">
        <v>路上駐車回避</v>
      </c>
      <c r="T52" s="183" t="str">
        <v>路上駐車車両を検知する恐れがあるため</v>
      </c>
      <c r="U52" s="199">
        <v>7</v>
      </c>
      <c r="V52" s="153">
        <v>7</v>
      </c>
      <c r="W52" s="202"/>
      <c r="X52" s="206"/>
      <c r="Y52" s="206"/>
      <c r="Z52" s="206"/>
      <c r="AA52" s="206"/>
      <c r="AB52" s="206"/>
      <c r="AC52" s="206"/>
      <c r="AD52" s="206"/>
      <c r="AE52" s="206"/>
      <c r="AF52" s="206"/>
      <c r="AG52" s="208"/>
      <c r="AH52" s="153" t="s">
        <v>73</v>
      </c>
    </row>
    <row r="53" spans="2:34" s="153" customFormat="1" ht="16.5">
      <c r="B53" s="104"/>
      <c r="C53" s="162">
        <v>46027</v>
      </c>
      <c r="D53" s="114" t="str">
        <f t="shared" si="0"/>
        <v>月</v>
      </c>
      <c r="E53" s="165">
        <v>0.4826388888888889</v>
      </c>
      <c r="F53" s="171" t="s">
        <v>326</v>
      </c>
      <c r="G53" s="175" t="str">
        <f>IF(ISNUMBER(MATCH(U53,{14,16,20,22,23,24},0)),"L4想定区間内","L4想定区間外")</f>
        <v>L4想定区間外</v>
      </c>
      <c r="H53" s="180">
        <v>5.e-002</v>
      </c>
      <c r="I53" s="183" t="str">
        <f t="array" ref="I53:T53">_xlfn.XLOOKUP($U53,$U$13:$U$38,$I$13:$T$38,"")</f>
        <v>良好</v>
      </c>
      <c r="J53" s="183" t="str">
        <v>乾燥</v>
      </c>
      <c r="K53" s="176" t="str">
        <v>交差点付近</v>
      </c>
      <c r="L53" s="176" t="str">
        <v>直線</v>
      </c>
      <c r="M53" s="176" t="str">
        <v>無</v>
      </c>
      <c r="N53" s="176" t="str">
        <v>無</v>
      </c>
      <c r="O53" s="189" t="str">
        <v>無</v>
      </c>
      <c r="P53" s="176" t="str">
        <v>無</v>
      </c>
      <c r="Q53" s="183" t="str">
        <v>右折</v>
      </c>
      <c r="R53" s="196" t="str">
        <v>ステアリング操作</v>
      </c>
      <c r="S53" s="196" t="str">
        <v>円滑に走行するための手動介入</v>
      </c>
      <c r="T53" s="183" t="str">
        <v>対向車からの道を譲られたため</v>
      </c>
      <c r="U53" s="199">
        <v>11</v>
      </c>
      <c r="V53" s="153">
        <v>9</v>
      </c>
      <c r="W53" s="202"/>
      <c r="X53" s="206"/>
      <c r="Y53" s="206"/>
      <c r="Z53" s="206"/>
      <c r="AA53" s="206"/>
      <c r="AB53" s="206"/>
      <c r="AC53" s="206"/>
      <c r="AD53" s="206"/>
      <c r="AE53" s="206"/>
      <c r="AF53" s="206"/>
      <c r="AG53" s="208"/>
      <c r="AH53" s="153" t="s">
        <v>73</v>
      </c>
    </row>
    <row r="54" spans="2:34" s="153" customFormat="1" ht="16.5">
      <c r="B54" s="104"/>
      <c r="C54" s="162">
        <v>46027</v>
      </c>
      <c r="D54" s="114" t="str">
        <f t="shared" si="0"/>
        <v>月</v>
      </c>
      <c r="E54" s="165">
        <v>0.48333333333333334</v>
      </c>
      <c r="F54" s="171" t="s">
        <v>326</v>
      </c>
      <c r="G54" s="175" t="str">
        <f>IF(ISNUMBER(MATCH(U54,{14,16,20,22,23,24},0)),"L4想定区間内","L4想定区間外")</f>
        <v>L4想定区間外</v>
      </c>
      <c r="H54" s="180">
        <v>5.e-002</v>
      </c>
      <c r="I54" s="183" t="str">
        <f t="array" ref="I54:T54">_xlfn.XLOOKUP($U54,$U$13:$U$38,$I$13:$T$38,"")</f>
        <v>良好</v>
      </c>
      <c r="J54" s="183" t="str">
        <v>乾燥</v>
      </c>
      <c r="K54" s="176" t="str">
        <v>交差点付近</v>
      </c>
      <c r="L54" s="176" t="str">
        <v>直線</v>
      </c>
      <c r="M54" s="176" t="str">
        <v>有</v>
      </c>
      <c r="N54" s="176" t="str">
        <v>有</v>
      </c>
      <c r="O54" s="189" t="str">
        <v>無</v>
      </c>
      <c r="P54" s="176" t="str">
        <v>有</v>
      </c>
      <c r="Q54" s="183" t="str">
        <v>右折</v>
      </c>
      <c r="R54" s="196" t="str">
        <v>ステアリング操作</v>
      </c>
      <c r="S54" s="196" t="str">
        <v>円滑に走行するための手動介入</v>
      </c>
      <c r="T54" s="183" t="str">
        <v>信号残り回避のため</v>
      </c>
      <c r="U54" s="199">
        <v>10</v>
      </c>
      <c r="V54" s="153">
        <v>9</v>
      </c>
      <c r="W54" s="202"/>
      <c r="X54" s="206"/>
      <c r="Y54" s="206"/>
      <c r="Z54" s="206"/>
      <c r="AA54" s="206"/>
      <c r="AB54" s="206"/>
      <c r="AC54" s="206"/>
      <c r="AD54" s="206"/>
      <c r="AE54" s="206"/>
      <c r="AF54" s="206"/>
      <c r="AG54" s="208"/>
      <c r="AH54" s="153" t="s">
        <v>73</v>
      </c>
    </row>
    <row r="55" spans="2:34" s="153" customFormat="1" ht="16.5">
      <c r="B55" s="104"/>
      <c r="C55" s="162">
        <v>46027</v>
      </c>
      <c r="D55" s="114" t="str">
        <f t="shared" si="0"/>
        <v>月</v>
      </c>
      <c r="E55" s="165">
        <v>0.48472222222222222</v>
      </c>
      <c r="F55" s="171" t="s">
        <v>326</v>
      </c>
      <c r="G55" s="175" t="str">
        <f>IF(ISNUMBER(MATCH(U55,{14,16,20,22,23,24},0)),"L4想定区間内","L4想定区間外")</f>
        <v>L4想定区間外</v>
      </c>
      <c r="H55" s="180">
        <v>5.e-002</v>
      </c>
      <c r="I55" s="183" t="str">
        <f t="array" ref="I55:T55">_xlfn.XLOOKUP($U55,$U$13:$U$38,$I$13:$T$38,"")</f>
        <v>良好</v>
      </c>
      <c r="J55" s="183" t="str">
        <v>乾燥</v>
      </c>
      <c r="K55" s="176" t="str">
        <v>交差点付近</v>
      </c>
      <c r="L55" s="176" t="str">
        <v>直線</v>
      </c>
      <c r="M55" s="176" t="str">
        <v>有</v>
      </c>
      <c r="N55" s="176" t="str">
        <v>有</v>
      </c>
      <c r="O55" s="189" t="str">
        <v>無</v>
      </c>
      <c r="P55" s="176" t="str">
        <v>有</v>
      </c>
      <c r="Q55" s="183" t="str">
        <v>右折</v>
      </c>
      <c r="R55" s="196" t="str">
        <v>ステアリング操作</v>
      </c>
      <c r="S55" s="196" t="str">
        <v>前方車両や障害物に対する危険回避</v>
      </c>
      <c r="T55" s="183" t="str">
        <v>前方者への危険回避のため</v>
      </c>
      <c r="U55" s="199">
        <v>9</v>
      </c>
      <c r="V55" s="153">
        <v>9</v>
      </c>
      <c r="W55" s="202"/>
      <c r="X55" s="206"/>
      <c r="Y55" s="206"/>
      <c r="Z55" s="206"/>
      <c r="AA55" s="206"/>
      <c r="AB55" s="206"/>
      <c r="AC55" s="206"/>
      <c r="AD55" s="206"/>
      <c r="AE55" s="206"/>
      <c r="AF55" s="206"/>
      <c r="AG55" s="208"/>
      <c r="AH55" s="153" t="s">
        <v>73</v>
      </c>
    </row>
    <row r="56" spans="2:34" s="153" customFormat="1" ht="16.5">
      <c r="B56" s="104"/>
      <c r="C56" s="162">
        <v>46027</v>
      </c>
      <c r="D56" s="114" t="str">
        <f t="shared" si="0"/>
        <v>月</v>
      </c>
      <c r="E56" s="165">
        <v>0.5444444444444444</v>
      </c>
      <c r="F56" s="171" t="s">
        <v>317</v>
      </c>
      <c r="G56" s="175" t="str">
        <f>IF(ISNUMBER(MATCH(U56,{14,16,20,22,23,24},0)),"L4想定区間内","L4想定区間外")</f>
        <v>L4想定区間外</v>
      </c>
      <c r="H56" s="180">
        <v>5.e-002</v>
      </c>
      <c r="I56" s="183" t="str">
        <f t="array" ref="I56:T56">_xlfn.XLOOKUP($U56,$U$13:$U$38,$I$13:$T$38,"")</f>
        <v>良好</v>
      </c>
      <c r="J56" s="183" t="str">
        <v>乾燥</v>
      </c>
      <c r="K56" s="176" t="str">
        <v>交差点付近</v>
      </c>
      <c r="L56" s="176" t="str">
        <v>直線</v>
      </c>
      <c r="M56" s="176" t="str">
        <v>有</v>
      </c>
      <c r="N56" s="176" t="str">
        <v>有</v>
      </c>
      <c r="O56" s="189" t="str">
        <v>無</v>
      </c>
      <c r="P56" s="176" t="str">
        <v>無</v>
      </c>
      <c r="Q56" s="183" t="str">
        <v>直進</v>
      </c>
      <c r="R56" s="196" t="str">
        <v>ステアリング操作</v>
      </c>
      <c r="S56" s="196" t="str">
        <v>路上駐車回避</v>
      </c>
      <c r="T56" s="183" t="str">
        <v>路上駐車車両を検知する恐れがあるため</v>
      </c>
      <c r="U56" s="199">
        <v>5</v>
      </c>
      <c r="V56" s="153">
        <v>10</v>
      </c>
      <c r="W56" s="202"/>
      <c r="X56" s="206"/>
      <c r="Y56" s="206"/>
      <c r="Z56" s="206"/>
      <c r="AA56" s="206"/>
      <c r="AB56" s="206"/>
      <c r="AC56" s="206"/>
      <c r="AD56" s="206"/>
      <c r="AE56" s="206"/>
      <c r="AF56" s="206"/>
      <c r="AG56" s="208"/>
      <c r="AH56" s="153" t="s">
        <v>73</v>
      </c>
    </row>
    <row r="57" spans="2:34" s="153" customFormat="1" ht="16.5">
      <c r="B57" s="104"/>
      <c r="C57" s="162">
        <v>46027</v>
      </c>
      <c r="D57" s="114" t="str">
        <f t="shared" si="0"/>
        <v>月</v>
      </c>
      <c r="E57" s="165">
        <v>0.54305555555555551</v>
      </c>
      <c r="F57" s="171" t="s">
        <v>317</v>
      </c>
      <c r="G57" s="175" t="str">
        <f>IF(ISNUMBER(MATCH(U57,{14,16,20,22,23,24},0)),"L4想定区間内","L4想定区間外")</f>
        <v>L4想定区間外</v>
      </c>
      <c r="H57" s="180">
        <v>5.e-002</v>
      </c>
      <c r="I57" s="183" t="str">
        <f t="array" ref="I57:T57">_xlfn.XLOOKUP($U57,$U$13:$U$38,$I$13:$T$38,"")</f>
        <v>良好</v>
      </c>
      <c r="J57" s="183" t="str">
        <v>乾燥</v>
      </c>
      <c r="K57" s="176" t="str">
        <v>交差点付近</v>
      </c>
      <c r="L57" s="176" t="str">
        <v>直線</v>
      </c>
      <c r="M57" s="176" t="str">
        <v>無</v>
      </c>
      <c r="N57" s="176" t="str">
        <v>無</v>
      </c>
      <c r="O57" s="189" t="str">
        <v>無</v>
      </c>
      <c r="P57" s="176" t="str">
        <v>無</v>
      </c>
      <c r="Q57" s="183" t="str">
        <v>直進</v>
      </c>
      <c r="R57" s="196" t="str">
        <v>ステアリング操作</v>
      </c>
      <c r="S57" s="196" t="str">
        <v>前方車両や障害物に対する危険回避</v>
      </c>
      <c r="T57" s="183" t="str">
        <v>前方者への危険回避のため</v>
      </c>
      <c r="U57" s="199">
        <v>4</v>
      </c>
      <c r="V57" s="153">
        <v>10</v>
      </c>
      <c r="W57" s="202"/>
      <c r="X57" s="206"/>
      <c r="Y57" s="206"/>
      <c r="Z57" s="206"/>
      <c r="AA57" s="206"/>
      <c r="AB57" s="206"/>
      <c r="AC57" s="206"/>
      <c r="AD57" s="206"/>
      <c r="AE57" s="206"/>
      <c r="AF57" s="206"/>
      <c r="AG57" s="208"/>
      <c r="AH57" s="153" t="s">
        <v>73</v>
      </c>
    </row>
    <row r="58" spans="2:34" s="153" customFormat="1" ht="16.5">
      <c r="B58" s="104"/>
      <c r="C58" s="162">
        <v>46027</v>
      </c>
      <c r="D58" s="114" t="str">
        <f t="shared" si="0"/>
        <v>月</v>
      </c>
      <c r="E58" s="165">
        <v>0.54513888888888884</v>
      </c>
      <c r="F58" s="171" t="s">
        <v>317</v>
      </c>
      <c r="G58" s="175" t="str">
        <f>IF(ISNUMBER(MATCH(U58,{14,16,20,22,23,24},0)),"L4想定区間内","L4想定区間外")</f>
        <v>L4想定区間外</v>
      </c>
      <c r="H58" s="180">
        <v>5.e-002</v>
      </c>
      <c r="I58" s="183" t="str">
        <f t="array" ref="I58:T58">_xlfn.XLOOKUP($U58,$U$13:$U$38,$I$13:$T$38,"")</f>
        <v>良好</v>
      </c>
      <c r="J58" s="183" t="str">
        <v>乾燥</v>
      </c>
      <c r="K58" s="176" t="str">
        <v>単路</v>
      </c>
      <c r="L58" s="176" t="str">
        <v>直線</v>
      </c>
      <c r="M58" s="176" t="str">
        <v>無</v>
      </c>
      <c r="N58" s="176" t="str">
        <v>無</v>
      </c>
      <c r="O58" s="189" t="str">
        <v>無</v>
      </c>
      <c r="P58" s="176" t="str">
        <v>無</v>
      </c>
      <c r="Q58" s="183" t="str">
        <v>直進</v>
      </c>
      <c r="R58" s="196" t="str">
        <v>ステアリング操作</v>
      </c>
      <c r="S58" s="196" t="str">
        <v>前方車両や障害物に対する危険回避</v>
      </c>
      <c r="T58" s="183" t="str">
        <v>木の枝倒れがあり、回避のため</v>
      </c>
      <c r="U58" s="199">
        <v>17</v>
      </c>
      <c r="V58" s="153">
        <v>10</v>
      </c>
      <c r="W58" s="202"/>
      <c r="X58" s="206"/>
      <c r="Y58" s="206"/>
      <c r="Z58" s="206"/>
      <c r="AA58" s="206"/>
      <c r="AB58" s="206"/>
      <c r="AC58" s="206"/>
      <c r="AD58" s="206"/>
      <c r="AE58" s="206"/>
      <c r="AF58" s="206"/>
      <c r="AG58" s="208"/>
      <c r="AH58" s="153" t="s">
        <v>73</v>
      </c>
    </row>
    <row r="59" spans="2:34" s="153" customFormat="1" ht="16.5">
      <c r="B59" s="104"/>
      <c r="C59" s="162">
        <v>46027</v>
      </c>
      <c r="D59" s="114" t="str">
        <f t="shared" si="0"/>
        <v>月</v>
      </c>
      <c r="E59" s="165">
        <v>0.54583333333333328</v>
      </c>
      <c r="F59" s="171" t="s">
        <v>317</v>
      </c>
      <c r="G59" s="175" t="str">
        <f>IF(ISNUMBER(MATCH(U59,{14,16,20,22,23,24},0)),"L4想定区間内","L4想定区間外")</f>
        <v>L4想定区間外</v>
      </c>
      <c r="H59" s="180">
        <v>5.e-002</v>
      </c>
      <c r="I59" s="183" t="str">
        <f t="array" ref="I59:T59">_xlfn.XLOOKUP($U59,$U$13:$U$38,$I$13:$T$38,"")</f>
        <v>良好</v>
      </c>
      <c r="J59" s="183" t="str">
        <v>乾燥</v>
      </c>
      <c r="K59" s="176" t="str">
        <v>単路</v>
      </c>
      <c r="L59" s="176" t="str">
        <v>直線</v>
      </c>
      <c r="M59" s="176" t="str">
        <v>無</v>
      </c>
      <c r="N59" s="176" t="str">
        <v>無</v>
      </c>
      <c r="O59" s="189" t="str">
        <v>無</v>
      </c>
      <c r="P59" s="176" t="str">
        <v>無</v>
      </c>
      <c r="Q59" s="183" t="str">
        <v>直進</v>
      </c>
      <c r="R59" s="196" t="str">
        <v>ステアリング操作</v>
      </c>
      <c r="S59" s="196" t="str">
        <v>前方車両や障害物に対する危険回避</v>
      </c>
      <c r="T59" s="183" t="str">
        <v>木の枝倒れがあり、回避のため</v>
      </c>
      <c r="U59" s="199">
        <v>17</v>
      </c>
      <c r="V59" s="153">
        <v>10</v>
      </c>
      <c r="W59" s="202"/>
      <c r="X59" s="206"/>
      <c r="Y59" s="206"/>
      <c r="Z59" s="206"/>
      <c r="AA59" s="206"/>
      <c r="AB59" s="206"/>
      <c r="AC59" s="206"/>
      <c r="AD59" s="206"/>
      <c r="AE59" s="206"/>
      <c r="AF59" s="206"/>
      <c r="AG59" s="208"/>
    </row>
    <row r="60" spans="2:34" s="153" customFormat="1" ht="16.5">
      <c r="B60" s="104"/>
      <c r="C60" s="162">
        <v>46027</v>
      </c>
      <c r="D60" s="114" t="str">
        <f t="shared" si="0"/>
        <v>月</v>
      </c>
      <c r="E60" s="165">
        <v>0.56319444444444444</v>
      </c>
      <c r="F60" s="171" t="s">
        <v>317</v>
      </c>
      <c r="G60" s="175" t="str">
        <f>IF(ISNUMBER(MATCH(U60,{14,16,20,22,23,24},0)),"L4想定区間内","L4想定区間外")</f>
        <v>L4想定区間外</v>
      </c>
      <c r="H60" s="180">
        <v>5.e-002</v>
      </c>
      <c r="I60" s="183" t="str">
        <f t="array" ref="I60:T60">_xlfn.XLOOKUP($U60,$U$13:$U$38,$I$13:$T$38,"")</f>
        <v>良好</v>
      </c>
      <c r="J60" s="183" t="str">
        <v>乾燥</v>
      </c>
      <c r="K60" s="176" t="str">
        <v>交差点付近</v>
      </c>
      <c r="L60" s="176" t="str">
        <v>直線</v>
      </c>
      <c r="M60" s="176" t="str">
        <v>有</v>
      </c>
      <c r="N60" s="176" t="str">
        <v>有</v>
      </c>
      <c r="O60" s="189" t="str">
        <v>無</v>
      </c>
      <c r="P60" s="176" t="str">
        <v>有</v>
      </c>
      <c r="Q60" s="183" t="str">
        <v>右折</v>
      </c>
      <c r="R60" s="196" t="str">
        <v>ステアリング操作</v>
      </c>
      <c r="S60" s="196" t="str">
        <v>円滑に走行するための手動介入</v>
      </c>
      <c r="T60" s="183" t="str">
        <v>対向車両譲りあり</v>
      </c>
      <c r="U60" s="199">
        <v>8</v>
      </c>
      <c r="V60" s="153">
        <v>10</v>
      </c>
      <c r="W60" s="202"/>
      <c r="X60" s="206"/>
      <c r="Y60" s="206"/>
      <c r="Z60" s="206"/>
      <c r="AA60" s="206"/>
      <c r="AB60" s="206"/>
      <c r="AC60" s="206"/>
      <c r="AD60" s="206"/>
      <c r="AE60" s="206"/>
      <c r="AF60" s="206"/>
      <c r="AG60" s="208"/>
    </row>
    <row r="61" spans="2:34" s="153" customFormat="1" ht="16.5">
      <c r="B61" s="104"/>
      <c r="C61" s="162">
        <v>46027</v>
      </c>
      <c r="D61" s="114" t="str">
        <f t="shared" si="0"/>
        <v>月</v>
      </c>
      <c r="E61" s="165">
        <v>0.56805555555555554</v>
      </c>
      <c r="F61" s="171" t="s">
        <v>317</v>
      </c>
      <c r="G61" s="175" t="str">
        <f>IF(ISNUMBER(MATCH(U61,{14,16,20,22,23,24},0)),"L4想定区間内","L4想定区間外")</f>
        <v>L4想定区間外</v>
      </c>
      <c r="H61" s="180">
        <v>5.e-002</v>
      </c>
      <c r="I61" s="183" t="str">
        <f t="array" ref="I61:T61">_xlfn.XLOOKUP($U61,$U$13:$U$38,$I$13:$T$38,"")</f>
        <v>良好</v>
      </c>
      <c r="J61" s="183" t="str">
        <v>乾燥</v>
      </c>
      <c r="K61" s="176" t="str">
        <v>交差点付近</v>
      </c>
      <c r="L61" s="176" t="str">
        <v>直線</v>
      </c>
      <c r="M61" s="176" t="str">
        <v>有</v>
      </c>
      <c r="N61" s="176" t="str">
        <v>有</v>
      </c>
      <c r="O61" s="189" t="str">
        <v>無</v>
      </c>
      <c r="P61" s="176" t="str">
        <v>有</v>
      </c>
      <c r="Q61" s="183" t="str">
        <v>右折</v>
      </c>
      <c r="R61" s="196" t="str">
        <v>ステアリング操作</v>
      </c>
      <c r="S61" s="196" t="str">
        <v>円滑に走行するための手動介入</v>
      </c>
      <c r="T61" s="183" t="str">
        <v>信号残り回避のため</v>
      </c>
      <c r="U61" s="199">
        <v>10</v>
      </c>
      <c r="V61" s="153">
        <v>11</v>
      </c>
      <c r="W61" s="202"/>
      <c r="X61" s="206"/>
      <c r="Y61" s="206"/>
      <c r="Z61" s="206"/>
      <c r="AA61" s="206"/>
      <c r="AB61" s="206"/>
      <c r="AC61" s="206"/>
      <c r="AD61" s="206"/>
      <c r="AE61" s="206"/>
      <c r="AF61" s="206"/>
      <c r="AG61" s="208"/>
    </row>
    <row r="62" spans="2:34" s="153" customFormat="1" ht="16.5">
      <c r="B62" s="104"/>
      <c r="C62" s="162">
        <v>46027</v>
      </c>
      <c r="D62" s="114" t="str">
        <f t="shared" si="0"/>
        <v>月</v>
      </c>
      <c r="E62" s="165">
        <v>0.56944444444444442</v>
      </c>
      <c r="F62" s="171" t="s">
        <v>317</v>
      </c>
      <c r="G62" s="175" t="str">
        <f>IF(ISNUMBER(MATCH(U62,{14,16,20,22,23,24},0)),"L4想定区間内","L4想定区間外")</f>
        <v>L4想定区間外</v>
      </c>
      <c r="H62" s="180">
        <v>5.e-002</v>
      </c>
      <c r="I62" s="183" t="str">
        <f t="array" ref="I62:T62">_xlfn.XLOOKUP($U62,$U$13:$U$38,$I$13:$T$38,"")</f>
        <v>良好</v>
      </c>
      <c r="J62" s="183" t="str">
        <v>乾燥</v>
      </c>
      <c r="K62" s="176" t="str">
        <v>交差点付近</v>
      </c>
      <c r="L62" s="176" t="str">
        <v>直線</v>
      </c>
      <c r="M62" s="176" t="str">
        <v>有</v>
      </c>
      <c r="N62" s="176" t="str">
        <v>有</v>
      </c>
      <c r="O62" s="189" t="str">
        <v>無</v>
      </c>
      <c r="P62" s="176" t="str">
        <v>有</v>
      </c>
      <c r="Q62" s="183" t="str">
        <v>右折</v>
      </c>
      <c r="R62" s="196" t="str">
        <v>ステアリング操作</v>
      </c>
      <c r="S62" s="196" t="str">
        <v>前方車両や障害物に対する危険回避</v>
      </c>
      <c r="T62" s="183" t="str">
        <v>前方者への危険回避のため</v>
      </c>
      <c r="U62" s="199">
        <v>9</v>
      </c>
      <c r="V62" s="153">
        <v>11</v>
      </c>
      <c r="W62" s="202"/>
      <c r="X62" s="206"/>
      <c r="Y62" s="206"/>
      <c r="Z62" s="206"/>
      <c r="AA62" s="206"/>
      <c r="AB62" s="206"/>
      <c r="AC62" s="206"/>
      <c r="AD62" s="206"/>
      <c r="AE62" s="206"/>
      <c r="AF62" s="206"/>
      <c r="AG62" s="208"/>
    </row>
    <row r="63" spans="2:34" s="153" customFormat="1" ht="16.5">
      <c r="B63" s="104"/>
      <c r="C63" s="162">
        <v>46027</v>
      </c>
      <c r="D63" s="114" t="str">
        <f t="shared" si="0"/>
        <v>月</v>
      </c>
      <c r="E63" s="165">
        <v>0.57013888888888886</v>
      </c>
      <c r="F63" s="171" t="s">
        <v>317</v>
      </c>
      <c r="G63" s="175" t="str">
        <f>IF(ISNUMBER(MATCH(U63,{14,16,20,22,23,24},0)),"L4想定区間内","L4想定区間外")</f>
        <v>L4想定区間外</v>
      </c>
      <c r="H63" s="180">
        <v>5.e-002</v>
      </c>
      <c r="I63" s="183" t="str">
        <f t="array" ref="I63:T63">_xlfn.XLOOKUP($U63,$U$13:$U$38,$I$13:$T$38,"")</f>
        <v>良好</v>
      </c>
      <c r="J63" s="183" t="str">
        <v>乾燥</v>
      </c>
      <c r="K63" s="176" t="str">
        <v>交差点付近</v>
      </c>
      <c r="L63" s="176" t="str">
        <v>直線</v>
      </c>
      <c r="M63" s="176" t="str">
        <v>無</v>
      </c>
      <c r="N63" s="176" t="str">
        <v>無</v>
      </c>
      <c r="O63" s="189" t="str">
        <v>無</v>
      </c>
      <c r="P63" s="176" t="str">
        <v>無</v>
      </c>
      <c r="Q63" s="183" t="str">
        <v>右折</v>
      </c>
      <c r="R63" s="196" t="str">
        <v>ステアリング操作</v>
      </c>
      <c r="S63" s="196" t="str">
        <v>円滑に走行するための手動介入</v>
      </c>
      <c r="T63" s="183" t="str">
        <v>対向車からの道を譲られたため</v>
      </c>
      <c r="U63" s="199">
        <v>12</v>
      </c>
      <c r="V63" s="153">
        <v>11</v>
      </c>
      <c r="W63" s="202"/>
      <c r="X63" s="206"/>
      <c r="Y63" s="206"/>
      <c r="Z63" s="206"/>
      <c r="AA63" s="206"/>
      <c r="AB63" s="206"/>
      <c r="AC63" s="206"/>
      <c r="AD63" s="206"/>
      <c r="AE63" s="206"/>
      <c r="AF63" s="206"/>
      <c r="AG63" s="208"/>
    </row>
    <row r="64" spans="2:34" s="153" customFormat="1" ht="16.5">
      <c r="B64" s="104"/>
      <c r="C64" s="162">
        <v>46027</v>
      </c>
      <c r="D64" s="114" t="str">
        <f t="shared" si="0"/>
        <v>月</v>
      </c>
      <c r="E64" s="165">
        <v>0.57430555555555551</v>
      </c>
      <c r="F64" s="171" t="s">
        <v>317</v>
      </c>
      <c r="G64" s="175" t="str">
        <f>IF(ISNUMBER(MATCH(U64,{14,16,20,22,23,24},0)),"L4想定区間内","L4想定区間外")</f>
        <v>L4想定区間外</v>
      </c>
      <c r="H64" s="180">
        <v>5.e-002</v>
      </c>
      <c r="I64" s="183" t="str">
        <f t="array" ref="I64:T64">_xlfn.XLOOKUP($U64,$U$13:$U$38,$I$13:$T$38,"")</f>
        <v>良好</v>
      </c>
      <c r="J64" s="183" t="str">
        <v>乾燥</v>
      </c>
      <c r="K64" s="176" t="str">
        <v>単路</v>
      </c>
      <c r="L64" s="176" t="str">
        <v>直線</v>
      </c>
      <c r="M64" s="176" t="str">
        <v>無</v>
      </c>
      <c r="N64" s="176" t="str">
        <v>無</v>
      </c>
      <c r="O64" s="189" t="str">
        <v>無</v>
      </c>
      <c r="P64" s="176" t="str">
        <v>有</v>
      </c>
      <c r="Q64" s="183" t="str">
        <v>直進</v>
      </c>
      <c r="R64" s="196" t="str">
        <v>ステアリング操作</v>
      </c>
      <c r="S64" s="196" t="str">
        <v>直進時の周辺の交通参加者に対する危険回避</v>
      </c>
      <c r="T64" s="183" t="str">
        <v>単路部において自転車・歩行者を追い越すため</v>
      </c>
      <c r="U64" s="199">
        <v>6</v>
      </c>
      <c r="V64" s="153">
        <v>11</v>
      </c>
      <c r="W64" s="202"/>
      <c r="X64" s="206"/>
      <c r="Y64" s="206"/>
      <c r="Z64" s="206"/>
      <c r="AA64" s="206"/>
      <c r="AB64" s="206"/>
      <c r="AC64" s="206"/>
      <c r="AD64" s="206"/>
      <c r="AE64" s="206"/>
      <c r="AF64" s="206"/>
      <c r="AG64" s="208"/>
    </row>
    <row r="65" spans="2:33" s="153" customFormat="1" ht="16.5">
      <c r="B65" s="104"/>
      <c r="C65" s="162">
        <v>46027</v>
      </c>
      <c r="D65" s="114" t="str">
        <f t="shared" si="0"/>
        <v>月</v>
      </c>
      <c r="E65" s="165">
        <v>0.59444444444444444</v>
      </c>
      <c r="F65" s="171" t="s">
        <v>317</v>
      </c>
      <c r="G65" s="175" t="str">
        <f>IF(ISNUMBER(MATCH(U65,{14,16,20,22,23,24},0)),"L4想定区間内","L4想定区間外")</f>
        <v>L4想定区間外</v>
      </c>
      <c r="H65" s="180">
        <v>5.e-002</v>
      </c>
      <c r="I65" s="183" t="str">
        <f t="array" ref="I65:T65">_xlfn.XLOOKUP($U65,$U$13:$U$38,$I$13:$T$38,"")</f>
        <v>良好</v>
      </c>
      <c r="J65" s="183" t="str">
        <v>乾燥</v>
      </c>
      <c r="K65" s="176" t="str">
        <v>交差点付近</v>
      </c>
      <c r="L65" s="176" t="str">
        <v>直線</v>
      </c>
      <c r="M65" s="176" t="str">
        <v>有</v>
      </c>
      <c r="N65" s="176" t="str">
        <v>有</v>
      </c>
      <c r="O65" s="189" t="str">
        <v>無</v>
      </c>
      <c r="P65" s="176" t="str">
        <v>有</v>
      </c>
      <c r="Q65" s="183" t="str">
        <v>右折</v>
      </c>
      <c r="R65" s="196" t="str">
        <v>ステアリング操作</v>
      </c>
      <c r="S65" s="196" t="str">
        <v>円滑に走行するための手動介入</v>
      </c>
      <c r="T65" s="183" t="str">
        <v>信号残り回避のため</v>
      </c>
      <c r="U65" s="199">
        <v>10</v>
      </c>
      <c r="V65" s="153">
        <v>12</v>
      </c>
      <c r="W65" s="202"/>
      <c r="X65" s="206"/>
      <c r="Y65" s="206"/>
      <c r="Z65" s="206"/>
      <c r="AA65" s="206"/>
      <c r="AB65" s="206"/>
      <c r="AC65" s="206"/>
      <c r="AD65" s="206"/>
      <c r="AE65" s="206"/>
      <c r="AF65" s="206"/>
      <c r="AG65" s="208"/>
    </row>
    <row r="66" spans="2:33" s="153" customFormat="1" ht="16.5">
      <c r="B66" s="104"/>
      <c r="C66" s="162">
        <v>46027</v>
      </c>
      <c r="D66" s="114" t="str">
        <f t="shared" si="0"/>
        <v>月</v>
      </c>
      <c r="E66" s="165">
        <v>0.59861111111111109</v>
      </c>
      <c r="F66" s="171" t="s">
        <v>317</v>
      </c>
      <c r="G66" s="175" t="str">
        <f>IF(ISNUMBER(MATCH(U66,{14,16,20,22,23,24},0)),"L4想定区間内","L4想定区間外")</f>
        <v>L4想定区間外</v>
      </c>
      <c r="H66" s="180">
        <v>5.e-002</v>
      </c>
      <c r="I66" s="183" t="str">
        <f t="array" ref="I66:T66">_xlfn.XLOOKUP($U66,$U$13:$U$38,$I$13:$T$38,"")</f>
        <v>良好</v>
      </c>
      <c r="J66" s="183" t="str">
        <v>乾燥</v>
      </c>
      <c r="K66" s="176" t="str">
        <v>交差点付近</v>
      </c>
      <c r="L66" s="176" t="str">
        <v>直線</v>
      </c>
      <c r="M66" s="176" t="str">
        <v>有</v>
      </c>
      <c r="N66" s="176" t="str">
        <v>有</v>
      </c>
      <c r="O66" s="189" t="str">
        <v>無</v>
      </c>
      <c r="P66" s="176" t="str">
        <v>有</v>
      </c>
      <c r="Q66" s="183" t="str">
        <v>右折</v>
      </c>
      <c r="R66" s="196" t="str">
        <v>ステアリング操作</v>
      </c>
      <c r="S66" s="196" t="str">
        <v>前方車両や障害物に対する危険回避</v>
      </c>
      <c r="T66" s="183" t="str">
        <v>前方者への危険回避のため</v>
      </c>
      <c r="U66" s="199">
        <v>9</v>
      </c>
      <c r="V66" s="153">
        <v>12</v>
      </c>
      <c r="W66" s="202"/>
      <c r="X66" s="206"/>
      <c r="Y66" s="206"/>
      <c r="Z66" s="206"/>
      <c r="AA66" s="206"/>
      <c r="AB66" s="206"/>
      <c r="AC66" s="206"/>
      <c r="AD66" s="206"/>
      <c r="AE66" s="206"/>
      <c r="AF66" s="206"/>
      <c r="AG66" s="208"/>
    </row>
    <row r="67" spans="2:33" s="153" customFormat="1" ht="16.5">
      <c r="B67" s="104"/>
      <c r="C67" s="162">
        <v>46027</v>
      </c>
      <c r="D67" s="114" t="str">
        <f t="shared" si="0"/>
        <v>月</v>
      </c>
      <c r="E67" s="165">
        <v>0.61597222222222225</v>
      </c>
      <c r="F67" s="171" t="s">
        <v>317</v>
      </c>
      <c r="G67" s="175" t="str">
        <f>IF(ISNUMBER(MATCH(U67,{14,16,20,22,23,24},0)),"L4想定区間内","L4想定区間外")</f>
        <v>L4想定区間外</v>
      </c>
      <c r="H67" s="180">
        <v>5.e-002</v>
      </c>
      <c r="I67" s="183" t="str">
        <f t="array" ref="I67:T67">_xlfn.XLOOKUP($U67,$U$13:$U$38,$I$13:$T$38,"")</f>
        <v>良好</v>
      </c>
      <c r="J67" s="183" t="str">
        <v>乾燥</v>
      </c>
      <c r="K67" s="176" t="str">
        <v>交差点付近</v>
      </c>
      <c r="L67" s="176" t="str">
        <v>直線</v>
      </c>
      <c r="M67" s="176" t="str">
        <v>有</v>
      </c>
      <c r="N67" s="176" t="str">
        <v>有</v>
      </c>
      <c r="O67" s="189" t="str">
        <v>無</v>
      </c>
      <c r="P67" s="176" t="str">
        <v>無</v>
      </c>
      <c r="Q67" s="183" t="str">
        <v>直進</v>
      </c>
      <c r="R67" s="196" t="str">
        <v>ステアリング操作</v>
      </c>
      <c r="S67" s="196" t="str">
        <v>路上駐車回避</v>
      </c>
      <c r="T67" s="183" t="str">
        <v>路上駐車車両を検知する恐れがあるため</v>
      </c>
      <c r="U67" s="199">
        <v>5</v>
      </c>
      <c r="V67" s="153">
        <v>13</v>
      </c>
      <c r="W67" s="202"/>
      <c r="X67" s="206"/>
      <c r="Y67" s="206"/>
      <c r="Z67" s="206"/>
      <c r="AA67" s="206"/>
      <c r="AB67" s="206"/>
      <c r="AC67" s="206"/>
      <c r="AD67" s="206"/>
      <c r="AE67" s="206"/>
      <c r="AF67" s="206"/>
      <c r="AG67" s="208"/>
    </row>
    <row r="68" spans="2:33" s="153" customFormat="1" ht="16.5">
      <c r="B68" s="104"/>
      <c r="C68" s="162">
        <v>46027</v>
      </c>
      <c r="D68" s="114" t="str">
        <f t="shared" si="0"/>
        <v>月</v>
      </c>
      <c r="E68" s="165">
        <v>0.61805555555555558</v>
      </c>
      <c r="F68" s="171" t="s">
        <v>317</v>
      </c>
      <c r="G68" s="175" t="str">
        <f>IF(ISNUMBER(MATCH(U68,{14,16,20,22,23,24},0)),"L4想定区間内","L4想定区間外")</f>
        <v>L4想定区間外</v>
      </c>
      <c r="H68" s="180">
        <v>5.e-002</v>
      </c>
      <c r="I68" s="183" t="str">
        <f t="array" ref="I68:T68">_xlfn.XLOOKUP($U68,$U$13:$U$38,$I$13:$T$38,"")</f>
        <v>良好</v>
      </c>
      <c r="J68" s="183" t="str">
        <v>乾燥</v>
      </c>
      <c r="K68" s="176" t="str">
        <v>単路</v>
      </c>
      <c r="L68" s="176" t="str">
        <v>直線</v>
      </c>
      <c r="M68" s="176" t="str">
        <v>無</v>
      </c>
      <c r="N68" s="176" t="str">
        <v>無</v>
      </c>
      <c r="O68" s="189" t="str">
        <v>無</v>
      </c>
      <c r="P68" s="176" t="str">
        <v>無</v>
      </c>
      <c r="Q68" s="183" t="str">
        <v>直進</v>
      </c>
      <c r="R68" s="196" t="str">
        <v>ステアリング操作</v>
      </c>
      <c r="S68" s="196" t="str">
        <v>前方車両や障害物に対する危険回避</v>
      </c>
      <c r="T68" s="183" t="str">
        <v>木の枝倒れがあり、回避のため</v>
      </c>
      <c r="U68" s="199">
        <v>17</v>
      </c>
      <c r="V68" s="153">
        <v>13</v>
      </c>
      <c r="W68" s="202"/>
      <c r="X68" s="206"/>
      <c r="Y68" s="206"/>
      <c r="Z68" s="206"/>
      <c r="AA68" s="206"/>
      <c r="AB68" s="206"/>
      <c r="AC68" s="206"/>
      <c r="AD68" s="206"/>
      <c r="AE68" s="206"/>
      <c r="AF68" s="206"/>
      <c r="AG68" s="208"/>
    </row>
    <row r="69" spans="2:33" s="153" customFormat="1" ht="16.5">
      <c r="B69" s="104"/>
      <c r="C69" s="162">
        <v>46027</v>
      </c>
      <c r="D69" s="114" t="str">
        <f t="shared" si="0"/>
        <v>月</v>
      </c>
      <c r="E69" s="165">
        <v>0.61875000000000002</v>
      </c>
      <c r="F69" s="171" t="s">
        <v>317</v>
      </c>
      <c r="G69" s="175" t="str">
        <f>IF(ISNUMBER(MATCH(U69,{14,16,20,22,23,24},0)),"L4想定区間内","L4想定区間外")</f>
        <v>L4想定区間外</v>
      </c>
      <c r="H69" s="180">
        <v>5.e-002</v>
      </c>
      <c r="I69" s="183" t="str">
        <f t="array" ref="I69:T69">_xlfn.XLOOKUP($U69,$U$13:$U$38,$I$13:$T$38,"")</f>
        <v>良好</v>
      </c>
      <c r="J69" s="183" t="str">
        <v>乾燥</v>
      </c>
      <c r="K69" s="176" t="str">
        <v>単路</v>
      </c>
      <c r="L69" s="176" t="str">
        <v>直線</v>
      </c>
      <c r="M69" s="176" t="str">
        <v>無</v>
      </c>
      <c r="N69" s="176" t="str">
        <v>無</v>
      </c>
      <c r="O69" s="189" t="str">
        <v>無</v>
      </c>
      <c r="P69" s="176" t="str">
        <v>無</v>
      </c>
      <c r="Q69" s="183" t="str">
        <v>直進</v>
      </c>
      <c r="R69" s="196" t="str">
        <v>ステアリング操作</v>
      </c>
      <c r="S69" s="196" t="str">
        <v>前方車両や障害物に対する危険回避</v>
      </c>
      <c r="T69" s="183" t="str">
        <v>木の枝倒れがあり、回避のため</v>
      </c>
      <c r="U69" s="199">
        <v>17</v>
      </c>
      <c r="V69" s="153">
        <v>13</v>
      </c>
      <c r="W69" s="202"/>
      <c r="X69" s="206"/>
      <c r="Y69" s="206"/>
      <c r="Z69" s="206"/>
      <c r="AA69" s="206"/>
      <c r="AB69" s="206"/>
      <c r="AC69" s="206"/>
      <c r="AD69" s="206"/>
      <c r="AE69" s="206"/>
      <c r="AF69" s="206"/>
      <c r="AG69" s="208"/>
    </row>
    <row r="70" spans="2:33" s="153" customFormat="1" ht="16.5">
      <c r="B70" s="104"/>
      <c r="C70" s="162">
        <v>46027</v>
      </c>
      <c r="D70" s="114" t="str">
        <f t="shared" si="0"/>
        <v>月</v>
      </c>
      <c r="E70" s="165">
        <v>0.62430555555555556</v>
      </c>
      <c r="F70" s="171" t="s">
        <v>317</v>
      </c>
      <c r="G70" s="175" t="str">
        <f>IF(ISNUMBER(MATCH(U70,{14,16,20,22,23,24},0)),"L4想定区間内","L4想定区間外")</f>
        <v>L4想定区間内</v>
      </c>
      <c r="H70" s="180">
        <v>5.e-002</v>
      </c>
      <c r="I70" s="183" t="str">
        <f t="array" ref="I70:T70">_xlfn.XLOOKUP($U70,$U$13:$U$38,$I$13:$T$38,"")</f>
        <v>良好</v>
      </c>
      <c r="J70" s="183" t="str">
        <v>乾燥</v>
      </c>
      <c r="K70" s="176" t="str">
        <v>交差点付近</v>
      </c>
      <c r="L70" s="176" t="str">
        <v>直線</v>
      </c>
      <c r="M70" s="176" t="str">
        <v>無</v>
      </c>
      <c r="N70" s="176" t="str">
        <v>無</v>
      </c>
      <c r="O70" s="189" t="str">
        <v>無</v>
      </c>
      <c r="P70" s="176" t="str">
        <v>有</v>
      </c>
      <c r="Q70" s="183" t="str">
        <v>左折</v>
      </c>
      <c r="R70" s="196" t="str">
        <v>ステアリング操作</v>
      </c>
      <c r="S70" s="196" t="str">
        <v>右左折時の周辺の交通参加者に対する危険回避</v>
      </c>
      <c r="T70" s="183" t="str">
        <v>左折時、反対車線の回避のため</v>
      </c>
      <c r="U70" s="199">
        <v>22</v>
      </c>
      <c r="V70" s="153">
        <v>13</v>
      </c>
      <c r="W70" s="202"/>
      <c r="X70" s="206"/>
      <c r="Y70" s="206"/>
      <c r="Z70" s="206"/>
      <c r="AA70" s="206"/>
      <c r="AB70" s="206"/>
      <c r="AC70" s="206"/>
      <c r="AD70" s="206"/>
      <c r="AE70" s="206"/>
      <c r="AF70" s="206"/>
      <c r="AG70" s="208"/>
    </row>
    <row r="71" spans="2:33" s="153" customFormat="1" ht="16.5">
      <c r="B71" s="104"/>
      <c r="C71" s="162">
        <v>46028</v>
      </c>
      <c r="D71" s="114" t="str">
        <f t="shared" si="0"/>
        <v>火</v>
      </c>
      <c r="E71" s="165">
        <v>0.30138888888888887</v>
      </c>
      <c r="F71" s="171" t="s">
        <v>317</v>
      </c>
      <c r="G71" s="175" t="str">
        <f>IF(ISNUMBER(MATCH(U71,{14,16,20,22,23,24},0)),"L4想定区間内","L4想定区間外")</f>
        <v>L4想定区間外</v>
      </c>
      <c r="H71" s="180">
        <v>5.e-002</v>
      </c>
      <c r="I71" s="183" t="str">
        <f t="array" ref="I71:T71">_xlfn.XLOOKUP($U71,$U$13:$U$38,$I$13:$T$38,"")</f>
        <v>良好</v>
      </c>
      <c r="J71" s="183" t="str">
        <v>乾燥</v>
      </c>
      <c r="K71" s="176" t="str">
        <v>単路</v>
      </c>
      <c r="L71" s="176" t="str">
        <v>直線</v>
      </c>
      <c r="M71" s="176" t="str">
        <v>無</v>
      </c>
      <c r="N71" s="176" t="str">
        <v>無</v>
      </c>
      <c r="O71" s="189" t="str">
        <v>無</v>
      </c>
      <c r="P71" s="176" t="str">
        <v>無</v>
      </c>
      <c r="Q71" s="183" t="str">
        <v>直進</v>
      </c>
      <c r="R71" s="196" t="str">
        <v>ステアリング操作</v>
      </c>
      <c r="S71" s="196" t="str">
        <v>前方車両や障害物に対する危険回避</v>
      </c>
      <c r="T71" s="183" t="str">
        <v>木の枝倒れがあり、回避のため</v>
      </c>
      <c r="U71" s="199">
        <v>17</v>
      </c>
      <c r="V71" s="153">
        <v>1</v>
      </c>
      <c r="W71" s="202"/>
      <c r="X71" s="206"/>
      <c r="Y71" s="206"/>
      <c r="Z71" s="206"/>
      <c r="AA71" s="206"/>
      <c r="AB71" s="206"/>
      <c r="AC71" s="206"/>
      <c r="AD71" s="206"/>
      <c r="AE71" s="206"/>
      <c r="AF71" s="206"/>
      <c r="AG71" s="208"/>
    </row>
    <row r="72" spans="2:33" s="153" customFormat="1" ht="16.5">
      <c r="B72" s="104"/>
      <c r="C72" s="162">
        <v>46028</v>
      </c>
      <c r="D72" s="114" t="str">
        <f t="shared" si="0"/>
        <v>火</v>
      </c>
      <c r="E72" s="165">
        <v>0.30416666666666664</v>
      </c>
      <c r="F72" s="171" t="s">
        <v>317</v>
      </c>
      <c r="G72" s="175" t="str">
        <f>IF(ISNUMBER(MATCH(U72,{14,16,20,22,23,24},0)),"L4想定区間内","L4想定区間外")</f>
        <v>L4想定区間外</v>
      </c>
      <c r="H72" s="180">
        <v>5.e-002</v>
      </c>
      <c r="I72" s="183" t="str">
        <f t="array" ref="I72:T72">_xlfn.XLOOKUP($U72,$U$13:$U$38,$I$13:$T$38,"")</f>
        <v>良好</v>
      </c>
      <c r="J72" s="183" t="str">
        <v>乾燥</v>
      </c>
      <c r="K72" s="176" t="str">
        <v>交差点付近</v>
      </c>
      <c r="L72" s="176" t="str">
        <v>直線</v>
      </c>
      <c r="M72" s="176" t="str">
        <v>無</v>
      </c>
      <c r="N72" s="176" t="str">
        <v>無</v>
      </c>
      <c r="O72" s="189" t="str">
        <v>無</v>
      </c>
      <c r="P72" s="176" t="str">
        <v>有</v>
      </c>
      <c r="Q72" s="183" t="str">
        <v>直進</v>
      </c>
      <c r="R72" s="196" t="str">
        <v>ステアリング操作</v>
      </c>
      <c r="S72" s="196" t="str">
        <v>直進時の周辺の交通参加者に対する危険回避</v>
      </c>
      <c r="T72" s="183" t="str">
        <v>歩行者回避のため</v>
      </c>
      <c r="U72" s="199">
        <v>19</v>
      </c>
      <c r="V72" s="153">
        <v>1</v>
      </c>
      <c r="W72" s="202"/>
      <c r="X72" s="206"/>
      <c r="Y72" s="206"/>
      <c r="Z72" s="206"/>
      <c r="AA72" s="206"/>
      <c r="AB72" s="206"/>
      <c r="AC72" s="206"/>
      <c r="AD72" s="206"/>
      <c r="AE72" s="206"/>
      <c r="AF72" s="206"/>
      <c r="AG72" s="208"/>
    </row>
    <row r="73" spans="2:33" s="153" customFormat="1" ht="16.5">
      <c r="B73" s="104"/>
      <c r="C73" s="162">
        <v>46028</v>
      </c>
      <c r="D73" s="114" t="str">
        <f t="shared" si="0"/>
        <v>火</v>
      </c>
      <c r="E73" s="165">
        <v>0.30486111111111114</v>
      </c>
      <c r="F73" s="171" t="s">
        <v>317</v>
      </c>
      <c r="G73" s="175" t="str">
        <f>IF(ISNUMBER(MATCH(U73,{14,16,20,22,23,24},0)),"L4想定区間内","L4想定区間外")</f>
        <v>L4想定区間内</v>
      </c>
      <c r="H73" s="180">
        <v>5.e-002</v>
      </c>
      <c r="I73" s="183" t="str">
        <f t="array" ref="I73:T73">_xlfn.XLOOKUP($U73,$U$13:$U$38,$I$13:$T$38,"")</f>
        <v>良好</v>
      </c>
      <c r="J73" s="183" t="str">
        <v>乾燥</v>
      </c>
      <c r="K73" s="176" t="str">
        <v>交差点付近</v>
      </c>
      <c r="L73" s="176" t="str">
        <v>直線</v>
      </c>
      <c r="M73" s="176" t="str">
        <v>無</v>
      </c>
      <c r="N73" s="176" t="str">
        <v>無</v>
      </c>
      <c r="O73" s="189" t="str">
        <v>無</v>
      </c>
      <c r="P73" s="176" t="str">
        <v>無</v>
      </c>
      <c r="Q73" s="183" t="str">
        <v>直進</v>
      </c>
      <c r="R73" s="196" t="str">
        <v>ステアリング操作</v>
      </c>
      <c r="S73" s="196" t="str">
        <v>直進時の周辺の交通参加者に対する危険回避</v>
      </c>
      <c r="T73" s="183" t="str">
        <v>歩行者横断回避のため</v>
      </c>
      <c r="U73" s="199">
        <v>23</v>
      </c>
      <c r="V73" s="153">
        <v>1</v>
      </c>
      <c r="W73" s="202"/>
      <c r="X73" s="206"/>
      <c r="Y73" s="206"/>
      <c r="Z73" s="206"/>
      <c r="AA73" s="206"/>
      <c r="AB73" s="206"/>
      <c r="AC73" s="206"/>
      <c r="AD73" s="206"/>
      <c r="AE73" s="206"/>
      <c r="AF73" s="206"/>
      <c r="AG73" s="208"/>
    </row>
    <row r="74" spans="2:33" s="153" customFormat="1" ht="16.5">
      <c r="B74" s="104"/>
      <c r="C74" s="162">
        <v>46028</v>
      </c>
      <c r="D74" s="114" t="str">
        <f t="shared" si="0"/>
        <v>火</v>
      </c>
      <c r="E74" s="165">
        <v>0.31527777777777777</v>
      </c>
      <c r="F74" s="171" t="s">
        <v>317</v>
      </c>
      <c r="G74" s="175" t="str">
        <f>IF(ISNUMBER(MATCH(U74,{14,16,20,22,23,24},0)),"L4想定区間内","L4想定区間外")</f>
        <v>L4想定区間内</v>
      </c>
      <c r="H74" s="180">
        <v>5.e-002</v>
      </c>
      <c r="I74" s="183" t="str">
        <f t="array" ref="I74:T74">_xlfn.XLOOKUP($U74,$U$13:$U$38,$I$13:$T$38,"")</f>
        <v>良好</v>
      </c>
      <c r="J74" s="183" t="str">
        <v>乾燥</v>
      </c>
      <c r="K74" s="176" t="str">
        <v>単路</v>
      </c>
      <c r="L74" s="176" t="str">
        <v>直線</v>
      </c>
      <c r="M74" s="176" t="str">
        <v>無</v>
      </c>
      <c r="N74" s="176" t="str">
        <v>無</v>
      </c>
      <c r="O74" s="189" t="str">
        <v>無</v>
      </c>
      <c r="P74" s="176" t="str">
        <v>有</v>
      </c>
      <c r="Q74" s="183" t="str">
        <v>直進</v>
      </c>
      <c r="R74" s="196" t="str">
        <v>ステアリング操作</v>
      </c>
      <c r="S74" s="196" t="str">
        <v>前方車両や障害物に対する危険回避</v>
      </c>
      <c r="T74" s="183" t="str">
        <v>前方車への危険回避のため</v>
      </c>
      <c r="U74" s="199">
        <v>16</v>
      </c>
      <c r="V74" s="153">
        <v>1</v>
      </c>
      <c r="W74" s="202"/>
      <c r="X74" s="206"/>
      <c r="Y74" s="206"/>
      <c r="Z74" s="206"/>
      <c r="AA74" s="206"/>
      <c r="AB74" s="206"/>
      <c r="AC74" s="206"/>
      <c r="AD74" s="206"/>
      <c r="AE74" s="206"/>
      <c r="AF74" s="206"/>
      <c r="AG74" s="208"/>
    </row>
    <row r="75" spans="2:33" s="153" customFormat="1" ht="16.5">
      <c r="B75" s="104"/>
      <c r="C75" s="162">
        <v>46028</v>
      </c>
      <c r="D75" s="114" t="str">
        <f t="shared" si="0"/>
        <v>火</v>
      </c>
      <c r="E75" s="165">
        <v>0.32222222222222224</v>
      </c>
      <c r="F75" s="171" t="s">
        <v>317</v>
      </c>
      <c r="G75" s="175" t="str">
        <f>IF(ISNUMBER(MATCH(U75,{14,16,20,22,23,24},0)),"L4想定区間内","L4想定区間外")</f>
        <v>L4想定区間内</v>
      </c>
      <c r="H75" s="180">
        <v>5.e-002</v>
      </c>
      <c r="I75" s="183" t="str">
        <f t="array" ref="I75:T75">_xlfn.XLOOKUP($U75,$U$13:$U$38,$I$13:$T$38,"")</f>
        <v>良好</v>
      </c>
      <c r="J75" s="183" t="str">
        <v>乾燥</v>
      </c>
      <c r="K75" s="176" t="str">
        <v>単路</v>
      </c>
      <c r="L75" s="176" t="str">
        <v>直線</v>
      </c>
      <c r="M75" s="176" t="str">
        <v>無</v>
      </c>
      <c r="N75" s="176" t="str">
        <v>無</v>
      </c>
      <c r="O75" s="189" t="str">
        <v>無</v>
      </c>
      <c r="P75" s="176" t="str">
        <v>有</v>
      </c>
      <c r="Q75" s="183" t="str">
        <v>直進</v>
      </c>
      <c r="R75" s="196" t="str">
        <v>ステアリング操作</v>
      </c>
      <c r="S75" s="196" t="str">
        <v>前方車両や障害物に対する危険回避</v>
      </c>
      <c r="T75" s="183" t="str">
        <v>前方車への危険回避のため</v>
      </c>
      <c r="U75" s="199">
        <v>16</v>
      </c>
      <c r="V75" s="153">
        <v>2</v>
      </c>
      <c r="W75" s="202"/>
      <c r="X75" s="206"/>
      <c r="Y75" s="206"/>
      <c r="Z75" s="206"/>
      <c r="AA75" s="206"/>
      <c r="AB75" s="206"/>
      <c r="AC75" s="206"/>
      <c r="AD75" s="206"/>
      <c r="AE75" s="206"/>
      <c r="AF75" s="206"/>
      <c r="AG75" s="208"/>
    </row>
    <row r="76" spans="2:33" s="153" customFormat="1" ht="16.5">
      <c r="B76" s="104"/>
      <c r="C76" s="162">
        <v>46028</v>
      </c>
      <c r="D76" s="114" t="str">
        <f t="shared" si="0"/>
        <v>火</v>
      </c>
      <c r="E76" s="165">
        <v>0.32222222222222224</v>
      </c>
      <c r="F76" s="171" t="s">
        <v>317</v>
      </c>
      <c r="G76" s="175" t="str">
        <f>IF(ISNUMBER(MATCH(U76,{14,16,20,22,23,24},0)),"L4想定区間内","L4想定区間外")</f>
        <v>L4想定区間内</v>
      </c>
      <c r="H76" s="180">
        <v>5.e-002</v>
      </c>
      <c r="I76" s="183" t="str">
        <f t="array" ref="I76:T76">_xlfn.XLOOKUP($U76,$U$13:$U$38,$I$13:$T$38,"")</f>
        <v>良好</v>
      </c>
      <c r="J76" s="183" t="str">
        <v>乾燥</v>
      </c>
      <c r="K76" s="176" t="str">
        <v>単路</v>
      </c>
      <c r="L76" s="176" t="str">
        <v>直線</v>
      </c>
      <c r="M76" s="176" t="str">
        <v>無</v>
      </c>
      <c r="N76" s="176" t="str">
        <v>無</v>
      </c>
      <c r="O76" s="189" t="str">
        <v>無</v>
      </c>
      <c r="P76" s="176" t="str">
        <v>有</v>
      </c>
      <c r="Q76" s="183" t="str">
        <v>直進</v>
      </c>
      <c r="R76" s="196" t="str">
        <v>ステアリング操作</v>
      </c>
      <c r="S76" s="196" t="str">
        <v>前方車両や障害物に対する危険回避</v>
      </c>
      <c r="T76" s="183" t="str">
        <v>前方車への危険回避のため</v>
      </c>
      <c r="U76" s="199">
        <v>16</v>
      </c>
      <c r="V76" s="153">
        <v>2</v>
      </c>
      <c r="W76" s="202"/>
      <c r="X76" s="206"/>
      <c r="Y76" s="206"/>
      <c r="Z76" s="206"/>
      <c r="AA76" s="206"/>
      <c r="AB76" s="206"/>
      <c r="AC76" s="206"/>
      <c r="AD76" s="206"/>
      <c r="AE76" s="206"/>
      <c r="AF76" s="206"/>
      <c r="AG76" s="208"/>
    </row>
    <row r="77" spans="2:33" s="153" customFormat="1" ht="16.5">
      <c r="B77" s="104"/>
      <c r="C77" s="162">
        <v>46028</v>
      </c>
      <c r="D77" s="114" t="str">
        <f t="shared" si="0"/>
        <v>火</v>
      </c>
      <c r="E77" s="165">
        <v>0.32430555555555557</v>
      </c>
      <c r="F77" s="171" t="s">
        <v>317</v>
      </c>
      <c r="G77" s="175" t="str">
        <f>IF(ISNUMBER(MATCH(U77,{14,16,20,22,23,24},0)),"L4想定区間内","L4想定区間外")</f>
        <v>L4想定区間内</v>
      </c>
      <c r="H77" s="180">
        <v>5.e-002</v>
      </c>
      <c r="I77" s="183" t="str">
        <f t="array" ref="I77:T77">_xlfn.XLOOKUP($U77,$U$13:$U$38,$I$13:$T$38,"")</f>
        <v>良好</v>
      </c>
      <c r="J77" s="183" t="str">
        <v>乾燥</v>
      </c>
      <c r="K77" s="176" t="str">
        <v>交差点付近</v>
      </c>
      <c r="L77" s="176" t="str">
        <v>直線</v>
      </c>
      <c r="M77" s="176" t="str">
        <v>無</v>
      </c>
      <c r="N77" s="176" t="str">
        <v>無</v>
      </c>
      <c r="O77" s="189" t="str">
        <v>無</v>
      </c>
      <c r="P77" s="176" t="str">
        <v>有</v>
      </c>
      <c r="Q77" s="183" t="str">
        <v>直進</v>
      </c>
      <c r="R77" s="196" t="str">
        <v>ブレーキ操作</v>
      </c>
      <c r="S77" s="196" t="str">
        <v>直進時の周辺の交通参加者に対する危険回避</v>
      </c>
      <c r="T77" s="183" t="str">
        <v>歩行者、軽車両、車両の飛び出し回避のため</v>
      </c>
      <c r="U77" s="199">
        <v>24</v>
      </c>
      <c r="V77" s="153">
        <v>2</v>
      </c>
      <c r="W77" s="202"/>
      <c r="X77" s="206"/>
      <c r="Y77" s="206"/>
      <c r="Z77" s="206"/>
      <c r="AA77" s="206"/>
      <c r="AB77" s="206"/>
      <c r="AC77" s="206"/>
      <c r="AD77" s="206"/>
      <c r="AE77" s="206"/>
      <c r="AF77" s="206"/>
      <c r="AG77" s="208"/>
    </row>
    <row r="78" spans="2:33" s="153" customFormat="1" ht="16.5">
      <c r="B78" s="104"/>
      <c r="C78" s="162">
        <v>46028</v>
      </c>
      <c r="D78" s="114" t="str">
        <f t="shared" si="0"/>
        <v>火</v>
      </c>
      <c r="E78" s="165">
        <v>0.34236111111111112</v>
      </c>
      <c r="F78" s="171" t="s">
        <v>317</v>
      </c>
      <c r="G78" s="175" t="str">
        <f>IF(ISNUMBER(MATCH(U78,{14,16,20,22,23,24},0)),"L4想定区間内","L4想定区間外")</f>
        <v>L4想定区間外</v>
      </c>
      <c r="H78" s="180">
        <v>5.e-002</v>
      </c>
      <c r="I78" s="183" t="str">
        <f t="array" ref="I78:T78">_xlfn.XLOOKUP($U78,$U$13:$U$38,$I$13:$T$38,"")</f>
        <v>良好</v>
      </c>
      <c r="J78" s="183" t="str">
        <v>乾燥</v>
      </c>
      <c r="K78" s="176" t="str">
        <v>その他</v>
      </c>
      <c r="L78" s="176" t="str">
        <v>直線</v>
      </c>
      <c r="M78" s="176" t="str">
        <v>無</v>
      </c>
      <c r="N78" s="176" t="str">
        <v>無</v>
      </c>
      <c r="O78" s="189" t="str">
        <v>有</v>
      </c>
      <c r="P78" s="176" t="str">
        <v>有</v>
      </c>
      <c r="Q78" s="183" t="str">
        <v>直進</v>
      </c>
      <c r="R78" s="196" t="str">
        <v>ステアリング操作</v>
      </c>
      <c r="S78" s="196" t="str">
        <v>直進時の周辺の交通参加者に対する危険回避</v>
      </c>
      <c r="T78" s="183" t="str">
        <v>大型送迎バス停車あり</v>
      </c>
      <c r="U78" s="199">
        <v>3</v>
      </c>
      <c r="V78" s="153">
        <v>3</v>
      </c>
      <c r="W78" s="202"/>
      <c r="X78" s="206"/>
      <c r="Y78" s="206"/>
      <c r="Z78" s="206"/>
      <c r="AA78" s="206"/>
      <c r="AB78" s="206"/>
      <c r="AC78" s="206"/>
      <c r="AD78" s="206"/>
      <c r="AE78" s="206"/>
      <c r="AF78" s="206"/>
      <c r="AG78" s="208"/>
    </row>
    <row r="79" spans="2:33" s="153" customFormat="1" ht="16.5">
      <c r="B79" s="104"/>
      <c r="C79" s="162">
        <v>46028</v>
      </c>
      <c r="D79" s="114" t="str">
        <f t="shared" si="0"/>
        <v>火</v>
      </c>
      <c r="E79" s="165">
        <v>0.34791666666666665</v>
      </c>
      <c r="F79" s="171" t="s">
        <v>317</v>
      </c>
      <c r="G79" s="175" t="str">
        <f>IF(ISNUMBER(MATCH(U79,{14,16,20,22,23,24},0)),"L4想定区間内","L4想定区間外")</f>
        <v>L4想定区間外</v>
      </c>
      <c r="H79" s="180">
        <v>5.e-002</v>
      </c>
      <c r="I79" s="183" t="str">
        <f t="array" ref="I79:T79">_xlfn.XLOOKUP($U79,$U$13:$U$38,$I$13:$T$38,"")</f>
        <v>良好</v>
      </c>
      <c r="J79" s="183" t="str">
        <v>乾燥</v>
      </c>
      <c r="K79" s="176" t="str">
        <v>交差点付近</v>
      </c>
      <c r="L79" s="176" t="str">
        <v>直線</v>
      </c>
      <c r="M79" s="176" t="str">
        <v>有</v>
      </c>
      <c r="N79" s="176" t="str">
        <v>有</v>
      </c>
      <c r="O79" s="189" t="str">
        <v>無</v>
      </c>
      <c r="P79" s="176" t="str">
        <v>無</v>
      </c>
      <c r="Q79" s="183" t="str">
        <v>直進</v>
      </c>
      <c r="R79" s="196" t="str">
        <v>ステアリング操作</v>
      </c>
      <c r="S79" s="196" t="str">
        <v>路上駐車回避</v>
      </c>
      <c r="T79" s="183" t="str">
        <v>路上駐車車両を検知する恐れがあるため</v>
      </c>
      <c r="U79" s="199">
        <v>5</v>
      </c>
      <c r="V79" s="153">
        <v>4</v>
      </c>
      <c r="W79" s="202"/>
      <c r="X79" s="206"/>
      <c r="Y79" s="206"/>
      <c r="Z79" s="206"/>
      <c r="AA79" s="206"/>
      <c r="AB79" s="206"/>
      <c r="AC79" s="206"/>
      <c r="AD79" s="206"/>
      <c r="AE79" s="206"/>
      <c r="AF79" s="206"/>
      <c r="AG79" s="208"/>
    </row>
    <row r="80" spans="2:33" s="153" customFormat="1" ht="16.5">
      <c r="B80" s="104"/>
      <c r="C80" s="162">
        <v>46028</v>
      </c>
      <c r="D80" s="114" t="str">
        <f t="shared" si="0"/>
        <v>火</v>
      </c>
      <c r="E80" s="165">
        <v>0.35138888888888886</v>
      </c>
      <c r="F80" s="171" t="s">
        <v>317</v>
      </c>
      <c r="G80" s="175" t="str">
        <f>IF(ISNUMBER(MATCH(U80,{14,16,20,22,23,24},0)),"L4想定区間内","L4想定区間外")</f>
        <v>L4想定区間外</v>
      </c>
      <c r="H80" s="180">
        <v>5.e-002</v>
      </c>
      <c r="I80" s="183" t="str">
        <f t="array" ref="I80:T80">_xlfn.XLOOKUP($U80,$U$13:$U$38,$I$13:$T$38,"")</f>
        <v>良好</v>
      </c>
      <c r="J80" s="183" t="str">
        <v>乾燥</v>
      </c>
      <c r="K80" s="176" t="str">
        <v>単路</v>
      </c>
      <c r="L80" s="176" t="str">
        <v>直線</v>
      </c>
      <c r="M80" s="176" t="str">
        <v>無</v>
      </c>
      <c r="N80" s="176" t="str">
        <v>無</v>
      </c>
      <c r="O80" s="189" t="str">
        <v>無</v>
      </c>
      <c r="P80" s="176" t="str">
        <v>無</v>
      </c>
      <c r="Q80" s="183" t="str">
        <v>直進</v>
      </c>
      <c r="R80" s="196" t="str">
        <v>ステアリング操作</v>
      </c>
      <c r="S80" s="196" t="str">
        <v>前方車両や障害物に対する危険回避</v>
      </c>
      <c r="T80" s="183" t="str">
        <v>木の枝倒れがあり、回避のため</v>
      </c>
      <c r="U80" s="199">
        <v>17</v>
      </c>
      <c r="V80" s="153">
        <v>4</v>
      </c>
      <c r="W80" s="202"/>
      <c r="X80" s="206"/>
      <c r="Y80" s="206"/>
      <c r="Z80" s="206"/>
      <c r="AA80" s="206"/>
      <c r="AB80" s="206"/>
      <c r="AC80" s="206"/>
      <c r="AD80" s="206"/>
      <c r="AE80" s="206"/>
      <c r="AF80" s="206"/>
      <c r="AG80" s="208"/>
    </row>
    <row r="81" spans="2:33" s="153" customFormat="1" ht="16.5">
      <c r="B81" s="104"/>
      <c r="C81" s="162">
        <v>46028</v>
      </c>
      <c r="D81" s="114" t="str">
        <f t="shared" si="0"/>
        <v>火</v>
      </c>
      <c r="E81" s="165">
        <v>0.40069444444444446</v>
      </c>
      <c r="F81" s="171" t="s">
        <v>317</v>
      </c>
      <c r="G81" s="175" t="str">
        <f>IF(ISNUMBER(MATCH(U81,{14,16,20,22,23,24},0)),"L4想定区間内","L4想定区間外")</f>
        <v>L4想定区間外</v>
      </c>
      <c r="H81" s="180">
        <v>5.e-002</v>
      </c>
      <c r="I81" s="183" t="str">
        <f t="array" ref="I81:T81">_xlfn.XLOOKUP($U81,$U$13:$U$38,$I$13:$T$38,"")</f>
        <v>良好</v>
      </c>
      <c r="J81" s="183" t="str">
        <v>乾燥</v>
      </c>
      <c r="K81" s="176" t="str">
        <v>単路</v>
      </c>
      <c r="L81" s="176" t="str">
        <v>直線</v>
      </c>
      <c r="M81" s="176" t="str">
        <v>無</v>
      </c>
      <c r="N81" s="176" t="str">
        <v>無</v>
      </c>
      <c r="O81" s="189" t="str">
        <v>無</v>
      </c>
      <c r="P81" s="176" t="str">
        <v>無</v>
      </c>
      <c r="Q81" s="183" t="str">
        <v>直進</v>
      </c>
      <c r="R81" s="196" t="str">
        <v>ステアリング操作</v>
      </c>
      <c r="S81" s="196" t="str">
        <v>路上駐車回避</v>
      </c>
      <c r="T81" s="183" t="str">
        <v>路上駐車車両を検知する恐れがあるため</v>
      </c>
      <c r="U81" s="199">
        <v>7</v>
      </c>
      <c r="V81" s="153">
        <v>6</v>
      </c>
      <c r="W81" s="202"/>
      <c r="X81" s="206"/>
      <c r="Y81" s="206"/>
      <c r="Z81" s="206"/>
      <c r="AA81" s="206"/>
      <c r="AB81" s="206"/>
      <c r="AC81" s="206"/>
      <c r="AD81" s="206"/>
      <c r="AE81" s="206"/>
      <c r="AF81" s="206"/>
      <c r="AG81" s="208"/>
    </row>
    <row r="82" spans="2:33" s="153" customFormat="1" ht="16.5">
      <c r="B82" s="104"/>
      <c r="C82" s="162">
        <v>46028</v>
      </c>
      <c r="D82" s="114" t="str">
        <f t="shared" si="0"/>
        <v>火</v>
      </c>
      <c r="E82" s="165">
        <v>0.40277777777777779</v>
      </c>
      <c r="F82" s="171" t="s">
        <v>317</v>
      </c>
      <c r="G82" s="175" t="str">
        <f>IF(ISNUMBER(MATCH(U82,{14,16,20,22,23,24},0)),"L4想定区間内","L4想定区間外")</f>
        <v>L4想定区間外</v>
      </c>
      <c r="H82" s="180">
        <v>5.e-002</v>
      </c>
      <c r="I82" s="183" t="str">
        <f t="array" ref="I82:T82">_xlfn.XLOOKUP($U82,$U$13:$U$38,$I$13:$T$38,"")</f>
        <v>良好</v>
      </c>
      <c r="J82" s="183" t="str">
        <v>乾燥</v>
      </c>
      <c r="K82" s="176" t="str">
        <v>その他</v>
      </c>
      <c r="L82" s="176" t="str">
        <v>直線</v>
      </c>
      <c r="M82" s="176" t="str">
        <v>無</v>
      </c>
      <c r="N82" s="176" t="str">
        <v>無</v>
      </c>
      <c r="O82" s="189" t="str">
        <v>有</v>
      </c>
      <c r="P82" s="176" t="str">
        <v>有</v>
      </c>
      <c r="Q82" s="183" t="str">
        <v>直進</v>
      </c>
      <c r="R82" s="196" t="str">
        <v>ステアリング操作</v>
      </c>
      <c r="S82" s="196" t="str">
        <v>直進時の周辺の交通参加者に対する危険回避</v>
      </c>
      <c r="T82" s="183" t="str">
        <v>大型送迎バス停車あり</v>
      </c>
      <c r="U82" s="199">
        <v>3</v>
      </c>
      <c r="V82" s="153">
        <v>6</v>
      </c>
      <c r="W82" s="202"/>
      <c r="X82" s="206"/>
      <c r="Y82" s="206"/>
      <c r="Z82" s="206"/>
      <c r="AA82" s="206"/>
      <c r="AB82" s="206"/>
      <c r="AC82" s="206"/>
      <c r="AD82" s="206"/>
      <c r="AE82" s="206"/>
      <c r="AF82" s="206"/>
      <c r="AG82" s="208"/>
    </row>
    <row r="83" spans="2:33" s="153" customFormat="1" ht="16.5">
      <c r="B83" s="104"/>
      <c r="C83" s="162">
        <v>46028</v>
      </c>
      <c r="D83" s="114" t="str">
        <f t="shared" si="0"/>
        <v>火</v>
      </c>
      <c r="E83" s="165">
        <v>0.42499999999999999</v>
      </c>
      <c r="F83" s="171" t="s">
        <v>317</v>
      </c>
      <c r="G83" s="175" t="str">
        <f>IF(ISNUMBER(MATCH(U83,{14,16,20,22,23,24},0)),"L4想定区間内","L4想定区間外")</f>
        <v>L4想定区間外</v>
      </c>
      <c r="H83" s="180">
        <v>5.e-002</v>
      </c>
      <c r="I83" s="183" t="str">
        <f t="array" ref="I83:T83">_xlfn.XLOOKUP($U83,$U$13:$U$38,$I$13:$T$38,"")</f>
        <v>良好</v>
      </c>
      <c r="J83" s="183" t="str">
        <v>乾燥</v>
      </c>
      <c r="K83" s="176" t="str">
        <v>交差点付近</v>
      </c>
      <c r="L83" s="176" t="str">
        <v>直線</v>
      </c>
      <c r="M83" s="176" t="str">
        <v>無</v>
      </c>
      <c r="N83" s="176" t="str">
        <v>無</v>
      </c>
      <c r="O83" s="189" t="str">
        <v>無</v>
      </c>
      <c r="P83" s="176" t="str">
        <v>無</v>
      </c>
      <c r="Q83" s="183" t="str">
        <v>直進</v>
      </c>
      <c r="R83" s="196" t="str">
        <v>ステアリング操作</v>
      </c>
      <c r="S83" s="196" t="str">
        <v>前方車両や障害物に対する危険回避</v>
      </c>
      <c r="T83" s="183" t="str">
        <v>前方者への危険回避のため</v>
      </c>
      <c r="U83" s="199">
        <v>4</v>
      </c>
      <c r="V83" s="153">
        <v>7</v>
      </c>
      <c r="W83" s="202"/>
      <c r="X83" s="206"/>
      <c r="Y83" s="206"/>
      <c r="Z83" s="206"/>
      <c r="AA83" s="206"/>
      <c r="AB83" s="206"/>
      <c r="AC83" s="206"/>
      <c r="AD83" s="206"/>
      <c r="AE83" s="206"/>
      <c r="AF83" s="206"/>
      <c r="AG83" s="208"/>
    </row>
    <row r="84" spans="2:33" s="153" customFormat="1" ht="16.5">
      <c r="B84" s="104"/>
      <c r="C84" s="162">
        <v>46028</v>
      </c>
      <c r="D84" s="114" t="str">
        <f t="shared" si="0"/>
        <v>火</v>
      </c>
      <c r="E84" s="165">
        <v>0.42569444444444443</v>
      </c>
      <c r="F84" s="171" t="s">
        <v>317</v>
      </c>
      <c r="G84" s="175" t="str">
        <f>IF(ISNUMBER(MATCH(U84,{14,16,20,22,23,24},0)),"L4想定区間内","L4想定区間外")</f>
        <v>L4想定区間外</v>
      </c>
      <c r="H84" s="180">
        <v>5.e-002</v>
      </c>
      <c r="I84" s="183" t="str">
        <f t="array" ref="I84:T84">_xlfn.XLOOKUP($U84,$U$13:$U$38,$I$13:$T$38,"")</f>
        <v>良好</v>
      </c>
      <c r="J84" s="183" t="str">
        <v>乾燥</v>
      </c>
      <c r="K84" s="176" t="str">
        <v>交差点付近</v>
      </c>
      <c r="L84" s="176" t="str">
        <v>直線</v>
      </c>
      <c r="M84" s="176" t="str">
        <v>有</v>
      </c>
      <c r="N84" s="176" t="str">
        <v>有</v>
      </c>
      <c r="O84" s="189" t="str">
        <v>無</v>
      </c>
      <c r="P84" s="176" t="str">
        <v>無</v>
      </c>
      <c r="Q84" s="183" t="str">
        <v>直進</v>
      </c>
      <c r="R84" s="196" t="str">
        <v>ステアリング操作</v>
      </c>
      <c r="S84" s="196" t="str">
        <v>路上駐車回避</v>
      </c>
      <c r="T84" s="183" t="str">
        <v>路上駐車車両を検知する恐れがあるため</v>
      </c>
      <c r="U84" s="199">
        <v>5</v>
      </c>
      <c r="V84" s="153">
        <v>7</v>
      </c>
      <c r="W84" s="202"/>
      <c r="X84" s="206"/>
      <c r="Y84" s="206"/>
      <c r="Z84" s="206"/>
      <c r="AA84" s="206"/>
      <c r="AB84" s="206"/>
      <c r="AC84" s="206"/>
      <c r="AD84" s="206"/>
      <c r="AE84" s="206"/>
      <c r="AF84" s="206"/>
      <c r="AG84" s="208"/>
    </row>
    <row r="85" spans="2:33" s="153" customFormat="1" ht="16.5">
      <c r="B85" s="104"/>
      <c r="C85" s="162">
        <v>46028</v>
      </c>
      <c r="D85" s="114" t="str">
        <f t="shared" si="0"/>
        <v>火</v>
      </c>
      <c r="E85" s="165">
        <v>0.42638888888888887</v>
      </c>
      <c r="F85" s="171" t="s">
        <v>317</v>
      </c>
      <c r="G85" s="175" t="str">
        <f>IF(ISNUMBER(MATCH(U85,{14,16,20,22,23,24},0)),"L4想定区間内","L4想定区間外")</f>
        <v>L4想定区間外</v>
      </c>
      <c r="H85" s="180">
        <v>5.e-002</v>
      </c>
      <c r="I85" s="183" t="str">
        <f t="array" ref="I85:T85">_xlfn.XLOOKUP($U85,$U$13:$U$38,$I$13:$T$38,"")</f>
        <v>良好</v>
      </c>
      <c r="J85" s="183" t="str">
        <v>乾燥</v>
      </c>
      <c r="K85" s="176" t="str">
        <v>単路</v>
      </c>
      <c r="L85" s="176" t="str">
        <v>直線</v>
      </c>
      <c r="M85" s="176" t="str">
        <v>無</v>
      </c>
      <c r="N85" s="176" t="str">
        <v>無</v>
      </c>
      <c r="O85" s="189" t="str">
        <v>無</v>
      </c>
      <c r="P85" s="176" t="str">
        <v>無</v>
      </c>
      <c r="Q85" s="183" t="str">
        <v>直進</v>
      </c>
      <c r="R85" s="196" t="str">
        <v>ステアリング操作</v>
      </c>
      <c r="S85" s="196" t="str">
        <v>前方車両や障害物に対する危険回避</v>
      </c>
      <c r="T85" s="183" t="str">
        <v>木の枝倒れがあり、回避のため</v>
      </c>
      <c r="U85" s="199">
        <v>17</v>
      </c>
      <c r="V85" s="153">
        <v>7</v>
      </c>
      <c r="W85" s="202"/>
      <c r="X85" s="206"/>
      <c r="Y85" s="206"/>
      <c r="Z85" s="206"/>
      <c r="AA85" s="206"/>
      <c r="AB85" s="206"/>
      <c r="AC85" s="206"/>
      <c r="AD85" s="206"/>
      <c r="AE85" s="206"/>
      <c r="AF85" s="206"/>
      <c r="AG85" s="208"/>
    </row>
    <row r="86" spans="2:33" s="153" customFormat="1" ht="16.5">
      <c r="B86" s="104"/>
      <c r="C86" s="162">
        <v>46028</v>
      </c>
      <c r="D86" s="114" t="str">
        <f t="shared" si="0"/>
        <v>火</v>
      </c>
      <c r="E86" s="165">
        <v>0.42986111111111114</v>
      </c>
      <c r="F86" s="171" t="s">
        <v>317</v>
      </c>
      <c r="G86" s="175" t="str">
        <f>IF(ISNUMBER(MATCH(U86,{14,16,20,22,23,24},0)),"L4想定区間内","L4想定区間外")</f>
        <v>L4想定区間外</v>
      </c>
      <c r="H86" s="180">
        <v>5.e-002</v>
      </c>
      <c r="I86" s="183" t="str">
        <f t="array" ref="I86:T86">_xlfn.XLOOKUP($U86,$U$13:$U$38,$I$13:$T$38,"")</f>
        <v>良好</v>
      </c>
      <c r="J86" s="183" t="str">
        <v>乾燥</v>
      </c>
      <c r="K86" s="176" t="str">
        <v>交差点付近</v>
      </c>
      <c r="L86" s="176" t="str">
        <v>直線</v>
      </c>
      <c r="M86" s="176" t="str">
        <v>無</v>
      </c>
      <c r="N86" s="176" t="str">
        <v>無</v>
      </c>
      <c r="O86" s="189" t="str">
        <v>無</v>
      </c>
      <c r="P86" s="176" t="str">
        <v>有</v>
      </c>
      <c r="Q86" s="183" t="str">
        <v>直進</v>
      </c>
      <c r="R86" s="196" t="str">
        <v>ステアリング操作</v>
      </c>
      <c r="S86" s="196" t="str">
        <v>直進時の周辺の交通参加者に対する危険回避</v>
      </c>
      <c r="T86" s="183" t="str">
        <v>歩行者回避のため</v>
      </c>
      <c r="U86" s="199">
        <v>19</v>
      </c>
      <c r="V86" s="153">
        <v>7</v>
      </c>
      <c r="W86" s="202"/>
      <c r="X86" s="206"/>
      <c r="Y86" s="206"/>
      <c r="Z86" s="206"/>
      <c r="AA86" s="206"/>
      <c r="AB86" s="206"/>
      <c r="AC86" s="206"/>
      <c r="AD86" s="206"/>
      <c r="AE86" s="206"/>
      <c r="AF86" s="206"/>
      <c r="AG86" s="208"/>
    </row>
    <row r="87" spans="2:33" s="153" customFormat="1" ht="16.5">
      <c r="B87" s="104"/>
      <c r="C87" s="162">
        <v>46028</v>
      </c>
      <c r="D87" s="114" t="str">
        <f t="shared" si="0"/>
        <v>火</v>
      </c>
      <c r="E87" s="165">
        <v>0.43611111111111112</v>
      </c>
      <c r="F87" s="171" t="s">
        <v>317</v>
      </c>
      <c r="G87" s="175" t="str">
        <f>IF(ISNUMBER(MATCH(U87,{14,16,20,22,23,24},0)),"L4想定区間内","L4想定区間外")</f>
        <v>L4想定区間外</v>
      </c>
      <c r="H87" s="180">
        <v>5.e-002</v>
      </c>
      <c r="I87" s="183" t="str">
        <f t="array" ref="I87:T87">_xlfn.XLOOKUP($U87,$U$13:$U$38,$I$13:$T$38,"")</f>
        <v>良好</v>
      </c>
      <c r="J87" s="183" t="str">
        <v>乾燥</v>
      </c>
      <c r="K87" s="176" t="str">
        <v>交差点付近</v>
      </c>
      <c r="L87" s="176" t="str">
        <v>直線</v>
      </c>
      <c r="M87" s="176" t="str">
        <v>無</v>
      </c>
      <c r="N87" s="176" t="str">
        <v>無</v>
      </c>
      <c r="O87" s="189" t="str">
        <v>無</v>
      </c>
      <c r="P87" s="176" t="str">
        <v>有</v>
      </c>
      <c r="Q87" s="183" t="str">
        <v>右折</v>
      </c>
      <c r="R87" s="196" t="str">
        <v>ステアリング操作</v>
      </c>
      <c r="S87" s="196" t="str">
        <v>路上駐車回避</v>
      </c>
      <c r="T87" s="183" t="str">
        <v>路上駐車車両を検知する恐れがあるため</v>
      </c>
      <c r="U87" s="199">
        <v>25</v>
      </c>
      <c r="V87" s="153">
        <v>7</v>
      </c>
      <c r="W87" s="202"/>
      <c r="X87" s="206"/>
      <c r="Y87" s="206"/>
      <c r="Z87" s="206"/>
      <c r="AA87" s="206"/>
      <c r="AB87" s="206"/>
      <c r="AC87" s="206"/>
      <c r="AD87" s="206"/>
      <c r="AE87" s="206"/>
      <c r="AF87" s="206"/>
      <c r="AG87" s="208"/>
    </row>
    <row r="88" spans="2:33" s="153" customFormat="1" ht="16.5">
      <c r="B88" s="104"/>
      <c r="C88" s="162">
        <v>46028</v>
      </c>
      <c r="D88" s="114" t="str">
        <f t="shared" si="0"/>
        <v>火</v>
      </c>
      <c r="E88" s="165">
        <v>0.43819444444444444</v>
      </c>
      <c r="F88" s="171" t="s">
        <v>317</v>
      </c>
      <c r="G88" s="175" t="str">
        <f>IF(ISNUMBER(MATCH(U88,{14,16,20,22,23,24},0)),"L4想定区間内","L4想定区間外")</f>
        <v>L4想定区間内</v>
      </c>
      <c r="H88" s="180">
        <v>5.e-002</v>
      </c>
      <c r="I88" s="183" t="str">
        <f t="array" ref="I88:T88">_xlfn.XLOOKUP($U88,$U$13:$U$38,$I$13:$T$38,"")</f>
        <v>良好</v>
      </c>
      <c r="J88" s="183" t="str">
        <v>乾燥</v>
      </c>
      <c r="K88" s="176" t="str">
        <v>交差点付近</v>
      </c>
      <c r="L88" s="176" t="str">
        <v>直線</v>
      </c>
      <c r="M88" s="176" t="str">
        <v>無</v>
      </c>
      <c r="N88" s="176" t="str">
        <v>無</v>
      </c>
      <c r="O88" s="189" t="str">
        <v>無</v>
      </c>
      <c r="P88" s="176" t="str">
        <v>有</v>
      </c>
      <c r="Q88" s="183" t="str">
        <v>左折</v>
      </c>
      <c r="R88" s="196" t="str">
        <v>ステアリング操作</v>
      </c>
      <c r="S88" s="196" t="str">
        <v>右左折時の周辺の交通参加者に対する危険回避</v>
      </c>
      <c r="T88" s="183" t="str">
        <v>左折時、反対車線の回避のため</v>
      </c>
      <c r="U88" s="199">
        <v>22</v>
      </c>
      <c r="V88" s="153">
        <v>7</v>
      </c>
      <c r="W88" s="202"/>
      <c r="X88" s="206"/>
      <c r="Y88" s="206"/>
      <c r="Z88" s="206"/>
      <c r="AA88" s="206"/>
      <c r="AB88" s="206"/>
      <c r="AC88" s="206"/>
      <c r="AD88" s="206"/>
      <c r="AE88" s="206"/>
      <c r="AF88" s="206"/>
      <c r="AG88" s="208"/>
    </row>
    <row r="89" spans="2:33" s="153" customFormat="1" ht="16.5">
      <c r="B89" s="104"/>
      <c r="C89" s="162">
        <v>46028</v>
      </c>
      <c r="D89" s="114" t="str">
        <f t="shared" si="0"/>
        <v>火</v>
      </c>
      <c r="E89" s="165">
        <v>0.45347222222222222</v>
      </c>
      <c r="F89" s="171" t="s">
        <v>317</v>
      </c>
      <c r="G89" s="175" t="str">
        <f>IF(ISNUMBER(MATCH(U89,{14,16,20,22,23,24},0)),"L4想定区間内","L4想定区間外")</f>
        <v>L4想定区間外</v>
      </c>
      <c r="H89" s="180">
        <v>5.e-002</v>
      </c>
      <c r="I89" s="183" t="str">
        <f t="array" ref="I89:T89">_xlfn.XLOOKUP($U89,$U$13:$U$38,$I$13:$T$38,"")</f>
        <v>良好</v>
      </c>
      <c r="J89" s="183" t="str">
        <v>乾燥</v>
      </c>
      <c r="K89" s="176" t="str">
        <v>交差点付近</v>
      </c>
      <c r="L89" s="176" t="str">
        <v>直線</v>
      </c>
      <c r="M89" s="176" t="str">
        <v>有</v>
      </c>
      <c r="N89" s="176" t="str">
        <v>有</v>
      </c>
      <c r="O89" s="189" t="str">
        <v>無</v>
      </c>
      <c r="P89" s="176" t="str">
        <v>有</v>
      </c>
      <c r="Q89" s="183" t="str">
        <v>右折</v>
      </c>
      <c r="R89" s="196" t="str">
        <v>ステアリング操作</v>
      </c>
      <c r="S89" s="196" t="str">
        <v>円滑に走行するための手動介入</v>
      </c>
      <c r="T89" s="183" t="str">
        <v>信号残り回避のため</v>
      </c>
      <c r="U89" s="199">
        <v>10</v>
      </c>
      <c r="V89" s="153">
        <v>8</v>
      </c>
      <c r="W89" s="202"/>
      <c r="X89" s="206"/>
      <c r="Y89" s="206"/>
      <c r="Z89" s="206"/>
      <c r="AA89" s="206"/>
      <c r="AB89" s="206"/>
      <c r="AC89" s="206"/>
      <c r="AD89" s="206"/>
      <c r="AE89" s="206"/>
      <c r="AF89" s="206"/>
      <c r="AG89" s="208"/>
    </row>
    <row r="90" spans="2:33" s="153" customFormat="1" ht="16.5">
      <c r="B90" s="104"/>
      <c r="C90" s="162">
        <v>46028</v>
      </c>
      <c r="D90" s="114" t="str">
        <f t="shared" si="0"/>
        <v>火</v>
      </c>
      <c r="E90" s="165">
        <v>0.4548611111111111</v>
      </c>
      <c r="F90" s="171" t="s">
        <v>317</v>
      </c>
      <c r="G90" s="175" t="str">
        <f>IF(ISNUMBER(MATCH(U90,{14,16,20,22,23,24},0)),"L4想定区間内","L4想定区間外")</f>
        <v>L4想定区間外</v>
      </c>
      <c r="H90" s="180">
        <v>5.e-002</v>
      </c>
      <c r="I90" s="183" t="str">
        <f t="array" ref="I90:T90">_xlfn.XLOOKUP($U90,$U$13:$U$38,$I$13:$T$38,"")</f>
        <v>良好</v>
      </c>
      <c r="J90" s="183" t="str">
        <v>乾燥</v>
      </c>
      <c r="K90" s="176" t="str">
        <v>交差点付近</v>
      </c>
      <c r="L90" s="176" t="str">
        <v>直線</v>
      </c>
      <c r="M90" s="176" t="str">
        <v>有</v>
      </c>
      <c r="N90" s="176" t="str">
        <v>有</v>
      </c>
      <c r="O90" s="189" t="str">
        <v>無</v>
      </c>
      <c r="P90" s="176" t="str">
        <v>有</v>
      </c>
      <c r="Q90" s="183" t="str">
        <v>右折</v>
      </c>
      <c r="R90" s="196" t="str">
        <v>ステアリング操作</v>
      </c>
      <c r="S90" s="196" t="str">
        <v>前方車両や障害物に対する危険回避</v>
      </c>
      <c r="T90" s="183" t="str">
        <v>前方者への危険回避のため</v>
      </c>
      <c r="U90" s="199">
        <v>9</v>
      </c>
      <c r="V90" s="153">
        <v>8</v>
      </c>
      <c r="W90" s="202"/>
      <c r="X90" s="206"/>
      <c r="Y90" s="206"/>
      <c r="Z90" s="206"/>
      <c r="AA90" s="206"/>
      <c r="AB90" s="206"/>
      <c r="AC90" s="206"/>
      <c r="AD90" s="206"/>
      <c r="AE90" s="206"/>
      <c r="AF90" s="206"/>
      <c r="AG90" s="208"/>
    </row>
    <row r="91" spans="2:33" s="153" customFormat="1" ht="16.5">
      <c r="B91" s="104"/>
      <c r="C91" s="162">
        <v>46028</v>
      </c>
      <c r="D91" s="114" t="str">
        <f t="shared" si="0"/>
        <v>火</v>
      </c>
      <c r="E91" s="165">
        <v>0.46805555555555556</v>
      </c>
      <c r="F91" s="171" t="s">
        <v>317</v>
      </c>
      <c r="G91" s="175" t="str">
        <f>IF(ISNUMBER(MATCH(U91,{14,16,20,22,23,24},0)),"L4想定区間内","L4想定区間外")</f>
        <v>L4想定区間内</v>
      </c>
      <c r="H91" s="180">
        <v>5.e-002</v>
      </c>
      <c r="I91" s="183" t="str">
        <f t="array" ref="I91:T91">_xlfn.XLOOKUP($U91,$U$13:$U$38,$I$13:$T$38,"")</f>
        <v>良好</v>
      </c>
      <c r="J91" s="183" t="str">
        <v>乾燥</v>
      </c>
      <c r="K91" s="176" t="str">
        <v>単路</v>
      </c>
      <c r="L91" s="176" t="str">
        <v>直線</v>
      </c>
      <c r="M91" s="176" t="str">
        <v>無</v>
      </c>
      <c r="N91" s="176" t="str">
        <v>無</v>
      </c>
      <c r="O91" s="189" t="str">
        <v>無</v>
      </c>
      <c r="P91" s="176" t="str">
        <v>有</v>
      </c>
      <c r="Q91" s="183" t="str">
        <v>直進</v>
      </c>
      <c r="R91" s="196" t="str">
        <v>ステアリング操作</v>
      </c>
      <c r="S91" s="196" t="str">
        <v>前方車両や障害物に対する危険回避</v>
      </c>
      <c r="T91" s="183" t="str">
        <v>前方車への危険回避のため</v>
      </c>
      <c r="U91" s="199">
        <v>16</v>
      </c>
      <c r="V91" s="153">
        <v>9</v>
      </c>
      <c r="W91" s="202"/>
      <c r="X91" s="206"/>
      <c r="Y91" s="206"/>
      <c r="Z91" s="206"/>
      <c r="AA91" s="206"/>
      <c r="AB91" s="206"/>
      <c r="AC91" s="206"/>
      <c r="AD91" s="206"/>
      <c r="AE91" s="206"/>
      <c r="AF91" s="206"/>
      <c r="AG91" s="208"/>
    </row>
    <row r="92" spans="2:33" s="153" customFormat="1" ht="16.5">
      <c r="B92" s="104"/>
      <c r="C92" s="162">
        <v>46028</v>
      </c>
      <c r="D92" s="114" t="str">
        <f t="shared" si="0"/>
        <v>火</v>
      </c>
      <c r="E92" s="165">
        <v>0.47708333333333336</v>
      </c>
      <c r="F92" s="171" t="s">
        <v>317</v>
      </c>
      <c r="G92" s="175" t="str">
        <f>IF(ISNUMBER(MATCH(U92,{14,16,20,22,23,24},0)),"L4想定区間内","L4想定区間外")</f>
        <v>L4想定区間外</v>
      </c>
      <c r="H92" s="180">
        <v>5.e-002</v>
      </c>
      <c r="I92" s="183" t="str">
        <f t="array" ref="I92:T92">_xlfn.XLOOKUP($U92,$U$13:$U$38,$I$13:$T$38,"")</f>
        <v>良好</v>
      </c>
      <c r="J92" s="183" t="str">
        <v>乾燥</v>
      </c>
      <c r="K92" s="176" t="str">
        <v>交差点付近</v>
      </c>
      <c r="L92" s="176" t="str">
        <v>直線</v>
      </c>
      <c r="M92" s="176" t="str">
        <v>有</v>
      </c>
      <c r="N92" s="176" t="str">
        <v>有</v>
      </c>
      <c r="O92" s="189" t="str">
        <v>無</v>
      </c>
      <c r="P92" s="176" t="str">
        <v>有</v>
      </c>
      <c r="Q92" s="183" t="str">
        <v>右折</v>
      </c>
      <c r="R92" s="196" t="str">
        <v>ステアリング操作</v>
      </c>
      <c r="S92" s="196" t="str">
        <v>円滑に走行するための手動介入</v>
      </c>
      <c r="T92" s="183" t="str">
        <v>信号残り回避のため</v>
      </c>
      <c r="U92" s="199">
        <v>10</v>
      </c>
      <c r="V92" s="153">
        <v>10</v>
      </c>
      <c r="W92" s="202"/>
      <c r="X92" s="206"/>
      <c r="Y92" s="206"/>
      <c r="Z92" s="206"/>
      <c r="AA92" s="206"/>
      <c r="AB92" s="206"/>
      <c r="AC92" s="206"/>
      <c r="AD92" s="206"/>
      <c r="AE92" s="206"/>
      <c r="AF92" s="206"/>
      <c r="AG92" s="208"/>
    </row>
    <row r="93" spans="2:33" s="153" customFormat="1" ht="16.5">
      <c r="B93" s="104"/>
      <c r="C93" s="162">
        <v>46028</v>
      </c>
      <c r="D93" s="114" t="str">
        <f t="shared" si="0"/>
        <v>火</v>
      </c>
      <c r="E93" s="165">
        <v>0.48541666666666666</v>
      </c>
      <c r="F93" s="171" t="s">
        <v>317</v>
      </c>
      <c r="G93" s="175" t="str">
        <f>IF(ISNUMBER(MATCH(U93,{14,16,20,22,23,24},0)),"L4想定区間内","L4想定区間外")</f>
        <v>L4想定区間外</v>
      </c>
      <c r="H93" s="180">
        <v>5.e-002</v>
      </c>
      <c r="I93" s="183" t="str">
        <f t="array" ref="I93:T93">_xlfn.XLOOKUP($U93,$U$13:$U$38,$I$13:$T$38,"")</f>
        <v>良好</v>
      </c>
      <c r="J93" s="183" t="str">
        <v>乾燥</v>
      </c>
      <c r="K93" s="176" t="str">
        <v>交差点付近</v>
      </c>
      <c r="L93" s="176" t="str">
        <v>直線</v>
      </c>
      <c r="M93" s="176" t="str">
        <v>有</v>
      </c>
      <c r="N93" s="176" t="str">
        <v>有</v>
      </c>
      <c r="O93" s="189" t="str">
        <v>無</v>
      </c>
      <c r="P93" s="176" t="str">
        <v>有</v>
      </c>
      <c r="Q93" s="183" t="str">
        <v>右折</v>
      </c>
      <c r="R93" s="196" t="str">
        <v>ステアリング操作</v>
      </c>
      <c r="S93" s="196" t="str">
        <v>前方車両や障害物に対する危険回避</v>
      </c>
      <c r="T93" s="183" t="str">
        <v>前方者への危険回避のため</v>
      </c>
      <c r="U93" s="199">
        <v>9</v>
      </c>
      <c r="V93" s="153">
        <v>9</v>
      </c>
      <c r="W93" s="202"/>
      <c r="X93" s="206"/>
      <c r="Y93" s="206"/>
      <c r="Z93" s="206"/>
      <c r="AA93" s="206"/>
      <c r="AB93" s="206"/>
      <c r="AC93" s="206"/>
      <c r="AD93" s="206"/>
      <c r="AE93" s="206"/>
      <c r="AF93" s="206"/>
      <c r="AG93" s="208"/>
    </row>
    <row r="94" spans="2:33" s="153" customFormat="1" ht="16.5">
      <c r="B94" s="104"/>
      <c r="C94" s="162">
        <v>46028</v>
      </c>
      <c r="D94" s="114" t="str">
        <f t="shared" si="0"/>
        <v>火</v>
      </c>
      <c r="E94" s="165">
        <v>0.48749999999999999</v>
      </c>
      <c r="F94" s="171" t="s">
        <v>317</v>
      </c>
      <c r="G94" s="175" t="str">
        <f>IF(ISNUMBER(MATCH(U94,{14,16,20,22,23,24},0)),"L4想定区間内","L4想定区間外")</f>
        <v>L4想定区間外</v>
      </c>
      <c r="H94" s="180">
        <v>5.e-002</v>
      </c>
      <c r="I94" s="183" t="str">
        <f t="array" ref="I94:T94">_xlfn.XLOOKUP($U94,$U$13:$U$38,$I$13:$T$38,"")</f>
        <v>良好</v>
      </c>
      <c r="J94" s="183" t="str">
        <v>乾燥</v>
      </c>
      <c r="K94" s="176" t="str">
        <v>単路</v>
      </c>
      <c r="L94" s="176" t="str">
        <v>直線</v>
      </c>
      <c r="M94" s="176" t="str">
        <v>無</v>
      </c>
      <c r="N94" s="176" t="str">
        <v>無</v>
      </c>
      <c r="O94" s="189" t="str">
        <v>無</v>
      </c>
      <c r="P94" s="176" t="str">
        <v>有</v>
      </c>
      <c r="Q94" s="183" t="str">
        <v>直進</v>
      </c>
      <c r="R94" s="196" t="str">
        <v>ステアリング操作</v>
      </c>
      <c r="S94" s="196" t="str">
        <v>直進時の周辺の交通参加者に対する危険回避</v>
      </c>
      <c r="T94" s="183" t="str">
        <v>単路部において自転車・歩行者を追い越すため</v>
      </c>
      <c r="U94" s="199">
        <v>6</v>
      </c>
      <c r="V94" s="153">
        <v>9</v>
      </c>
      <c r="W94" s="202"/>
      <c r="X94" s="206"/>
      <c r="Y94" s="206"/>
      <c r="Z94" s="206"/>
      <c r="AA94" s="206"/>
      <c r="AB94" s="206"/>
      <c r="AC94" s="206"/>
      <c r="AD94" s="206"/>
      <c r="AE94" s="206"/>
      <c r="AF94" s="206"/>
      <c r="AG94" s="208"/>
    </row>
    <row r="95" spans="2:33" s="153" customFormat="1" ht="16.5">
      <c r="B95" s="104"/>
      <c r="C95" s="162">
        <v>46028</v>
      </c>
      <c r="D95" s="114" t="str">
        <f t="shared" si="0"/>
        <v>火</v>
      </c>
      <c r="E95" s="165">
        <v>0.54305555555555551</v>
      </c>
      <c r="F95" s="171" t="s">
        <v>317</v>
      </c>
      <c r="G95" s="175" t="str">
        <f>IF(ISNUMBER(MATCH(U95,{14,16,20,22,23,24},0)),"L4想定区間内","L4想定区間外")</f>
        <v>L4想定区間外</v>
      </c>
      <c r="H95" s="180">
        <v>5.e-002</v>
      </c>
      <c r="I95" s="183" t="str">
        <f t="array" ref="I95:T95">_xlfn.XLOOKUP($U95,$U$13:$U$38,$I$13:$T$38,"")</f>
        <v>良好</v>
      </c>
      <c r="J95" s="183" t="str">
        <v>乾燥</v>
      </c>
      <c r="K95" s="176" t="str">
        <v>交差点付近</v>
      </c>
      <c r="L95" s="176" t="str">
        <v>直線</v>
      </c>
      <c r="M95" s="176" t="str">
        <v>無</v>
      </c>
      <c r="N95" s="176" t="str">
        <v>無</v>
      </c>
      <c r="O95" s="189" t="str">
        <v>無</v>
      </c>
      <c r="P95" s="176" t="str">
        <v>無</v>
      </c>
      <c r="Q95" s="183" t="str">
        <v>直進</v>
      </c>
      <c r="R95" s="196" t="str">
        <v>ステアリング操作</v>
      </c>
      <c r="S95" s="196" t="str">
        <v>前方車両や障害物に対する危険回避</v>
      </c>
      <c r="T95" s="183" t="str">
        <v>前方者への危険回避のため</v>
      </c>
      <c r="U95" s="199">
        <v>4</v>
      </c>
      <c r="V95" s="153">
        <v>10</v>
      </c>
      <c r="W95" s="202"/>
      <c r="X95" s="206"/>
      <c r="Y95" s="206"/>
      <c r="Z95" s="206"/>
      <c r="AA95" s="206"/>
      <c r="AB95" s="206"/>
      <c r="AC95" s="206"/>
      <c r="AD95" s="206"/>
      <c r="AE95" s="206"/>
      <c r="AF95" s="206"/>
      <c r="AG95" s="208"/>
    </row>
    <row r="96" spans="2:33" s="153" customFormat="1" ht="16.5">
      <c r="B96" s="104"/>
      <c r="C96" s="162">
        <v>46028</v>
      </c>
      <c r="D96" s="114" t="str">
        <f t="shared" si="0"/>
        <v>火</v>
      </c>
      <c r="E96" s="165">
        <v>0.54374999999999996</v>
      </c>
      <c r="F96" s="171" t="s">
        <v>317</v>
      </c>
      <c r="G96" s="175" t="str">
        <f>IF(ISNUMBER(MATCH(U96,{14,16,20,22,23,24},0)),"L4想定区間内","L4想定区間外")</f>
        <v>L4想定区間外</v>
      </c>
      <c r="H96" s="180">
        <v>5.e-002</v>
      </c>
      <c r="I96" s="183" t="str">
        <f t="array" ref="I96:T96">_xlfn.XLOOKUP($U96,$U$13:$U$38,$I$13:$T$38,"")</f>
        <v>良好</v>
      </c>
      <c r="J96" s="183" t="str">
        <v>乾燥</v>
      </c>
      <c r="K96" s="176" t="str">
        <v>交差点付近</v>
      </c>
      <c r="L96" s="176" t="str">
        <v>直線</v>
      </c>
      <c r="M96" s="176" t="str">
        <v>有</v>
      </c>
      <c r="N96" s="176" t="str">
        <v>有</v>
      </c>
      <c r="O96" s="189" t="str">
        <v>無</v>
      </c>
      <c r="P96" s="176" t="str">
        <v>無</v>
      </c>
      <c r="Q96" s="183" t="str">
        <v>直進</v>
      </c>
      <c r="R96" s="196" t="str">
        <v>ステアリング操作</v>
      </c>
      <c r="S96" s="196" t="str">
        <v>路上駐車回避</v>
      </c>
      <c r="T96" s="183" t="str">
        <v>路上駐車車両を検知する恐れがあるため</v>
      </c>
      <c r="U96" s="199">
        <v>5</v>
      </c>
      <c r="V96" s="153">
        <v>5</v>
      </c>
      <c r="W96" s="202"/>
      <c r="X96" s="206"/>
      <c r="Y96" s="206"/>
      <c r="Z96" s="206"/>
      <c r="AA96" s="206"/>
      <c r="AB96" s="206"/>
      <c r="AC96" s="206"/>
      <c r="AD96" s="206"/>
      <c r="AE96" s="206"/>
      <c r="AF96" s="206"/>
      <c r="AG96" s="208"/>
    </row>
    <row r="97" spans="2:33" s="153" customFormat="1" ht="16.5">
      <c r="B97" s="104"/>
      <c r="C97" s="162">
        <v>46028</v>
      </c>
      <c r="D97" s="114" t="str">
        <f t="shared" si="0"/>
        <v>火</v>
      </c>
      <c r="E97" s="165">
        <v>0.54513888888888884</v>
      </c>
      <c r="F97" s="171" t="s">
        <v>317</v>
      </c>
      <c r="G97" s="175" t="str">
        <f>IF(ISNUMBER(MATCH(U97,{14,16,20,22,23,24},0)),"L4想定区間内","L4想定区間外")</f>
        <v>L4想定区間外</v>
      </c>
      <c r="H97" s="180">
        <v>5.e-002</v>
      </c>
      <c r="I97" s="183" t="str">
        <f t="array" ref="I97:T97">_xlfn.XLOOKUP($U97,$U$13:$U$38,$I$13:$T$38,"")</f>
        <v>良好</v>
      </c>
      <c r="J97" s="183" t="str">
        <v>乾燥</v>
      </c>
      <c r="K97" s="176" t="str">
        <v>交差点付近</v>
      </c>
      <c r="L97" s="176" t="str">
        <v>直線</v>
      </c>
      <c r="M97" s="176" t="str">
        <v>無</v>
      </c>
      <c r="N97" s="176" t="str">
        <v>無</v>
      </c>
      <c r="O97" s="189" t="str">
        <v>無</v>
      </c>
      <c r="P97" s="176" t="str">
        <v>有</v>
      </c>
      <c r="Q97" s="183" t="str">
        <v>直進</v>
      </c>
      <c r="R97" s="196" t="str">
        <v>ブレーキ操作</v>
      </c>
      <c r="S97" s="196" t="str">
        <v>直進時の周辺の交通参加者に対する危険回避</v>
      </c>
      <c r="T97" s="183" t="str">
        <v>自転車横断回避のため</v>
      </c>
      <c r="U97" s="199">
        <v>15</v>
      </c>
      <c r="V97" s="153">
        <v>10</v>
      </c>
      <c r="W97" s="202"/>
      <c r="X97" s="206"/>
      <c r="Y97" s="206"/>
      <c r="Z97" s="206"/>
      <c r="AA97" s="206"/>
      <c r="AB97" s="206"/>
      <c r="AC97" s="206"/>
      <c r="AD97" s="206"/>
      <c r="AE97" s="206"/>
      <c r="AF97" s="206"/>
      <c r="AG97" s="208"/>
    </row>
    <row r="98" spans="2:33" s="153" customFormat="1" ht="16.5">
      <c r="B98" s="104"/>
      <c r="C98" s="162">
        <v>46028</v>
      </c>
      <c r="D98" s="114" t="str">
        <f t="shared" si="0"/>
        <v>火</v>
      </c>
      <c r="E98" s="165">
        <v>0.54513888888888884</v>
      </c>
      <c r="F98" s="171" t="s">
        <v>317</v>
      </c>
      <c r="G98" s="175" t="str">
        <f>IF(ISNUMBER(MATCH(U98,{14,16,20,22,23,24},0)),"L4想定区間内","L4想定区間外")</f>
        <v>L4想定区間外</v>
      </c>
      <c r="H98" s="180">
        <v>5.e-002</v>
      </c>
      <c r="I98" s="183" t="str">
        <f t="array" ref="I98:T98">_xlfn.XLOOKUP($U98,$U$13:$U$38,$I$13:$T$38,"")</f>
        <v>良好</v>
      </c>
      <c r="J98" s="183" t="str">
        <v>乾燥</v>
      </c>
      <c r="K98" s="176" t="str">
        <v>単路</v>
      </c>
      <c r="L98" s="176" t="str">
        <v>直線</v>
      </c>
      <c r="M98" s="176" t="str">
        <v>無</v>
      </c>
      <c r="N98" s="176" t="str">
        <v>無</v>
      </c>
      <c r="O98" s="189" t="str">
        <v>無</v>
      </c>
      <c r="P98" s="176" t="str">
        <v>無</v>
      </c>
      <c r="Q98" s="183" t="str">
        <v>直進</v>
      </c>
      <c r="R98" s="196" t="str">
        <v>ステアリング操作</v>
      </c>
      <c r="S98" s="196" t="str">
        <v>前方車両や障害物に対する危険回避</v>
      </c>
      <c r="T98" s="183" t="str">
        <v>木の枝倒れがあり、回避のため</v>
      </c>
      <c r="U98" s="199">
        <v>17</v>
      </c>
      <c r="V98" s="153">
        <v>10</v>
      </c>
      <c r="W98" s="202"/>
      <c r="X98" s="206"/>
      <c r="Y98" s="206"/>
      <c r="Z98" s="206"/>
      <c r="AA98" s="206"/>
      <c r="AB98" s="206"/>
      <c r="AC98" s="206"/>
      <c r="AD98" s="206"/>
      <c r="AE98" s="206"/>
      <c r="AF98" s="206"/>
      <c r="AG98" s="208"/>
    </row>
    <row r="99" spans="2:33" s="153" customFormat="1" ht="16.5">
      <c r="B99" s="104"/>
      <c r="C99" s="162">
        <v>46028</v>
      </c>
      <c r="D99" s="114" t="str">
        <f t="shared" si="0"/>
        <v>火</v>
      </c>
      <c r="E99" s="165">
        <v>0.5493055555555556</v>
      </c>
      <c r="F99" s="171" t="s">
        <v>317</v>
      </c>
      <c r="G99" s="175" t="str">
        <f>IF(ISNUMBER(MATCH(U99,{14,16,20,22,23,24},0)),"L4想定区間内","L4想定区間外")</f>
        <v>L4想定区間外</v>
      </c>
      <c r="H99" s="180">
        <v>5.e-002</v>
      </c>
      <c r="I99" s="183" t="str">
        <f t="array" ref="I99:T99">_xlfn.XLOOKUP($U99,$U$13:$U$38,$I$13:$T$38,"")</f>
        <v>良好</v>
      </c>
      <c r="J99" s="183" t="str">
        <v>乾燥</v>
      </c>
      <c r="K99" s="176" t="str">
        <v>交差点付近</v>
      </c>
      <c r="L99" s="176" t="str">
        <v>直線</v>
      </c>
      <c r="M99" s="176" t="str">
        <v>無</v>
      </c>
      <c r="N99" s="176" t="str">
        <v>無</v>
      </c>
      <c r="O99" s="189" t="str">
        <v>無</v>
      </c>
      <c r="P99" s="176" t="str">
        <v>有</v>
      </c>
      <c r="Q99" s="183" t="str">
        <v>直進</v>
      </c>
      <c r="R99" s="196" t="str">
        <v>ステアリング操作</v>
      </c>
      <c r="S99" s="196" t="str">
        <v>直進時の周辺の交通参加者に対する危険回避</v>
      </c>
      <c r="T99" s="183" t="str">
        <v>歩行者回避のため</v>
      </c>
      <c r="U99" s="199">
        <v>19</v>
      </c>
      <c r="V99" s="153">
        <v>10</v>
      </c>
      <c r="W99" s="202"/>
      <c r="X99" s="206"/>
      <c r="Y99" s="206"/>
      <c r="Z99" s="206"/>
      <c r="AA99" s="206"/>
      <c r="AB99" s="206"/>
      <c r="AC99" s="206"/>
      <c r="AD99" s="206"/>
      <c r="AE99" s="206"/>
      <c r="AF99" s="206"/>
      <c r="AG99" s="208"/>
    </row>
    <row r="100" spans="2:33" s="153" customFormat="1" ht="16.5">
      <c r="B100" s="104"/>
      <c r="C100" s="162">
        <v>46028</v>
      </c>
      <c r="D100" s="114" t="str">
        <f t="shared" si="0"/>
        <v>火</v>
      </c>
      <c r="E100" s="165">
        <v>0.56805555555555554</v>
      </c>
      <c r="F100" s="171" t="s">
        <v>317</v>
      </c>
      <c r="G100" s="175" t="str">
        <f>IF(ISNUMBER(MATCH(U100,{14,16,20,22,23,24},0)),"L4想定区間内","L4想定区間外")</f>
        <v>L4想定区間外</v>
      </c>
      <c r="H100" s="180">
        <v>5.e-002</v>
      </c>
      <c r="I100" s="183" t="str">
        <f t="array" ref="I100:T100">_xlfn.XLOOKUP($U100,$U$13:$U$38,$I$13:$T$38,"")</f>
        <v>良好</v>
      </c>
      <c r="J100" s="183" t="str">
        <v>乾燥</v>
      </c>
      <c r="K100" s="176" t="str">
        <v>交差点付近</v>
      </c>
      <c r="L100" s="176" t="str">
        <v>直線</v>
      </c>
      <c r="M100" s="176" t="str">
        <v>有</v>
      </c>
      <c r="N100" s="176" t="str">
        <v>有</v>
      </c>
      <c r="O100" s="189" t="str">
        <v>無</v>
      </c>
      <c r="P100" s="176" t="str">
        <v>有</v>
      </c>
      <c r="Q100" s="183" t="str">
        <v>右折</v>
      </c>
      <c r="R100" s="196" t="str">
        <v>ステアリング操作</v>
      </c>
      <c r="S100" s="196" t="str">
        <v>円滑に走行するための手動介入</v>
      </c>
      <c r="T100" s="183" t="str">
        <v>信号残り回避のため</v>
      </c>
      <c r="U100" s="199">
        <v>10</v>
      </c>
      <c r="V100" s="153">
        <v>11</v>
      </c>
      <c r="W100" s="202"/>
      <c r="X100" s="206"/>
      <c r="Y100" s="206"/>
      <c r="Z100" s="206"/>
      <c r="AA100" s="206"/>
      <c r="AB100" s="206"/>
      <c r="AC100" s="206"/>
      <c r="AD100" s="206"/>
      <c r="AE100" s="206"/>
      <c r="AF100" s="206"/>
      <c r="AG100" s="208"/>
    </row>
    <row r="101" spans="2:33" s="153" customFormat="1" ht="16.5">
      <c r="B101" s="104"/>
      <c r="C101" s="162">
        <v>46028</v>
      </c>
      <c r="D101" s="114" t="str">
        <f t="shared" si="0"/>
        <v>火</v>
      </c>
      <c r="E101" s="165">
        <v>0.57222222222222219</v>
      </c>
      <c r="F101" s="171" t="s">
        <v>317</v>
      </c>
      <c r="G101" s="175" t="str">
        <f>IF(ISNUMBER(MATCH(U101,{14,16,20,22,23,24},0)),"L4想定区間内","L4想定区間外")</f>
        <v>L4想定区間内</v>
      </c>
      <c r="H101" s="180">
        <v>5.e-002</v>
      </c>
      <c r="I101" s="183" t="str">
        <f t="array" ref="I101:T101">_xlfn.XLOOKUP($U101,$U$13:$U$38,$I$13:$T$38,"")</f>
        <v>良好</v>
      </c>
      <c r="J101" s="183" t="str">
        <v>乾燥</v>
      </c>
      <c r="K101" s="176" t="str">
        <v>交差点付近</v>
      </c>
      <c r="L101" s="176" t="str">
        <v>直線</v>
      </c>
      <c r="M101" s="176" t="str">
        <v>無</v>
      </c>
      <c r="N101" s="176" t="str">
        <v>無</v>
      </c>
      <c r="O101" s="189" t="str">
        <v>無</v>
      </c>
      <c r="P101" s="176" t="str">
        <v>有</v>
      </c>
      <c r="Q101" s="183" t="str">
        <v>左折</v>
      </c>
      <c r="R101" s="196" t="str">
        <v>ステアリング操作</v>
      </c>
      <c r="S101" s="196" t="str">
        <v>右左折時の周辺の交通参加者に対する危険回避</v>
      </c>
      <c r="T101" s="183" t="str">
        <v>左折時、反対車線の回避のため</v>
      </c>
      <c r="U101" s="199">
        <v>22</v>
      </c>
      <c r="V101" s="153">
        <v>11</v>
      </c>
      <c r="W101" s="202"/>
      <c r="X101" s="206"/>
      <c r="Y101" s="206"/>
      <c r="Z101" s="206"/>
      <c r="AA101" s="206"/>
      <c r="AB101" s="206"/>
      <c r="AC101" s="206"/>
      <c r="AD101" s="206"/>
      <c r="AE101" s="206"/>
      <c r="AF101" s="206"/>
      <c r="AG101" s="208"/>
    </row>
    <row r="102" spans="2:33" s="153" customFormat="1" ht="16.5">
      <c r="B102" s="104"/>
      <c r="C102" s="162">
        <v>46028</v>
      </c>
      <c r="D102" s="114" t="str">
        <f t="shared" si="0"/>
        <v>火</v>
      </c>
      <c r="E102" s="165">
        <v>0.56319444444444444</v>
      </c>
      <c r="F102" s="171" t="s">
        <v>317</v>
      </c>
      <c r="G102" s="175" t="str">
        <f>IF(ISNUMBER(MATCH(U102,{14,16,20,22,23,24},0)),"L4想定区間内","L4想定区間外")</f>
        <v>L4想定区間外</v>
      </c>
      <c r="H102" s="180">
        <v>5.e-002</v>
      </c>
      <c r="I102" s="183" t="str">
        <f t="array" ref="I102:T102">_xlfn.XLOOKUP($U102,$U$13:$U$38,$I$13:$T$38,"")</f>
        <v>良好</v>
      </c>
      <c r="J102" s="183" t="str">
        <v>乾燥</v>
      </c>
      <c r="K102" s="176" t="str">
        <v>交差点付近</v>
      </c>
      <c r="L102" s="176" t="str">
        <v>直線</v>
      </c>
      <c r="M102" s="176" t="str">
        <v>有</v>
      </c>
      <c r="N102" s="176" t="str">
        <v>有</v>
      </c>
      <c r="O102" s="189" t="str">
        <v>無</v>
      </c>
      <c r="P102" s="176" t="str">
        <v>有</v>
      </c>
      <c r="Q102" s="183" t="str">
        <v>右折</v>
      </c>
      <c r="R102" s="196" t="str">
        <v>ステアリング操作</v>
      </c>
      <c r="S102" s="196" t="str">
        <v>円滑に走行するための手動介入</v>
      </c>
      <c r="T102" s="183" t="str">
        <v>対向車両譲りあり</v>
      </c>
      <c r="U102" s="199">
        <v>8</v>
      </c>
      <c r="V102" s="153">
        <v>11</v>
      </c>
      <c r="W102" s="202"/>
      <c r="X102" s="206"/>
      <c r="Y102" s="206"/>
      <c r="Z102" s="206"/>
      <c r="AA102" s="206"/>
      <c r="AB102" s="206"/>
      <c r="AC102" s="206"/>
      <c r="AD102" s="206"/>
      <c r="AE102" s="206"/>
      <c r="AF102" s="206"/>
      <c r="AG102" s="208"/>
    </row>
    <row r="103" spans="2:33" s="153" customFormat="1" ht="16.5">
      <c r="B103" s="104"/>
      <c r="C103" s="162">
        <v>46028</v>
      </c>
      <c r="D103" s="114" t="str">
        <f t="shared" ref="D103:D166" si="1">IF($C103&lt;&gt;"",IF(ISERROR(MATCH(C103,祝日,0)),TEXT($C103,"aaa"),"祝日"),"")</f>
        <v>火</v>
      </c>
      <c r="E103" s="165">
        <v>0.58333333333333337</v>
      </c>
      <c r="F103" s="171" t="s">
        <v>317</v>
      </c>
      <c r="G103" s="175" t="str">
        <f>IF(ISNUMBER(MATCH(U103,{14,16,20,22,23,24},0)),"L4想定区間内","L4想定区間外")</f>
        <v>L4想定区間内</v>
      </c>
      <c r="H103" s="180">
        <v>5.e-002</v>
      </c>
      <c r="I103" s="183" t="str">
        <f t="array" ref="I103:T103">_xlfn.XLOOKUP($U103,$U$13:$U$38,$I$13:$T$38,"")</f>
        <v>良好</v>
      </c>
      <c r="J103" s="183" t="str">
        <v>乾燥</v>
      </c>
      <c r="K103" s="176" t="str">
        <v>交差点付近</v>
      </c>
      <c r="L103" s="176" t="str">
        <v>直線</v>
      </c>
      <c r="M103" s="176" t="str">
        <v>無</v>
      </c>
      <c r="N103" s="176" t="str">
        <v>無</v>
      </c>
      <c r="O103" s="189" t="str">
        <v>無</v>
      </c>
      <c r="P103" s="176" t="str">
        <v>有</v>
      </c>
      <c r="Q103" s="183" t="str">
        <v>左折</v>
      </c>
      <c r="R103" s="196" t="str">
        <v>ステアリング操作</v>
      </c>
      <c r="S103" s="196" t="str">
        <v>右左折時の周辺の交通参加者に対する危険回避</v>
      </c>
      <c r="T103" s="183" t="str">
        <v>左折時、反対車線の回避のため</v>
      </c>
      <c r="U103" s="199">
        <v>22</v>
      </c>
      <c r="V103" s="153">
        <v>12</v>
      </c>
      <c r="W103" s="202"/>
      <c r="X103" s="206"/>
      <c r="Y103" s="206"/>
      <c r="Z103" s="206"/>
      <c r="AA103" s="206"/>
      <c r="AB103" s="206"/>
      <c r="AC103" s="206"/>
      <c r="AD103" s="206"/>
      <c r="AE103" s="206"/>
      <c r="AF103" s="206"/>
      <c r="AG103" s="208"/>
    </row>
    <row r="104" spans="2:33" s="153" customFormat="1" ht="16.5">
      <c r="B104" s="104"/>
      <c r="C104" s="162">
        <v>46028</v>
      </c>
      <c r="D104" s="114" t="str">
        <f t="shared" si="1"/>
        <v>火</v>
      </c>
      <c r="E104" s="165">
        <v>0.59444444444444444</v>
      </c>
      <c r="F104" s="171" t="s">
        <v>317</v>
      </c>
      <c r="G104" s="175" t="str">
        <f>IF(ISNUMBER(MATCH(U104,{14,16,20,22,23,24},0)),"L4想定区間内","L4想定区間外")</f>
        <v>L4想定区間外</v>
      </c>
      <c r="H104" s="180">
        <v>5.e-002</v>
      </c>
      <c r="I104" s="183" t="str">
        <f t="array" ref="I104:T104">_xlfn.XLOOKUP($U104,$U$13:$U$38,$I$13:$T$38,"")</f>
        <v>良好</v>
      </c>
      <c r="J104" s="183" t="str">
        <v>乾燥</v>
      </c>
      <c r="K104" s="176" t="str">
        <v>交差点付近</v>
      </c>
      <c r="L104" s="176" t="str">
        <v>直線</v>
      </c>
      <c r="M104" s="176" t="str">
        <v>有</v>
      </c>
      <c r="N104" s="176" t="str">
        <v>有</v>
      </c>
      <c r="O104" s="189" t="str">
        <v>無</v>
      </c>
      <c r="P104" s="176" t="str">
        <v>有</v>
      </c>
      <c r="Q104" s="183" t="str">
        <v>右折</v>
      </c>
      <c r="R104" s="196" t="str">
        <v>ステアリング操作</v>
      </c>
      <c r="S104" s="196" t="str">
        <v>円滑に走行するための手動介入</v>
      </c>
      <c r="T104" s="183" t="str">
        <v>信号残り回避のため</v>
      </c>
      <c r="U104" s="199">
        <v>10</v>
      </c>
      <c r="V104" s="153">
        <v>12</v>
      </c>
      <c r="W104" s="202"/>
      <c r="X104" s="206"/>
      <c r="Y104" s="206"/>
      <c r="Z104" s="206"/>
      <c r="AA104" s="206"/>
      <c r="AB104" s="206"/>
      <c r="AC104" s="206"/>
      <c r="AD104" s="206"/>
      <c r="AE104" s="206"/>
      <c r="AF104" s="206"/>
      <c r="AG104" s="208"/>
    </row>
    <row r="105" spans="2:33" s="153" customFormat="1" ht="16.5">
      <c r="B105" s="104"/>
      <c r="C105" s="162">
        <v>46028</v>
      </c>
      <c r="D105" s="114" t="str">
        <f t="shared" si="1"/>
        <v>火</v>
      </c>
      <c r="E105" s="165">
        <v>0.59583333333333333</v>
      </c>
      <c r="F105" s="171" t="s">
        <v>317</v>
      </c>
      <c r="G105" s="175" t="str">
        <f>IF(ISNUMBER(MATCH(U105,{14,16,20,22,23,24},0)),"L4想定区間内","L4想定区間外")</f>
        <v>L4想定区間外</v>
      </c>
      <c r="H105" s="180">
        <v>5.e-002</v>
      </c>
      <c r="I105" s="183" t="str">
        <f t="array" ref="I105:T105">_xlfn.XLOOKUP($U105,$U$13:$U$38,$I$13:$T$38,"")</f>
        <v>良好</v>
      </c>
      <c r="J105" s="183" t="str">
        <v>乾燥</v>
      </c>
      <c r="K105" s="176" t="str">
        <v>交差点付近</v>
      </c>
      <c r="L105" s="176" t="str">
        <v>直線</v>
      </c>
      <c r="M105" s="176" t="str">
        <v>有</v>
      </c>
      <c r="N105" s="176" t="str">
        <v>有</v>
      </c>
      <c r="O105" s="189" t="str">
        <v>無</v>
      </c>
      <c r="P105" s="176" t="str">
        <v>有</v>
      </c>
      <c r="Q105" s="183" t="str">
        <v>右折</v>
      </c>
      <c r="R105" s="196" t="str">
        <v>ステアリング操作</v>
      </c>
      <c r="S105" s="196" t="str">
        <v>円滑に走行するための手動介入</v>
      </c>
      <c r="T105" s="183" t="str">
        <v>信号残り回避のため</v>
      </c>
      <c r="U105" s="199">
        <v>10</v>
      </c>
      <c r="V105" s="153">
        <v>12</v>
      </c>
      <c r="W105" s="202"/>
      <c r="X105" s="206"/>
      <c r="Y105" s="206"/>
      <c r="Z105" s="206"/>
      <c r="AA105" s="206"/>
      <c r="AB105" s="206"/>
      <c r="AC105" s="206"/>
      <c r="AD105" s="206"/>
      <c r="AE105" s="206"/>
      <c r="AF105" s="206"/>
      <c r="AG105" s="208"/>
    </row>
    <row r="106" spans="2:33" s="153" customFormat="1" ht="16.5">
      <c r="B106" s="104"/>
      <c r="C106" s="162">
        <v>46028</v>
      </c>
      <c r="D106" s="114" t="str">
        <f t="shared" si="1"/>
        <v>火</v>
      </c>
      <c r="E106" s="165">
        <v>0.59722222222222221</v>
      </c>
      <c r="F106" s="171" t="s">
        <v>317</v>
      </c>
      <c r="G106" s="175" t="str">
        <f>IF(ISNUMBER(MATCH(U106,{14,16,20,22,23,24},0)),"L4想定区間内","L4想定区間外")</f>
        <v>L4想定区間外</v>
      </c>
      <c r="H106" s="180">
        <v>5.e-002</v>
      </c>
      <c r="I106" s="183" t="str">
        <f t="array" ref="I106:T106">_xlfn.XLOOKUP($U106,$U$13:$U$38,$I$13:$T$38,"")</f>
        <v>良好</v>
      </c>
      <c r="J106" s="183" t="str">
        <v>乾燥</v>
      </c>
      <c r="K106" s="176" t="str">
        <v>交差点付近</v>
      </c>
      <c r="L106" s="176" t="str">
        <v>直線</v>
      </c>
      <c r="M106" s="176" t="str">
        <v>有</v>
      </c>
      <c r="N106" s="176" t="str">
        <v>有</v>
      </c>
      <c r="O106" s="189" t="str">
        <v>無</v>
      </c>
      <c r="P106" s="176" t="str">
        <v>有</v>
      </c>
      <c r="Q106" s="183" t="str">
        <v>右折</v>
      </c>
      <c r="R106" s="196" t="str">
        <v>ステアリング操作</v>
      </c>
      <c r="S106" s="196" t="str">
        <v>前方車両や障害物に対する危険回避</v>
      </c>
      <c r="T106" s="183" t="str">
        <v>前方者への危険回避のため</v>
      </c>
      <c r="U106" s="199">
        <v>9</v>
      </c>
      <c r="V106" s="153">
        <v>12</v>
      </c>
      <c r="W106" s="202"/>
      <c r="X106" s="206"/>
      <c r="Y106" s="206"/>
      <c r="Z106" s="206"/>
      <c r="AA106" s="206"/>
      <c r="AB106" s="206"/>
      <c r="AC106" s="206"/>
      <c r="AD106" s="206"/>
      <c r="AE106" s="206"/>
      <c r="AF106" s="206"/>
      <c r="AG106" s="208"/>
    </row>
    <row r="107" spans="2:33" s="153" customFormat="1" ht="16.5">
      <c r="B107" s="104"/>
      <c r="C107" s="162">
        <v>46028</v>
      </c>
      <c r="D107" s="114" t="str">
        <f t="shared" si="1"/>
        <v>火</v>
      </c>
      <c r="E107" s="165">
        <v>0.61597222222222225</v>
      </c>
      <c r="F107" s="171" t="s">
        <v>317</v>
      </c>
      <c r="G107" s="175" t="str">
        <f>IF(ISNUMBER(MATCH(U107,{14,16,20,22,23,24},0)),"L4想定区間内","L4想定区間外")</f>
        <v>L4想定区間外</v>
      </c>
      <c r="H107" s="180">
        <v>5.e-002</v>
      </c>
      <c r="I107" s="183" t="str">
        <f t="array" ref="I107:T107">_xlfn.XLOOKUP($U107,$U$13:$U$38,$I$13:$T$38,"")</f>
        <v>良好</v>
      </c>
      <c r="J107" s="183" t="str">
        <v>乾燥</v>
      </c>
      <c r="K107" s="176" t="str">
        <v>交差点付近</v>
      </c>
      <c r="L107" s="176" t="str">
        <v>直線</v>
      </c>
      <c r="M107" s="176" t="str">
        <v>有</v>
      </c>
      <c r="N107" s="176" t="str">
        <v>有</v>
      </c>
      <c r="O107" s="189" t="str">
        <v>無</v>
      </c>
      <c r="P107" s="176" t="str">
        <v>無</v>
      </c>
      <c r="Q107" s="183" t="str">
        <v>直進</v>
      </c>
      <c r="R107" s="196" t="str">
        <v>ステアリング操作</v>
      </c>
      <c r="S107" s="196" t="str">
        <v>路上駐車回避</v>
      </c>
      <c r="T107" s="183" t="str">
        <v>路上駐車車両を検知する恐れがあるため</v>
      </c>
      <c r="U107" s="199">
        <v>5</v>
      </c>
      <c r="V107" s="153">
        <v>5</v>
      </c>
      <c r="W107" s="202"/>
      <c r="X107" s="206"/>
      <c r="Y107" s="206"/>
      <c r="Z107" s="206"/>
      <c r="AA107" s="206"/>
      <c r="AB107" s="206"/>
      <c r="AC107" s="206"/>
      <c r="AD107" s="206"/>
      <c r="AE107" s="206"/>
      <c r="AF107" s="206"/>
      <c r="AG107" s="208"/>
    </row>
    <row r="108" spans="2:33" s="153" customFormat="1" ht="16.5">
      <c r="B108" s="104"/>
      <c r="C108" s="162">
        <v>46028</v>
      </c>
      <c r="D108" s="114" t="str">
        <f t="shared" si="1"/>
        <v>火</v>
      </c>
      <c r="E108" s="165">
        <v>0.61805555555555558</v>
      </c>
      <c r="F108" s="171" t="s">
        <v>317</v>
      </c>
      <c r="G108" s="175" t="str">
        <f>IF(ISNUMBER(MATCH(U108,{14,16,20,22,23,24},0)),"L4想定区間内","L4想定区間外")</f>
        <v>L4想定区間外</v>
      </c>
      <c r="H108" s="180">
        <v>5.e-002</v>
      </c>
      <c r="I108" s="183" t="str">
        <f t="array" ref="I108:T108">_xlfn.XLOOKUP($U108,$U$13:$U$38,$I$13:$T$38,"")</f>
        <v>良好</v>
      </c>
      <c r="J108" s="183" t="str">
        <v>乾燥</v>
      </c>
      <c r="K108" s="176" t="str">
        <v>単路</v>
      </c>
      <c r="L108" s="176" t="str">
        <v>直線</v>
      </c>
      <c r="M108" s="176" t="str">
        <v>無</v>
      </c>
      <c r="N108" s="176" t="str">
        <v>無</v>
      </c>
      <c r="O108" s="189" t="str">
        <v>無</v>
      </c>
      <c r="P108" s="176" t="str">
        <v>無</v>
      </c>
      <c r="Q108" s="183" t="str">
        <v>直進</v>
      </c>
      <c r="R108" s="196" t="str">
        <v>ステアリング操作</v>
      </c>
      <c r="S108" s="196" t="str">
        <v>前方車両や障害物に対する危険回避</v>
      </c>
      <c r="T108" s="183" t="str">
        <v>木の枝倒れがあり、回避のため</v>
      </c>
      <c r="U108" s="199">
        <v>17</v>
      </c>
      <c r="V108" s="153">
        <v>13</v>
      </c>
      <c r="W108" s="202"/>
      <c r="X108" s="206"/>
      <c r="Y108" s="206"/>
      <c r="Z108" s="206"/>
      <c r="AA108" s="206"/>
      <c r="AB108" s="206"/>
      <c r="AC108" s="206"/>
      <c r="AD108" s="206"/>
      <c r="AE108" s="206"/>
      <c r="AF108" s="206"/>
      <c r="AG108" s="208"/>
    </row>
    <row r="109" spans="2:33" s="153" customFormat="1" ht="16.5">
      <c r="B109" s="104"/>
      <c r="C109" s="162">
        <v>46028</v>
      </c>
      <c r="D109" s="114" t="str">
        <f t="shared" si="1"/>
        <v>火</v>
      </c>
      <c r="E109" s="165">
        <v>0.63611111111111107</v>
      </c>
      <c r="F109" s="171" t="s">
        <v>317</v>
      </c>
      <c r="G109" s="175" t="str">
        <f>IF(ISNUMBER(MATCH(U109,{14,16,20,22,23,24},0)),"L4想定区間内","L4想定区間外")</f>
        <v>L4想定区間外</v>
      </c>
      <c r="H109" s="180">
        <v>5.e-002</v>
      </c>
      <c r="I109" s="183" t="str">
        <f t="array" ref="I109:T109">_xlfn.XLOOKUP($U109,$U$13:$U$38,$I$13:$T$38,"")</f>
        <v>良好</v>
      </c>
      <c r="J109" s="183" t="str">
        <v>乾燥</v>
      </c>
      <c r="K109" s="176" t="str">
        <v>単路</v>
      </c>
      <c r="L109" s="176" t="str">
        <v>直線</v>
      </c>
      <c r="M109" s="176" t="str">
        <v>無</v>
      </c>
      <c r="N109" s="176" t="str">
        <v>無</v>
      </c>
      <c r="O109" s="189" t="str">
        <v>無</v>
      </c>
      <c r="P109" s="176" t="str">
        <v>無</v>
      </c>
      <c r="Q109" s="183" t="str">
        <v>直進</v>
      </c>
      <c r="R109" s="196" t="str">
        <v>ステアリング操作</v>
      </c>
      <c r="S109" s="196" t="str">
        <v>路上駐車回避</v>
      </c>
      <c r="T109" s="183" t="str">
        <v>路上駐車車両を検知する恐れがあるため</v>
      </c>
      <c r="U109" s="199">
        <v>7</v>
      </c>
      <c r="V109" s="153">
        <v>13</v>
      </c>
      <c r="W109" s="202"/>
      <c r="X109" s="206"/>
      <c r="Y109" s="206"/>
      <c r="Z109" s="206"/>
      <c r="AA109" s="206"/>
      <c r="AB109" s="206"/>
      <c r="AC109" s="206"/>
      <c r="AD109" s="206"/>
      <c r="AE109" s="206"/>
      <c r="AF109" s="206"/>
      <c r="AG109" s="208"/>
    </row>
    <row r="110" spans="2:33" s="153" customFormat="1" ht="16.5">
      <c r="B110" s="104"/>
      <c r="C110" s="162">
        <v>46028</v>
      </c>
      <c r="D110" s="114" t="str">
        <f t="shared" si="1"/>
        <v>火</v>
      </c>
      <c r="E110" s="165">
        <v>0.63749999999999996</v>
      </c>
      <c r="F110" s="171" t="s">
        <v>317</v>
      </c>
      <c r="G110" s="175" t="str">
        <f>IF(ISNUMBER(MATCH(U110,{14,16,20,22,23,24},0)),"L4想定区間内","L4想定区間外")</f>
        <v>L4想定区間外</v>
      </c>
      <c r="H110" s="180">
        <v>5.e-002</v>
      </c>
      <c r="I110" s="183" t="str">
        <f t="array" ref="I110:T110">_xlfn.XLOOKUP($U110,$U$13:$U$38,$I$13:$T$38,"")</f>
        <v>良好</v>
      </c>
      <c r="J110" s="183" t="str">
        <v>乾燥</v>
      </c>
      <c r="K110" s="176" t="str">
        <v>単路</v>
      </c>
      <c r="L110" s="176" t="str">
        <v>直線</v>
      </c>
      <c r="M110" s="176" t="str">
        <v>無</v>
      </c>
      <c r="N110" s="176" t="str">
        <v>無</v>
      </c>
      <c r="O110" s="189" t="str">
        <v>無</v>
      </c>
      <c r="P110" s="176" t="str">
        <v>有</v>
      </c>
      <c r="Q110" s="183" t="str">
        <v>直進</v>
      </c>
      <c r="R110" s="196" t="str">
        <v>ステアリング操作</v>
      </c>
      <c r="S110" s="196" t="str">
        <v>直進時の周辺の交通参加者に対する危険回避</v>
      </c>
      <c r="T110" s="183" t="str">
        <v>単路部において自転車・歩行者を追い越すため</v>
      </c>
      <c r="U110" s="199">
        <v>6</v>
      </c>
      <c r="V110" s="153">
        <v>6</v>
      </c>
      <c r="W110" s="202"/>
      <c r="X110" s="206"/>
      <c r="Y110" s="206"/>
      <c r="Z110" s="206"/>
      <c r="AA110" s="206"/>
      <c r="AB110" s="206"/>
      <c r="AC110" s="206"/>
      <c r="AD110" s="206"/>
      <c r="AE110" s="206"/>
      <c r="AF110" s="206"/>
      <c r="AG110" s="208"/>
    </row>
    <row r="111" spans="2:33" s="153" customFormat="1" ht="16.5">
      <c r="B111" s="104"/>
      <c r="C111" s="162">
        <v>46028</v>
      </c>
      <c r="D111" s="114" t="str">
        <f t="shared" si="1"/>
        <v>火</v>
      </c>
      <c r="E111" s="165">
        <v>0.6381944444444444</v>
      </c>
      <c r="F111" s="171" t="s">
        <v>317</v>
      </c>
      <c r="G111" s="175" t="str">
        <f>IF(ISNUMBER(MATCH(U111,{14,16,20,22,23,24},0)),"L4想定区間内","L4想定区間外")</f>
        <v>L4想定区間外</v>
      </c>
      <c r="H111" s="180">
        <v>5.e-002</v>
      </c>
      <c r="I111" s="183" t="str">
        <f t="array" ref="I111:T111">_xlfn.XLOOKUP($U111,$U$13:$U$38,$I$13:$T$38,"")</f>
        <v>良好</v>
      </c>
      <c r="J111" s="183" t="str">
        <v>乾燥</v>
      </c>
      <c r="K111" s="176" t="str">
        <v>交差点付近</v>
      </c>
      <c r="L111" s="176" t="str">
        <v>直線</v>
      </c>
      <c r="M111" s="176" t="str">
        <v>無</v>
      </c>
      <c r="N111" s="176" t="str">
        <v>無</v>
      </c>
      <c r="O111" s="189" t="str">
        <v>無</v>
      </c>
      <c r="P111" s="176" t="str">
        <v>無</v>
      </c>
      <c r="Q111" s="183" t="str">
        <v>直進</v>
      </c>
      <c r="R111" s="196" t="str">
        <v>ステアリング操作</v>
      </c>
      <c r="S111" s="196" t="str">
        <v>前方車両や障害物に対する危険回避</v>
      </c>
      <c r="T111" s="183" t="str">
        <v>前方者への危険回避のため</v>
      </c>
      <c r="U111" s="199">
        <v>4</v>
      </c>
      <c r="V111" s="153">
        <v>13</v>
      </c>
      <c r="W111" s="202"/>
      <c r="X111" s="206"/>
      <c r="Y111" s="206"/>
      <c r="Z111" s="206"/>
      <c r="AA111" s="206"/>
      <c r="AB111" s="206"/>
      <c r="AC111" s="206"/>
      <c r="AD111" s="206"/>
      <c r="AE111" s="206"/>
      <c r="AF111" s="206"/>
      <c r="AG111" s="208"/>
    </row>
    <row r="112" spans="2:33" s="153" customFormat="1" ht="16.5">
      <c r="B112" s="104"/>
      <c r="C112" s="162">
        <v>46029</v>
      </c>
      <c r="D112" s="114" t="str">
        <f t="shared" si="1"/>
        <v>水</v>
      </c>
      <c r="E112" s="165">
        <v>0.30069444444444443</v>
      </c>
      <c r="F112" s="171" t="s">
        <v>428</v>
      </c>
      <c r="G112" s="175" t="str">
        <f>IF(ISNUMBER(MATCH(U112,{14,16,20,22,23,24},0)),"L4想定区間内","L4想定区間外")</f>
        <v>L4想定区間外</v>
      </c>
      <c r="H112" s="180">
        <v>5.e-002</v>
      </c>
      <c r="I112" s="183" t="str">
        <f t="shared" ref="I112:I126" si="2">IFERROR(_xlfn.XLOOKUP($U112,$U$13:$U$38,$I$13:$I$38,""),"")</f>
        <v>良好</v>
      </c>
      <c r="J112" s="183" t="s">
        <v>178</v>
      </c>
      <c r="K112" s="176" t="str">
        <f t="array" ref="K112:T112">IFERROR(_xlfn.XLOOKUP($U112,$U$13:$U$38,$K$13:$T$38,""),"")</f>
        <v>交差点付近</v>
      </c>
      <c r="L112" s="176" t="str">
        <v>直線</v>
      </c>
      <c r="M112" s="176" t="str">
        <v>有</v>
      </c>
      <c r="N112" s="176" t="str">
        <v>有</v>
      </c>
      <c r="O112" s="189" t="str">
        <v>無</v>
      </c>
      <c r="P112" s="176" t="str">
        <v>無</v>
      </c>
      <c r="Q112" s="183" t="str">
        <v>直進</v>
      </c>
      <c r="R112" s="196" t="str">
        <v>ステアリング操作</v>
      </c>
      <c r="S112" s="196" t="str">
        <v>路上駐車回避</v>
      </c>
      <c r="T112" s="183" t="str">
        <v>路上駐車車両を検知する恐れがあるため</v>
      </c>
      <c r="U112" s="199">
        <v>5</v>
      </c>
      <c r="V112" s="153">
        <v>1</v>
      </c>
      <c r="W112" s="202"/>
      <c r="X112" s="206"/>
      <c r="Y112" s="206"/>
      <c r="Z112" s="206"/>
      <c r="AA112" s="206"/>
      <c r="AB112" s="206"/>
      <c r="AC112" s="206"/>
      <c r="AD112" s="206"/>
      <c r="AE112" s="206"/>
      <c r="AF112" s="206"/>
      <c r="AG112" s="208"/>
    </row>
    <row r="113" spans="2:33" s="153" customFormat="1" ht="16.5">
      <c r="B113" s="104"/>
      <c r="C113" s="162">
        <v>46029</v>
      </c>
      <c r="D113" s="114" t="str">
        <f t="shared" si="1"/>
        <v>水</v>
      </c>
      <c r="E113" s="165">
        <v>0.30138888888888887</v>
      </c>
      <c r="F113" s="171" t="s">
        <v>428</v>
      </c>
      <c r="G113" s="175" t="str">
        <f>IF(ISNUMBER(MATCH(U113,{14,16,20,22,23,24},0)),"L4想定区間内","L4想定区間外")</f>
        <v>L4想定区間外</v>
      </c>
      <c r="H113" s="180">
        <v>5.e-002</v>
      </c>
      <c r="I113" s="183" t="str">
        <f t="shared" si="2"/>
        <v>良好</v>
      </c>
      <c r="J113" s="183" t="s">
        <v>178</v>
      </c>
      <c r="K113" s="176" t="str">
        <f t="array" ref="K113:T113">IFERROR(_xlfn.XLOOKUP($U113,$U$13:$U$38,$K$13:$T$38,""),"")</f>
        <v>単路</v>
      </c>
      <c r="L113" s="176" t="str">
        <v>直線</v>
      </c>
      <c r="M113" s="176" t="str">
        <v>無</v>
      </c>
      <c r="N113" s="176" t="str">
        <v>無</v>
      </c>
      <c r="O113" s="189" t="str">
        <v>無</v>
      </c>
      <c r="P113" s="176" t="str">
        <v>無</v>
      </c>
      <c r="Q113" s="183" t="str">
        <v>直進</v>
      </c>
      <c r="R113" s="196" t="str">
        <v>ステアリング操作</v>
      </c>
      <c r="S113" s="196" t="str">
        <v>前方車両や障害物に対する危険回避</v>
      </c>
      <c r="T113" s="183" t="str">
        <v>木の枝倒れがあり、回避のため</v>
      </c>
      <c r="U113" s="199">
        <v>17</v>
      </c>
      <c r="V113" s="153">
        <v>1</v>
      </c>
      <c r="W113" s="202"/>
      <c r="X113" s="206"/>
      <c r="Y113" s="206"/>
      <c r="Z113" s="206"/>
      <c r="AA113" s="206"/>
      <c r="AB113" s="206"/>
      <c r="AC113" s="206"/>
      <c r="AD113" s="206"/>
      <c r="AE113" s="206"/>
      <c r="AF113" s="206"/>
      <c r="AG113" s="208"/>
    </row>
    <row r="114" spans="2:33" s="153" customFormat="1" ht="16.5">
      <c r="B114" s="104"/>
      <c r="C114" s="162">
        <v>46029</v>
      </c>
      <c r="D114" s="114" t="str">
        <f t="shared" si="1"/>
        <v>水</v>
      </c>
      <c r="E114" s="165">
        <v>0.30277777777777776</v>
      </c>
      <c r="F114" s="171" t="s">
        <v>428</v>
      </c>
      <c r="G114" s="175" t="str">
        <f>IF(ISNUMBER(MATCH(U114,{14,16,20,22,23,24},0)),"L4想定区間内","L4想定区間外")</f>
        <v>L4想定区間外</v>
      </c>
      <c r="H114" s="180">
        <v>5.e-002</v>
      </c>
      <c r="I114" s="183" t="str">
        <f t="shared" si="2"/>
        <v>良好</v>
      </c>
      <c r="J114" s="183" t="s">
        <v>178</v>
      </c>
      <c r="K114" s="176" t="str">
        <f t="array" ref="K114:T114">IFERROR(_xlfn.XLOOKUP($U114,$U$13:$U$38,$K$13:$T$38,""),"")</f>
        <v>交差点付近</v>
      </c>
      <c r="L114" s="176" t="str">
        <v>直線</v>
      </c>
      <c r="M114" s="176" t="str">
        <v>有</v>
      </c>
      <c r="N114" s="176" t="str">
        <v>有</v>
      </c>
      <c r="O114" s="189" t="str">
        <v>無</v>
      </c>
      <c r="P114" s="176" t="str">
        <v>有</v>
      </c>
      <c r="Q114" s="183" t="str">
        <v>左折</v>
      </c>
      <c r="R114" s="196" t="str">
        <v>ステアリング操作</v>
      </c>
      <c r="S114" s="196" t="str">
        <v>右左折時の周辺の交通参加者に対する危険回避</v>
      </c>
      <c r="T114" s="183" t="str">
        <v>対向車・歩行者回避のため</v>
      </c>
      <c r="U114" s="199">
        <v>21</v>
      </c>
      <c r="V114" s="153">
        <v>1</v>
      </c>
      <c r="W114" s="202"/>
      <c r="X114" s="206"/>
      <c r="Y114" s="206"/>
      <c r="Z114" s="206"/>
      <c r="AA114" s="206"/>
      <c r="AB114" s="206"/>
      <c r="AC114" s="206"/>
      <c r="AD114" s="206"/>
      <c r="AE114" s="206"/>
      <c r="AF114" s="206"/>
      <c r="AG114" s="208"/>
    </row>
    <row r="115" spans="2:33" s="153" customFormat="1" ht="16.5">
      <c r="B115" s="104"/>
      <c r="C115" s="162">
        <v>46029</v>
      </c>
      <c r="D115" s="114" t="str">
        <f t="shared" si="1"/>
        <v>水</v>
      </c>
      <c r="E115" s="165">
        <v>0.3125</v>
      </c>
      <c r="F115" s="171" t="s">
        <v>428</v>
      </c>
      <c r="G115" s="175" t="str">
        <f>IF(ISNUMBER(MATCH(U115,{14,16,20,22,23,24},0)),"L4想定区間内","L4想定区間外")</f>
        <v>L4想定区間内</v>
      </c>
      <c r="H115" s="180">
        <v>5.e-002</v>
      </c>
      <c r="I115" s="183" t="str">
        <f t="shared" si="2"/>
        <v>良好</v>
      </c>
      <c r="J115" s="183" t="s">
        <v>178</v>
      </c>
      <c r="K115" s="176" t="str">
        <f t="array" ref="K115:T115">IFERROR(_xlfn.XLOOKUP($U115,$U$13:$U$38,$K$13:$T$38,""),"")</f>
        <v>交差点付近</v>
      </c>
      <c r="L115" s="176" t="str">
        <v>直線</v>
      </c>
      <c r="M115" s="176" t="str">
        <v>無</v>
      </c>
      <c r="N115" s="176" t="str">
        <v>無</v>
      </c>
      <c r="O115" s="189" t="str">
        <v>無</v>
      </c>
      <c r="P115" s="176" t="str">
        <v>有</v>
      </c>
      <c r="Q115" s="183" t="str">
        <v>左折</v>
      </c>
      <c r="R115" s="196" t="str">
        <v>ステアリング操作</v>
      </c>
      <c r="S115" s="196" t="str">
        <v>右左折時の周辺の交通参加者に対する危険回避</v>
      </c>
      <c r="T115" s="183" t="str">
        <v>左折時、反対車線の回避のため</v>
      </c>
      <c r="U115" s="199">
        <v>22</v>
      </c>
      <c r="V115" s="153">
        <v>1</v>
      </c>
      <c r="W115" s="202"/>
      <c r="X115" s="206"/>
      <c r="Y115" s="206"/>
      <c r="Z115" s="206"/>
      <c r="AA115" s="206"/>
      <c r="AB115" s="206"/>
      <c r="AC115" s="206"/>
      <c r="AD115" s="206"/>
      <c r="AE115" s="206"/>
      <c r="AF115" s="206"/>
      <c r="AG115" s="208"/>
    </row>
    <row r="116" spans="2:33" s="153" customFormat="1" ht="16.5">
      <c r="B116" s="104"/>
      <c r="C116" s="162">
        <v>46029</v>
      </c>
      <c r="D116" s="114" t="str">
        <f t="shared" si="1"/>
        <v>水</v>
      </c>
      <c r="E116" s="165">
        <v>0.31527777777777777</v>
      </c>
      <c r="F116" s="171" t="s">
        <v>428</v>
      </c>
      <c r="G116" s="175" t="str">
        <f>IF(ISNUMBER(MATCH(U116,{14,16,20,22,23,24},0)),"L4想定区間内","L4想定区間外")</f>
        <v>L4想定区間内</v>
      </c>
      <c r="H116" s="180">
        <v>5.e-002</v>
      </c>
      <c r="I116" s="183" t="str">
        <f t="shared" si="2"/>
        <v>良好</v>
      </c>
      <c r="J116" s="183" t="s">
        <v>178</v>
      </c>
      <c r="K116" s="176" t="str">
        <f t="array" ref="K116:T116">IFERROR(_xlfn.XLOOKUP($U116,$U$13:$U$38,$K$13:$T$38,""),"")</f>
        <v>交差点付近</v>
      </c>
      <c r="L116" s="176" t="str">
        <v>直線</v>
      </c>
      <c r="M116" s="176" t="str">
        <v>無</v>
      </c>
      <c r="N116" s="176" t="str">
        <v>無</v>
      </c>
      <c r="O116" s="189" t="str">
        <v>無</v>
      </c>
      <c r="P116" s="176" t="str">
        <v>無</v>
      </c>
      <c r="Q116" s="183" t="str">
        <v>直進</v>
      </c>
      <c r="R116" s="196" t="str">
        <v>ブレーキ操作</v>
      </c>
      <c r="S116" s="196" t="str">
        <v>直進時の周辺の交通参加者に対する危険回避</v>
      </c>
      <c r="T116" s="183" t="str">
        <v>自転車横断回避のため</v>
      </c>
      <c r="U116" s="199">
        <v>14</v>
      </c>
      <c r="V116" s="153">
        <v>1</v>
      </c>
      <c r="W116" s="202"/>
      <c r="X116" s="206"/>
      <c r="Y116" s="206"/>
      <c r="Z116" s="206"/>
      <c r="AA116" s="206"/>
      <c r="AB116" s="206"/>
      <c r="AC116" s="206"/>
      <c r="AD116" s="206"/>
      <c r="AE116" s="206"/>
      <c r="AF116" s="206"/>
      <c r="AG116" s="208"/>
    </row>
    <row r="117" spans="2:33" s="153" customFormat="1" ht="16.5">
      <c r="B117" s="104"/>
      <c r="C117" s="162">
        <v>46029</v>
      </c>
      <c r="D117" s="114" t="str">
        <f t="shared" si="1"/>
        <v>水</v>
      </c>
      <c r="E117" s="165">
        <v>0.32222222222222224</v>
      </c>
      <c r="F117" s="171" t="s">
        <v>428</v>
      </c>
      <c r="G117" s="175" t="str">
        <f>IF(ISNUMBER(MATCH(U117,{14,16,20,22,23,24},0)),"L4想定区間内","L4想定区間外")</f>
        <v>L4想定区間内</v>
      </c>
      <c r="H117" s="180">
        <v>5.e-002</v>
      </c>
      <c r="I117" s="183" t="str">
        <f t="shared" si="2"/>
        <v>良好</v>
      </c>
      <c r="J117" s="183" t="s">
        <v>178</v>
      </c>
      <c r="K117" s="176" t="str">
        <f t="array" ref="K117:T117">IFERROR(_xlfn.XLOOKUP($U117,$U$13:$U$38,$K$13:$T$38,""),"")</f>
        <v>単路</v>
      </c>
      <c r="L117" s="176" t="str">
        <v>直線</v>
      </c>
      <c r="M117" s="176" t="str">
        <v>無</v>
      </c>
      <c r="N117" s="176" t="str">
        <v>無</v>
      </c>
      <c r="O117" s="189" t="str">
        <v>無</v>
      </c>
      <c r="P117" s="176" t="str">
        <v>有</v>
      </c>
      <c r="Q117" s="183" t="str">
        <v>直進</v>
      </c>
      <c r="R117" s="196" t="str">
        <v>ステアリング操作</v>
      </c>
      <c r="S117" s="196" t="str">
        <v>前方車両や障害物に対する危険回避</v>
      </c>
      <c r="T117" s="183" t="str">
        <v>前方車への危険回避のため</v>
      </c>
      <c r="U117" s="199">
        <v>16</v>
      </c>
      <c r="V117" s="153">
        <v>2</v>
      </c>
      <c r="W117" s="202"/>
      <c r="X117" s="206"/>
      <c r="Y117" s="206"/>
      <c r="Z117" s="206"/>
      <c r="AA117" s="206"/>
      <c r="AB117" s="206"/>
      <c r="AC117" s="206"/>
      <c r="AD117" s="206"/>
      <c r="AE117" s="206"/>
      <c r="AF117" s="206"/>
      <c r="AG117" s="208"/>
    </row>
    <row r="118" spans="2:33" s="153" customFormat="1" ht="16.5">
      <c r="B118" s="104"/>
      <c r="C118" s="162">
        <v>46029</v>
      </c>
      <c r="D118" s="114" t="str">
        <f t="shared" si="1"/>
        <v>水</v>
      </c>
      <c r="E118" s="165">
        <v>0.34236111111111112</v>
      </c>
      <c r="F118" s="171" t="s">
        <v>428</v>
      </c>
      <c r="G118" s="175" t="str">
        <f>IF(ISNUMBER(MATCH(U118,{14,16,20,22,23,24},0)),"L4想定区間内","L4想定区間外")</f>
        <v>L4想定区間外</v>
      </c>
      <c r="H118" s="180">
        <v>5.e-002</v>
      </c>
      <c r="I118" s="183" t="str">
        <f t="shared" si="2"/>
        <v>良好</v>
      </c>
      <c r="J118" s="183" t="s">
        <v>178</v>
      </c>
      <c r="K118" s="176" t="str">
        <f t="array" ref="K118:T118">IFERROR(_xlfn.XLOOKUP($U118,$U$13:$U$38,$K$13:$T$38,""),"")</f>
        <v>その他</v>
      </c>
      <c r="L118" s="176" t="str">
        <v>直線</v>
      </c>
      <c r="M118" s="176" t="str">
        <v>無</v>
      </c>
      <c r="N118" s="176" t="str">
        <v>無</v>
      </c>
      <c r="O118" s="189" t="str">
        <v>有</v>
      </c>
      <c r="P118" s="176" t="str">
        <v>有</v>
      </c>
      <c r="Q118" s="183" t="str">
        <v>直進</v>
      </c>
      <c r="R118" s="196" t="str">
        <v>ステアリング操作</v>
      </c>
      <c r="S118" s="196" t="str">
        <v>直進時の周辺の交通参加者に対する危険回避</v>
      </c>
      <c r="T118" s="183" t="str">
        <v>大型送迎バス停車あり</v>
      </c>
      <c r="U118" s="199">
        <v>3</v>
      </c>
      <c r="V118" s="153">
        <v>3</v>
      </c>
      <c r="W118" s="202"/>
      <c r="X118" s="206"/>
      <c r="Y118" s="206"/>
      <c r="Z118" s="206"/>
      <c r="AA118" s="206"/>
      <c r="AB118" s="206"/>
      <c r="AC118" s="206"/>
      <c r="AD118" s="206"/>
      <c r="AE118" s="206"/>
      <c r="AF118" s="206"/>
      <c r="AG118" s="208"/>
    </row>
    <row r="119" spans="2:33" s="153" customFormat="1" ht="16.5">
      <c r="B119" s="104"/>
      <c r="C119" s="162">
        <v>46029</v>
      </c>
      <c r="D119" s="114" t="str">
        <f t="shared" si="1"/>
        <v>水</v>
      </c>
      <c r="E119" s="165">
        <v>0.34930555555555554</v>
      </c>
      <c r="F119" s="171" t="s">
        <v>428</v>
      </c>
      <c r="G119" s="175" t="str">
        <f>IF(ISNUMBER(MATCH(U119,{14,16,20,22,23,24},0)),"L4想定区間内","L4想定区間外")</f>
        <v>L4想定区間外</v>
      </c>
      <c r="H119" s="180">
        <v>5.e-002</v>
      </c>
      <c r="I119" s="183" t="str">
        <f t="shared" si="2"/>
        <v>良好</v>
      </c>
      <c r="J119" s="183" t="s">
        <v>178</v>
      </c>
      <c r="K119" s="176" t="str">
        <f t="array" ref="K119:T119">IFERROR(_xlfn.XLOOKUP($U119,$U$13:$U$38,$K$13:$T$38,""),"")</f>
        <v>交差点付近</v>
      </c>
      <c r="L119" s="176" t="str">
        <v>直線</v>
      </c>
      <c r="M119" s="176" t="str">
        <v>無</v>
      </c>
      <c r="N119" s="176" t="str">
        <v>無</v>
      </c>
      <c r="O119" s="189" t="str">
        <v>無</v>
      </c>
      <c r="P119" s="176" t="str">
        <v>有</v>
      </c>
      <c r="Q119" s="183" t="str">
        <v>直進</v>
      </c>
      <c r="R119" s="196" t="str">
        <v>ブレーキ操作</v>
      </c>
      <c r="S119" s="196" t="str">
        <v>直進時の周辺の交通参加者に対する危険回避</v>
      </c>
      <c r="T119" s="183" t="str">
        <v>自転車横断回避のため</v>
      </c>
      <c r="U119" s="199">
        <v>15</v>
      </c>
      <c r="V119" s="153">
        <v>4</v>
      </c>
      <c r="W119" s="202"/>
      <c r="X119" s="206"/>
      <c r="Y119" s="206"/>
      <c r="Z119" s="206"/>
      <c r="AA119" s="206"/>
      <c r="AB119" s="206"/>
      <c r="AC119" s="206"/>
      <c r="AD119" s="206"/>
      <c r="AE119" s="206"/>
      <c r="AF119" s="206"/>
      <c r="AG119" s="208"/>
    </row>
    <row r="120" spans="2:33" s="153" customFormat="1" ht="16.5">
      <c r="B120" s="104"/>
      <c r="C120" s="162">
        <v>46029</v>
      </c>
      <c r="D120" s="114" t="str">
        <f t="shared" si="1"/>
        <v>水</v>
      </c>
      <c r="E120" s="165">
        <v>0.35</v>
      </c>
      <c r="F120" s="171" t="s">
        <v>428</v>
      </c>
      <c r="G120" s="175" t="str">
        <f>IF(ISNUMBER(MATCH(U120,{14,16,20,22,23,24},0)),"L4想定区間内","L4想定区間外")</f>
        <v>L4想定区間外</v>
      </c>
      <c r="H120" s="180">
        <v>5.e-002</v>
      </c>
      <c r="I120" s="183" t="str">
        <f t="shared" si="2"/>
        <v>良好</v>
      </c>
      <c r="J120" s="183" t="s">
        <v>178</v>
      </c>
      <c r="K120" s="176" t="str">
        <f t="array" ref="K120:T120">IFERROR(_xlfn.XLOOKUP($U120,$U$13:$U$38,$K$13:$T$38,""),"")</f>
        <v>単路</v>
      </c>
      <c r="L120" s="176" t="str">
        <v>直線</v>
      </c>
      <c r="M120" s="176" t="str">
        <v>無</v>
      </c>
      <c r="N120" s="176" t="str">
        <v>無</v>
      </c>
      <c r="O120" s="189" t="str">
        <v>無</v>
      </c>
      <c r="P120" s="176" t="str">
        <v>無</v>
      </c>
      <c r="Q120" s="183" t="str">
        <v>直進</v>
      </c>
      <c r="R120" s="196" t="str">
        <v>ステアリング操作</v>
      </c>
      <c r="S120" s="196" t="str">
        <v>前方車両や障害物に対する危険回避</v>
      </c>
      <c r="T120" s="183" t="str">
        <v>木の枝倒れがあり、回避のため</v>
      </c>
      <c r="U120" s="199">
        <v>17</v>
      </c>
      <c r="V120" s="153">
        <v>4</v>
      </c>
      <c r="W120" s="202"/>
      <c r="X120" s="206"/>
      <c r="Y120" s="206"/>
      <c r="Z120" s="206"/>
      <c r="AA120" s="206"/>
      <c r="AB120" s="206"/>
      <c r="AC120" s="206"/>
      <c r="AD120" s="206"/>
      <c r="AE120" s="206"/>
      <c r="AF120" s="206"/>
      <c r="AG120" s="208"/>
    </row>
    <row r="121" spans="2:33" s="153" customFormat="1" ht="16.5">
      <c r="B121" s="104"/>
      <c r="C121" s="162">
        <v>46029</v>
      </c>
      <c r="D121" s="114" t="str">
        <f t="shared" si="1"/>
        <v>水</v>
      </c>
      <c r="E121" s="165">
        <v>0.40347222222222223</v>
      </c>
      <c r="F121" s="171" t="s">
        <v>428</v>
      </c>
      <c r="G121" s="175" t="str">
        <f>IF(ISNUMBER(MATCH(U121,{14,16,20,22,23,24},0)),"L4想定区間内","L4想定区間外")</f>
        <v>L4想定区間外</v>
      </c>
      <c r="H121" s="180">
        <v>5.e-002</v>
      </c>
      <c r="I121" s="183" t="str">
        <f t="shared" si="2"/>
        <v>良好</v>
      </c>
      <c r="J121" s="183" t="s">
        <v>178</v>
      </c>
      <c r="K121" s="176" t="str">
        <f t="array" ref="K121:T121">IFERROR(_xlfn.XLOOKUP($U121,$U$13:$U$38,$K$13:$T$38,""),"")</f>
        <v>その他</v>
      </c>
      <c r="L121" s="176" t="str">
        <v>直線</v>
      </c>
      <c r="M121" s="176" t="str">
        <v>無</v>
      </c>
      <c r="N121" s="176" t="str">
        <v>無</v>
      </c>
      <c r="O121" s="189" t="str">
        <v>有</v>
      </c>
      <c r="P121" s="176" t="str">
        <v>有</v>
      </c>
      <c r="Q121" s="183" t="str">
        <v>直進</v>
      </c>
      <c r="R121" s="196" t="str">
        <v>ステアリング操作</v>
      </c>
      <c r="S121" s="196" t="str">
        <v>直進時の周辺の交通参加者に対する危険回避</v>
      </c>
      <c r="T121" s="183" t="str">
        <v>大型送迎バス停車あり</v>
      </c>
      <c r="U121" s="199">
        <v>3</v>
      </c>
      <c r="V121" s="153">
        <v>6</v>
      </c>
      <c r="W121" s="202"/>
      <c r="X121" s="206"/>
      <c r="Y121" s="206"/>
      <c r="Z121" s="206"/>
      <c r="AA121" s="206"/>
      <c r="AB121" s="206"/>
      <c r="AC121" s="206"/>
      <c r="AD121" s="206"/>
      <c r="AE121" s="206"/>
      <c r="AF121" s="206"/>
      <c r="AG121" s="208"/>
    </row>
    <row r="122" spans="2:33" s="153" customFormat="1" ht="16.5">
      <c r="B122" s="104"/>
      <c r="C122" s="162">
        <v>46029</v>
      </c>
      <c r="D122" s="114" t="str">
        <f t="shared" si="1"/>
        <v>水</v>
      </c>
      <c r="E122" s="165">
        <v>0.42499999999999999</v>
      </c>
      <c r="F122" s="171" t="s">
        <v>428</v>
      </c>
      <c r="G122" s="175" t="str">
        <f>IF(ISNUMBER(MATCH(U122,{14,16,20,22,23,24},0)),"L4想定区間内","L4想定区間外")</f>
        <v>L4想定区間外</v>
      </c>
      <c r="H122" s="180">
        <v>5.e-002</v>
      </c>
      <c r="I122" s="183" t="str">
        <f t="shared" si="2"/>
        <v>良好</v>
      </c>
      <c r="J122" s="183" t="s">
        <v>178</v>
      </c>
      <c r="K122" s="176" t="str">
        <f t="array" ref="K122:T122">IFERROR(_xlfn.XLOOKUP($U122,$U$13:$U$38,$K$13:$T$38,""),"")</f>
        <v>交差点付近</v>
      </c>
      <c r="L122" s="176" t="str">
        <v>直線</v>
      </c>
      <c r="M122" s="176" t="str">
        <v>無</v>
      </c>
      <c r="N122" s="176" t="str">
        <v>無</v>
      </c>
      <c r="O122" s="189" t="str">
        <v>無</v>
      </c>
      <c r="P122" s="176" t="str">
        <v>無</v>
      </c>
      <c r="Q122" s="183" t="str">
        <v>直進</v>
      </c>
      <c r="R122" s="196" t="str">
        <v>ステアリング操作</v>
      </c>
      <c r="S122" s="196" t="str">
        <v>前方車両や障害物に対する危険回避</v>
      </c>
      <c r="T122" s="183" t="str">
        <v>前方者への危険回避のため</v>
      </c>
      <c r="U122" s="199">
        <v>4</v>
      </c>
      <c r="V122" s="153">
        <v>7</v>
      </c>
      <c r="W122" s="202"/>
      <c r="X122" s="206"/>
      <c r="Y122" s="206"/>
      <c r="Z122" s="206"/>
      <c r="AA122" s="206"/>
      <c r="AB122" s="206"/>
      <c r="AC122" s="206"/>
      <c r="AD122" s="206"/>
      <c r="AE122" s="206"/>
      <c r="AF122" s="206"/>
      <c r="AG122" s="208"/>
    </row>
    <row r="123" spans="2:33" s="153" customFormat="1" ht="16.5">
      <c r="B123" s="104"/>
      <c r="C123" s="162">
        <v>46029</v>
      </c>
      <c r="D123" s="114" t="str">
        <f t="shared" si="1"/>
        <v>水</v>
      </c>
      <c r="E123" s="165">
        <v>0.42638888888888887</v>
      </c>
      <c r="F123" s="171" t="s">
        <v>428</v>
      </c>
      <c r="G123" s="175" t="str">
        <f>IF(ISNUMBER(MATCH(U123,{14,16,20,22,23,24},0)),"L4想定区間内","L4想定区間外")</f>
        <v>L4想定区間外</v>
      </c>
      <c r="H123" s="180">
        <v>5.e-002</v>
      </c>
      <c r="I123" s="183" t="str">
        <f t="shared" si="2"/>
        <v>良好</v>
      </c>
      <c r="J123" s="183" t="s">
        <v>178</v>
      </c>
      <c r="K123" s="176" t="str">
        <f t="array" ref="K123:T123">IFERROR(_xlfn.XLOOKUP($U123,$U$13:$U$38,$K$13:$T$38,""),"")</f>
        <v>単路</v>
      </c>
      <c r="L123" s="176" t="str">
        <v>直線</v>
      </c>
      <c r="M123" s="176" t="str">
        <v>無</v>
      </c>
      <c r="N123" s="176" t="str">
        <v>無</v>
      </c>
      <c r="O123" s="189" t="str">
        <v>無</v>
      </c>
      <c r="P123" s="176" t="str">
        <v>無</v>
      </c>
      <c r="Q123" s="183" t="str">
        <v>直進</v>
      </c>
      <c r="R123" s="196" t="str">
        <v>ステアリング操作</v>
      </c>
      <c r="S123" s="196" t="str">
        <v>前方車両や障害物に対する危険回避</v>
      </c>
      <c r="T123" s="183" t="str">
        <v>木の枝倒れがあり、回避のため</v>
      </c>
      <c r="U123" s="199">
        <v>17</v>
      </c>
      <c r="V123" s="153">
        <v>7</v>
      </c>
      <c r="W123" s="202"/>
      <c r="X123" s="206"/>
      <c r="Y123" s="206"/>
      <c r="Z123" s="206"/>
      <c r="AA123" s="206"/>
      <c r="AB123" s="206"/>
      <c r="AC123" s="206"/>
      <c r="AD123" s="206"/>
      <c r="AE123" s="206"/>
      <c r="AF123" s="206"/>
      <c r="AG123" s="208"/>
    </row>
    <row r="124" spans="2:33" s="153" customFormat="1" ht="16.5">
      <c r="B124" s="104"/>
      <c r="C124" s="162">
        <v>46029</v>
      </c>
      <c r="D124" s="114" t="str">
        <f t="shared" si="1"/>
        <v>水</v>
      </c>
      <c r="E124" s="165">
        <v>0.43541666666666667</v>
      </c>
      <c r="F124" s="171" t="s">
        <v>428</v>
      </c>
      <c r="G124" s="175" t="str">
        <f>IF(ISNUMBER(MATCH(U124,{14,16,20,22,23,24},0)),"L4想定区間内","L4想定区間外")</f>
        <v>L4想定区間内</v>
      </c>
      <c r="H124" s="180">
        <v>5.e-002</v>
      </c>
      <c r="I124" s="183" t="str">
        <f t="shared" si="2"/>
        <v>良好</v>
      </c>
      <c r="J124" s="183" t="s">
        <v>178</v>
      </c>
      <c r="K124" s="176" t="str">
        <f t="array" ref="K124:T124">IFERROR(_xlfn.XLOOKUP($U124,$U$13:$U$38,$K$13:$T$38,""),"")</f>
        <v>単路</v>
      </c>
      <c r="L124" s="176" t="str">
        <v>直線</v>
      </c>
      <c r="M124" s="176" t="str">
        <v>無</v>
      </c>
      <c r="N124" s="176" t="str">
        <v>無</v>
      </c>
      <c r="O124" s="189" t="str">
        <v>無</v>
      </c>
      <c r="P124" s="176" t="str">
        <v>有</v>
      </c>
      <c r="Q124" s="183" t="str">
        <v>直進</v>
      </c>
      <c r="R124" s="196" t="str">
        <v>ステアリング操作</v>
      </c>
      <c r="S124" s="196" t="str">
        <v>前方車両や障害物に対する危険回避</v>
      </c>
      <c r="T124" s="183" t="str">
        <v>前方車への危険回避のため</v>
      </c>
      <c r="U124" s="199">
        <v>16</v>
      </c>
      <c r="V124" s="153">
        <v>7</v>
      </c>
      <c r="W124" s="202"/>
      <c r="X124" s="206"/>
      <c r="Y124" s="206"/>
      <c r="Z124" s="206"/>
      <c r="AA124" s="206"/>
      <c r="AB124" s="206"/>
      <c r="AC124" s="206"/>
      <c r="AD124" s="206"/>
      <c r="AE124" s="206"/>
      <c r="AF124" s="206"/>
      <c r="AG124" s="208"/>
    </row>
    <row r="125" spans="2:33" s="153" customFormat="1" ht="16.5">
      <c r="B125" s="104"/>
      <c r="C125" s="162">
        <v>46029</v>
      </c>
      <c r="D125" s="114" t="str">
        <f t="shared" si="1"/>
        <v>水</v>
      </c>
      <c r="E125" s="165">
        <v>0.45277777777777778</v>
      </c>
      <c r="F125" s="171" t="s">
        <v>428</v>
      </c>
      <c r="G125" s="175" t="str">
        <f>IF(ISNUMBER(MATCH(U125,{14,16,20,22,23,24},0)),"L4想定区間内","L4想定区間外")</f>
        <v>L4想定区間外</v>
      </c>
      <c r="H125" s="180">
        <v>5.e-002</v>
      </c>
      <c r="I125" s="183" t="str">
        <f t="shared" si="2"/>
        <v>良好</v>
      </c>
      <c r="J125" s="183" t="s">
        <v>178</v>
      </c>
      <c r="K125" s="176" t="str">
        <f t="array" ref="K125:T125">IFERROR(_xlfn.XLOOKUP($U125,$U$13:$U$38,$K$13:$T$38,""),"")</f>
        <v>交差点付近</v>
      </c>
      <c r="L125" s="176" t="str">
        <v>直線</v>
      </c>
      <c r="M125" s="176" t="str">
        <v>有</v>
      </c>
      <c r="N125" s="176" t="str">
        <v>有</v>
      </c>
      <c r="O125" s="189" t="str">
        <v>無</v>
      </c>
      <c r="P125" s="176" t="str">
        <v>有</v>
      </c>
      <c r="Q125" s="183" t="str">
        <v>右折</v>
      </c>
      <c r="R125" s="196" t="str">
        <v>ステアリング操作</v>
      </c>
      <c r="S125" s="196" t="str">
        <v>円滑に走行するための手動介入</v>
      </c>
      <c r="T125" s="183" t="str">
        <v>信号残り回避のため</v>
      </c>
      <c r="U125" s="199">
        <v>10</v>
      </c>
      <c r="V125" s="153">
        <v>8</v>
      </c>
      <c r="W125" s="202"/>
      <c r="X125" s="206"/>
      <c r="Y125" s="206"/>
      <c r="Z125" s="206"/>
      <c r="AA125" s="206"/>
      <c r="AB125" s="206"/>
      <c r="AC125" s="206"/>
      <c r="AD125" s="206"/>
      <c r="AE125" s="206"/>
      <c r="AF125" s="206"/>
      <c r="AG125" s="208"/>
    </row>
    <row r="126" spans="2:33" s="153" customFormat="1" ht="16.5">
      <c r="B126" s="104"/>
      <c r="C126" s="162">
        <v>46029</v>
      </c>
      <c r="D126" s="114" t="str">
        <f t="shared" si="1"/>
        <v>水</v>
      </c>
      <c r="E126" s="165">
        <v>0.45347222222222222</v>
      </c>
      <c r="F126" s="171" t="s">
        <v>428</v>
      </c>
      <c r="G126" s="175" t="str">
        <f>IF(ISNUMBER(MATCH(U126,{14,16,20,22,23,24},0)),"L4想定区間内","L4想定区間外")</f>
        <v>L4想定区間外</v>
      </c>
      <c r="H126" s="180">
        <v>5.e-002</v>
      </c>
      <c r="I126" s="183" t="str">
        <f t="shared" si="2"/>
        <v>良好</v>
      </c>
      <c r="J126" s="183" t="s">
        <v>178</v>
      </c>
      <c r="K126" s="176" t="str">
        <f t="array" ref="K126:T126">IFERROR(_xlfn.XLOOKUP($U126,$U$13:$U$38,$K$13:$T$38,""),"")</f>
        <v>交差点付近</v>
      </c>
      <c r="L126" s="176" t="str">
        <v>直線</v>
      </c>
      <c r="M126" s="176" t="str">
        <v>有</v>
      </c>
      <c r="N126" s="176" t="str">
        <v>有</v>
      </c>
      <c r="O126" s="189" t="str">
        <v>無</v>
      </c>
      <c r="P126" s="176" t="str">
        <v>有</v>
      </c>
      <c r="Q126" s="183" t="str">
        <v>右折</v>
      </c>
      <c r="R126" s="196" t="str">
        <v>ステアリング操作</v>
      </c>
      <c r="S126" s="196" t="str">
        <v>円滑に走行するための手動介入</v>
      </c>
      <c r="T126" s="183" t="str">
        <v>信号残り回避のため</v>
      </c>
      <c r="U126" s="199">
        <v>10</v>
      </c>
      <c r="V126" s="153">
        <v>8</v>
      </c>
      <c r="W126" s="202"/>
      <c r="X126" s="206"/>
      <c r="Y126" s="206"/>
      <c r="Z126" s="206"/>
      <c r="AA126" s="206"/>
      <c r="AB126" s="206"/>
      <c r="AC126" s="206"/>
      <c r="AD126" s="206"/>
      <c r="AE126" s="206"/>
      <c r="AF126" s="206"/>
      <c r="AG126" s="208"/>
    </row>
    <row r="127" spans="2:33" s="153" customFormat="1" ht="16.5">
      <c r="B127" s="104"/>
      <c r="C127" s="162">
        <v>46029</v>
      </c>
      <c r="D127" s="114" t="str">
        <f t="shared" si="1"/>
        <v>水</v>
      </c>
      <c r="E127" s="165">
        <v>0.46111111111111114</v>
      </c>
      <c r="F127" s="171" t="s">
        <v>317</v>
      </c>
      <c r="G127" s="175" t="str">
        <f>IF(ISNUMBER(MATCH(U127,{14,16,20,22,23,24},0)),"L4想定区間内","L4想定区間外")</f>
        <v>L4想定区間内</v>
      </c>
      <c r="H127" s="180">
        <v>5.e-002</v>
      </c>
      <c r="I127" s="183" t="str">
        <f t="array" ref="I127:T127">_xlfn.XLOOKUP($U127,$U$13:$U$38,$I$13:$T$38,"")</f>
        <v>良好</v>
      </c>
      <c r="J127" s="183" t="str">
        <v>乾燥</v>
      </c>
      <c r="K127" s="176" t="str">
        <v>交差点付近</v>
      </c>
      <c r="L127" s="176" t="str">
        <v>直線</v>
      </c>
      <c r="M127" s="176" t="str">
        <v>無</v>
      </c>
      <c r="N127" s="176" t="str">
        <v>無</v>
      </c>
      <c r="O127" s="189" t="str">
        <v>無</v>
      </c>
      <c r="P127" s="176" t="str">
        <v>有</v>
      </c>
      <c r="Q127" s="183" t="str">
        <v>直進</v>
      </c>
      <c r="R127" s="196" t="str">
        <v>ブレーキ操作</v>
      </c>
      <c r="S127" s="196" t="str">
        <v>直進時の周辺の交通参加者に対する危険回避</v>
      </c>
      <c r="T127" s="183" t="str">
        <v>歩行者、軽車両、車両の飛び出し回避のため</v>
      </c>
      <c r="U127" s="199">
        <v>24</v>
      </c>
      <c r="V127" s="153">
        <v>8</v>
      </c>
      <c r="W127" s="202"/>
      <c r="X127" s="206"/>
      <c r="Y127" s="206"/>
      <c r="Z127" s="206"/>
      <c r="AA127" s="206"/>
      <c r="AB127" s="206"/>
      <c r="AC127" s="206"/>
      <c r="AD127" s="206"/>
      <c r="AE127" s="206"/>
      <c r="AF127" s="206"/>
      <c r="AG127" s="208"/>
    </row>
    <row r="128" spans="2:33" s="153" customFormat="1" ht="16.5">
      <c r="B128" s="104"/>
      <c r="C128" s="162">
        <v>46029</v>
      </c>
      <c r="D128" s="114" t="str">
        <f t="shared" si="1"/>
        <v>水</v>
      </c>
      <c r="E128" s="165">
        <v>0.45624999999999999</v>
      </c>
      <c r="F128" s="171" t="s">
        <v>428</v>
      </c>
      <c r="G128" s="175" t="str">
        <f>IF(ISNUMBER(MATCH(U128,{14,16,20,22,23,24},0)),"L4想定区間内","L4想定区間外")</f>
        <v>L4想定区間外</v>
      </c>
      <c r="H128" s="180">
        <v>5.e-002</v>
      </c>
      <c r="I128" s="183" t="str">
        <f t="shared" ref="I128:I134" si="3">IFERROR(_xlfn.XLOOKUP($U128,$U$13:$U$38,$I$13:$I$38,""),"")</f>
        <v>良好</v>
      </c>
      <c r="J128" s="183" t="s">
        <v>178</v>
      </c>
      <c r="K128" s="176" t="str">
        <f t="array" ref="K128:T128">IFERROR(_xlfn.XLOOKUP($U128,$U$13:$U$38,$K$13:$T$38,""),"")</f>
        <v>交差点付近</v>
      </c>
      <c r="L128" s="176" t="str">
        <v>直線</v>
      </c>
      <c r="M128" s="176" t="str">
        <v>有</v>
      </c>
      <c r="N128" s="176" t="str">
        <v>有</v>
      </c>
      <c r="O128" s="189" t="str">
        <v>無</v>
      </c>
      <c r="P128" s="176" t="str">
        <v>有</v>
      </c>
      <c r="Q128" s="183" t="str">
        <v>右折</v>
      </c>
      <c r="R128" s="196" t="str">
        <v>ステアリング操作</v>
      </c>
      <c r="S128" s="196" t="str">
        <v>前方車両や障害物に対する危険回避</v>
      </c>
      <c r="T128" s="183" t="str">
        <v>前方者への危険回避のため</v>
      </c>
      <c r="U128" s="199">
        <v>9</v>
      </c>
      <c r="V128" s="153">
        <v>9</v>
      </c>
      <c r="W128" s="202"/>
      <c r="X128" s="206"/>
      <c r="Y128" s="206"/>
      <c r="Z128" s="206"/>
      <c r="AA128" s="206"/>
      <c r="AB128" s="206"/>
      <c r="AC128" s="206"/>
      <c r="AD128" s="206"/>
      <c r="AE128" s="206"/>
      <c r="AF128" s="206"/>
      <c r="AG128" s="208"/>
    </row>
    <row r="129" spans="2:33" s="153" customFormat="1" ht="16.5">
      <c r="B129" s="104"/>
      <c r="C129" s="162">
        <v>46029</v>
      </c>
      <c r="D129" s="114" t="str">
        <f t="shared" si="1"/>
        <v>水</v>
      </c>
      <c r="E129" s="165">
        <v>0.47083333333333333</v>
      </c>
      <c r="F129" s="171" t="s">
        <v>428</v>
      </c>
      <c r="G129" s="175" t="str">
        <f>IF(ISNUMBER(MATCH(U129,{14,16,20,22,23,24},0)),"L4想定区間内","L4想定区間外")</f>
        <v>L4想定区間内</v>
      </c>
      <c r="H129" s="180">
        <v>5.e-002</v>
      </c>
      <c r="I129" s="183" t="str">
        <f t="shared" si="3"/>
        <v>良好</v>
      </c>
      <c r="J129" s="183" t="s">
        <v>178</v>
      </c>
      <c r="K129" s="176" t="str">
        <f t="array" ref="K129:T129">IFERROR(_xlfn.XLOOKUP($U129,$U$13:$U$38,$K$13:$T$38,""),"")</f>
        <v>単路</v>
      </c>
      <c r="L129" s="176" t="str">
        <v>直線</v>
      </c>
      <c r="M129" s="176" t="str">
        <v>無</v>
      </c>
      <c r="N129" s="176" t="str">
        <v>無</v>
      </c>
      <c r="O129" s="189" t="str">
        <v>無</v>
      </c>
      <c r="P129" s="176" t="str">
        <v>有</v>
      </c>
      <c r="Q129" s="183" t="str">
        <v>直進</v>
      </c>
      <c r="R129" s="196" t="str">
        <v>ステアリング操作</v>
      </c>
      <c r="S129" s="196" t="str">
        <v>前方車両や障害物に対する危険回避</v>
      </c>
      <c r="T129" s="183" t="str">
        <v>前方車への危険回避のため</v>
      </c>
      <c r="U129" s="199">
        <v>16</v>
      </c>
      <c r="V129" s="153">
        <v>9</v>
      </c>
      <c r="W129" s="202"/>
      <c r="X129" s="206"/>
      <c r="Y129" s="206"/>
      <c r="Z129" s="206"/>
      <c r="AA129" s="206"/>
      <c r="AB129" s="206"/>
      <c r="AC129" s="206"/>
      <c r="AD129" s="206"/>
      <c r="AE129" s="206"/>
      <c r="AF129" s="206"/>
      <c r="AG129" s="208"/>
    </row>
    <row r="130" spans="2:33" s="153" customFormat="1" ht="16.5">
      <c r="B130" s="104"/>
      <c r="C130" s="162">
        <v>46029</v>
      </c>
      <c r="D130" s="114" t="str">
        <f t="shared" si="1"/>
        <v>水</v>
      </c>
      <c r="E130" s="165">
        <v>0.47152777777777777</v>
      </c>
      <c r="F130" s="171" t="s">
        <v>428</v>
      </c>
      <c r="G130" s="175" t="str">
        <f>IF(ISNUMBER(MATCH(U130,{14,16,20,22,23,24},0)),"L4想定区間内","L4想定区間外")</f>
        <v>L4想定区間内</v>
      </c>
      <c r="H130" s="180">
        <v>5.e-002</v>
      </c>
      <c r="I130" s="183" t="str">
        <f t="shared" si="3"/>
        <v>良好</v>
      </c>
      <c r="J130" s="183" t="s">
        <v>178</v>
      </c>
      <c r="K130" s="176" t="str">
        <f t="array" ref="K130:T130">IFERROR(_xlfn.XLOOKUP($U130,$U$13:$U$38,$K$13:$T$38,""),"")</f>
        <v>単路</v>
      </c>
      <c r="L130" s="176" t="str">
        <v>直線</v>
      </c>
      <c r="M130" s="176" t="str">
        <v>無</v>
      </c>
      <c r="N130" s="176" t="str">
        <v>無</v>
      </c>
      <c r="O130" s="189" t="str">
        <v>無</v>
      </c>
      <c r="P130" s="176" t="str">
        <v>有</v>
      </c>
      <c r="Q130" s="183" t="str">
        <v>直進</v>
      </c>
      <c r="R130" s="196" t="str">
        <v>ステアリング操作</v>
      </c>
      <c r="S130" s="196" t="str">
        <v>前方車両や障害物に対する危険回避</v>
      </c>
      <c r="T130" s="183" t="str">
        <v>前方車への危険回避のため</v>
      </c>
      <c r="U130" s="199">
        <v>16</v>
      </c>
      <c r="V130" s="153">
        <v>9</v>
      </c>
      <c r="W130" s="202"/>
      <c r="X130" s="206"/>
      <c r="Y130" s="206"/>
      <c r="Z130" s="206"/>
      <c r="AA130" s="206"/>
      <c r="AB130" s="206"/>
      <c r="AC130" s="206"/>
      <c r="AD130" s="206"/>
      <c r="AE130" s="206"/>
      <c r="AF130" s="206"/>
      <c r="AG130" s="208"/>
    </row>
    <row r="131" spans="2:33" s="153" customFormat="1" ht="16.5">
      <c r="B131" s="104"/>
      <c r="C131" s="162">
        <v>46029</v>
      </c>
      <c r="D131" s="114" t="str">
        <f t="shared" si="1"/>
        <v>水</v>
      </c>
      <c r="E131" s="165">
        <v>0.47222222222222221</v>
      </c>
      <c r="F131" s="171" t="s">
        <v>428</v>
      </c>
      <c r="G131" s="175" t="str">
        <f>IF(ISNUMBER(MATCH(U131,{14,16,20,22,23,24},0)),"L4想定区間内","L4想定区間外")</f>
        <v>L4想定区間外</v>
      </c>
      <c r="H131" s="180">
        <v>5.e-002</v>
      </c>
      <c r="I131" s="183" t="str">
        <f t="shared" si="3"/>
        <v>良好</v>
      </c>
      <c r="J131" s="183" t="s">
        <v>178</v>
      </c>
      <c r="K131" s="176" t="str">
        <f t="array" ref="K131:T131">IFERROR(_xlfn.XLOOKUP($U131,$U$13:$U$38,$K$13:$T$38,""),"")</f>
        <v>交差点付近</v>
      </c>
      <c r="L131" s="176" t="str">
        <v>直線</v>
      </c>
      <c r="M131" s="176" t="str">
        <v>有</v>
      </c>
      <c r="N131" s="176" t="str">
        <v>有</v>
      </c>
      <c r="O131" s="189" t="str">
        <v>無</v>
      </c>
      <c r="P131" s="176" t="str">
        <v>有</v>
      </c>
      <c r="Q131" s="183" t="str">
        <v>右折</v>
      </c>
      <c r="R131" s="196" t="str">
        <v>ステアリング操作</v>
      </c>
      <c r="S131" s="196" t="str">
        <v>円滑に走行するための手動介入</v>
      </c>
      <c r="T131" s="183" t="str">
        <v>対向車両譲りあり</v>
      </c>
      <c r="U131" s="199">
        <v>8</v>
      </c>
      <c r="V131" s="153">
        <v>9</v>
      </c>
      <c r="W131" s="202"/>
      <c r="X131" s="206"/>
      <c r="Y131" s="206"/>
      <c r="Z131" s="206"/>
      <c r="AA131" s="206"/>
      <c r="AB131" s="206"/>
      <c r="AC131" s="206"/>
      <c r="AD131" s="206"/>
      <c r="AE131" s="206"/>
      <c r="AF131" s="206"/>
      <c r="AG131" s="208"/>
    </row>
    <row r="132" spans="2:33" s="153" customFormat="1" ht="16.5">
      <c r="B132" s="104"/>
      <c r="C132" s="162">
        <v>46029</v>
      </c>
      <c r="D132" s="114" t="str">
        <f t="shared" si="1"/>
        <v>水</v>
      </c>
      <c r="E132" s="165">
        <v>0.4777777777777778</v>
      </c>
      <c r="F132" s="171" t="s">
        <v>428</v>
      </c>
      <c r="G132" s="175" t="str">
        <f>IF(ISNUMBER(MATCH(U132,{14,16,20,22,23,24},0)),"L4想定区間内","L4想定区間外")</f>
        <v>L4想定区間外</v>
      </c>
      <c r="H132" s="180">
        <v>5.e-002</v>
      </c>
      <c r="I132" s="183" t="str">
        <f t="shared" si="3"/>
        <v>良好</v>
      </c>
      <c r="J132" s="183" t="s">
        <v>178</v>
      </c>
      <c r="K132" s="176" t="str">
        <f t="array" ref="K132:T132">IFERROR(_xlfn.XLOOKUP($U132,$U$13:$U$38,$K$13:$T$38,""),"")</f>
        <v>交差点付近</v>
      </c>
      <c r="L132" s="176" t="str">
        <v>直線</v>
      </c>
      <c r="M132" s="176" t="str">
        <v>有</v>
      </c>
      <c r="N132" s="176" t="str">
        <v>有</v>
      </c>
      <c r="O132" s="189" t="str">
        <v>無</v>
      </c>
      <c r="P132" s="176" t="str">
        <v>有</v>
      </c>
      <c r="Q132" s="183" t="str">
        <v>右折</v>
      </c>
      <c r="R132" s="196" t="str">
        <v>ステアリング操作</v>
      </c>
      <c r="S132" s="196" t="str">
        <v>円滑に走行するための手動介入</v>
      </c>
      <c r="T132" s="183" t="str">
        <v>対向車両譲りあり</v>
      </c>
      <c r="U132" s="199">
        <v>8</v>
      </c>
      <c r="V132" s="153">
        <v>9</v>
      </c>
      <c r="W132" s="202"/>
      <c r="X132" s="206"/>
      <c r="Y132" s="206"/>
      <c r="Z132" s="206"/>
      <c r="AA132" s="206"/>
      <c r="AB132" s="206"/>
      <c r="AC132" s="206"/>
      <c r="AD132" s="206"/>
      <c r="AE132" s="206"/>
      <c r="AF132" s="206"/>
      <c r="AG132" s="208"/>
    </row>
    <row r="133" spans="2:33" s="153" customFormat="1" ht="16.5">
      <c r="B133" s="104"/>
      <c r="C133" s="162">
        <v>46029</v>
      </c>
      <c r="D133" s="114" t="str">
        <f t="shared" si="1"/>
        <v>水</v>
      </c>
      <c r="E133" s="165">
        <v>0.47986111111111113</v>
      </c>
      <c r="F133" s="171" t="s">
        <v>428</v>
      </c>
      <c r="G133" s="175" t="str">
        <f>IF(ISNUMBER(MATCH(U133,{14,16,20,22,23,24},0)),"L4想定区間内","L4想定区間外")</f>
        <v>L4想定区間外</v>
      </c>
      <c r="H133" s="180">
        <v>5.e-002</v>
      </c>
      <c r="I133" s="183" t="str">
        <f t="shared" si="3"/>
        <v>良好</v>
      </c>
      <c r="J133" s="183" t="s">
        <v>178</v>
      </c>
      <c r="K133" s="176" t="str">
        <f t="array" ref="K133:T133">IFERROR(_xlfn.XLOOKUP($U133,$U$13:$U$38,$K$13:$T$38,""),"")</f>
        <v>交差点付近</v>
      </c>
      <c r="L133" s="176" t="str">
        <v>直線</v>
      </c>
      <c r="M133" s="176" t="str">
        <v>無</v>
      </c>
      <c r="N133" s="176" t="str">
        <v>無</v>
      </c>
      <c r="O133" s="189" t="str">
        <v>無</v>
      </c>
      <c r="P133" s="176" t="str">
        <v>無</v>
      </c>
      <c r="Q133" s="183" t="str">
        <v>右折</v>
      </c>
      <c r="R133" s="196" t="str">
        <v>ステアリング操作</v>
      </c>
      <c r="S133" s="196" t="str">
        <v>円滑に走行するための手動介入</v>
      </c>
      <c r="T133" s="183" t="str">
        <v>対向車からの道を譲られたため</v>
      </c>
      <c r="U133" s="199">
        <v>11</v>
      </c>
      <c r="V133" s="153">
        <v>9</v>
      </c>
      <c r="W133" s="202"/>
      <c r="X133" s="206"/>
      <c r="Y133" s="206"/>
      <c r="Z133" s="206"/>
      <c r="AA133" s="206"/>
      <c r="AB133" s="206"/>
      <c r="AC133" s="206"/>
      <c r="AD133" s="206"/>
      <c r="AE133" s="206"/>
      <c r="AF133" s="206"/>
      <c r="AG133" s="208"/>
    </row>
    <row r="134" spans="2:33" s="153" customFormat="1" ht="16.5">
      <c r="B134" s="104"/>
      <c r="C134" s="162">
        <v>46029</v>
      </c>
      <c r="D134" s="114" t="str">
        <f t="shared" si="1"/>
        <v>水</v>
      </c>
      <c r="E134" s="165">
        <v>0.48194444444444445</v>
      </c>
      <c r="F134" s="171" t="s">
        <v>428</v>
      </c>
      <c r="G134" s="175" t="str">
        <f>IF(ISNUMBER(MATCH(U134,{14,16,20,22,23,24},0)),"L4想定区間内","L4想定区間外")</f>
        <v>L4想定区間外</v>
      </c>
      <c r="H134" s="180">
        <v>5.e-002</v>
      </c>
      <c r="I134" s="183" t="str">
        <f t="shared" si="3"/>
        <v>良好</v>
      </c>
      <c r="J134" s="183" t="s">
        <v>178</v>
      </c>
      <c r="K134" s="176" t="str">
        <f t="array" ref="K134:T134">IFERROR(_xlfn.XLOOKUP($U134,$U$13:$U$38,$K$13:$T$38,""),"")</f>
        <v>交差点付近</v>
      </c>
      <c r="L134" s="176" t="str">
        <v>直線</v>
      </c>
      <c r="M134" s="176" t="str">
        <v>有</v>
      </c>
      <c r="N134" s="176" t="str">
        <v>有</v>
      </c>
      <c r="O134" s="189" t="str">
        <v>無</v>
      </c>
      <c r="P134" s="176" t="str">
        <v>有</v>
      </c>
      <c r="Q134" s="183" t="str">
        <v>右折</v>
      </c>
      <c r="R134" s="196" t="str">
        <v>ステアリング操作</v>
      </c>
      <c r="S134" s="196" t="str">
        <v>前方車両や障害物に対する危険回避</v>
      </c>
      <c r="T134" s="183" t="str">
        <v>前方者への危険回避のため</v>
      </c>
      <c r="U134" s="199">
        <v>9</v>
      </c>
      <c r="V134" s="153">
        <v>9</v>
      </c>
      <c r="W134" s="202"/>
      <c r="X134" s="206"/>
      <c r="Y134" s="206"/>
      <c r="Z134" s="206"/>
      <c r="AA134" s="206"/>
      <c r="AB134" s="206"/>
      <c r="AC134" s="206"/>
      <c r="AD134" s="206"/>
      <c r="AE134" s="206"/>
      <c r="AF134" s="206"/>
      <c r="AG134" s="208"/>
    </row>
    <row r="135" spans="2:33" s="153" customFormat="1" ht="16.5">
      <c r="B135" s="104"/>
      <c r="C135" s="162">
        <v>46029</v>
      </c>
      <c r="D135" s="114" t="str">
        <f t="shared" si="1"/>
        <v>水</v>
      </c>
      <c r="E135" s="165">
        <v>0.55208333333333337</v>
      </c>
      <c r="F135" s="171" t="s">
        <v>326</v>
      </c>
      <c r="G135" s="175" t="str">
        <f>IF(ISNUMBER(MATCH(U135,{14,16,20,22,23,24},0)),"L4想定区間内","L4想定区間外")</f>
        <v>L4想定区間内</v>
      </c>
      <c r="H135" s="180">
        <v>5.e-002</v>
      </c>
      <c r="I135" s="183" t="str">
        <f t="array" ref="I135:T135">_xlfn.XLOOKUP($U135,$U$13:$U$38,$I$13:$T$38,"")</f>
        <v>良好</v>
      </c>
      <c r="J135" s="183" t="str">
        <v>乾燥</v>
      </c>
      <c r="K135" s="176" t="str">
        <v>交差点付近</v>
      </c>
      <c r="L135" s="176" t="str">
        <v>直線</v>
      </c>
      <c r="M135" s="176" t="str">
        <v>無</v>
      </c>
      <c r="N135" s="176" t="str">
        <v>無</v>
      </c>
      <c r="O135" s="189" t="str">
        <v>無</v>
      </c>
      <c r="P135" s="176" t="str">
        <v>有</v>
      </c>
      <c r="Q135" s="183" t="str">
        <v>直進</v>
      </c>
      <c r="R135" s="196" t="str">
        <v>ブレーキ操作</v>
      </c>
      <c r="S135" s="196" t="str">
        <v>直進時の周辺の交通参加者に対する危険回避</v>
      </c>
      <c r="T135" s="183" t="str">
        <v>歩行者、軽車両、車両の飛び出し回避のため</v>
      </c>
      <c r="U135" s="199">
        <v>24</v>
      </c>
      <c r="V135" s="153">
        <v>10</v>
      </c>
      <c r="W135" s="202"/>
      <c r="X135" s="206"/>
      <c r="Y135" s="206"/>
      <c r="Z135" s="206"/>
      <c r="AA135" s="206"/>
      <c r="AB135" s="206"/>
      <c r="AC135" s="206"/>
      <c r="AD135" s="206"/>
      <c r="AE135" s="206"/>
      <c r="AF135" s="206"/>
      <c r="AG135" s="208"/>
    </row>
    <row r="136" spans="2:33" s="153" customFormat="1" ht="16.5">
      <c r="B136" s="104"/>
      <c r="C136" s="162">
        <v>46029</v>
      </c>
      <c r="D136" s="114" t="str">
        <f t="shared" si="1"/>
        <v>水</v>
      </c>
      <c r="E136" s="165">
        <v>0.56736111111111109</v>
      </c>
      <c r="F136" s="171" t="s">
        <v>326</v>
      </c>
      <c r="G136" s="175" t="str">
        <f>IF(ISNUMBER(MATCH(U136,{14,16,20,22,23,24},0)),"L4想定区間内","L4想定区間外")</f>
        <v>L4想定区間外</v>
      </c>
      <c r="H136" s="180">
        <v>5.e-002</v>
      </c>
      <c r="I136" s="183" t="str">
        <f t="array" ref="I136:T136">_xlfn.XLOOKUP($U136,$U$13:$U$38,$I$13:$T$38,"")</f>
        <v>良好</v>
      </c>
      <c r="J136" s="183" t="str">
        <v>乾燥</v>
      </c>
      <c r="K136" s="176" t="str">
        <v>交差点付近</v>
      </c>
      <c r="L136" s="176" t="str">
        <v>直線</v>
      </c>
      <c r="M136" s="176" t="str">
        <v>有</v>
      </c>
      <c r="N136" s="176" t="str">
        <v>有</v>
      </c>
      <c r="O136" s="189" t="str">
        <v>無</v>
      </c>
      <c r="P136" s="176" t="str">
        <v>有</v>
      </c>
      <c r="Q136" s="183" t="str">
        <v>右折</v>
      </c>
      <c r="R136" s="196" t="str">
        <v>ステアリング操作</v>
      </c>
      <c r="S136" s="196" t="str">
        <v>円滑に走行するための手動介入</v>
      </c>
      <c r="T136" s="183" t="str">
        <v>信号残り回避のため</v>
      </c>
      <c r="U136" s="199">
        <v>10</v>
      </c>
      <c r="V136" s="153">
        <v>11</v>
      </c>
      <c r="W136" s="202"/>
      <c r="X136" s="206"/>
      <c r="Y136" s="206"/>
      <c r="Z136" s="206"/>
      <c r="AA136" s="206"/>
      <c r="AB136" s="206"/>
      <c r="AC136" s="206"/>
      <c r="AD136" s="206"/>
      <c r="AE136" s="206"/>
      <c r="AF136" s="206"/>
      <c r="AG136" s="208"/>
    </row>
    <row r="137" spans="2:33" s="153" customFormat="1" ht="16.5">
      <c r="B137" s="104"/>
      <c r="C137" s="162">
        <v>46029</v>
      </c>
      <c r="D137" s="114" t="str">
        <f t="shared" si="1"/>
        <v>水</v>
      </c>
      <c r="E137" s="165">
        <v>0.56874999999999998</v>
      </c>
      <c r="F137" s="171" t="s">
        <v>326</v>
      </c>
      <c r="G137" s="175" t="str">
        <f>IF(ISNUMBER(MATCH(U137,{14,16,20,22,23,24},0)),"L4想定区間内","L4想定区間外")</f>
        <v>L4想定区間外</v>
      </c>
      <c r="H137" s="180">
        <v>5.e-002</v>
      </c>
      <c r="I137" s="183" t="str">
        <f t="array" ref="I137:T137">_xlfn.XLOOKUP($U137,$U$13:$U$38,$I$13:$T$38,"")</f>
        <v>良好</v>
      </c>
      <c r="J137" s="183" t="str">
        <v>乾燥</v>
      </c>
      <c r="K137" s="176" t="str">
        <v>交差点付近</v>
      </c>
      <c r="L137" s="176" t="str">
        <v>直線</v>
      </c>
      <c r="M137" s="176" t="str">
        <v>有</v>
      </c>
      <c r="N137" s="176" t="str">
        <v>有</v>
      </c>
      <c r="O137" s="189" t="str">
        <v>無</v>
      </c>
      <c r="P137" s="176" t="str">
        <v>有</v>
      </c>
      <c r="Q137" s="183" t="str">
        <v>右折</v>
      </c>
      <c r="R137" s="196" t="str">
        <v>ステアリング操作</v>
      </c>
      <c r="S137" s="196" t="str">
        <v>前方車両や障害物に対する危険回避</v>
      </c>
      <c r="T137" s="183" t="str">
        <v>前方者への危険回避のため</v>
      </c>
      <c r="U137" s="199">
        <v>9</v>
      </c>
      <c r="V137" s="153">
        <v>11</v>
      </c>
      <c r="W137" s="202"/>
      <c r="X137" s="206"/>
      <c r="Y137" s="206"/>
      <c r="Z137" s="206"/>
      <c r="AA137" s="206"/>
      <c r="AB137" s="206"/>
      <c r="AC137" s="206"/>
      <c r="AD137" s="206"/>
      <c r="AE137" s="206"/>
      <c r="AF137" s="206"/>
      <c r="AG137" s="208"/>
    </row>
    <row r="138" spans="2:33" s="153" customFormat="1" ht="16.5">
      <c r="B138" s="104"/>
      <c r="C138" s="162">
        <v>46029</v>
      </c>
      <c r="D138" s="114" t="str">
        <f t="shared" si="1"/>
        <v>水</v>
      </c>
      <c r="E138" s="165">
        <v>0.56944444444444442</v>
      </c>
      <c r="F138" s="171" t="s">
        <v>326</v>
      </c>
      <c r="G138" s="175" t="str">
        <f>IF(ISNUMBER(MATCH(U138,{14,16,20,22,23,24},0)),"L4想定区間内","L4想定区間外")</f>
        <v>L4想定区間外</v>
      </c>
      <c r="H138" s="180">
        <v>5.e-002</v>
      </c>
      <c r="I138" s="183" t="str">
        <f t="array" ref="I138:T138">_xlfn.XLOOKUP($U138,$U$13:$U$38,$I$13:$T$38,"")</f>
        <v>良好</v>
      </c>
      <c r="J138" s="183" t="str">
        <v>乾燥</v>
      </c>
      <c r="K138" s="176" t="str">
        <v>交差点付近</v>
      </c>
      <c r="L138" s="176" t="str">
        <v>直線</v>
      </c>
      <c r="M138" s="176" t="str">
        <v>無</v>
      </c>
      <c r="N138" s="176" t="str">
        <v>無</v>
      </c>
      <c r="O138" s="189" t="str">
        <v>無</v>
      </c>
      <c r="P138" s="176" t="str">
        <v>無</v>
      </c>
      <c r="Q138" s="183" t="str">
        <v>右折</v>
      </c>
      <c r="R138" s="196" t="str">
        <v>ステアリング操作</v>
      </c>
      <c r="S138" s="196" t="str">
        <v>円滑に走行するための手動介入</v>
      </c>
      <c r="T138" s="183" t="str">
        <v>対向車からの道を譲られたため</v>
      </c>
      <c r="U138" s="199">
        <v>12</v>
      </c>
      <c r="V138" s="153">
        <v>11</v>
      </c>
      <c r="W138" s="202"/>
      <c r="X138" s="206"/>
      <c r="Y138" s="206"/>
      <c r="Z138" s="206"/>
      <c r="AA138" s="206"/>
      <c r="AB138" s="206"/>
      <c r="AC138" s="206"/>
      <c r="AD138" s="206"/>
      <c r="AE138" s="206"/>
      <c r="AF138" s="206"/>
      <c r="AG138" s="208"/>
    </row>
    <row r="139" spans="2:33" s="153" customFormat="1" ht="16.5">
      <c r="B139" s="104"/>
      <c r="C139" s="162">
        <v>46029</v>
      </c>
      <c r="D139" s="114" t="str">
        <f t="shared" si="1"/>
        <v>水</v>
      </c>
      <c r="E139" s="165">
        <v>0.57152777777777775</v>
      </c>
      <c r="F139" s="171" t="s">
        <v>317</v>
      </c>
      <c r="G139" s="175" t="str">
        <f>IF(ISNUMBER(MATCH(U139,{14,16,20,22,23,24},0)),"L4想定区間内","L4想定区間外")</f>
        <v>L4想定区間内</v>
      </c>
      <c r="H139" s="180">
        <v>5.e-002</v>
      </c>
      <c r="I139" s="183" t="str">
        <f t="array" ref="I139:T139">_xlfn.XLOOKUP($U139,$U$13:$U$38,$I$13:$T$38,"")</f>
        <v>良好</v>
      </c>
      <c r="J139" s="183" t="str">
        <v>乾燥</v>
      </c>
      <c r="K139" s="176" t="str">
        <v>単路</v>
      </c>
      <c r="L139" s="176" t="str">
        <v>直線</v>
      </c>
      <c r="M139" s="176" t="str">
        <v>無</v>
      </c>
      <c r="N139" s="176" t="str">
        <v>無</v>
      </c>
      <c r="O139" s="189" t="str">
        <v>無</v>
      </c>
      <c r="P139" s="176" t="str">
        <v>有</v>
      </c>
      <c r="Q139" s="183" t="str">
        <v>直進</v>
      </c>
      <c r="R139" s="196" t="str">
        <v>ステアリング操作</v>
      </c>
      <c r="S139" s="196" t="str">
        <v>前方車両や障害物に対する危険回避</v>
      </c>
      <c r="T139" s="183" t="str">
        <v>前方車への危険回避のため</v>
      </c>
      <c r="U139" s="199">
        <v>16</v>
      </c>
      <c r="V139" s="153">
        <v>11</v>
      </c>
      <c r="W139" s="202"/>
      <c r="X139" s="206"/>
      <c r="Y139" s="206"/>
      <c r="Z139" s="206"/>
      <c r="AA139" s="206"/>
      <c r="AB139" s="206"/>
      <c r="AC139" s="206"/>
      <c r="AD139" s="206"/>
      <c r="AE139" s="206"/>
      <c r="AF139" s="206"/>
      <c r="AG139" s="208"/>
    </row>
    <row r="140" spans="2:33" s="153" customFormat="1" ht="16.5">
      <c r="B140" s="104"/>
      <c r="C140" s="162">
        <v>46029</v>
      </c>
      <c r="D140" s="114" t="str">
        <f t="shared" si="1"/>
        <v>水</v>
      </c>
      <c r="E140" s="165">
        <v>0.57222222222222219</v>
      </c>
      <c r="F140" s="171" t="s">
        <v>326</v>
      </c>
      <c r="G140" s="175" t="str">
        <f>IF(ISNUMBER(MATCH(U140,{14,16,20,22,23,24},0)),"L4想定区間内","L4想定区間外")</f>
        <v>L4想定区間内</v>
      </c>
      <c r="H140" s="180">
        <v>5.e-002</v>
      </c>
      <c r="I140" s="183" t="str">
        <f t="array" ref="I140:T140">_xlfn.XLOOKUP($U140,$U$13:$U$38,$I$13:$T$38,"")</f>
        <v>良好</v>
      </c>
      <c r="J140" s="183" t="str">
        <v>乾燥</v>
      </c>
      <c r="K140" s="176" t="str">
        <v>単路</v>
      </c>
      <c r="L140" s="176" t="str">
        <v>直線</v>
      </c>
      <c r="M140" s="176" t="str">
        <v>無</v>
      </c>
      <c r="N140" s="176" t="str">
        <v>無</v>
      </c>
      <c r="O140" s="189" t="str">
        <v>無</v>
      </c>
      <c r="P140" s="176" t="str">
        <v>有</v>
      </c>
      <c r="Q140" s="183" t="str">
        <v>直進</v>
      </c>
      <c r="R140" s="196" t="str">
        <v>ステアリング操作</v>
      </c>
      <c r="S140" s="196" t="str">
        <v>前方車両や障害物に対する危険回避</v>
      </c>
      <c r="T140" s="183" t="str">
        <v>前方車への危険回避のため</v>
      </c>
      <c r="U140" s="199">
        <v>16</v>
      </c>
      <c r="V140" s="153">
        <v>11</v>
      </c>
      <c r="W140" s="202"/>
      <c r="X140" s="206"/>
      <c r="Y140" s="206"/>
      <c r="Z140" s="206"/>
      <c r="AA140" s="206"/>
      <c r="AB140" s="206"/>
      <c r="AC140" s="206"/>
      <c r="AD140" s="206"/>
      <c r="AE140" s="206"/>
      <c r="AF140" s="206"/>
      <c r="AG140" s="208"/>
    </row>
    <row r="141" spans="2:33" s="153" customFormat="1" ht="16.5">
      <c r="B141" s="104"/>
      <c r="C141" s="162">
        <v>46029</v>
      </c>
      <c r="D141" s="114" t="str">
        <f t="shared" si="1"/>
        <v>水</v>
      </c>
      <c r="E141" s="165">
        <v>0.58194444444444449</v>
      </c>
      <c r="F141" s="171" t="s">
        <v>326</v>
      </c>
      <c r="G141" s="175" t="str">
        <f>IF(ISNUMBER(MATCH(U141,{14,16,20,22,23,24},0)),"L4想定区間内","L4想定区間外")</f>
        <v>L4想定区間内</v>
      </c>
      <c r="H141" s="180">
        <v>5.e-002</v>
      </c>
      <c r="I141" s="183" t="str">
        <f t="array" ref="I141:T141">_xlfn.XLOOKUP($U141,$U$13:$U$38,$I$13:$T$38,"")</f>
        <v>良好</v>
      </c>
      <c r="J141" s="183" t="str">
        <v>乾燥</v>
      </c>
      <c r="K141" s="176" t="str">
        <v>単路</v>
      </c>
      <c r="L141" s="176" t="str">
        <v>直線</v>
      </c>
      <c r="M141" s="176" t="str">
        <v>無</v>
      </c>
      <c r="N141" s="176" t="str">
        <v>無</v>
      </c>
      <c r="O141" s="189" t="str">
        <v>無</v>
      </c>
      <c r="P141" s="176" t="str">
        <v>有</v>
      </c>
      <c r="Q141" s="183" t="str">
        <v>直進</v>
      </c>
      <c r="R141" s="196" t="str">
        <v>ステアリング操作</v>
      </c>
      <c r="S141" s="196" t="str">
        <v>前方車両や障害物に対する危険回避</v>
      </c>
      <c r="T141" s="183" t="str">
        <v>前方車への危険回避のため</v>
      </c>
      <c r="U141" s="199">
        <v>16</v>
      </c>
      <c r="V141" s="153">
        <v>12</v>
      </c>
      <c r="W141" s="202"/>
      <c r="X141" s="206"/>
      <c r="Y141" s="206"/>
      <c r="Z141" s="206"/>
      <c r="AA141" s="206"/>
      <c r="AB141" s="206"/>
      <c r="AC141" s="206"/>
      <c r="AD141" s="206"/>
      <c r="AE141" s="206"/>
      <c r="AF141" s="206"/>
      <c r="AG141" s="208"/>
    </row>
    <row r="142" spans="2:33" s="153" customFormat="1" ht="16.5">
      <c r="B142" s="104"/>
      <c r="C142" s="162">
        <v>46029</v>
      </c>
      <c r="D142" s="114" t="str">
        <f t="shared" si="1"/>
        <v>水</v>
      </c>
      <c r="E142" s="165">
        <v>0.59375</v>
      </c>
      <c r="F142" s="171" t="s">
        <v>326</v>
      </c>
      <c r="G142" s="175" t="str">
        <f>IF(ISNUMBER(MATCH(U142,{14,16,20,22,23,24},0)),"L4想定区間内","L4想定区間外")</f>
        <v>L4想定区間外</v>
      </c>
      <c r="H142" s="180">
        <v>5.e-002</v>
      </c>
      <c r="I142" s="183" t="str">
        <f t="array" ref="I142:T142">_xlfn.XLOOKUP($U142,$U$13:$U$38,$I$13:$T$38,"")</f>
        <v>良好</v>
      </c>
      <c r="J142" s="183" t="str">
        <v>乾燥</v>
      </c>
      <c r="K142" s="176" t="str">
        <v>交差点付近</v>
      </c>
      <c r="L142" s="176" t="str">
        <v>直線</v>
      </c>
      <c r="M142" s="176" t="str">
        <v>無</v>
      </c>
      <c r="N142" s="176" t="str">
        <v>無</v>
      </c>
      <c r="O142" s="189" t="str">
        <v>無</v>
      </c>
      <c r="P142" s="176" t="str">
        <v>無</v>
      </c>
      <c r="Q142" s="183" t="str">
        <v>右折</v>
      </c>
      <c r="R142" s="196" t="str">
        <v>ステアリング操作</v>
      </c>
      <c r="S142" s="196" t="str">
        <v>円滑に走行するための手動介入</v>
      </c>
      <c r="T142" s="183" t="str">
        <v>対向車からの道を譲られたため</v>
      </c>
      <c r="U142" s="199">
        <v>11</v>
      </c>
      <c r="V142" s="153">
        <v>12</v>
      </c>
      <c r="W142" s="202"/>
      <c r="X142" s="206"/>
      <c r="Y142" s="206"/>
      <c r="Z142" s="206"/>
      <c r="AA142" s="206"/>
      <c r="AB142" s="206"/>
      <c r="AC142" s="206"/>
      <c r="AD142" s="206"/>
      <c r="AE142" s="206"/>
      <c r="AF142" s="206"/>
      <c r="AG142" s="208"/>
    </row>
    <row r="143" spans="2:33" s="153" customFormat="1" ht="16.5">
      <c r="B143" s="104"/>
      <c r="C143" s="162">
        <v>46029</v>
      </c>
      <c r="D143" s="114" t="str">
        <f t="shared" si="1"/>
        <v>水</v>
      </c>
      <c r="E143" s="165">
        <v>0.59513888888888888</v>
      </c>
      <c r="F143" s="171" t="s">
        <v>326</v>
      </c>
      <c r="G143" s="175" t="str">
        <f>IF(ISNUMBER(MATCH(U143,{14,16,20,22,23,24},0)),"L4想定区間内","L4想定区間外")</f>
        <v>L4想定区間外</v>
      </c>
      <c r="H143" s="180">
        <v>5.e-002</v>
      </c>
      <c r="I143" s="183" t="str">
        <f t="array" ref="I143:T143">_xlfn.XLOOKUP($U143,$U$13:$U$38,$I$13:$T$38,"")</f>
        <v>良好</v>
      </c>
      <c r="J143" s="183" t="str">
        <v>乾燥</v>
      </c>
      <c r="K143" s="176" t="str">
        <v>交差点付近</v>
      </c>
      <c r="L143" s="176" t="str">
        <v>直線</v>
      </c>
      <c r="M143" s="176" t="str">
        <v>有</v>
      </c>
      <c r="N143" s="176" t="str">
        <v>有</v>
      </c>
      <c r="O143" s="189" t="str">
        <v>無</v>
      </c>
      <c r="P143" s="176" t="str">
        <v>有</v>
      </c>
      <c r="Q143" s="183" t="str">
        <v>右折</v>
      </c>
      <c r="R143" s="196" t="str">
        <v>ステアリング操作</v>
      </c>
      <c r="S143" s="196" t="str">
        <v>円滑に走行するための手動介入</v>
      </c>
      <c r="T143" s="183" t="str">
        <v>信号残り回避のため</v>
      </c>
      <c r="U143" s="199">
        <v>10</v>
      </c>
      <c r="V143" s="153">
        <v>12</v>
      </c>
      <c r="W143" s="202"/>
      <c r="X143" s="206"/>
      <c r="Y143" s="206"/>
      <c r="Z143" s="206"/>
      <c r="AA143" s="206"/>
      <c r="AB143" s="206"/>
      <c r="AC143" s="206"/>
      <c r="AD143" s="206"/>
      <c r="AE143" s="206"/>
      <c r="AF143" s="206"/>
      <c r="AG143" s="208"/>
    </row>
    <row r="144" spans="2:33" s="153" customFormat="1" ht="16.5">
      <c r="B144" s="104"/>
      <c r="C144" s="162">
        <v>46029</v>
      </c>
      <c r="D144" s="114" t="str">
        <f t="shared" si="1"/>
        <v>水</v>
      </c>
      <c r="E144" s="165">
        <v>0.59652777777777777</v>
      </c>
      <c r="F144" s="171" t="s">
        <v>326</v>
      </c>
      <c r="G144" s="175" t="str">
        <f>IF(ISNUMBER(MATCH(U144,{14,16,20,22,23,24},0)),"L4想定区間内","L4想定区間外")</f>
        <v>L4想定区間外</v>
      </c>
      <c r="H144" s="180">
        <v>5.e-002</v>
      </c>
      <c r="I144" s="183" t="str">
        <f t="array" ref="I144:T144">_xlfn.XLOOKUP($U144,$U$13:$U$38,$I$13:$T$38,"")</f>
        <v>良好</v>
      </c>
      <c r="J144" s="183" t="str">
        <v>乾燥</v>
      </c>
      <c r="K144" s="176" t="str">
        <v>交差点付近</v>
      </c>
      <c r="L144" s="176" t="str">
        <v>直線</v>
      </c>
      <c r="M144" s="176" t="str">
        <v>無</v>
      </c>
      <c r="N144" s="176" t="str">
        <v>無</v>
      </c>
      <c r="O144" s="189" t="str">
        <v>無</v>
      </c>
      <c r="P144" s="176" t="str">
        <v>無</v>
      </c>
      <c r="Q144" s="183" t="str">
        <v>右折</v>
      </c>
      <c r="R144" s="196" t="str">
        <v>ステアリング操作</v>
      </c>
      <c r="S144" s="196" t="str">
        <v>円滑に走行するための手動介入</v>
      </c>
      <c r="T144" s="183" t="str">
        <v>対向車からの道を譲られたため</v>
      </c>
      <c r="U144" s="199">
        <v>12</v>
      </c>
      <c r="V144" s="153">
        <v>12</v>
      </c>
      <c r="W144" s="202"/>
      <c r="X144" s="206"/>
      <c r="Y144" s="206"/>
      <c r="Z144" s="206"/>
      <c r="AA144" s="206"/>
      <c r="AB144" s="206"/>
      <c r="AC144" s="206"/>
      <c r="AD144" s="206"/>
      <c r="AE144" s="206"/>
      <c r="AF144" s="206"/>
      <c r="AG144" s="208"/>
    </row>
    <row r="145" spans="2:33" s="153" customFormat="1" ht="16.5">
      <c r="B145" s="104"/>
      <c r="C145" s="162">
        <v>46029</v>
      </c>
      <c r="D145" s="114" t="str">
        <f t="shared" si="1"/>
        <v>水</v>
      </c>
      <c r="E145" s="165">
        <v>0.59722222222222221</v>
      </c>
      <c r="F145" s="171" t="s">
        <v>326</v>
      </c>
      <c r="G145" s="175" t="str">
        <f>IF(ISNUMBER(MATCH(U145,{14,16,20,22,23,24},0)),"L4想定区間内","L4想定区間外")</f>
        <v>L4想定区間外</v>
      </c>
      <c r="H145" s="180">
        <v>5.e-002</v>
      </c>
      <c r="I145" s="183" t="str">
        <f t="array" ref="I145:T145">_xlfn.XLOOKUP($U145,$U$13:$U$38,$I$13:$T$38,"")</f>
        <v>良好</v>
      </c>
      <c r="J145" s="183" t="str">
        <v>乾燥</v>
      </c>
      <c r="K145" s="176" t="str">
        <v>交差点付近</v>
      </c>
      <c r="L145" s="176" t="str">
        <v>直線</v>
      </c>
      <c r="M145" s="176" t="str">
        <v>無</v>
      </c>
      <c r="N145" s="176" t="str">
        <v>無</v>
      </c>
      <c r="O145" s="189" t="str">
        <v>無</v>
      </c>
      <c r="P145" s="176" t="str">
        <v>無</v>
      </c>
      <c r="Q145" s="183" t="str">
        <v>右折</v>
      </c>
      <c r="R145" s="196" t="str">
        <v>ステアリング操作</v>
      </c>
      <c r="S145" s="196" t="str">
        <v>円滑に走行するための手動介入</v>
      </c>
      <c r="T145" s="183" t="str">
        <v>対向車からの道を譲られたため</v>
      </c>
      <c r="U145" s="199">
        <v>12</v>
      </c>
      <c r="V145" s="153">
        <v>12</v>
      </c>
      <c r="W145" s="202"/>
      <c r="X145" s="206"/>
      <c r="Y145" s="206"/>
      <c r="Z145" s="206"/>
      <c r="AA145" s="206"/>
      <c r="AB145" s="206"/>
      <c r="AC145" s="206"/>
      <c r="AD145" s="206"/>
      <c r="AE145" s="206"/>
      <c r="AF145" s="206"/>
      <c r="AG145" s="208"/>
    </row>
    <row r="146" spans="2:33" s="153" customFormat="1" ht="16.5">
      <c r="B146" s="104"/>
      <c r="C146" s="162">
        <v>46029</v>
      </c>
      <c r="D146" s="114" t="str">
        <f t="shared" si="1"/>
        <v>水</v>
      </c>
      <c r="E146" s="165">
        <v>0.63680555555555551</v>
      </c>
      <c r="F146" s="171" t="s">
        <v>326</v>
      </c>
      <c r="G146" s="175" t="str">
        <f>IF(ISNUMBER(MATCH(U146,{14,16,20,22,23,24},0)),"L4想定区間内","L4想定区間外")</f>
        <v>L4想定区間外</v>
      </c>
      <c r="H146" s="180">
        <v>5.e-002</v>
      </c>
      <c r="I146" s="183" t="str">
        <f t="array" ref="I146:T146">_xlfn.XLOOKUP($U146,$U$13:$U$38,$I$13:$T$38,"")</f>
        <v>良好</v>
      </c>
      <c r="J146" s="183" t="str">
        <v>乾燥</v>
      </c>
      <c r="K146" s="176" t="str">
        <v>単路</v>
      </c>
      <c r="L146" s="176" t="str">
        <v>直線</v>
      </c>
      <c r="M146" s="176" t="str">
        <v>無</v>
      </c>
      <c r="N146" s="176" t="str">
        <v>無</v>
      </c>
      <c r="O146" s="189" t="str">
        <v>無</v>
      </c>
      <c r="P146" s="176" t="str">
        <v>有</v>
      </c>
      <c r="Q146" s="183" t="str">
        <v>直進</v>
      </c>
      <c r="R146" s="196" t="str">
        <v>ステアリング操作</v>
      </c>
      <c r="S146" s="196" t="str">
        <v>直進時の周辺の交通参加者に対する危険回避</v>
      </c>
      <c r="T146" s="183" t="str">
        <v>単路部において自転車・歩行者を追い越すため</v>
      </c>
      <c r="U146" s="199">
        <v>6</v>
      </c>
      <c r="V146" s="153">
        <v>13</v>
      </c>
      <c r="W146" s="202"/>
      <c r="X146" s="206"/>
      <c r="Y146" s="206"/>
      <c r="Z146" s="206"/>
      <c r="AA146" s="206"/>
      <c r="AB146" s="206"/>
      <c r="AC146" s="206"/>
      <c r="AD146" s="206"/>
      <c r="AE146" s="206"/>
      <c r="AF146" s="206"/>
      <c r="AG146" s="208"/>
    </row>
    <row r="147" spans="2:33" s="153" customFormat="1" ht="16.5">
      <c r="B147" s="104"/>
      <c r="C147" s="162">
        <v>46034</v>
      </c>
      <c r="D147" s="114" t="str">
        <f t="shared" si="1"/>
        <v>月</v>
      </c>
      <c r="E147" s="165">
        <v>0.4</v>
      </c>
      <c r="F147" s="171" t="s">
        <v>317</v>
      </c>
      <c r="G147" s="175" t="str">
        <f>IF(ISNUMBER(MATCH(U147,{14,16,20,22,23,24},0)),"L4想定区間内","L4想定区間外")</f>
        <v>L4想定区間外</v>
      </c>
      <c r="H147" s="180">
        <v>5.e-002</v>
      </c>
      <c r="I147" s="183" t="str">
        <f t="array" ref="I147:T147">_xlfn.XLOOKUP($U147,$U$13:$U$38,$I$13:$T$38,"")</f>
        <v>良好</v>
      </c>
      <c r="J147" s="183" t="str">
        <v>乾燥</v>
      </c>
      <c r="K147" s="176" t="str">
        <v>単路</v>
      </c>
      <c r="L147" s="176" t="str">
        <v>直線</v>
      </c>
      <c r="M147" s="176" t="str">
        <v>無</v>
      </c>
      <c r="N147" s="176" t="str">
        <v>無</v>
      </c>
      <c r="O147" s="189" t="str">
        <v>無</v>
      </c>
      <c r="P147" s="176" t="str">
        <v>無</v>
      </c>
      <c r="Q147" s="183" t="str">
        <v>直進</v>
      </c>
      <c r="R147" s="196" t="str">
        <v>ステアリング操作</v>
      </c>
      <c r="S147" s="196" t="str">
        <v>路上駐車回避</v>
      </c>
      <c r="T147" s="183" t="str">
        <v>路上駐車車両を検知する恐れがあるため</v>
      </c>
      <c r="U147" s="199">
        <v>7</v>
      </c>
      <c r="V147" s="153">
        <v>6</v>
      </c>
      <c r="W147" s="202"/>
      <c r="X147" s="206"/>
      <c r="Y147" s="206"/>
      <c r="Z147" s="206"/>
      <c r="AA147" s="206"/>
      <c r="AB147" s="206"/>
      <c r="AC147" s="206"/>
      <c r="AD147" s="206"/>
      <c r="AE147" s="206"/>
      <c r="AF147" s="206"/>
      <c r="AG147" s="208"/>
    </row>
    <row r="148" spans="2:33" s="153" customFormat="1" ht="16.5">
      <c r="B148" s="104"/>
      <c r="C148" s="162">
        <v>46034</v>
      </c>
      <c r="D148" s="114" t="str">
        <f t="shared" si="1"/>
        <v>月</v>
      </c>
      <c r="E148" s="165">
        <v>0.40277777777777779</v>
      </c>
      <c r="F148" s="171" t="s">
        <v>317</v>
      </c>
      <c r="G148" s="175" t="str">
        <f>IF(ISNUMBER(MATCH(U148,{14,16,20,22,23,24},0)),"L4想定区間内","L4想定区間外")</f>
        <v>L4想定区間外</v>
      </c>
      <c r="H148" s="180">
        <v>5.e-002</v>
      </c>
      <c r="I148" s="183" t="str">
        <f t="array" ref="I148:T148">_xlfn.XLOOKUP($U148,$U$13:$U$38,$I$13:$T$38,"")</f>
        <v>良好</v>
      </c>
      <c r="J148" s="183" t="str">
        <v>乾燥</v>
      </c>
      <c r="K148" s="176" t="str">
        <v>その他</v>
      </c>
      <c r="L148" s="176" t="str">
        <v>直線</v>
      </c>
      <c r="M148" s="176" t="str">
        <v>無</v>
      </c>
      <c r="N148" s="176" t="str">
        <v>無</v>
      </c>
      <c r="O148" s="189" t="str">
        <v>有</v>
      </c>
      <c r="P148" s="176" t="str">
        <v>有</v>
      </c>
      <c r="Q148" s="183" t="str">
        <v>直進</v>
      </c>
      <c r="R148" s="196" t="str">
        <v>ステアリング操作</v>
      </c>
      <c r="S148" s="196" t="str">
        <v>直進時の周辺の交通参加者に対する危険回避</v>
      </c>
      <c r="T148" s="183" t="str">
        <v>大型送迎バス停車あり</v>
      </c>
      <c r="U148" s="199">
        <v>3</v>
      </c>
      <c r="V148" s="153">
        <v>6</v>
      </c>
      <c r="W148" s="202"/>
      <c r="X148" s="206"/>
      <c r="Y148" s="206"/>
      <c r="Z148" s="206"/>
      <c r="AA148" s="206"/>
      <c r="AB148" s="206"/>
      <c r="AC148" s="206"/>
      <c r="AD148" s="206"/>
      <c r="AE148" s="206"/>
      <c r="AF148" s="206"/>
      <c r="AG148" s="208"/>
    </row>
    <row r="149" spans="2:33" s="153" customFormat="1" ht="16.5">
      <c r="B149" s="104"/>
      <c r="C149" s="162">
        <v>46034</v>
      </c>
      <c r="D149" s="114" t="str">
        <f t="shared" si="1"/>
        <v>月</v>
      </c>
      <c r="E149" s="165">
        <v>0.42569444444444443</v>
      </c>
      <c r="F149" s="171" t="s">
        <v>317</v>
      </c>
      <c r="G149" s="175" t="str">
        <f>IF(ISNUMBER(MATCH(U149,{14,16,20,22,23,24},0)),"L4想定区間内","L4想定区間外")</f>
        <v>L4想定区間外</v>
      </c>
      <c r="H149" s="180">
        <v>5.e-002</v>
      </c>
      <c r="I149" s="183" t="str">
        <f t="array" ref="I149:T149">_xlfn.XLOOKUP($U149,$U$13:$U$38,$I$13:$T$38,"")</f>
        <v>良好</v>
      </c>
      <c r="J149" s="183" t="str">
        <v>乾燥</v>
      </c>
      <c r="K149" s="176" t="str">
        <v>交差点付近</v>
      </c>
      <c r="L149" s="176" t="str">
        <v>直線</v>
      </c>
      <c r="M149" s="176" t="str">
        <v>有</v>
      </c>
      <c r="N149" s="176" t="str">
        <v>有</v>
      </c>
      <c r="O149" s="189" t="str">
        <v>無</v>
      </c>
      <c r="P149" s="176" t="str">
        <v>無</v>
      </c>
      <c r="Q149" s="183" t="str">
        <v>直進</v>
      </c>
      <c r="R149" s="196" t="str">
        <v>ステアリング操作</v>
      </c>
      <c r="S149" s="196" t="str">
        <v>路上駐車回避</v>
      </c>
      <c r="T149" s="183" t="str">
        <v>路上駐車車両を検知する恐れがあるため</v>
      </c>
      <c r="U149" s="199">
        <v>5</v>
      </c>
      <c r="V149" s="153">
        <v>7</v>
      </c>
      <c r="W149" s="202"/>
      <c r="X149" s="206"/>
      <c r="Y149" s="206"/>
      <c r="Z149" s="206"/>
      <c r="AA149" s="206"/>
      <c r="AB149" s="206"/>
      <c r="AC149" s="206"/>
      <c r="AD149" s="206"/>
      <c r="AE149" s="206"/>
      <c r="AF149" s="206"/>
      <c r="AG149" s="208"/>
    </row>
    <row r="150" spans="2:33" s="153" customFormat="1" ht="16.5">
      <c r="B150" s="104"/>
      <c r="C150" s="162">
        <v>46034</v>
      </c>
      <c r="D150" s="114" t="str">
        <f t="shared" si="1"/>
        <v>月</v>
      </c>
      <c r="E150" s="165">
        <v>0.42986111111111114</v>
      </c>
      <c r="F150" s="171" t="s">
        <v>317</v>
      </c>
      <c r="G150" s="175" t="str">
        <f>IF(ISNUMBER(MATCH(U150,{14,16,20,22,23,24},0)),"L4想定区間内","L4想定区間外")</f>
        <v>L4想定区間外</v>
      </c>
      <c r="H150" s="180">
        <v>5.e-002</v>
      </c>
      <c r="I150" s="183" t="str">
        <f t="array" ref="I150:T150">_xlfn.XLOOKUP($U150,$U$13:$U$38,$I$13:$T$38,"")</f>
        <v>良好</v>
      </c>
      <c r="J150" s="183" t="str">
        <v>乾燥</v>
      </c>
      <c r="K150" s="176" t="str">
        <v>交差点付近</v>
      </c>
      <c r="L150" s="176" t="str">
        <v>直線</v>
      </c>
      <c r="M150" s="176" t="str">
        <v>有</v>
      </c>
      <c r="N150" s="176" t="str">
        <v>有</v>
      </c>
      <c r="O150" s="189" t="str">
        <v>無</v>
      </c>
      <c r="P150" s="176" t="str">
        <v>有</v>
      </c>
      <c r="Q150" s="183" t="str">
        <v>左折</v>
      </c>
      <c r="R150" s="196" t="str">
        <v>ステアリング操作</v>
      </c>
      <c r="S150" s="196" t="str">
        <v>右左折時の周辺の交通参加者に対する危険回避</v>
      </c>
      <c r="T150" s="183" t="str">
        <v>対向車・歩行者回避のため</v>
      </c>
      <c r="U150" s="199">
        <v>21</v>
      </c>
      <c r="V150" s="153">
        <v>7</v>
      </c>
      <c r="W150" s="202"/>
      <c r="X150" s="206"/>
      <c r="Y150" s="206"/>
      <c r="Z150" s="206"/>
      <c r="AA150" s="206"/>
      <c r="AB150" s="206"/>
      <c r="AC150" s="206"/>
      <c r="AD150" s="206"/>
      <c r="AE150" s="206"/>
      <c r="AF150" s="206"/>
      <c r="AG150" s="208"/>
    </row>
    <row r="151" spans="2:33" s="153" customFormat="1" ht="16.5">
      <c r="B151" s="104"/>
      <c r="C151" s="162">
        <v>46034</v>
      </c>
      <c r="D151" s="114" t="str">
        <f t="shared" si="1"/>
        <v>月</v>
      </c>
      <c r="E151" s="165">
        <v>0.43333333333333335</v>
      </c>
      <c r="F151" s="171" t="s">
        <v>317</v>
      </c>
      <c r="G151" s="175" t="str">
        <f>IF(ISNUMBER(MATCH(U151,{14,16,20,22,23,24},0)),"L4想定区間内","L4想定区間外")</f>
        <v>L4想定区間外</v>
      </c>
      <c r="H151" s="180">
        <v>5.e-002</v>
      </c>
      <c r="I151" s="183" t="str">
        <f t="array" ref="I151:T151">_xlfn.XLOOKUP($U151,$U$13:$U$38,$I$13:$T$38,"")</f>
        <v>良好</v>
      </c>
      <c r="J151" s="183" t="str">
        <v>乾燥</v>
      </c>
      <c r="K151" s="176" t="str">
        <v>交差点付近</v>
      </c>
      <c r="L151" s="176" t="str">
        <v>直線</v>
      </c>
      <c r="M151" s="176" t="str">
        <v>無</v>
      </c>
      <c r="N151" s="176" t="str">
        <v>無</v>
      </c>
      <c r="O151" s="189" t="str">
        <v>無</v>
      </c>
      <c r="P151" s="176" t="str">
        <v>有</v>
      </c>
      <c r="Q151" s="183" t="str">
        <v>右折</v>
      </c>
      <c r="R151" s="196" t="str">
        <v>ステアリング操作</v>
      </c>
      <c r="S151" s="196" t="str">
        <v>路上駐車回避</v>
      </c>
      <c r="T151" s="183" t="str">
        <v>路上駐車車両を検知する恐れがあるため</v>
      </c>
      <c r="U151" s="199">
        <v>25</v>
      </c>
      <c r="V151" s="153">
        <v>7</v>
      </c>
      <c r="W151" s="202"/>
      <c r="X151" s="206"/>
      <c r="Y151" s="206"/>
      <c r="Z151" s="206"/>
      <c r="AA151" s="206"/>
      <c r="AB151" s="206"/>
      <c r="AC151" s="206"/>
      <c r="AD151" s="206"/>
      <c r="AE151" s="206"/>
      <c r="AF151" s="206"/>
      <c r="AG151" s="208"/>
    </row>
    <row r="152" spans="2:33" s="153" customFormat="1" ht="16.5">
      <c r="B152" s="104"/>
      <c r="C152" s="162">
        <v>46034</v>
      </c>
      <c r="D152" s="114" t="str">
        <f t="shared" si="1"/>
        <v>月</v>
      </c>
      <c r="E152" s="165">
        <v>0.45208333333333334</v>
      </c>
      <c r="F152" s="171" t="s">
        <v>317</v>
      </c>
      <c r="G152" s="175" t="str">
        <f>IF(ISNUMBER(MATCH(U152,{14,16,20,22,23,24},0)),"L4想定区間内","L4想定区間外")</f>
        <v>L4想定区間外</v>
      </c>
      <c r="H152" s="180">
        <v>5.e-002</v>
      </c>
      <c r="I152" s="183" t="str">
        <f t="array" ref="I152:T152">_xlfn.XLOOKUP($U152,$U$13:$U$38,$I$13:$T$38,"")</f>
        <v>良好</v>
      </c>
      <c r="J152" s="183" t="str">
        <v>乾燥</v>
      </c>
      <c r="K152" s="176" t="str">
        <v>単路</v>
      </c>
      <c r="L152" s="176" t="str">
        <v>直線</v>
      </c>
      <c r="M152" s="176" t="str">
        <v>無</v>
      </c>
      <c r="N152" s="176" t="str">
        <v>無</v>
      </c>
      <c r="O152" s="189" t="str">
        <v>無</v>
      </c>
      <c r="P152" s="176" t="str">
        <v>無</v>
      </c>
      <c r="Q152" s="183" t="str">
        <v>直進</v>
      </c>
      <c r="R152" s="196" t="str">
        <v>ステアリング操作</v>
      </c>
      <c r="S152" s="196" t="str">
        <v>前方車両や障害物に対する危険回避</v>
      </c>
      <c r="T152" s="183" t="str">
        <v>単路部において自転車・歩行者を追い越すため</v>
      </c>
      <c r="U152" s="199">
        <v>13</v>
      </c>
      <c r="V152" s="153">
        <v>7</v>
      </c>
      <c r="W152" s="202"/>
      <c r="X152" s="206"/>
      <c r="Y152" s="206"/>
      <c r="Z152" s="206"/>
      <c r="AA152" s="206"/>
      <c r="AB152" s="206"/>
      <c r="AC152" s="206"/>
      <c r="AD152" s="206"/>
      <c r="AE152" s="206"/>
      <c r="AF152" s="206"/>
      <c r="AG152" s="208"/>
    </row>
    <row r="153" spans="2:33" s="153" customFormat="1" ht="16.5">
      <c r="B153" s="104"/>
      <c r="C153" s="162">
        <v>46034</v>
      </c>
      <c r="D153" s="114" t="str">
        <f t="shared" si="1"/>
        <v>月</v>
      </c>
      <c r="E153" s="165">
        <v>0.45208333333333334</v>
      </c>
      <c r="F153" s="171" t="s">
        <v>317</v>
      </c>
      <c r="G153" s="175" t="str">
        <f>IF(ISNUMBER(MATCH(U153,{14,16,20,22,23,24},0)),"L4想定区間内","L4想定区間外")</f>
        <v>L4想定区間外</v>
      </c>
      <c r="H153" s="180">
        <v>5.e-002</v>
      </c>
      <c r="I153" s="183" t="str">
        <f t="array" ref="I153:T153">_xlfn.XLOOKUP($U153,$U$13:$U$38,$I$13:$T$38,"")</f>
        <v>良好</v>
      </c>
      <c r="J153" s="183" t="str">
        <v>乾燥</v>
      </c>
      <c r="K153" s="176" t="str">
        <v>交差点付近</v>
      </c>
      <c r="L153" s="176" t="str">
        <v>直線</v>
      </c>
      <c r="M153" s="176" t="str">
        <v>無</v>
      </c>
      <c r="N153" s="176" t="str">
        <v>無</v>
      </c>
      <c r="O153" s="189" t="str">
        <v>無</v>
      </c>
      <c r="P153" s="176" t="str">
        <v>無</v>
      </c>
      <c r="Q153" s="183" t="str">
        <v>右折</v>
      </c>
      <c r="R153" s="196" t="str">
        <v>ステアリング操作</v>
      </c>
      <c r="S153" s="196" t="str">
        <v>円滑に走行するための手動介入</v>
      </c>
      <c r="T153" s="183" t="str">
        <v>対向車からの道を譲られたため</v>
      </c>
      <c r="U153" s="199">
        <v>12</v>
      </c>
      <c r="V153" s="153">
        <v>7</v>
      </c>
      <c r="W153" s="202"/>
      <c r="X153" s="206"/>
      <c r="Y153" s="206"/>
      <c r="Z153" s="206"/>
      <c r="AA153" s="206"/>
      <c r="AB153" s="206"/>
      <c r="AC153" s="206"/>
      <c r="AD153" s="206"/>
      <c r="AE153" s="206"/>
      <c r="AF153" s="206"/>
      <c r="AG153" s="208"/>
    </row>
    <row r="154" spans="2:33" s="153" customFormat="1" ht="16.5">
      <c r="B154" s="104"/>
      <c r="C154" s="162">
        <v>46034</v>
      </c>
      <c r="D154" s="114" t="str">
        <f t="shared" si="1"/>
        <v>月</v>
      </c>
      <c r="E154" s="165">
        <v>0.45347222222222222</v>
      </c>
      <c r="F154" s="171" t="s">
        <v>317</v>
      </c>
      <c r="G154" s="175" t="str">
        <f>IF(ISNUMBER(MATCH(U154,{14,16,20,22,23,24},0)),"L4想定区間内","L4想定区間外")</f>
        <v>L4想定区間外</v>
      </c>
      <c r="H154" s="180">
        <v>5.e-002</v>
      </c>
      <c r="I154" s="183" t="str">
        <f t="array" ref="I154:T154">_xlfn.XLOOKUP($U154,$U$13:$U$38,$I$13:$T$38,"")</f>
        <v>良好</v>
      </c>
      <c r="J154" s="183" t="str">
        <v>乾燥</v>
      </c>
      <c r="K154" s="176" t="str">
        <v>交差点付近</v>
      </c>
      <c r="L154" s="176" t="str">
        <v>直線</v>
      </c>
      <c r="M154" s="176" t="str">
        <v>有</v>
      </c>
      <c r="N154" s="176" t="str">
        <v>有</v>
      </c>
      <c r="O154" s="189" t="str">
        <v>無</v>
      </c>
      <c r="P154" s="176" t="str">
        <v>有</v>
      </c>
      <c r="Q154" s="183" t="str">
        <v>右折</v>
      </c>
      <c r="R154" s="196" t="str">
        <v>ステアリング操作</v>
      </c>
      <c r="S154" s="196" t="str">
        <v>前方車両や障害物に対する危険回避</v>
      </c>
      <c r="T154" s="183" t="str">
        <v>前方者への危険回避のため</v>
      </c>
      <c r="U154" s="199">
        <v>9</v>
      </c>
      <c r="V154" s="153">
        <v>8</v>
      </c>
      <c r="W154" s="202"/>
      <c r="X154" s="206"/>
      <c r="Y154" s="206"/>
      <c r="Z154" s="206"/>
      <c r="AA154" s="206"/>
      <c r="AB154" s="206"/>
      <c r="AC154" s="206"/>
      <c r="AD154" s="206"/>
      <c r="AE154" s="206"/>
      <c r="AF154" s="206"/>
      <c r="AG154" s="208"/>
    </row>
    <row r="155" spans="2:33" s="153" customFormat="1" ht="16.5">
      <c r="B155" s="104"/>
      <c r="C155" s="162">
        <v>46034</v>
      </c>
      <c r="D155" s="114" t="str">
        <f t="shared" si="1"/>
        <v>月</v>
      </c>
      <c r="E155" s="165">
        <v>0.46597222222222223</v>
      </c>
      <c r="F155" s="171" t="s">
        <v>317</v>
      </c>
      <c r="G155" s="175" t="str">
        <f>IF(ISNUMBER(MATCH(U155,{14,16,20,22,23,24},0)),"L4想定区間内","L4想定区間外")</f>
        <v>L4想定区間外</v>
      </c>
      <c r="H155" s="180">
        <v>5.e-002</v>
      </c>
      <c r="I155" s="183" t="str">
        <f t="array" ref="I155:T155">_xlfn.XLOOKUP($U155,$U$13:$U$38,$I$13:$T$38,"")</f>
        <v>良好</v>
      </c>
      <c r="J155" s="183" t="str">
        <v>乾燥</v>
      </c>
      <c r="K155" s="176" t="str">
        <v>交差点付近</v>
      </c>
      <c r="L155" s="176" t="str">
        <v>直線</v>
      </c>
      <c r="M155" s="176" t="str">
        <v>無</v>
      </c>
      <c r="N155" s="176" t="str">
        <v>無</v>
      </c>
      <c r="O155" s="189" t="str">
        <v>無</v>
      </c>
      <c r="P155" s="176" t="str">
        <v>有</v>
      </c>
      <c r="Q155" s="183" t="str">
        <v>右折</v>
      </c>
      <c r="R155" s="196" t="str">
        <v>ステアリング操作</v>
      </c>
      <c r="S155" s="196" t="str">
        <v>路上駐車回避</v>
      </c>
      <c r="T155" s="183" t="str">
        <v>路上駐車車両を検知する恐れがあるため</v>
      </c>
      <c r="U155" s="199">
        <v>25</v>
      </c>
      <c r="V155" s="153">
        <v>9</v>
      </c>
      <c r="W155" s="202"/>
      <c r="X155" s="206"/>
      <c r="Y155" s="206"/>
      <c r="Z155" s="206"/>
      <c r="AA155" s="206"/>
      <c r="AB155" s="206"/>
      <c r="AC155" s="206"/>
      <c r="AD155" s="206"/>
      <c r="AE155" s="206"/>
      <c r="AF155" s="206"/>
      <c r="AG155" s="208"/>
    </row>
    <row r="156" spans="2:33" s="153" customFormat="1" ht="16.5">
      <c r="B156" s="104"/>
      <c r="C156" s="162">
        <v>46034</v>
      </c>
      <c r="D156" s="114" t="str">
        <f t="shared" si="1"/>
        <v>月</v>
      </c>
      <c r="E156" s="165">
        <v>0.5444444444444444</v>
      </c>
      <c r="F156" s="171" t="s">
        <v>317</v>
      </c>
      <c r="G156" s="175" t="str">
        <f>IF(ISNUMBER(MATCH(U156,{14,16,20,22,23,24},0)),"L4想定区間内","L4想定区間外")</f>
        <v>L4想定区間外</v>
      </c>
      <c r="H156" s="180">
        <v>5.e-002</v>
      </c>
      <c r="I156" s="183" t="str">
        <f t="array" ref="I156:T156">_xlfn.XLOOKUP($U156,$U$13:$U$38,$I$13:$T$38,"")</f>
        <v>良好</v>
      </c>
      <c r="J156" s="183" t="str">
        <v>乾燥</v>
      </c>
      <c r="K156" s="176" t="str">
        <v>交差点付近</v>
      </c>
      <c r="L156" s="176" t="str">
        <v>直線</v>
      </c>
      <c r="M156" s="176" t="str">
        <v>有</v>
      </c>
      <c r="N156" s="176" t="str">
        <v>有</v>
      </c>
      <c r="O156" s="189" t="str">
        <v>無</v>
      </c>
      <c r="P156" s="176" t="str">
        <v>無</v>
      </c>
      <c r="Q156" s="183" t="str">
        <v>直進</v>
      </c>
      <c r="R156" s="196" t="str">
        <v>ステアリング操作</v>
      </c>
      <c r="S156" s="196" t="str">
        <v>路上駐車回避</v>
      </c>
      <c r="T156" s="183" t="str">
        <v>路上駐車車両を検知する恐れがあるため</v>
      </c>
      <c r="U156" s="199">
        <v>5</v>
      </c>
      <c r="V156" s="153">
        <v>10</v>
      </c>
      <c r="W156" s="202"/>
      <c r="X156" s="206"/>
      <c r="Y156" s="206"/>
      <c r="Z156" s="206"/>
      <c r="AA156" s="206"/>
      <c r="AB156" s="206"/>
      <c r="AC156" s="206"/>
      <c r="AD156" s="206"/>
      <c r="AE156" s="206"/>
      <c r="AF156" s="206"/>
      <c r="AG156" s="208"/>
    </row>
    <row r="157" spans="2:33" s="153" customFormat="1" ht="16.5">
      <c r="B157" s="104"/>
      <c r="C157" s="162">
        <v>46034</v>
      </c>
      <c r="D157" s="114" t="str">
        <f t="shared" si="1"/>
        <v>月</v>
      </c>
      <c r="E157" s="165">
        <v>0.5541666666666667</v>
      </c>
      <c r="F157" s="171" t="s">
        <v>317</v>
      </c>
      <c r="G157" s="175" t="str">
        <f>IF(ISNUMBER(MATCH(U157,{14,16,20,22,23,24},0)),"L4想定区間内","L4想定区間外")</f>
        <v>L4想定区間外</v>
      </c>
      <c r="H157" s="180">
        <v>5.e-002</v>
      </c>
      <c r="I157" s="183" t="str">
        <f t="array" ref="I157:T157">_xlfn.XLOOKUP($U157,$U$13:$U$38,$I$13:$T$38,"")</f>
        <v>良好</v>
      </c>
      <c r="J157" s="183" t="str">
        <v>乾燥</v>
      </c>
      <c r="K157" s="176" t="str">
        <v>交差点付近</v>
      </c>
      <c r="L157" s="176" t="str">
        <v>直線</v>
      </c>
      <c r="M157" s="176" t="str">
        <v>無</v>
      </c>
      <c r="N157" s="176" t="str">
        <v>無</v>
      </c>
      <c r="O157" s="189" t="str">
        <v>無</v>
      </c>
      <c r="P157" s="176" t="str">
        <v>有</v>
      </c>
      <c r="Q157" s="183" t="str">
        <v>右折</v>
      </c>
      <c r="R157" s="196" t="str">
        <v>ステアリング操作</v>
      </c>
      <c r="S157" s="196" t="str">
        <v>路上駐車回避</v>
      </c>
      <c r="T157" s="183" t="str">
        <v>路上駐車車両を検知する恐れがあるため</v>
      </c>
      <c r="U157" s="199">
        <v>25</v>
      </c>
      <c r="V157" s="153">
        <v>10</v>
      </c>
      <c r="W157" s="202"/>
      <c r="X157" s="206"/>
      <c r="Y157" s="206"/>
      <c r="Z157" s="206"/>
      <c r="AA157" s="206"/>
      <c r="AB157" s="206"/>
      <c r="AC157" s="206"/>
      <c r="AD157" s="206"/>
      <c r="AE157" s="206"/>
      <c r="AF157" s="206"/>
      <c r="AG157" s="208"/>
    </row>
    <row r="158" spans="2:33" s="153" customFormat="1" ht="16.5">
      <c r="B158" s="104"/>
      <c r="C158" s="162">
        <v>46034</v>
      </c>
      <c r="D158" s="114" t="str">
        <f t="shared" si="1"/>
        <v>月</v>
      </c>
      <c r="E158" s="165">
        <v>0.56319444444444444</v>
      </c>
      <c r="F158" s="171" t="s">
        <v>317</v>
      </c>
      <c r="G158" s="175" t="str">
        <f>IF(ISNUMBER(MATCH(U158,{14,16,20,22,23,24},0)),"L4想定区間内","L4想定区間外")</f>
        <v>L4想定区間外</v>
      </c>
      <c r="H158" s="180">
        <v>5.e-002</v>
      </c>
      <c r="I158" s="183" t="str">
        <f t="array" ref="I158:T158">_xlfn.XLOOKUP($U158,$U$13:$U$38,$I$13:$T$38,"")</f>
        <v>良好</v>
      </c>
      <c r="J158" s="183" t="str">
        <v>乾燥</v>
      </c>
      <c r="K158" s="176" t="str">
        <v>交差点付近</v>
      </c>
      <c r="L158" s="176" t="str">
        <v>直線</v>
      </c>
      <c r="M158" s="176" t="str">
        <v>有</v>
      </c>
      <c r="N158" s="176" t="str">
        <v>有</v>
      </c>
      <c r="O158" s="189" t="str">
        <v>無</v>
      </c>
      <c r="P158" s="176" t="str">
        <v>有</v>
      </c>
      <c r="Q158" s="183" t="str">
        <v>右折</v>
      </c>
      <c r="R158" s="196" t="str">
        <v>ステアリング操作</v>
      </c>
      <c r="S158" s="196" t="str">
        <v>円滑に走行するための手動介入</v>
      </c>
      <c r="T158" s="183" t="str">
        <v>対向車両譲りあり</v>
      </c>
      <c r="U158" s="199">
        <v>8</v>
      </c>
      <c r="V158" s="153">
        <v>10</v>
      </c>
      <c r="W158" s="202"/>
      <c r="X158" s="206"/>
      <c r="Y158" s="206"/>
      <c r="Z158" s="206"/>
      <c r="AA158" s="206"/>
      <c r="AB158" s="206"/>
      <c r="AC158" s="206"/>
      <c r="AD158" s="206"/>
      <c r="AE158" s="206"/>
      <c r="AF158" s="206"/>
      <c r="AG158" s="208"/>
    </row>
    <row r="159" spans="2:33" s="153" customFormat="1" ht="16.5">
      <c r="B159" s="104"/>
      <c r="C159" s="162">
        <v>46034</v>
      </c>
      <c r="D159" s="114" t="str">
        <f t="shared" si="1"/>
        <v>月</v>
      </c>
      <c r="E159" s="165">
        <v>0.56666666666666665</v>
      </c>
      <c r="F159" s="171" t="s">
        <v>317</v>
      </c>
      <c r="G159" s="175" t="str">
        <f>IF(ISNUMBER(MATCH(U159,{14,16,20,22,23,24},0)),"L4想定区間内","L4想定区間外")</f>
        <v>L4想定区間外</v>
      </c>
      <c r="H159" s="180">
        <v>5.e-002</v>
      </c>
      <c r="I159" s="183" t="str">
        <f t="array" ref="I159:T159">_xlfn.XLOOKUP($U159,$U$13:$U$38,$I$13:$T$38,"")</f>
        <v>良好</v>
      </c>
      <c r="J159" s="183" t="str">
        <v>乾燥</v>
      </c>
      <c r="K159" s="176" t="str">
        <v>交差点付近</v>
      </c>
      <c r="L159" s="176" t="str">
        <v>直線</v>
      </c>
      <c r="M159" s="176" t="str">
        <v>有</v>
      </c>
      <c r="N159" s="176" t="str">
        <v>有</v>
      </c>
      <c r="O159" s="189" t="str">
        <v>無</v>
      </c>
      <c r="P159" s="176" t="str">
        <v>有</v>
      </c>
      <c r="Q159" s="183" t="str">
        <v>右折</v>
      </c>
      <c r="R159" s="196" t="str">
        <v>ステアリング操作</v>
      </c>
      <c r="S159" s="196" t="str">
        <v>円滑に走行するための手動介入</v>
      </c>
      <c r="T159" s="183" t="str">
        <v>信号残り回避のため</v>
      </c>
      <c r="U159" s="199">
        <v>10</v>
      </c>
      <c r="V159" s="153">
        <v>11</v>
      </c>
      <c r="W159" s="202"/>
      <c r="X159" s="206"/>
      <c r="Y159" s="206"/>
      <c r="Z159" s="206"/>
      <c r="AA159" s="206"/>
      <c r="AB159" s="206"/>
      <c r="AC159" s="206"/>
      <c r="AD159" s="206"/>
      <c r="AE159" s="206"/>
      <c r="AF159" s="206"/>
      <c r="AG159" s="208"/>
    </row>
    <row r="160" spans="2:33" s="153" customFormat="1" ht="16.5">
      <c r="B160" s="104"/>
      <c r="C160" s="162">
        <v>46034</v>
      </c>
      <c r="D160" s="114" t="str">
        <f t="shared" si="1"/>
        <v>月</v>
      </c>
      <c r="E160" s="165">
        <v>0.56736111111111109</v>
      </c>
      <c r="F160" s="171" t="s">
        <v>317</v>
      </c>
      <c r="G160" s="175" t="str">
        <f>IF(ISNUMBER(MATCH(U160,{14,16,20,22,23,24},0)),"L4想定区間内","L4想定区間外")</f>
        <v>L4想定区間外</v>
      </c>
      <c r="H160" s="180">
        <v>5.e-002</v>
      </c>
      <c r="I160" s="183" t="str">
        <f t="array" ref="I160:T160">_xlfn.XLOOKUP($U160,$U$13:$U$38,$I$13:$T$38,"")</f>
        <v>良好</v>
      </c>
      <c r="J160" s="183" t="str">
        <v>乾燥</v>
      </c>
      <c r="K160" s="176" t="str">
        <v>交差点付近</v>
      </c>
      <c r="L160" s="176" t="str">
        <v>直線</v>
      </c>
      <c r="M160" s="176" t="str">
        <v>無</v>
      </c>
      <c r="N160" s="176" t="str">
        <v>無</v>
      </c>
      <c r="O160" s="189" t="str">
        <v>無</v>
      </c>
      <c r="P160" s="176" t="str">
        <v>無</v>
      </c>
      <c r="Q160" s="183" t="str">
        <v>右折</v>
      </c>
      <c r="R160" s="196" t="str">
        <v>ステアリング操作</v>
      </c>
      <c r="S160" s="196" t="str">
        <v>円滑に走行するための手動介入</v>
      </c>
      <c r="T160" s="183" t="str">
        <v>対向車からの道を譲られたため</v>
      </c>
      <c r="U160" s="199">
        <v>11</v>
      </c>
      <c r="V160" s="153">
        <v>11</v>
      </c>
      <c r="W160" s="202"/>
      <c r="X160" s="206"/>
      <c r="Y160" s="206"/>
      <c r="Z160" s="206"/>
      <c r="AA160" s="206"/>
      <c r="AB160" s="206"/>
      <c r="AC160" s="206"/>
      <c r="AD160" s="206"/>
      <c r="AE160" s="206"/>
      <c r="AF160" s="206"/>
      <c r="AG160" s="208"/>
    </row>
    <row r="161" spans="2:33" s="153" customFormat="1" ht="16.5">
      <c r="B161" s="104"/>
      <c r="C161" s="162">
        <v>46034</v>
      </c>
      <c r="D161" s="114" t="str">
        <f t="shared" si="1"/>
        <v>月</v>
      </c>
      <c r="E161" s="165">
        <v>0.59097222222222223</v>
      </c>
      <c r="F161" s="171" t="s">
        <v>317</v>
      </c>
      <c r="G161" s="175" t="str">
        <f>IF(ISNUMBER(MATCH(U161,{14,16,20,22,23,24},0)),"L4想定区間内","L4想定区間外")</f>
        <v>L4想定区間外</v>
      </c>
      <c r="H161" s="180">
        <v>5.e-002</v>
      </c>
      <c r="I161" s="183" t="str">
        <f t="array" ref="I161:T161">_xlfn.XLOOKUP($U161,$U$13:$U$38,$I$13:$T$38,"")</f>
        <v>良好</v>
      </c>
      <c r="J161" s="183" t="str">
        <v>乾燥</v>
      </c>
      <c r="K161" s="176" t="str">
        <v>交差点付近</v>
      </c>
      <c r="L161" s="176" t="str">
        <v>直線</v>
      </c>
      <c r="M161" s="176" t="str">
        <v>有</v>
      </c>
      <c r="N161" s="176" t="str">
        <v>有</v>
      </c>
      <c r="O161" s="189" t="str">
        <v>無</v>
      </c>
      <c r="P161" s="176" t="str">
        <v>有</v>
      </c>
      <c r="Q161" s="183" t="str">
        <v>右折</v>
      </c>
      <c r="R161" s="196" t="str">
        <v>ステアリング操作</v>
      </c>
      <c r="S161" s="196" t="str">
        <v>円滑に走行するための手動介入</v>
      </c>
      <c r="T161" s="183" t="str">
        <v>対向車両譲りあり</v>
      </c>
      <c r="U161" s="199">
        <v>8</v>
      </c>
      <c r="V161" s="153">
        <v>12</v>
      </c>
      <c r="W161" s="202"/>
      <c r="X161" s="206"/>
      <c r="Y161" s="206"/>
      <c r="Z161" s="206"/>
      <c r="AA161" s="206"/>
      <c r="AB161" s="206"/>
      <c r="AC161" s="206"/>
      <c r="AD161" s="206"/>
      <c r="AE161" s="206"/>
      <c r="AF161" s="206"/>
      <c r="AG161" s="208"/>
    </row>
    <row r="162" spans="2:33" s="153" customFormat="1" ht="16.5">
      <c r="B162" s="104"/>
      <c r="C162" s="162">
        <v>46034</v>
      </c>
      <c r="D162" s="114" t="str">
        <f t="shared" si="1"/>
        <v>月</v>
      </c>
      <c r="E162" s="165">
        <v>0.59375</v>
      </c>
      <c r="F162" s="171" t="s">
        <v>317</v>
      </c>
      <c r="G162" s="175" t="str">
        <f>IF(ISNUMBER(MATCH(U162,{14,16,20,22,23,24},0)),"L4想定区間内","L4想定区間外")</f>
        <v>L4想定区間外</v>
      </c>
      <c r="H162" s="180">
        <v>5.e-002</v>
      </c>
      <c r="I162" s="183" t="str">
        <f t="array" ref="I162:T162">_xlfn.XLOOKUP($U162,$U$13:$U$38,$I$13:$T$38,"")</f>
        <v>良好</v>
      </c>
      <c r="J162" s="183" t="str">
        <v>乾燥</v>
      </c>
      <c r="K162" s="176" t="str">
        <v>交差点付近</v>
      </c>
      <c r="L162" s="176" t="str">
        <v>直線</v>
      </c>
      <c r="M162" s="176" t="str">
        <v>無</v>
      </c>
      <c r="N162" s="176" t="str">
        <v>無</v>
      </c>
      <c r="O162" s="189" t="str">
        <v>無</v>
      </c>
      <c r="P162" s="176" t="str">
        <v>無</v>
      </c>
      <c r="Q162" s="183" t="str">
        <v>右折</v>
      </c>
      <c r="R162" s="196" t="str">
        <v>ステアリング操作</v>
      </c>
      <c r="S162" s="196" t="str">
        <v>円滑に走行するための手動介入</v>
      </c>
      <c r="T162" s="183" t="str">
        <v>対向車からの道を譲られたため</v>
      </c>
      <c r="U162" s="199">
        <v>11</v>
      </c>
      <c r="V162" s="153">
        <v>12</v>
      </c>
      <c r="W162" s="202"/>
      <c r="X162" s="206"/>
      <c r="Y162" s="206"/>
      <c r="Z162" s="206"/>
      <c r="AA162" s="206"/>
      <c r="AB162" s="206"/>
      <c r="AC162" s="206"/>
      <c r="AD162" s="206"/>
      <c r="AE162" s="206"/>
      <c r="AF162" s="206"/>
      <c r="AG162" s="208"/>
    </row>
    <row r="163" spans="2:33" s="153" customFormat="1" ht="16.5">
      <c r="B163" s="104"/>
      <c r="C163" s="162">
        <v>46034</v>
      </c>
      <c r="D163" s="114" t="str">
        <f t="shared" si="1"/>
        <v>月</v>
      </c>
      <c r="E163" s="165">
        <v>0.60486111111111107</v>
      </c>
      <c r="F163" s="171" t="s">
        <v>317</v>
      </c>
      <c r="G163" s="175" t="str">
        <f>IF(ISNUMBER(MATCH(U163,{14,16,20,22,23,24},0)),"L4想定区間内","L4想定区間外")</f>
        <v>L4想定区間外</v>
      </c>
      <c r="H163" s="180">
        <v>5.e-002</v>
      </c>
      <c r="I163" s="183" t="str">
        <f t="array" ref="I163:T163">_xlfn.XLOOKUP($U163,$U$13:$U$38,$I$13:$T$38,"")</f>
        <v>良好</v>
      </c>
      <c r="J163" s="183" t="str">
        <v>乾燥</v>
      </c>
      <c r="K163" s="176" t="str">
        <v>その他</v>
      </c>
      <c r="L163" s="176" t="str">
        <v>直線</v>
      </c>
      <c r="M163" s="176" t="str">
        <v>無</v>
      </c>
      <c r="N163" s="176" t="str">
        <v>無</v>
      </c>
      <c r="O163" s="189" t="str">
        <v>有</v>
      </c>
      <c r="P163" s="176" t="str">
        <v>有</v>
      </c>
      <c r="Q163" s="183" t="str">
        <v>直進</v>
      </c>
      <c r="R163" s="196" t="str">
        <v>ステアリング操作</v>
      </c>
      <c r="S163" s="196" t="str">
        <v>直進時の周辺の交通参加者に対する危険回避</v>
      </c>
      <c r="T163" s="183" t="str">
        <v>大型送迎バス停車あり</v>
      </c>
      <c r="U163" s="199">
        <v>3</v>
      </c>
      <c r="V163" s="153">
        <v>12</v>
      </c>
      <c r="W163" s="202"/>
      <c r="X163" s="206"/>
      <c r="Y163" s="206"/>
      <c r="Z163" s="206"/>
      <c r="AA163" s="206"/>
      <c r="AB163" s="206"/>
      <c r="AC163" s="206"/>
      <c r="AD163" s="206"/>
      <c r="AE163" s="206"/>
      <c r="AF163" s="206"/>
      <c r="AG163" s="208"/>
    </row>
    <row r="164" spans="2:33" s="153" customFormat="1" ht="16.5">
      <c r="B164" s="104"/>
      <c r="C164" s="162">
        <v>46034</v>
      </c>
      <c r="D164" s="114" t="str">
        <f t="shared" si="1"/>
        <v>月</v>
      </c>
      <c r="E164" s="165">
        <v>0.61875000000000002</v>
      </c>
      <c r="F164" s="171" t="s">
        <v>317</v>
      </c>
      <c r="G164" s="175" t="str">
        <f>IF(ISNUMBER(MATCH(U164,{14,16,20,22,23,24},0)),"L4想定区間内","L4想定区間外")</f>
        <v>L4想定区間外</v>
      </c>
      <c r="H164" s="180">
        <v>5.e-002</v>
      </c>
      <c r="I164" s="183" t="str">
        <f t="array" ref="I164:T164">_xlfn.XLOOKUP($U164,$U$13:$U$38,$I$13:$T$38,"")</f>
        <v>良好</v>
      </c>
      <c r="J164" s="183" t="str">
        <v>乾燥</v>
      </c>
      <c r="K164" s="176" t="str">
        <v>単路</v>
      </c>
      <c r="L164" s="176" t="str">
        <v>直線</v>
      </c>
      <c r="M164" s="176" t="str">
        <v>無</v>
      </c>
      <c r="N164" s="176" t="str">
        <v>無</v>
      </c>
      <c r="O164" s="189" t="str">
        <v>無</v>
      </c>
      <c r="P164" s="176" t="str">
        <v>無</v>
      </c>
      <c r="Q164" s="183" t="str">
        <v>直進</v>
      </c>
      <c r="R164" s="196" t="str">
        <v>ステアリング操作</v>
      </c>
      <c r="S164" s="196" t="str">
        <v>前方車両や障害物に対する危険回避</v>
      </c>
      <c r="T164" s="183" t="str">
        <v>木の枝倒れがあり、回避のため</v>
      </c>
      <c r="U164" s="199">
        <v>17</v>
      </c>
      <c r="V164" s="153">
        <v>13</v>
      </c>
      <c r="W164" s="202"/>
      <c r="X164" s="206"/>
      <c r="Y164" s="206"/>
      <c r="Z164" s="206"/>
      <c r="AA164" s="206"/>
      <c r="AB164" s="206"/>
      <c r="AC164" s="206"/>
      <c r="AD164" s="206"/>
      <c r="AE164" s="206"/>
      <c r="AF164" s="206"/>
      <c r="AG164" s="208"/>
    </row>
    <row r="165" spans="2:33" s="153" customFormat="1" ht="16.5">
      <c r="B165" s="104"/>
      <c r="C165" s="162">
        <v>46034</v>
      </c>
      <c r="D165" s="114" t="str">
        <f t="shared" si="1"/>
        <v>月</v>
      </c>
      <c r="E165" s="165">
        <v>0.62222222222222223</v>
      </c>
      <c r="F165" s="171" t="s">
        <v>317</v>
      </c>
      <c r="G165" s="175" t="str">
        <f>IF(ISNUMBER(MATCH(U165,{14,16,20,22,23,24},0)),"L4想定区間内","L4想定区間外")</f>
        <v>L4想定区間外</v>
      </c>
      <c r="H165" s="180">
        <v>5.e-002</v>
      </c>
      <c r="I165" s="183" t="str">
        <f t="array" ref="I165:T165">_xlfn.XLOOKUP($U165,$U$13:$U$38,$I$13:$T$38,"")</f>
        <v>良好</v>
      </c>
      <c r="J165" s="183" t="str">
        <v>乾燥</v>
      </c>
      <c r="K165" s="176" t="str">
        <v>交差点付近</v>
      </c>
      <c r="L165" s="176" t="str">
        <v>直線</v>
      </c>
      <c r="M165" s="176" t="str">
        <v>有</v>
      </c>
      <c r="N165" s="176" t="str">
        <v>有</v>
      </c>
      <c r="O165" s="189" t="str">
        <v>無</v>
      </c>
      <c r="P165" s="176" t="str">
        <v>有</v>
      </c>
      <c r="Q165" s="183" t="str">
        <v>左折</v>
      </c>
      <c r="R165" s="196" t="str">
        <v>ステアリング操作</v>
      </c>
      <c r="S165" s="196" t="str">
        <v>右左折時の周辺の交通参加者に対する危険回避</v>
      </c>
      <c r="T165" s="183" t="str">
        <v>対向車・歩行者回避のため</v>
      </c>
      <c r="U165" s="199">
        <v>21</v>
      </c>
      <c r="V165" s="153">
        <v>13</v>
      </c>
      <c r="W165" s="202"/>
      <c r="X165" s="206"/>
      <c r="Y165" s="206"/>
      <c r="Z165" s="206"/>
      <c r="AA165" s="206"/>
      <c r="AB165" s="206"/>
      <c r="AC165" s="206"/>
      <c r="AD165" s="206"/>
      <c r="AE165" s="206"/>
      <c r="AF165" s="206"/>
      <c r="AG165" s="208"/>
    </row>
    <row r="166" spans="2:33" s="153" customFormat="1" ht="16.5">
      <c r="B166" s="104"/>
      <c r="C166" s="162">
        <v>46034</v>
      </c>
      <c r="D166" s="114" t="str">
        <f t="shared" si="1"/>
        <v>月</v>
      </c>
      <c r="E166" s="165">
        <v>0.62222222222222223</v>
      </c>
      <c r="F166" s="171" t="s">
        <v>317</v>
      </c>
      <c r="G166" s="175" t="str">
        <f>IF(ISNUMBER(MATCH(U166,{14,16,20,22,23,24},0)),"L4想定区間内","L4想定区間外")</f>
        <v>L4想定区間外</v>
      </c>
      <c r="H166" s="180">
        <v>5.e-002</v>
      </c>
      <c r="I166" s="183" t="str">
        <f t="array" ref="I166:T166">_xlfn.XLOOKUP($U166,$U$13:$U$38,$I$13:$T$38,"")</f>
        <v>良好</v>
      </c>
      <c r="J166" s="183" t="str">
        <v>乾燥</v>
      </c>
      <c r="K166" s="176" t="str">
        <v>交差点付近</v>
      </c>
      <c r="L166" s="176" t="str">
        <v>直線</v>
      </c>
      <c r="M166" s="176" t="str">
        <v>有</v>
      </c>
      <c r="N166" s="176" t="str">
        <v>有</v>
      </c>
      <c r="O166" s="189" t="str">
        <v>無</v>
      </c>
      <c r="P166" s="176" t="str">
        <v>有</v>
      </c>
      <c r="Q166" s="183" t="str">
        <v>左折</v>
      </c>
      <c r="R166" s="196" t="str">
        <v>ステアリング操作</v>
      </c>
      <c r="S166" s="196" t="str">
        <v>右左折時の周辺の交通参加者に対する危険回避</v>
      </c>
      <c r="T166" s="183" t="str">
        <v>対向車・歩行者回避のため</v>
      </c>
      <c r="U166" s="199">
        <v>21</v>
      </c>
      <c r="V166" s="153">
        <v>13</v>
      </c>
      <c r="W166" s="202"/>
      <c r="X166" s="206"/>
      <c r="Y166" s="206"/>
      <c r="Z166" s="206"/>
      <c r="AA166" s="206"/>
      <c r="AB166" s="206"/>
      <c r="AC166" s="206"/>
      <c r="AD166" s="206"/>
      <c r="AE166" s="206"/>
      <c r="AF166" s="206"/>
      <c r="AG166" s="208"/>
    </row>
    <row r="167" spans="2:33" s="153" customFormat="1" ht="16.5">
      <c r="B167" s="104"/>
      <c r="C167" s="162">
        <v>46034</v>
      </c>
      <c r="D167" s="114" t="str">
        <f t="shared" ref="D167:D230" si="4">IF($C167&lt;&gt;"",IF(ISERROR(MATCH(C167,祝日,0)),TEXT($C167,"aaa"),"祝日"),"")</f>
        <v>月</v>
      </c>
      <c r="E167" s="165">
        <v>0.625</v>
      </c>
      <c r="F167" s="171" t="s">
        <v>317</v>
      </c>
      <c r="G167" s="175" t="str">
        <f>IF(ISNUMBER(MATCH(U167,{14,16,20,22,23,24},0)),"L4想定区間内","L4想定区間外")</f>
        <v>L4想定区間内</v>
      </c>
      <c r="H167" s="180">
        <v>5.e-002</v>
      </c>
      <c r="I167" s="183" t="str">
        <f t="array" ref="I167:T167">_xlfn.XLOOKUP($U167,$U$13:$U$38,$I$13:$T$38,"")</f>
        <v>良好</v>
      </c>
      <c r="J167" s="183" t="str">
        <v>乾燥</v>
      </c>
      <c r="K167" s="176" t="str">
        <v>交差点付近</v>
      </c>
      <c r="L167" s="176" t="str">
        <v>直線</v>
      </c>
      <c r="M167" s="176" t="str">
        <v>無</v>
      </c>
      <c r="N167" s="176" t="str">
        <v>無</v>
      </c>
      <c r="O167" s="189" t="str">
        <v>無</v>
      </c>
      <c r="P167" s="176" t="str">
        <v>有</v>
      </c>
      <c r="Q167" s="183" t="str">
        <v>直進</v>
      </c>
      <c r="R167" s="196" t="str">
        <v>ブレーキ操作</v>
      </c>
      <c r="S167" s="196" t="str">
        <v>直進時の周辺の交通参加者に対する危険回避</v>
      </c>
      <c r="T167" s="183" t="str">
        <v>歩行者、軽車両、車両の飛び出し回避のため</v>
      </c>
      <c r="U167" s="199">
        <v>24</v>
      </c>
      <c r="V167" s="153">
        <v>13</v>
      </c>
      <c r="W167" s="202"/>
      <c r="X167" s="206"/>
      <c r="Y167" s="206"/>
      <c r="Z167" s="206"/>
      <c r="AA167" s="206"/>
      <c r="AB167" s="206"/>
      <c r="AC167" s="206"/>
      <c r="AD167" s="206"/>
      <c r="AE167" s="206"/>
      <c r="AF167" s="206"/>
      <c r="AG167" s="208"/>
    </row>
    <row r="168" spans="2:33" s="153" customFormat="1" ht="16.5">
      <c r="B168" s="104"/>
      <c r="C168" s="162">
        <v>46035</v>
      </c>
      <c r="D168" s="114" t="str">
        <f t="shared" si="4"/>
        <v>火</v>
      </c>
      <c r="E168" s="165">
        <v>0.30069444444444443</v>
      </c>
      <c r="F168" s="171" t="s">
        <v>317</v>
      </c>
      <c r="G168" s="175" t="str">
        <f>IF(ISNUMBER(MATCH(U168,{14,16,20,22,23,24},0)),"L4想定区間内","L4想定区間外")</f>
        <v>L4想定区間外</v>
      </c>
      <c r="H168" s="180">
        <v>5.e-002</v>
      </c>
      <c r="I168" s="183" t="str">
        <f t="array" ref="I168:T168">_xlfn.XLOOKUP($U168,$U$13:$U$38,$I$13:$T$38,"")</f>
        <v>良好</v>
      </c>
      <c r="J168" s="183" t="str">
        <v>乾燥</v>
      </c>
      <c r="K168" s="176" t="str">
        <v>交差点付近</v>
      </c>
      <c r="L168" s="176" t="str">
        <v>直線</v>
      </c>
      <c r="M168" s="176" t="str">
        <v>有</v>
      </c>
      <c r="N168" s="176" t="str">
        <v>有</v>
      </c>
      <c r="O168" s="189" t="str">
        <v>無</v>
      </c>
      <c r="P168" s="176" t="str">
        <v>無</v>
      </c>
      <c r="Q168" s="183" t="str">
        <v>直進</v>
      </c>
      <c r="R168" s="196" t="str">
        <v>ステアリング操作</v>
      </c>
      <c r="S168" s="196" t="str">
        <v>路上駐車回避</v>
      </c>
      <c r="T168" s="183" t="str">
        <v>路上駐車車両を検知する恐れがあるため</v>
      </c>
      <c r="U168" s="199">
        <v>5</v>
      </c>
      <c r="V168" s="153">
        <v>1</v>
      </c>
      <c r="W168" s="202"/>
      <c r="X168" s="206"/>
      <c r="Y168" s="206"/>
      <c r="Z168" s="206"/>
      <c r="AA168" s="206"/>
      <c r="AB168" s="206"/>
      <c r="AC168" s="206"/>
      <c r="AD168" s="206"/>
      <c r="AE168" s="206"/>
      <c r="AF168" s="206"/>
      <c r="AG168" s="208"/>
    </row>
    <row r="169" spans="2:33" s="153" customFormat="1" ht="16.5">
      <c r="B169" s="104"/>
      <c r="C169" s="162">
        <v>46035</v>
      </c>
      <c r="D169" s="114" t="str">
        <f t="shared" si="4"/>
        <v>火</v>
      </c>
      <c r="E169" s="165">
        <v>0.30972222222222223</v>
      </c>
      <c r="F169" s="171" t="s">
        <v>317</v>
      </c>
      <c r="G169" s="175" t="str">
        <f>IF(ISNUMBER(MATCH(U169,{14,16,20,22,23,24},0)),"L4想定区間内","L4想定区間外")</f>
        <v>L4想定区間外</v>
      </c>
      <c r="H169" s="180">
        <v>5.e-002</v>
      </c>
      <c r="I169" s="183" t="str">
        <f t="array" ref="I169:T169">_xlfn.XLOOKUP($U169,$U$13:$U$38,$I$13:$T$38,"")</f>
        <v>良好</v>
      </c>
      <c r="J169" s="183" t="str">
        <v>乾燥</v>
      </c>
      <c r="K169" s="176" t="str">
        <v>交差点付近</v>
      </c>
      <c r="L169" s="176" t="str">
        <v>直線</v>
      </c>
      <c r="M169" s="176" t="str">
        <v>無</v>
      </c>
      <c r="N169" s="176" t="str">
        <v>無</v>
      </c>
      <c r="O169" s="189" t="str">
        <v>無</v>
      </c>
      <c r="P169" s="176" t="str">
        <v>有</v>
      </c>
      <c r="Q169" s="183" t="str">
        <v>右折</v>
      </c>
      <c r="R169" s="196" t="str">
        <v>ステアリング操作</v>
      </c>
      <c r="S169" s="196" t="str">
        <v>路上駐車回避</v>
      </c>
      <c r="T169" s="183" t="str">
        <v>路上駐車車両を検知する恐れがあるため</v>
      </c>
      <c r="U169" s="199">
        <v>25</v>
      </c>
      <c r="V169" s="153">
        <v>1</v>
      </c>
      <c r="W169" s="202"/>
      <c r="X169" s="206"/>
      <c r="Y169" s="206"/>
      <c r="Z169" s="206"/>
      <c r="AA169" s="206"/>
      <c r="AB169" s="206"/>
      <c r="AC169" s="206"/>
      <c r="AD169" s="206"/>
      <c r="AE169" s="206"/>
      <c r="AF169" s="206"/>
      <c r="AG169" s="208"/>
    </row>
    <row r="170" spans="2:33" s="153" customFormat="1" ht="16.5">
      <c r="B170" s="104"/>
      <c r="C170" s="162">
        <v>46035</v>
      </c>
      <c r="D170" s="114" t="str">
        <f t="shared" si="4"/>
        <v>火</v>
      </c>
      <c r="E170" s="165">
        <v>0.31666666666666665</v>
      </c>
      <c r="F170" s="171" t="s">
        <v>317</v>
      </c>
      <c r="G170" s="175" t="str">
        <f>IF(ISNUMBER(MATCH(U170,{14,16,20,22,23,24},0)),"L4想定区間内","L4想定区間外")</f>
        <v>L4想定区間外</v>
      </c>
      <c r="H170" s="180">
        <v>5.e-002</v>
      </c>
      <c r="I170" s="183" t="str">
        <f t="array" ref="I170:T170">_xlfn.XLOOKUP($U170,$U$13:$U$38,$I$13:$T$38,"")</f>
        <v>良好</v>
      </c>
      <c r="J170" s="183" t="str">
        <v>乾燥</v>
      </c>
      <c r="K170" s="176" t="str">
        <v>単路</v>
      </c>
      <c r="L170" s="176" t="str">
        <v>直線</v>
      </c>
      <c r="M170" s="176" t="str">
        <v>無</v>
      </c>
      <c r="N170" s="176" t="str">
        <v>無</v>
      </c>
      <c r="O170" s="189" t="str">
        <v>無</v>
      </c>
      <c r="P170" s="176" t="str">
        <v>無</v>
      </c>
      <c r="Q170" s="183" t="str">
        <v>直進</v>
      </c>
      <c r="R170" s="196" t="str">
        <v>ステアリング操作</v>
      </c>
      <c r="S170" s="196" t="str">
        <v>前方車両や障害物に対する危険回避</v>
      </c>
      <c r="T170" s="183" t="str">
        <v>木の枝倒れがあり、回避のため</v>
      </c>
      <c r="U170" s="199">
        <v>17</v>
      </c>
      <c r="V170" s="153">
        <v>1</v>
      </c>
      <c r="W170" s="202"/>
      <c r="X170" s="206"/>
      <c r="Y170" s="206"/>
      <c r="Z170" s="206"/>
      <c r="AA170" s="206"/>
      <c r="AB170" s="206"/>
      <c r="AC170" s="206"/>
      <c r="AD170" s="206"/>
      <c r="AE170" s="206"/>
      <c r="AF170" s="206"/>
      <c r="AG170" s="208"/>
    </row>
    <row r="171" spans="2:33" s="153" customFormat="1" ht="16.5">
      <c r="B171" s="104"/>
      <c r="C171" s="162">
        <v>46035</v>
      </c>
      <c r="D171" s="114" t="str">
        <f t="shared" si="4"/>
        <v>火</v>
      </c>
      <c r="E171" s="165">
        <v>0.32222222222222224</v>
      </c>
      <c r="F171" s="171" t="s">
        <v>317</v>
      </c>
      <c r="G171" s="175" t="str">
        <f>IF(ISNUMBER(MATCH(U171,{14,16,20,22,23,24},0)),"L4想定区間内","L4想定区間外")</f>
        <v>L4想定区間内</v>
      </c>
      <c r="H171" s="180">
        <v>5.e-002</v>
      </c>
      <c r="I171" s="183" t="str">
        <f t="array" ref="I171:T171">_xlfn.XLOOKUP($U171,$U$13:$U$38,$I$13:$T$38,"")</f>
        <v>良好</v>
      </c>
      <c r="J171" s="183" t="str">
        <v>乾燥</v>
      </c>
      <c r="K171" s="176" t="str">
        <v>単路</v>
      </c>
      <c r="L171" s="176" t="str">
        <v>直線</v>
      </c>
      <c r="M171" s="176" t="str">
        <v>無</v>
      </c>
      <c r="N171" s="176" t="str">
        <v>無</v>
      </c>
      <c r="O171" s="189" t="str">
        <v>無</v>
      </c>
      <c r="P171" s="176" t="str">
        <v>有</v>
      </c>
      <c r="Q171" s="183" t="str">
        <v>直進</v>
      </c>
      <c r="R171" s="196" t="str">
        <v>ステアリング操作</v>
      </c>
      <c r="S171" s="196" t="str">
        <v>前方車両や障害物に対する危険回避</v>
      </c>
      <c r="T171" s="183" t="str">
        <v>前方車への危険回避のため</v>
      </c>
      <c r="U171" s="199">
        <v>16</v>
      </c>
      <c r="V171" s="153">
        <v>2</v>
      </c>
      <c r="W171" s="202"/>
      <c r="X171" s="206"/>
      <c r="Y171" s="206"/>
      <c r="Z171" s="206"/>
      <c r="AA171" s="206"/>
      <c r="AB171" s="206"/>
      <c r="AC171" s="206"/>
      <c r="AD171" s="206"/>
      <c r="AE171" s="206"/>
      <c r="AF171" s="206"/>
      <c r="AG171" s="208"/>
    </row>
    <row r="172" spans="2:33" s="153" customFormat="1" ht="16.5">
      <c r="B172" s="104"/>
      <c r="C172" s="162">
        <v>46035</v>
      </c>
      <c r="D172" s="114" t="str">
        <f t="shared" si="4"/>
        <v>火</v>
      </c>
      <c r="E172" s="165">
        <v>0.32291666666666669</v>
      </c>
      <c r="F172" s="171" t="s">
        <v>317</v>
      </c>
      <c r="G172" s="175" t="str">
        <f>IF(ISNUMBER(MATCH(U172,{14,16,20,22,23,24},0)),"L4想定区間内","L4想定区間外")</f>
        <v>L4想定区間内</v>
      </c>
      <c r="H172" s="180">
        <v>5.e-002</v>
      </c>
      <c r="I172" s="183" t="str">
        <f t="array" ref="I172:T172">_xlfn.XLOOKUP($U172,$U$13:$U$38,$I$13:$T$38,"")</f>
        <v>良好</v>
      </c>
      <c r="J172" s="183" t="str">
        <v>乾燥</v>
      </c>
      <c r="K172" s="176" t="str">
        <v>単路</v>
      </c>
      <c r="L172" s="176" t="str">
        <v>直線</v>
      </c>
      <c r="M172" s="176" t="str">
        <v>無</v>
      </c>
      <c r="N172" s="176" t="str">
        <v>無</v>
      </c>
      <c r="O172" s="189" t="str">
        <v>無</v>
      </c>
      <c r="P172" s="176" t="str">
        <v>有</v>
      </c>
      <c r="Q172" s="183" t="str">
        <v>直進</v>
      </c>
      <c r="R172" s="196" t="str">
        <v>ステアリング操作</v>
      </c>
      <c r="S172" s="196" t="str">
        <v>前方車両や障害物に対する危険回避</v>
      </c>
      <c r="T172" s="183" t="str">
        <v>前方車への危険回避のため</v>
      </c>
      <c r="U172" s="199">
        <v>16</v>
      </c>
      <c r="V172" s="153">
        <v>2</v>
      </c>
      <c r="W172" s="202"/>
      <c r="X172" s="206"/>
      <c r="Y172" s="206"/>
      <c r="Z172" s="206"/>
      <c r="AA172" s="206"/>
      <c r="AB172" s="206"/>
      <c r="AC172" s="206"/>
      <c r="AD172" s="206"/>
      <c r="AE172" s="206"/>
      <c r="AF172" s="206"/>
      <c r="AG172" s="208"/>
    </row>
    <row r="173" spans="2:33" s="153" customFormat="1" ht="16.5">
      <c r="B173" s="104"/>
      <c r="C173" s="162">
        <v>46035</v>
      </c>
      <c r="D173" s="114" t="str">
        <f t="shared" si="4"/>
        <v>火</v>
      </c>
      <c r="E173" s="165">
        <v>0.33055555555555555</v>
      </c>
      <c r="F173" s="171" t="s">
        <v>317</v>
      </c>
      <c r="G173" s="175" t="str">
        <f>IF(ISNUMBER(MATCH(U173,{14,16,20,22,23,24},0)),"L4想定区間内","L4想定区間外")</f>
        <v>L4想定区間内</v>
      </c>
      <c r="H173" s="180">
        <v>5.e-002</v>
      </c>
      <c r="I173" s="183" t="str">
        <f t="array" ref="I173:T173">_xlfn.XLOOKUP($U173,$U$13:$U$38,$I$13:$T$38,"")</f>
        <v>良好</v>
      </c>
      <c r="J173" s="183" t="str">
        <v>乾燥</v>
      </c>
      <c r="K173" s="176" t="str">
        <v>交差点付近</v>
      </c>
      <c r="L173" s="176" t="str">
        <v>直線</v>
      </c>
      <c r="M173" s="176" t="str">
        <v>無</v>
      </c>
      <c r="N173" s="176" t="str">
        <v>無</v>
      </c>
      <c r="O173" s="189" t="str">
        <v>無</v>
      </c>
      <c r="P173" s="176" t="str">
        <v>無</v>
      </c>
      <c r="Q173" s="183" t="str">
        <v>直進</v>
      </c>
      <c r="R173" s="196" t="str">
        <v>ブレーキ操作</v>
      </c>
      <c r="S173" s="196" t="str">
        <v>直進時の周辺の交通参加者に対する危険回避</v>
      </c>
      <c r="T173" s="183" t="str">
        <v>自転車横断回避のため</v>
      </c>
      <c r="U173" s="199">
        <v>14</v>
      </c>
      <c r="V173" s="153">
        <v>3</v>
      </c>
      <c r="W173" s="202"/>
      <c r="X173" s="206"/>
      <c r="Y173" s="206"/>
      <c r="Z173" s="206"/>
      <c r="AA173" s="206"/>
      <c r="AB173" s="206"/>
      <c r="AC173" s="206"/>
      <c r="AD173" s="206"/>
      <c r="AE173" s="206"/>
      <c r="AF173" s="206"/>
      <c r="AG173" s="208"/>
    </row>
    <row r="174" spans="2:33" s="153" customFormat="1" ht="16.5">
      <c r="B174" s="104"/>
      <c r="C174" s="162">
        <v>46035</v>
      </c>
      <c r="D174" s="114" t="str">
        <f t="shared" si="4"/>
        <v>火</v>
      </c>
      <c r="E174" s="165">
        <v>0.34236111111111112</v>
      </c>
      <c r="F174" s="171" t="s">
        <v>317</v>
      </c>
      <c r="G174" s="175" t="str">
        <f>IF(ISNUMBER(MATCH(U174,{14,16,20,22,23,24},0)),"L4想定区間内","L4想定区間外")</f>
        <v>L4想定区間外</v>
      </c>
      <c r="H174" s="180">
        <v>5.e-002</v>
      </c>
      <c r="I174" s="183" t="str">
        <f t="array" ref="I174:T174">_xlfn.XLOOKUP($U174,$U$13:$U$38,$I$13:$T$38,"")</f>
        <v>良好</v>
      </c>
      <c r="J174" s="183" t="str">
        <v>乾燥</v>
      </c>
      <c r="K174" s="176" t="str">
        <v>その他</v>
      </c>
      <c r="L174" s="176" t="str">
        <v>直線</v>
      </c>
      <c r="M174" s="176" t="str">
        <v>無</v>
      </c>
      <c r="N174" s="176" t="str">
        <v>無</v>
      </c>
      <c r="O174" s="189" t="str">
        <v>有</v>
      </c>
      <c r="P174" s="176" t="str">
        <v>有</v>
      </c>
      <c r="Q174" s="183" t="str">
        <v>直進</v>
      </c>
      <c r="R174" s="196" t="str">
        <v>ステアリング操作</v>
      </c>
      <c r="S174" s="196" t="str">
        <v>直進時の周辺の交通参加者に対する危険回避</v>
      </c>
      <c r="T174" s="183" t="str">
        <v>大型送迎バス停車あり</v>
      </c>
      <c r="U174" s="199">
        <v>3</v>
      </c>
      <c r="V174" s="153">
        <v>3</v>
      </c>
      <c r="W174" s="202"/>
      <c r="X174" s="206"/>
      <c r="Y174" s="206"/>
      <c r="Z174" s="206"/>
      <c r="AA174" s="206"/>
      <c r="AB174" s="206"/>
      <c r="AC174" s="206"/>
      <c r="AD174" s="206"/>
      <c r="AE174" s="206"/>
      <c r="AF174" s="206"/>
      <c r="AG174" s="208"/>
    </row>
    <row r="175" spans="2:33" s="153" customFormat="1" ht="16.5">
      <c r="B175" s="104"/>
      <c r="C175" s="162">
        <v>46035</v>
      </c>
      <c r="D175" s="114" t="str">
        <f t="shared" si="4"/>
        <v>火</v>
      </c>
      <c r="E175" s="165">
        <v>0.34930555555555554</v>
      </c>
      <c r="F175" s="171" t="s">
        <v>317</v>
      </c>
      <c r="G175" s="175" t="str">
        <f>IF(ISNUMBER(MATCH(U175,{14,16,20,22,23,24},0)),"L4想定区間内","L4想定区間外")</f>
        <v>L4想定区間外</v>
      </c>
      <c r="H175" s="180">
        <v>5.e-002</v>
      </c>
      <c r="I175" s="183" t="str">
        <f t="array" ref="I175:T175">_xlfn.XLOOKUP($U175,$U$13:$U$38,$I$13:$T$38,"")</f>
        <v>良好</v>
      </c>
      <c r="J175" s="183" t="str">
        <v>乾燥</v>
      </c>
      <c r="K175" s="176" t="str">
        <v>交差点付近</v>
      </c>
      <c r="L175" s="176" t="str">
        <v>直線</v>
      </c>
      <c r="M175" s="176" t="str">
        <v>有</v>
      </c>
      <c r="N175" s="176" t="str">
        <v>有</v>
      </c>
      <c r="O175" s="189" t="str">
        <v>無</v>
      </c>
      <c r="P175" s="176" t="str">
        <v>無</v>
      </c>
      <c r="Q175" s="183" t="str">
        <v>直進</v>
      </c>
      <c r="R175" s="196" t="str">
        <v>ステアリング操作</v>
      </c>
      <c r="S175" s="196" t="str">
        <v>路上駐車回避</v>
      </c>
      <c r="T175" s="183" t="str">
        <v>路上駐車車両を検知する恐れがあるため</v>
      </c>
      <c r="U175" s="199">
        <v>5</v>
      </c>
      <c r="V175" s="153">
        <v>4</v>
      </c>
      <c r="W175" s="202"/>
      <c r="X175" s="206"/>
      <c r="Y175" s="206"/>
      <c r="Z175" s="206"/>
      <c r="AA175" s="206"/>
      <c r="AB175" s="206"/>
      <c r="AC175" s="206"/>
      <c r="AD175" s="206"/>
      <c r="AE175" s="206"/>
      <c r="AF175" s="206"/>
      <c r="AG175" s="208"/>
    </row>
    <row r="176" spans="2:33" s="153" customFormat="1" ht="16.5">
      <c r="B176" s="104"/>
      <c r="C176" s="162">
        <v>46035</v>
      </c>
      <c r="D176" s="114" t="str">
        <f t="shared" si="4"/>
        <v>火</v>
      </c>
      <c r="E176" s="165">
        <v>0.35138888888888886</v>
      </c>
      <c r="F176" s="171" t="s">
        <v>317</v>
      </c>
      <c r="G176" s="175" t="str">
        <f>IF(ISNUMBER(MATCH(U176,{14,16,20,22,23,24},0)),"L4想定区間内","L4想定区間外")</f>
        <v>L4想定区間外</v>
      </c>
      <c r="H176" s="180">
        <v>5.e-002</v>
      </c>
      <c r="I176" s="183" t="str">
        <f t="array" ref="I176:T176">_xlfn.XLOOKUP($U176,$U$13:$U$38,$I$13:$T$38,"")</f>
        <v>良好</v>
      </c>
      <c r="J176" s="183" t="str">
        <v>乾燥</v>
      </c>
      <c r="K176" s="176" t="str">
        <v>交差点付近</v>
      </c>
      <c r="L176" s="176" t="str">
        <v>直線</v>
      </c>
      <c r="M176" s="176" t="str">
        <v>無</v>
      </c>
      <c r="N176" s="176" t="str">
        <v>無</v>
      </c>
      <c r="O176" s="189" t="str">
        <v>無</v>
      </c>
      <c r="P176" s="176" t="str">
        <v>有</v>
      </c>
      <c r="Q176" s="183" t="str">
        <v>直進</v>
      </c>
      <c r="R176" s="196" t="str">
        <v>ステアリング操作</v>
      </c>
      <c r="S176" s="196" t="str">
        <v>直進時の周辺の交通参加者に対する危険回避</v>
      </c>
      <c r="T176" s="183" t="str">
        <v>歩行者回避のため</v>
      </c>
      <c r="U176" s="199">
        <v>19</v>
      </c>
      <c r="V176" s="153">
        <v>4</v>
      </c>
      <c r="W176" s="202"/>
      <c r="X176" s="206"/>
      <c r="Y176" s="206"/>
      <c r="Z176" s="206"/>
      <c r="AA176" s="206"/>
      <c r="AB176" s="206"/>
      <c r="AC176" s="206"/>
      <c r="AD176" s="206"/>
      <c r="AE176" s="206"/>
      <c r="AF176" s="206"/>
      <c r="AG176" s="208"/>
    </row>
    <row r="177" spans="2:33" s="153" customFormat="1" ht="16.5">
      <c r="B177" s="104"/>
      <c r="C177" s="162">
        <v>46035</v>
      </c>
      <c r="D177" s="114" t="str">
        <f t="shared" si="4"/>
        <v>火</v>
      </c>
      <c r="E177" s="165">
        <v>0.35555555555555557</v>
      </c>
      <c r="F177" s="171" t="s">
        <v>317</v>
      </c>
      <c r="G177" s="175" t="str">
        <f>IF(ISNUMBER(MATCH(U177,{14,16,20,22,23,24},0)),"L4想定区間内","L4想定区間外")</f>
        <v>L4想定区間内</v>
      </c>
      <c r="H177" s="180">
        <v>5.e-002</v>
      </c>
      <c r="I177" s="183" t="str">
        <f t="array" ref="I177:T177">_xlfn.XLOOKUP($U177,$U$13:$U$38,$I$13:$T$38,"")</f>
        <v>良好</v>
      </c>
      <c r="J177" s="183" t="str">
        <v>乾燥</v>
      </c>
      <c r="K177" s="176" t="str">
        <v>交差点付近</v>
      </c>
      <c r="L177" s="176" t="str">
        <v>直線</v>
      </c>
      <c r="M177" s="176" t="str">
        <v>無</v>
      </c>
      <c r="N177" s="176" t="str">
        <v>無</v>
      </c>
      <c r="O177" s="189" t="str">
        <v>無</v>
      </c>
      <c r="P177" s="176" t="str">
        <v>有</v>
      </c>
      <c r="Q177" s="183" t="str">
        <v>左折</v>
      </c>
      <c r="R177" s="196" t="str">
        <v>ステアリング操作</v>
      </c>
      <c r="S177" s="196" t="str">
        <v>右左折時の周辺の交通参加者に対する危険回避</v>
      </c>
      <c r="T177" s="183" t="str">
        <v>左折時、反対車線の回避のため</v>
      </c>
      <c r="U177" s="199">
        <v>22</v>
      </c>
      <c r="V177" s="153">
        <v>4</v>
      </c>
      <c r="W177" s="202"/>
      <c r="X177" s="206"/>
      <c r="Y177" s="206"/>
      <c r="Z177" s="206"/>
      <c r="AA177" s="206"/>
      <c r="AB177" s="206"/>
      <c r="AC177" s="206"/>
      <c r="AD177" s="206"/>
      <c r="AE177" s="206"/>
      <c r="AF177" s="206"/>
      <c r="AG177" s="208"/>
    </row>
    <row r="178" spans="2:33" s="153" customFormat="1" ht="16.5">
      <c r="B178" s="104"/>
      <c r="C178" s="162">
        <v>46035</v>
      </c>
      <c r="D178" s="114" t="str">
        <f t="shared" si="4"/>
        <v>火</v>
      </c>
      <c r="E178" s="165">
        <v>0.38124999999999998</v>
      </c>
      <c r="F178" s="171" t="s">
        <v>317</v>
      </c>
      <c r="G178" s="175" t="str">
        <f>IF(ISNUMBER(MATCH(U178,{14,16,20,22,23,24},0)),"L4想定区間内","L4想定区間外")</f>
        <v>L4想定区間外</v>
      </c>
      <c r="H178" s="180">
        <v>5.e-002</v>
      </c>
      <c r="I178" s="183" t="str">
        <f t="array" ref="I178:T178">_xlfn.XLOOKUP($U178,$U$13:$U$38,$I$13:$T$38,"")</f>
        <v>良好</v>
      </c>
      <c r="J178" s="183" t="str">
        <v>乾燥</v>
      </c>
      <c r="K178" s="176" t="str">
        <v>交差点付近</v>
      </c>
      <c r="L178" s="176" t="str">
        <v>直線</v>
      </c>
      <c r="M178" s="176" t="str">
        <v>有</v>
      </c>
      <c r="N178" s="176" t="str">
        <v>有</v>
      </c>
      <c r="O178" s="189" t="str">
        <v>無</v>
      </c>
      <c r="P178" s="176" t="str">
        <v>無</v>
      </c>
      <c r="Q178" s="183" t="str">
        <v>直進</v>
      </c>
      <c r="R178" s="196" t="str">
        <v>ステアリング操作</v>
      </c>
      <c r="S178" s="196" t="str">
        <v>路上駐車回避</v>
      </c>
      <c r="T178" s="183" t="str">
        <v>路上駐車車両を検知する恐れがあるため</v>
      </c>
      <c r="U178" s="199">
        <v>5</v>
      </c>
      <c r="V178" s="153">
        <v>5</v>
      </c>
      <c r="W178" s="202"/>
      <c r="X178" s="206"/>
      <c r="Y178" s="206"/>
      <c r="Z178" s="206"/>
      <c r="AA178" s="206"/>
      <c r="AB178" s="206"/>
      <c r="AC178" s="206"/>
      <c r="AD178" s="206"/>
      <c r="AE178" s="206"/>
      <c r="AF178" s="206"/>
      <c r="AG178" s="208"/>
    </row>
    <row r="179" spans="2:33" s="153" customFormat="1" ht="16.5">
      <c r="B179" s="104"/>
      <c r="C179" s="162">
        <v>46035</v>
      </c>
      <c r="D179" s="114" t="str">
        <f t="shared" si="4"/>
        <v>火</v>
      </c>
      <c r="E179" s="165">
        <v>0.39027777777777778</v>
      </c>
      <c r="F179" s="171" t="s">
        <v>317</v>
      </c>
      <c r="G179" s="175" t="str">
        <f>IF(ISNUMBER(MATCH(U179,{14,16,20,22,23,24},0)),"L4想定区間内","L4想定区間外")</f>
        <v>L4想定区間外</v>
      </c>
      <c r="H179" s="180">
        <v>5.e-002</v>
      </c>
      <c r="I179" s="183" t="str">
        <f t="array" ref="I179:T179">_xlfn.XLOOKUP($U179,$U$13:$U$38,$I$13:$T$38,"")</f>
        <v>良好</v>
      </c>
      <c r="J179" s="183" t="str">
        <v>乾燥</v>
      </c>
      <c r="K179" s="176" t="str">
        <v>交差点付近</v>
      </c>
      <c r="L179" s="176" t="str">
        <v>直線</v>
      </c>
      <c r="M179" s="176" t="str">
        <v>有</v>
      </c>
      <c r="N179" s="176" t="str">
        <v>有</v>
      </c>
      <c r="O179" s="189" t="str">
        <v>無</v>
      </c>
      <c r="P179" s="176" t="str">
        <v>有</v>
      </c>
      <c r="Q179" s="183" t="str">
        <v>左折</v>
      </c>
      <c r="R179" s="196" t="str">
        <v>ステアリング操作</v>
      </c>
      <c r="S179" s="196" t="str">
        <v>右左折時の周辺の交通参加者に対する危険回避</v>
      </c>
      <c r="T179" s="183" t="str">
        <v>対向車・歩行者回避のため</v>
      </c>
      <c r="U179" s="199">
        <v>21</v>
      </c>
      <c r="V179" s="153">
        <v>6</v>
      </c>
      <c r="W179" s="202"/>
      <c r="X179" s="206"/>
      <c r="Y179" s="206"/>
      <c r="Z179" s="206"/>
      <c r="AA179" s="206"/>
      <c r="AB179" s="206"/>
      <c r="AC179" s="206"/>
      <c r="AD179" s="206"/>
      <c r="AE179" s="206"/>
      <c r="AF179" s="206"/>
      <c r="AG179" s="208"/>
    </row>
    <row r="180" spans="2:33" s="153" customFormat="1" ht="16.5">
      <c r="B180" s="104"/>
      <c r="C180" s="162">
        <v>46035</v>
      </c>
      <c r="D180" s="114" t="str">
        <f t="shared" si="4"/>
        <v>火</v>
      </c>
      <c r="E180" s="165">
        <v>0.40069444444444446</v>
      </c>
      <c r="F180" s="171" t="s">
        <v>317</v>
      </c>
      <c r="G180" s="175" t="str">
        <f>IF(ISNUMBER(MATCH(U180,{14,16,20,22,23,24},0)),"L4想定区間内","L4想定区間外")</f>
        <v>L4想定区間外</v>
      </c>
      <c r="H180" s="180">
        <v>5.e-002</v>
      </c>
      <c r="I180" s="183" t="str">
        <f t="array" ref="I180:T180">_xlfn.XLOOKUP($U180,$U$13:$U$38,$I$13:$T$38,"")</f>
        <v>良好</v>
      </c>
      <c r="J180" s="183" t="str">
        <v>乾燥</v>
      </c>
      <c r="K180" s="176" t="str">
        <v>単路</v>
      </c>
      <c r="L180" s="176" t="str">
        <v>直線</v>
      </c>
      <c r="M180" s="176" t="str">
        <v>無</v>
      </c>
      <c r="N180" s="176" t="str">
        <v>無</v>
      </c>
      <c r="O180" s="189" t="str">
        <v>無</v>
      </c>
      <c r="P180" s="176" t="str">
        <v>無</v>
      </c>
      <c r="Q180" s="183" t="str">
        <v>直進</v>
      </c>
      <c r="R180" s="196" t="str">
        <v>ステアリング操作</v>
      </c>
      <c r="S180" s="196" t="str">
        <v>路上駐車回避</v>
      </c>
      <c r="T180" s="183" t="str">
        <v>路上駐車車両を検知する恐れがあるため</v>
      </c>
      <c r="U180" s="199">
        <v>7</v>
      </c>
      <c r="V180" s="153">
        <v>6</v>
      </c>
      <c r="W180" s="202"/>
      <c r="X180" s="206"/>
      <c r="Y180" s="206"/>
      <c r="Z180" s="206"/>
      <c r="AA180" s="206"/>
      <c r="AB180" s="206"/>
      <c r="AC180" s="206"/>
      <c r="AD180" s="206"/>
      <c r="AE180" s="206"/>
      <c r="AF180" s="206"/>
      <c r="AG180" s="208"/>
    </row>
    <row r="181" spans="2:33" s="153" customFormat="1" ht="16.5">
      <c r="B181" s="104"/>
      <c r="C181" s="162">
        <v>46035</v>
      </c>
      <c r="D181" s="114" t="str">
        <f t="shared" si="4"/>
        <v>火</v>
      </c>
      <c r="E181" s="165">
        <v>0.40347222222222223</v>
      </c>
      <c r="F181" s="171" t="s">
        <v>317</v>
      </c>
      <c r="G181" s="175" t="str">
        <f>IF(ISNUMBER(MATCH(U181,{14,16,20,22,23,24},0)),"L4想定区間内","L4想定区間外")</f>
        <v>L4想定区間外</v>
      </c>
      <c r="H181" s="180">
        <v>5.e-002</v>
      </c>
      <c r="I181" s="183" t="str">
        <f t="array" ref="I181:T181">_xlfn.XLOOKUP($U181,$U$13:$U$38,$I$13:$T$38,"")</f>
        <v>良好</v>
      </c>
      <c r="J181" s="183" t="str">
        <v>乾燥</v>
      </c>
      <c r="K181" s="176" t="str">
        <v>その他</v>
      </c>
      <c r="L181" s="176" t="str">
        <v>直線</v>
      </c>
      <c r="M181" s="176" t="str">
        <v>無</v>
      </c>
      <c r="N181" s="176" t="str">
        <v>無</v>
      </c>
      <c r="O181" s="189" t="str">
        <v>有</v>
      </c>
      <c r="P181" s="176" t="str">
        <v>有</v>
      </c>
      <c r="Q181" s="183" t="str">
        <v>直進</v>
      </c>
      <c r="R181" s="196" t="str">
        <v>ステアリング操作</v>
      </c>
      <c r="S181" s="196" t="str">
        <v>直進時の周辺の交通参加者に対する危険回避</v>
      </c>
      <c r="T181" s="183" t="str">
        <v>大型送迎バス停車あり</v>
      </c>
      <c r="U181" s="199">
        <v>3</v>
      </c>
      <c r="V181" s="153">
        <v>6</v>
      </c>
      <c r="W181" s="202"/>
      <c r="X181" s="206"/>
      <c r="Y181" s="206"/>
      <c r="Z181" s="206"/>
      <c r="AA181" s="206"/>
      <c r="AB181" s="206"/>
      <c r="AC181" s="206"/>
      <c r="AD181" s="206"/>
      <c r="AE181" s="206"/>
      <c r="AF181" s="206"/>
      <c r="AG181" s="208"/>
    </row>
    <row r="182" spans="2:33" s="153" customFormat="1" ht="16.5">
      <c r="B182" s="104"/>
      <c r="C182" s="162">
        <v>46035</v>
      </c>
      <c r="D182" s="114" t="str">
        <f t="shared" si="4"/>
        <v>火</v>
      </c>
      <c r="E182" s="165">
        <v>0.42638888888888887</v>
      </c>
      <c r="F182" s="171" t="s">
        <v>317</v>
      </c>
      <c r="G182" s="175" t="str">
        <f>IF(ISNUMBER(MATCH(U182,{14,16,20,22,23,24},0)),"L4想定区間内","L4想定区間外")</f>
        <v>L4想定区間外</v>
      </c>
      <c r="H182" s="180">
        <v>5.e-002</v>
      </c>
      <c r="I182" s="183" t="str">
        <f t="array" ref="I182:T182">_xlfn.XLOOKUP($U182,$U$13:$U$38,$I$13:$T$38,"")</f>
        <v>良好</v>
      </c>
      <c r="J182" s="183" t="str">
        <v>乾燥</v>
      </c>
      <c r="K182" s="176" t="str">
        <v>交差点付近</v>
      </c>
      <c r="L182" s="176" t="str">
        <v>直線</v>
      </c>
      <c r="M182" s="176" t="str">
        <v>有</v>
      </c>
      <c r="N182" s="176" t="str">
        <v>有</v>
      </c>
      <c r="O182" s="189" t="str">
        <v>無</v>
      </c>
      <c r="P182" s="176" t="str">
        <v>無</v>
      </c>
      <c r="Q182" s="183" t="str">
        <v>直進</v>
      </c>
      <c r="R182" s="196" t="str">
        <v>ステアリング操作</v>
      </c>
      <c r="S182" s="196" t="str">
        <v>路上駐車回避</v>
      </c>
      <c r="T182" s="183" t="str">
        <v>路上駐車車両を検知する恐れがあるため</v>
      </c>
      <c r="U182" s="199">
        <v>5</v>
      </c>
      <c r="V182" s="153">
        <v>7</v>
      </c>
      <c r="W182" s="202"/>
      <c r="X182" s="206"/>
      <c r="Y182" s="206"/>
      <c r="Z182" s="206"/>
      <c r="AA182" s="206"/>
      <c r="AB182" s="206"/>
      <c r="AC182" s="206"/>
      <c r="AD182" s="206"/>
      <c r="AE182" s="206"/>
      <c r="AF182" s="206"/>
      <c r="AG182" s="208"/>
    </row>
    <row r="183" spans="2:33" s="153" customFormat="1" ht="16.5">
      <c r="B183" s="104"/>
      <c r="C183" s="162">
        <v>46035</v>
      </c>
      <c r="D183" s="114" t="str">
        <f t="shared" si="4"/>
        <v>火</v>
      </c>
      <c r="E183" s="165">
        <v>0.43402777777777779</v>
      </c>
      <c r="F183" s="171" t="s">
        <v>317</v>
      </c>
      <c r="G183" s="175" t="str">
        <f>IF(ISNUMBER(MATCH(U183,{14,16,20,22,23,24},0)),"L4想定区間内","L4想定区間外")</f>
        <v>L4想定区間内</v>
      </c>
      <c r="H183" s="180">
        <v>5.e-002</v>
      </c>
      <c r="I183" s="183" t="str">
        <f t="array" ref="I183:T183">_xlfn.XLOOKUP($U183,$U$13:$U$38,$I$13:$T$38,"")</f>
        <v>良好</v>
      </c>
      <c r="J183" s="183" t="str">
        <v>乾燥</v>
      </c>
      <c r="K183" s="176" t="str">
        <v>交差点付近</v>
      </c>
      <c r="L183" s="176" t="str">
        <v>直線</v>
      </c>
      <c r="M183" s="176" t="str">
        <v>無</v>
      </c>
      <c r="N183" s="176" t="str">
        <v>無</v>
      </c>
      <c r="O183" s="189" t="str">
        <v>無</v>
      </c>
      <c r="P183" s="176" t="str">
        <v>有</v>
      </c>
      <c r="Q183" s="183" t="str">
        <v>直進</v>
      </c>
      <c r="R183" s="196" t="str">
        <v>ブレーキ操作</v>
      </c>
      <c r="S183" s="196" t="str">
        <v>直進時の周辺の交通参加者に対する危険回避</v>
      </c>
      <c r="T183" s="183" t="str">
        <v>歩行者、軽車両、車両の飛び出し回避のため</v>
      </c>
      <c r="U183" s="199">
        <v>24</v>
      </c>
      <c r="V183" s="153">
        <v>7</v>
      </c>
      <c r="W183" s="202"/>
      <c r="X183" s="206"/>
      <c r="Y183" s="206"/>
      <c r="Z183" s="206"/>
      <c r="AA183" s="206"/>
      <c r="AB183" s="206"/>
      <c r="AC183" s="206"/>
      <c r="AD183" s="206"/>
      <c r="AE183" s="206"/>
      <c r="AF183" s="206"/>
      <c r="AG183" s="208"/>
    </row>
    <row r="184" spans="2:33" s="153" customFormat="1" ht="16.5">
      <c r="B184" s="104"/>
      <c r="C184" s="162">
        <v>46035</v>
      </c>
      <c r="D184" s="114" t="str">
        <f t="shared" si="4"/>
        <v>火</v>
      </c>
      <c r="E184" s="165">
        <v>0.43402777777777779</v>
      </c>
      <c r="F184" s="171" t="s">
        <v>317</v>
      </c>
      <c r="G184" s="175" t="str">
        <f>IF(ISNUMBER(MATCH(U184,{14,16,20,22,23,24},0)),"L4想定区間内","L4想定区間外")</f>
        <v>L4想定区間内</v>
      </c>
      <c r="H184" s="180">
        <v>5.e-002</v>
      </c>
      <c r="I184" s="183" t="str">
        <f t="array" ref="I184:T184">_xlfn.XLOOKUP($U184,$U$13:$U$38,$I$13:$T$38,"")</f>
        <v>良好</v>
      </c>
      <c r="J184" s="183" t="str">
        <v>乾燥</v>
      </c>
      <c r="K184" s="176" t="str">
        <v>交差点付近</v>
      </c>
      <c r="L184" s="176" t="str">
        <v>直線</v>
      </c>
      <c r="M184" s="176" t="str">
        <v>無</v>
      </c>
      <c r="N184" s="176" t="str">
        <v>無</v>
      </c>
      <c r="O184" s="189" t="str">
        <v>無</v>
      </c>
      <c r="P184" s="176" t="str">
        <v>有</v>
      </c>
      <c r="Q184" s="183" t="str">
        <v>直進</v>
      </c>
      <c r="R184" s="196" t="str">
        <v>ブレーキ操作</v>
      </c>
      <c r="S184" s="196" t="str">
        <v>直進時の周辺の交通参加者に対する危険回避</v>
      </c>
      <c r="T184" s="183" t="str">
        <v>歩行者、軽車両、車両の飛び出し回避のため</v>
      </c>
      <c r="U184" s="199">
        <v>24</v>
      </c>
      <c r="V184" s="153">
        <v>7</v>
      </c>
      <c r="W184" s="202"/>
      <c r="X184" s="206"/>
      <c r="Y184" s="206"/>
      <c r="Z184" s="206"/>
      <c r="AA184" s="206"/>
      <c r="AB184" s="206"/>
      <c r="AC184" s="206"/>
      <c r="AD184" s="206"/>
      <c r="AE184" s="206"/>
      <c r="AF184" s="206"/>
      <c r="AG184" s="208"/>
    </row>
    <row r="185" spans="2:33" s="153" customFormat="1" ht="16.5">
      <c r="B185" s="104"/>
      <c r="C185" s="162">
        <v>46035</v>
      </c>
      <c r="D185" s="114" t="str">
        <f t="shared" si="4"/>
        <v>火</v>
      </c>
      <c r="E185" s="165">
        <v>0.45277777777777778</v>
      </c>
      <c r="F185" s="171" t="s">
        <v>317</v>
      </c>
      <c r="G185" s="175" t="str">
        <f>IF(ISNUMBER(MATCH(U185,{14,16,20,22,23,24},0)),"L4想定区間内","L4想定区間外")</f>
        <v>L4想定区間外</v>
      </c>
      <c r="H185" s="180">
        <v>5.e-002</v>
      </c>
      <c r="I185" s="183" t="str">
        <f t="array" ref="I185:T185">_xlfn.XLOOKUP($U185,$U$13:$U$38,$I$13:$T$38,"")</f>
        <v>良好</v>
      </c>
      <c r="J185" s="183" t="str">
        <v>乾燥</v>
      </c>
      <c r="K185" s="176" t="str">
        <v>交差点付近</v>
      </c>
      <c r="L185" s="176" t="str">
        <v>直線</v>
      </c>
      <c r="M185" s="176" t="str">
        <v>有</v>
      </c>
      <c r="N185" s="176" t="str">
        <v>有</v>
      </c>
      <c r="O185" s="189" t="str">
        <v>無</v>
      </c>
      <c r="P185" s="176" t="str">
        <v>有</v>
      </c>
      <c r="Q185" s="183" t="str">
        <v>右折</v>
      </c>
      <c r="R185" s="196" t="str">
        <v>ステアリング操作</v>
      </c>
      <c r="S185" s="196" t="str">
        <v>前方車両や障害物に対する危険回避</v>
      </c>
      <c r="T185" s="183" t="str">
        <v>前方者への危険回避のため</v>
      </c>
      <c r="U185" s="199">
        <v>9</v>
      </c>
      <c r="V185" s="153">
        <v>8</v>
      </c>
      <c r="W185" s="202"/>
      <c r="X185" s="206"/>
      <c r="Y185" s="206"/>
      <c r="Z185" s="206"/>
      <c r="AA185" s="206"/>
      <c r="AB185" s="206"/>
      <c r="AC185" s="206"/>
      <c r="AD185" s="206"/>
      <c r="AE185" s="206"/>
      <c r="AF185" s="206"/>
      <c r="AG185" s="208"/>
    </row>
    <row r="186" spans="2:33" s="153" customFormat="1" ht="16.5">
      <c r="B186" s="104"/>
      <c r="C186" s="162">
        <v>46035</v>
      </c>
      <c r="D186" s="114" t="str">
        <f t="shared" si="4"/>
        <v>火</v>
      </c>
      <c r="E186" s="165">
        <v>0.45347222222222222</v>
      </c>
      <c r="F186" s="171" t="s">
        <v>317</v>
      </c>
      <c r="G186" s="175" t="str">
        <f>IF(ISNUMBER(MATCH(U186,{14,16,20,22,23,24},0)),"L4想定区間内","L4想定区間外")</f>
        <v>L4想定区間外</v>
      </c>
      <c r="H186" s="180">
        <v>5.e-002</v>
      </c>
      <c r="I186" s="183" t="str">
        <f t="array" ref="I186:T186">_xlfn.XLOOKUP($U186,$U$13:$U$38,$I$13:$T$38,"")</f>
        <v>良好</v>
      </c>
      <c r="J186" s="183" t="str">
        <v>乾燥</v>
      </c>
      <c r="K186" s="176" t="str">
        <v>交差点付近</v>
      </c>
      <c r="L186" s="176" t="str">
        <v>直線</v>
      </c>
      <c r="M186" s="176" t="str">
        <v>有</v>
      </c>
      <c r="N186" s="176" t="str">
        <v>有</v>
      </c>
      <c r="O186" s="189" t="str">
        <v>無</v>
      </c>
      <c r="P186" s="176" t="str">
        <v>有</v>
      </c>
      <c r="Q186" s="183" t="str">
        <v>右折</v>
      </c>
      <c r="R186" s="196" t="str">
        <v>ステアリング操作</v>
      </c>
      <c r="S186" s="196" t="str">
        <v>前方車両や障害物に対する危険回避</v>
      </c>
      <c r="T186" s="183" t="str">
        <v>前方者への危険回避のため</v>
      </c>
      <c r="U186" s="199">
        <v>9</v>
      </c>
      <c r="V186" s="153">
        <v>8</v>
      </c>
      <c r="W186" s="202"/>
      <c r="X186" s="206"/>
      <c r="Y186" s="206"/>
      <c r="Z186" s="206"/>
      <c r="AA186" s="206"/>
      <c r="AB186" s="206"/>
      <c r="AC186" s="206"/>
      <c r="AD186" s="206"/>
      <c r="AE186" s="206"/>
      <c r="AF186" s="206"/>
      <c r="AG186" s="208"/>
    </row>
    <row r="187" spans="2:33" s="153" customFormat="1" ht="16.5">
      <c r="B187" s="104"/>
      <c r="C187" s="162">
        <v>46035</v>
      </c>
      <c r="D187" s="114" t="str">
        <f t="shared" si="4"/>
        <v>火</v>
      </c>
      <c r="E187" s="165">
        <v>0.45416666666666666</v>
      </c>
      <c r="F187" s="171" t="s">
        <v>317</v>
      </c>
      <c r="G187" s="175" t="str">
        <f>IF(ISNUMBER(MATCH(U187,{14,16,20,22,23,24},0)),"L4想定区間内","L4想定区間外")</f>
        <v>L4想定区間外</v>
      </c>
      <c r="H187" s="180">
        <v>5.e-002</v>
      </c>
      <c r="I187" s="183" t="str">
        <f t="array" ref="I187:T187">_xlfn.XLOOKUP($U187,$U$13:$U$38,$I$13:$T$38,"")</f>
        <v>良好</v>
      </c>
      <c r="J187" s="183" t="str">
        <v>乾燥</v>
      </c>
      <c r="K187" s="176" t="str">
        <v>単路</v>
      </c>
      <c r="L187" s="176" t="str">
        <v>直線</v>
      </c>
      <c r="M187" s="176" t="str">
        <v>無</v>
      </c>
      <c r="N187" s="176" t="str">
        <v>無</v>
      </c>
      <c r="O187" s="189" t="str">
        <v>無</v>
      </c>
      <c r="P187" s="176" t="str">
        <v>無</v>
      </c>
      <c r="Q187" s="183" t="str">
        <v>直進</v>
      </c>
      <c r="R187" s="196" t="str">
        <v>ステアリング操作</v>
      </c>
      <c r="S187" s="196" t="str">
        <v>前方車両や障害物に対する危険回避</v>
      </c>
      <c r="T187" s="183" t="str">
        <v>単路部において自転車・歩行者を追い越すため</v>
      </c>
      <c r="U187" s="199">
        <v>13</v>
      </c>
      <c r="V187" s="153">
        <v>8</v>
      </c>
      <c r="W187" s="202"/>
      <c r="X187" s="206"/>
      <c r="Y187" s="206"/>
      <c r="Z187" s="206"/>
      <c r="AA187" s="206"/>
      <c r="AB187" s="206"/>
      <c r="AC187" s="206"/>
      <c r="AD187" s="206"/>
      <c r="AE187" s="206"/>
      <c r="AF187" s="206"/>
      <c r="AG187" s="208"/>
    </row>
    <row r="188" spans="2:33" s="153" customFormat="1" ht="16.5">
      <c r="B188" s="104"/>
      <c r="C188" s="162">
        <v>46035</v>
      </c>
      <c r="D188" s="114" t="str">
        <f t="shared" si="4"/>
        <v>火</v>
      </c>
      <c r="E188" s="165">
        <v>0.4513888888888889</v>
      </c>
      <c r="F188" s="171" t="s">
        <v>317</v>
      </c>
      <c r="G188" s="175" t="str">
        <f>IF(ISNUMBER(MATCH(U188,{14,16,20,22,23,24},0)),"L4想定区間内","L4想定区間外")</f>
        <v>L4想定区間外</v>
      </c>
      <c r="H188" s="180">
        <v>5.e-002</v>
      </c>
      <c r="I188" s="183" t="str">
        <f t="array" ref="I188:T188">_xlfn.XLOOKUP($U188,$U$13:$U$38,$I$13:$T$38,"")</f>
        <v>良好</v>
      </c>
      <c r="J188" s="183" t="str">
        <v>乾燥</v>
      </c>
      <c r="K188" s="176" t="str">
        <v>交差点付近</v>
      </c>
      <c r="L188" s="176" t="str">
        <v>直線</v>
      </c>
      <c r="M188" s="176" t="str">
        <v>無</v>
      </c>
      <c r="N188" s="176" t="str">
        <v>無</v>
      </c>
      <c r="O188" s="189" t="str">
        <v>無</v>
      </c>
      <c r="P188" s="176" t="str">
        <v>有</v>
      </c>
      <c r="Q188" s="183" t="str">
        <v>右折</v>
      </c>
      <c r="R188" s="196" t="str">
        <v>ステアリング操作</v>
      </c>
      <c r="S188" s="196" t="str">
        <v>路上駐車回避</v>
      </c>
      <c r="T188" s="183" t="str">
        <v>路上駐車車両を検知する恐れがあるため</v>
      </c>
      <c r="U188" s="199">
        <v>25</v>
      </c>
      <c r="V188" s="153">
        <v>9</v>
      </c>
      <c r="W188" s="202"/>
      <c r="X188" s="206"/>
      <c r="Y188" s="206"/>
      <c r="Z188" s="206"/>
      <c r="AA188" s="206"/>
      <c r="AB188" s="206"/>
      <c r="AC188" s="206"/>
      <c r="AD188" s="206"/>
      <c r="AE188" s="206"/>
      <c r="AF188" s="206"/>
      <c r="AG188" s="208"/>
    </row>
    <row r="189" spans="2:33" s="153" customFormat="1" ht="16.5">
      <c r="B189" s="104"/>
      <c r="C189" s="162">
        <v>46035</v>
      </c>
      <c r="D189" s="114" t="str">
        <f t="shared" si="4"/>
        <v>火</v>
      </c>
      <c r="E189" s="165">
        <v>0.46944444444444444</v>
      </c>
      <c r="F189" s="171" t="s">
        <v>317</v>
      </c>
      <c r="G189" s="175" t="str">
        <f>IF(ISNUMBER(MATCH(U189,{14,16,20,22,23,24},0)),"L4想定区間内","L4想定区間外")</f>
        <v>L4想定区間内</v>
      </c>
      <c r="H189" s="180">
        <v>5.e-002</v>
      </c>
      <c r="I189" s="183" t="str">
        <f t="array" ref="I189:T189">_xlfn.XLOOKUP($U189,$U$13:$U$38,$I$13:$T$38,"")</f>
        <v>良好</v>
      </c>
      <c r="J189" s="183" t="str">
        <v>乾燥</v>
      </c>
      <c r="K189" s="176" t="str">
        <v>単路</v>
      </c>
      <c r="L189" s="176" t="str">
        <v>直線</v>
      </c>
      <c r="M189" s="176" t="str">
        <v>無</v>
      </c>
      <c r="N189" s="176" t="str">
        <v>無</v>
      </c>
      <c r="O189" s="189" t="str">
        <v>無</v>
      </c>
      <c r="P189" s="176" t="str">
        <v>有</v>
      </c>
      <c r="Q189" s="183" t="str">
        <v>直進</v>
      </c>
      <c r="R189" s="196" t="str">
        <v>ステアリング操作</v>
      </c>
      <c r="S189" s="196" t="str">
        <v>前方車両や障害物に対する危険回避</v>
      </c>
      <c r="T189" s="183" t="str">
        <v>前方車への危険回避のため</v>
      </c>
      <c r="U189" s="199">
        <v>16</v>
      </c>
      <c r="V189" s="153">
        <v>9</v>
      </c>
      <c r="W189" s="202"/>
      <c r="X189" s="206"/>
      <c r="Y189" s="206"/>
      <c r="Z189" s="206"/>
      <c r="AA189" s="206"/>
      <c r="AB189" s="206"/>
      <c r="AC189" s="206"/>
      <c r="AD189" s="206"/>
      <c r="AE189" s="206"/>
      <c r="AF189" s="206"/>
      <c r="AG189" s="208"/>
    </row>
    <row r="190" spans="2:33" s="153" customFormat="1" ht="16.5">
      <c r="B190" s="104"/>
      <c r="C190" s="162">
        <v>46035</v>
      </c>
      <c r="D190" s="114" t="str">
        <f t="shared" si="4"/>
        <v>火</v>
      </c>
      <c r="E190" s="165">
        <v>0.4777777777777778</v>
      </c>
      <c r="F190" s="171" t="s">
        <v>317</v>
      </c>
      <c r="G190" s="175" t="str">
        <f>IF(ISNUMBER(MATCH(U190,{14,16,20,22,23,24},0)),"L4想定区間内","L4想定区間外")</f>
        <v>L4想定区間外</v>
      </c>
      <c r="H190" s="180">
        <v>5.e-002</v>
      </c>
      <c r="I190" s="183" t="str">
        <f t="array" ref="I190:T190">_xlfn.XLOOKUP($U190,$U$13:$U$38,$I$13:$T$38,"")</f>
        <v>良好</v>
      </c>
      <c r="J190" s="183" t="str">
        <v>乾燥</v>
      </c>
      <c r="K190" s="176" t="str">
        <v>交差点付近</v>
      </c>
      <c r="L190" s="176" t="str">
        <v>直線</v>
      </c>
      <c r="M190" s="176" t="str">
        <v>有</v>
      </c>
      <c r="N190" s="176" t="str">
        <v>有</v>
      </c>
      <c r="O190" s="189" t="str">
        <v>無</v>
      </c>
      <c r="P190" s="176" t="str">
        <v>有</v>
      </c>
      <c r="Q190" s="183" t="str">
        <v>右折</v>
      </c>
      <c r="R190" s="196" t="str">
        <v>ステアリング操作</v>
      </c>
      <c r="S190" s="196" t="str">
        <v>円滑に走行するための手動介入</v>
      </c>
      <c r="T190" s="183" t="str">
        <v>対向車両譲りあり</v>
      </c>
      <c r="U190" s="199">
        <v>8</v>
      </c>
      <c r="V190" s="153">
        <v>9</v>
      </c>
      <c r="W190" s="202"/>
      <c r="X190" s="206"/>
      <c r="Y190" s="206"/>
      <c r="Z190" s="206"/>
      <c r="AA190" s="206"/>
      <c r="AB190" s="206"/>
      <c r="AC190" s="206"/>
      <c r="AD190" s="206"/>
      <c r="AE190" s="206"/>
      <c r="AF190" s="206"/>
      <c r="AG190" s="208"/>
    </row>
    <row r="191" spans="2:33" s="153" customFormat="1" ht="16.5">
      <c r="B191" s="104"/>
      <c r="C191" s="162">
        <v>46035</v>
      </c>
      <c r="D191" s="114" t="str">
        <f t="shared" si="4"/>
        <v>火</v>
      </c>
      <c r="E191" s="165">
        <v>0.47847222222222224</v>
      </c>
      <c r="F191" s="171" t="s">
        <v>317</v>
      </c>
      <c r="G191" s="175" t="str">
        <f>IF(ISNUMBER(MATCH(U191,{14,16,20,22,23,24},0)),"L4想定区間内","L4想定区間外")</f>
        <v>L4想定区間外</v>
      </c>
      <c r="H191" s="180">
        <v>5.e-002</v>
      </c>
      <c r="I191" s="183" t="str">
        <f t="array" ref="I191:T191">_xlfn.XLOOKUP($U191,$U$13:$U$38,$I$13:$T$38,"")</f>
        <v>良好</v>
      </c>
      <c r="J191" s="183" t="str">
        <v>乾燥</v>
      </c>
      <c r="K191" s="176" t="str">
        <v>交差点付近</v>
      </c>
      <c r="L191" s="176" t="str">
        <v>直線</v>
      </c>
      <c r="M191" s="176" t="str">
        <v>無</v>
      </c>
      <c r="N191" s="176" t="str">
        <v>無</v>
      </c>
      <c r="O191" s="189" t="str">
        <v>無</v>
      </c>
      <c r="P191" s="176" t="str">
        <v>無</v>
      </c>
      <c r="Q191" s="183" t="str">
        <v>右折</v>
      </c>
      <c r="R191" s="196" t="str">
        <v>ステアリング操作</v>
      </c>
      <c r="S191" s="196" t="str">
        <v>円滑に走行するための手動介入</v>
      </c>
      <c r="T191" s="183" t="str">
        <v>対向車からの道を譲られたため</v>
      </c>
      <c r="U191" s="199">
        <v>12</v>
      </c>
      <c r="V191" s="153">
        <v>9</v>
      </c>
      <c r="W191" s="202"/>
      <c r="X191" s="206"/>
      <c r="Y191" s="206"/>
      <c r="Z191" s="206"/>
      <c r="AA191" s="206"/>
      <c r="AB191" s="206"/>
      <c r="AC191" s="206"/>
      <c r="AD191" s="206"/>
      <c r="AE191" s="206"/>
      <c r="AF191" s="206"/>
      <c r="AG191" s="208"/>
    </row>
    <row r="192" spans="2:33" s="153" customFormat="1" ht="16.5">
      <c r="B192" s="104"/>
      <c r="C192" s="162">
        <v>46035</v>
      </c>
      <c r="D192" s="114" t="str">
        <f t="shared" si="4"/>
        <v>火</v>
      </c>
      <c r="E192" s="165">
        <v>0.48194444444444445</v>
      </c>
      <c r="F192" s="171" t="s">
        <v>317</v>
      </c>
      <c r="G192" s="175" t="str">
        <f>IF(ISNUMBER(MATCH(U192,{14,16,20,22,23,24},0)),"L4想定区間内","L4想定区間外")</f>
        <v>L4想定区間外</v>
      </c>
      <c r="H192" s="180">
        <v>5.e-002</v>
      </c>
      <c r="I192" s="183" t="str">
        <f t="array" ref="I192:T192">_xlfn.XLOOKUP($U192,$U$13:$U$38,$I$13:$T$38,"")</f>
        <v>良好</v>
      </c>
      <c r="J192" s="183" t="str">
        <v>乾燥</v>
      </c>
      <c r="K192" s="176" t="str">
        <v>交差点付近</v>
      </c>
      <c r="L192" s="176" t="str">
        <v>直線</v>
      </c>
      <c r="M192" s="176" t="str">
        <v>有</v>
      </c>
      <c r="N192" s="176" t="str">
        <v>有</v>
      </c>
      <c r="O192" s="189" t="str">
        <v>無</v>
      </c>
      <c r="P192" s="176" t="str">
        <v>有</v>
      </c>
      <c r="Q192" s="183" t="str">
        <v>右折</v>
      </c>
      <c r="R192" s="196" t="str">
        <v>ステアリング操作</v>
      </c>
      <c r="S192" s="196" t="str">
        <v>円滑に走行するための手動介入</v>
      </c>
      <c r="T192" s="183" t="str">
        <v>信号残り回避のため</v>
      </c>
      <c r="U192" s="199">
        <v>10</v>
      </c>
      <c r="V192" s="153">
        <v>9</v>
      </c>
      <c r="W192" s="202"/>
      <c r="X192" s="206"/>
      <c r="Y192" s="206"/>
      <c r="Z192" s="206"/>
      <c r="AA192" s="206"/>
      <c r="AB192" s="206"/>
      <c r="AC192" s="206"/>
      <c r="AD192" s="206"/>
      <c r="AE192" s="206"/>
      <c r="AF192" s="206"/>
      <c r="AG192" s="208"/>
    </row>
    <row r="193" spans="2:33" s="153" customFormat="1" ht="16.5">
      <c r="B193" s="104"/>
      <c r="C193" s="162">
        <v>46035</v>
      </c>
      <c r="D193" s="114" t="str">
        <f t="shared" si="4"/>
        <v>火</v>
      </c>
      <c r="E193" s="165">
        <v>0.48680555555555555</v>
      </c>
      <c r="F193" s="171" t="s">
        <v>317</v>
      </c>
      <c r="G193" s="175" t="str">
        <f>IF(ISNUMBER(MATCH(U193,{14,16,20,22,23,24},0)),"L4想定区間内","L4想定区間外")</f>
        <v>L4想定区間外</v>
      </c>
      <c r="H193" s="180">
        <v>5.e-002</v>
      </c>
      <c r="I193" s="183" t="str">
        <f t="array" ref="I193:T193">_xlfn.XLOOKUP($U193,$U$13:$U$38,$I$13:$T$38,"")</f>
        <v>良好</v>
      </c>
      <c r="J193" s="183" t="str">
        <v>乾燥</v>
      </c>
      <c r="K193" s="176" t="str">
        <v>交差点付近</v>
      </c>
      <c r="L193" s="176" t="str">
        <v>直線</v>
      </c>
      <c r="M193" s="176" t="str">
        <v>有</v>
      </c>
      <c r="N193" s="176" t="str">
        <v>有</v>
      </c>
      <c r="O193" s="189" t="str">
        <v>無</v>
      </c>
      <c r="P193" s="176" t="str">
        <v>有</v>
      </c>
      <c r="Q193" s="183" t="str">
        <v>右折</v>
      </c>
      <c r="R193" s="196" t="str">
        <v>ステアリング操作</v>
      </c>
      <c r="S193" s="196" t="str">
        <v>円滑に走行するための手動介入</v>
      </c>
      <c r="T193" s="183" t="str">
        <v>対向車両譲りあり</v>
      </c>
      <c r="U193" s="199">
        <v>8</v>
      </c>
      <c r="V193" s="153">
        <v>9</v>
      </c>
      <c r="W193" s="202"/>
      <c r="X193" s="206"/>
      <c r="Y193" s="206"/>
      <c r="Z193" s="206"/>
      <c r="AA193" s="206"/>
      <c r="AB193" s="206"/>
      <c r="AC193" s="206"/>
      <c r="AD193" s="206"/>
      <c r="AE193" s="206"/>
      <c r="AF193" s="206"/>
      <c r="AG193" s="208"/>
    </row>
    <row r="194" spans="2:33" s="153" customFormat="1" ht="16.5">
      <c r="B194" s="104"/>
      <c r="C194" s="162">
        <v>46035</v>
      </c>
      <c r="D194" s="114" t="str">
        <f t="shared" si="4"/>
        <v>火</v>
      </c>
      <c r="E194" s="165">
        <v>0.54305555555555551</v>
      </c>
      <c r="F194" s="171" t="s">
        <v>317</v>
      </c>
      <c r="G194" s="175" t="str">
        <f>IF(ISNUMBER(MATCH(U194,{14,16,20,22,23,24},0)),"L4想定区間内","L4想定区間外")</f>
        <v>L4想定区間外</v>
      </c>
      <c r="H194" s="180">
        <v>5.e-002</v>
      </c>
      <c r="I194" s="183" t="str">
        <f t="array" ref="I194:T194">_xlfn.XLOOKUP($U194,$U$13:$U$38,$I$13:$T$38,"")</f>
        <v>良好</v>
      </c>
      <c r="J194" s="183" t="str">
        <v>乾燥</v>
      </c>
      <c r="K194" s="176" t="str">
        <v>交差点付近</v>
      </c>
      <c r="L194" s="176" t="str">
        <v>直線</v>
      </c>
      <c r="M194" s="176" t="str">
        <v>有</v>
      </c>
      <c r="N194" s="176" t="str">
        <v>有</v>
      </c>
      <c r="O194" s="189" t="str">
        <v>無</v>
      </c>
      <c r="P194" s="176" t="str">
        <v>無</v>
      </c>
      <c r="Q194" s="183" t="str">
        <v>直進</v>
      </c>
      <c r="R194" s="196" t="str">
        <v>ステアリング操作</v>
      </c>
      <c r="S194" s="196" t="str">
        <v>路上駐車回避</v>
      </c>
      <c r="T194" s="183" t="str">
        <v>路上駐車車両を検知する恐れがあるため</v>
      </c>
      <c r="U194" s="199">
        <v>5</v>
      </c>
      <c r="V194" s="153">
        <v>5</v>
      </c>
      <c r="W194" s="202"/>
      <c r="X194" s="206"/>
      <c r="Y194" s="206"/>
      <c r="Z194" s="206"/>
      <c r="AA194" s="206"/>
      <c r="AB194" s="206"/>
      <c r="AC194" s="206"/>
      <c r="AD194" s="206"/>
      <c r="AE194" s="206"/>
      <c r="AF194" s="206"/>
      <c r="AG194" s="208"/>
    </row>
    <row r="195" spans="2:33" s="153" customFormat="1" ht="16.5">
      <c r="B195" s="104"/>
      <c r="C195" s="162">
        <v>46035</v>
      </c>
      <c r="D195" s="114" t="str">
        <f t="shared" si="4"/>
        <v>火</v>
      </c>
      <c r="E195" s="165">
        <v>0.5444444444444444</v>
      </c>
      <c r="F195" s="171" t="s">
        <v>317</v>
      </c>
      <c r="G195" s="175" t="str">
        <f>IF(ISNUMBER(MATCH(U195,{14,16,20,22,23,24},0)),"L4想定区間内","L4想定区間外")</f>
        <v>L4想定区間外</v>
      </c>
      <c r="H195" s="180">
        <v>5.e-002</v>
      </c>
      <c r="I195" s="183" t="str">
        <f t="array" ref="I195:T195">_xlfn.XLOOKUP($U195,$U$13:$U$38,$I$13:$T$38,"")</f>
        <v>良好</v>
      </c>
      <c r="J195" s="183" t="str">
        <v>乾燥</v>
      </c>
      <c r="K195" s="176" t="str">
        <v>交差点付近</v>
      </c>
      <c r="L195" s="176" t="str">
        <v>直線</v>
      </c>
      <c r="M195" s="176" t="str">
        <v>有</v>
      </c>
      <c r="N195" s="176" t="str">
        <v>有</v>
      </c>
      <c r="O195" s="189" t="str">
        <v>無</v>
      </c>
      <c r="P195" s="176" t="str">
        <v>有</v>
      </c>
      <c r="Q195" s="183" t="str">
        <v>右折</v>
      </c>
      <c r="R195" s="196" t="str">
        <v>ステアリング操作</v>
      </c>
      <c r="S195" s="196" t="str">
        <v>円滑に走行するための手動介入</v>
      </c>
      <c r="T195" s="183" t="str">
        <v>信号残り回避のため</v>
      </c>
      <c r="U195" s="199">
        <v>10</v>
      </c>
      <c r="V195" s="153">
        <v>10</v>
      </c>
      <c r="W195" s="202"/>
      <c r="X195" s="206"/>
      <c r="Y195" s="206"/>
      <c r="Z195" s="206"/>
      <c r="AA195" s="206"/>
      <c r="AB195" s="206"/>
      <c r="AC195" s="206"/>
      <c r="AD195" s="206"/>
      <c r="AE195" s="206"/>
      <c r="AF195" s="206"/>
      <c r="AG195" s="208"/>
    </row>
    <row r="196" spans="2:33" s="153" customFormat="1" ht="16.5">
      <c r="B196" s="104"/>
      <c r="C196" s="162">
        <v>46035</v>
      </c>
      <c r="D196" s="114" t="str">
        <f t="shared" si="4"/>
        <v>火</v>
      </c>
      <c r="E196" s="165">
        <v>0.55555555555555558</v>
      </c>
      <c r="F196" s="171" t="s">
        <v>317</v>
      </c>
      <c r="G196" s="175" t="str">
        <f>IF(ISNUMBER(MATCH(U196,{14,16,20,22,23,24},0)),"L4想定区間内","L4想定区間外")</f>
        <v>L4想定区間内</v>
      </c>
      <c r="H196" s="180">
        <v>5.e-002</v>
      </c>
      <c r="I196" s="183" t="str">
        <f t="array" ref="I196:T196">_xlfn.XLOOKUP($U196,$U$13:$U$38,$I$13:$T$38,"")</f>
        <v>良好</v>
      </c>
      <c r="J196" s="183" t="str">
        <v>乾燥</v>
      </c>
      <c r="K196" s="176" t="str">
        <v>交差点付近</v>
      </c>
      <c r="L196" s="176" t="str">
        <v>直線</v>
      </c>
      <c r="M196" s="176" t="str">
        <v>無</v>
      </c>
      <c r="N196" s="176" t="str">
        <v>無</v>
      </c>
      <c r="O196" s="189" t="str">
        <v>無</v>
      </c>
      <c r="P196" s="176" t="str">
        <v>有</v>
      </c>
      <c r="Q196" s="183" t="str">
        <v>左折</v>
      </c>
      <c r="R196" s="196" t="str">
        <v>ステアリング操作</v>
      </c>
      <c r="S196" s="196" t="str">
        <v>右左折時の周辺の交通参加者に対する危険回避</v>
      </c>
      <c r="T196" s="183" t="str">
        <v>左折時、反対車線の回避のため</v>
      </c>
      <c r="U196" s="199">
        <v>22</v>
      </c>
      <c r="V196" s="153">
        <v>10</v>
      </c>
      <c r="W196" s="202"/>
      <c r="X196" s="206"/>
      <c r="Y196" s="206"/>
      <c r="Z196" s="206"/>
      <c r="AA196" s="206"/>
      <c r="AB196" s="206"/>
      <c r="AC196" s="206"/>
      <c r="AD196" s="206"/>
      <c r="AE196" s="206"/>
      <c r="AF196" s="206"/>
      <c r="AG196" s="208"/>
    </row>
    <row r="197" spans="2:33" s="153" customFormat="1" ht="16.5">
      <c r="B197" s="104"/>
      <c r="C197" s="162">
        <v>46035</v>
      </c>
      <c r="D197" s="114" t="str">
        <f t="shared" si="4"/>
        <v>火</v>
      </c>
      <c r="E197" s="165">
        <v>0.56319444444444444</v>
      </c>
      <c r="F197" s="171" t="s">
        <v>317</v>
      </c>
      <c r="G197" s="175" t="str">
        <f>IF(ISNUMBER(MATCH(U197,{14,16,20,22,23,24},0)),"L4想定区間内","L4想定区間外")</f>
        <v>L4想定区間外</v>
      </c>
      <c r="H197" s="180">
        <v>5.e-002</v>
      </c>
      <c r="I197" s="183" t="str">
        <f t="array" ref="I197:T197">_xlfn.XLOOKUP($U197,$U$13:$U$38,$I$13:$T$38,"")</f>
        <v>良好</v>
      </c>
      <c r="J197" s="183" t="str">
        <v>乾燥</v>
      </c>
      <c r="K197" s="176" t="str">
        <v>交差点付近</v>
      </c>
      <c r="L197" s="176" t="str">
        <v>直線</v>
      </c>
      <c r="M197" s="176" t="str">
        <v>有</v>
      </c>
      <c r="N197" s="176" t="str">
        <v>有</v>
      </c>
      <c r="O197" s="189" t="str">
        <v>無</v>
      </c>
      <c r="P197" s="176" t="str">
        <v>有</v>
      </c>
      <c r="Q197" s="183" t="str">
        <v>右折</v>
      </c>
      <c r="R197" s="196" t="str">
        <v>ステアリング操作</v>
      </c>
      <c r="S197" s="196" t="str">
        <v>円滑に走行するための手動介入</v>
      </c>
      <c r="T197" s="183" t="str">
        <v>対向車両譲りあり</v>
      </c>
      <c r="U197" s="199">
        <v>8</v>
      </c>
      <c r="V197" s="153">
        <v>10</v>
      </c>
      <c r="W197" s="202"/>
      <c r="X197" s="206"/>
      <c r="Y197" s="206"/>
      <c r="Z197" s="206"/>
      <c r="AA197" s="206"/>
      <c r="AB197" s="206"/>
      <c r="AC197" s="206"/>
      <c r="AD197" s="206"/>
      <c r="AE197" s="206"/>
      <c r="AF197" s="206"/>
      <c r="AG197" s="208"/>
    </row>
    <row r="198" spans="2:33" s="153" customFormat="1" ht="16.5">
      <c r="B198" s="104"/>
      <c r="C198" s="162">
        <v>46035</v>
      </c>
      <c r="D198" s="114" t="str">
        <f t="shared" si="4"/>
        <v>火</v>
      </c>
      <c r="E198" s="165">
        <v>0.56805555555555554</v>
      </c>
      <c r="F198" s="171" t="s">
        <v>317</v>
      </c>
      <c r="G198" s="175" t="str">
        <f>IF(ISNUMBER(MATCH(U198,{14,16,20,22,23,24},0)),"L4想定区間内","L4想定区間外")</f>
        <v>L4想定区間外</v>
      </c>
      <c r="H198" s="180">
        <v>5.e-002</v>
      </c>
      <c r="I198" s="183" t="str">
        <f t="array" ref="I198:T198">_xlfn.XLOOKUP($U198,$U$13:$U$38,$I$13:$T$38,"")</f>
        <v>良好</v>
      </c>
      <c r="J198" s="183" t="str">
        <v>乾燥</v>
      </c>
      <c r="K198" s="176" t="str">
        <v>交差点付近</v>
      </c>
      <c r="L198" s="176" t="str">
        <v>直線</v>
      </c>
      <c r="M198" s="176" t="str">
        <v>無</v>
      </c>
      <c r="N198" s="176" t="str">
        <v>無</v>
      </c>
      <c r="O198" s="189" t="str">
        <v>無</v>
      </c>
      <c r="P198" s="176" t="str">
        <v>無</v>
      </c>
      <c r="Q198" s="183" t="str">
        <v>右折</v>
      </c>
      <c r="R198" s="196" t="str">
        <v>ステアリング操作</v>
      </c>
      <c r="S198" s="196" t="str">
        <v>円滑に走行するための手動介入</v>
      </c>
      <c r="T198" s="183" t="str">
        <v>対向車からの道を譲られたため</v>
      </c>
      <c r="U198" s="199">
        <v>11</v>
      </c>
      <c r="V198" s="153">
        <v>11</v>
      </c>
      <c r="W198" s="202"/>
      <c r="X198" s="206"/>
      <c r="Y198" s="206"/>
      <c r="Z198" s="206"/>
      <c r="AA198" s="206"/>
      <c r="AB198" s="206"/>
      <c r="AC198" s="206"/>
      <c r="AD198" s="206"/>
      <c r="AE198" s="206"/>
      <c r="AF198" s="206"/>
      <c r="AG198" s="208"/>
    </row>
    <row r="199" spans="2:33" s="153" customFormat="1" ht="16.5">
      <c r="B199" s="104"/>
      <c r="C199" s="162">
        <v>46035</v>
      </c>
      <c r="D199" s="114" t="str">
        <f t="shared" si="4"/>
        <v>火</v>
      </c>
      <c r="E199" s="165">
        <v>0.56597222222222221</v>
      </c>
      <c r="F199" s="171" t="s">
        <v>317</v>
      </c>
      <c r="G199" s="175" t="str">
        <f>IF(ISNUMBER(MATCH(U199,{14,16,20,22,23,24},0)),"L4想定区間内","L4想定区間外")</f>
        <v>L4想定区間外</v>
      </c>
      <c r="H199" s="180">
        <v>5.e-002</v>
      </c>
      <c r="I199" s="183" t="str">
        <f t="array" ref="I199:T199">_xlfn.XLOOKUP($U199,$U$13:$U$38,$I$13:$T$38,"")</f>
        <v>良好</v>
      </c>
      <c r="J199" s="183" t="str">
        <v>乾燥</v>
      </c>
      <c r="K199" s="176" t="str">
        <v>交差点付近</v>
      </c>
      <c r="L199" s="176" t="str">
        <v>直線</v>
      </c>
      <c r="M199" s="176" t="str">
        <v>有</v>
      </c>
      <c r="N199" s="176" t="str">
        <v>有</v>
      </c>
      <c r="O199" s="189" t="str">
        <v>無</v>
      </c>
      <c r="P199" s="176" t="str">
        <v>有</v>
      </c>
      <c r="Q199" s="183" t="str">
        <v>右折</v>
      </c>
      <c r="R199" s="196" t="str">
        <v>ステアリング操作</v>
      </c>
      <c r="S199" s="196" t="str">
        <v>円滑に走行するための手動介入</v>
      </c>
      <c r="T199" s="183" t="str">
        <v>対向車両譲りあり</v>
      </c>
      <c r="U199" s="199">
        <v>8</v>
      </c>
      <c r="V199" s="153">
        <v>11</v>
      </c>
      <c r="W199" s="202"/>
      <c r="X199" s="206"/>
      <c r="Y199" s="206"/>
      <c r="Z199" s="206"/>
      <c r="AA199" s="206"/>
      <c r="AB199" s="206"/>
      <c r="AC199" s="206"/>
      <c r="AD199" s="206"/>
      <c r="AE199" s="206"/>
      <c r="AF199" s="206"/>
      <c r="AG199" s="208"/>
    </row>
    <row r="200" spans="2:33" s="153" customFormat="1" ht="16.5">
      <c r="B200" s="104"/>
      <c r="C200" s="162">
        <v>46035</v>
      </c>
      <c r="D200" s="114" t="str">
        <f t="shared" si="4"/>
        <v>火</v>
      </c>
      <c r="E200" s="165">
        <v>0.57291666666666663</v>
      </c>
      <c r="F200" s="171" t="s">
        <v>317</v>
      </c>
      <c r="G200" s="175" t="str">
        <f>IF(ISNUMBER(MATCH(U200,{14,16,20,22,23,24},0)),"L4想定区間内","L4想定区間外")</f>
        <v>L4想定区間内</v>
      </c>
      <c r="H200" s="180">
        <v>5.e-002</v>
      </c>
      <c r="I200" s="183" t="str">
        <f t="array" ref="I200:T200">_xlfn.XLOOKUP($U200,$U$13:$U$38,$I$13:$T$38,"")</f>
        <v>良好</v>
      </c>
      <c r="J200" s="183" t="str">
        <v>乾燥</v>
      </c>
      <c r="K200" s="176" t="str">
        <v>単路</v>
      </c>
      <c r="L200" s="176" t="str">
        <v>直線</v>
      </c>
      <c r="M200" s="176" t="str">
        <v>無</v>
      </c>
      <c r="N200" s="176" t="str">
        <v>無</v>
      </c>
      <c r="O200" s="189" t="str">
        <v>無</v>
      </c>
      <c r="P200" s="176" t="str">
        <v>有</v>
      </c>
      <c r="Q200" s="183" t="str">
        <v>直進</v>
      </c>
      <c r="R200" s="196" t="str">
        <v>ステアリング操作</v>
      </c>
      <c r="S200" s="196" t="str">
        <v>前方車両や障害物に対する危険回避</v>
      </c>
      <c r="T200" s="183" t="str">
        <v>前方車への危険回避のため</v>
      </c>
      <c r="U200" s="199">
        <v>16</v>
      </c>
      <c r="V200" s="153">
        <v>11</v>
      </c>
      <c r="W200" s="202"/>
      <c r="X200" s="206"/>
      <c r="Y200" s="206"/>
      <c r="Z200" s="206"/>
      <c r="AA200" s="206"/>
      <c r="AB200" s="206"/>
      <c r="AC200" s="206"/>
      <c r="AD200" s="206"/>
      <c r="AE200" s="206"/>
      <c r="AF200" s="206"/>
      <c r="AG200" s="208"/>
    </row>
    <row r="201" spans="2:33" s="153" customFormat="1" ht="16.5">
      <c r="B201" s="104"/>
      <c r="C201" s="162">
        <v>46035</v>
      </c>
      <c r="D201" s="114" t="str">
        <f t="shared" si="4"/>
        <v>火</v>
      </c>
      <c r="E201" s="165">
        <v>0.59583333333333333</v>
      </c>
      <c r="F201" s="171" t="s">
        <v>317</v>
      </c>
      <c r="G201" s="175" t="str">
        <f>IF(ISNUMBER(MATCH(U201,{14,16,20,22,23,24},0)),"L4想定区間内","L4想定区間外")</f>
        <v>L4想定区間外</v>
      </c>
      <c r="H201" s="180">
        <v>5.e-002</v>
      </c>
      <c r="I201" s="183" t="str">
        <f t="array" ref="I201:T201">_xlfn.XLOOKUP($U201,$U$13:$U$38,$I$13:$T$38,"")</f>
        <v>良好</v>
      </c>
      <c r="J201" s="183" t="str">
        <v>乾燥</v>
      </c>
      <c r="K201" s="176" t="str">
        <v>交差点付近</v>
      </c>
      <c r="L201" s="176" t="str">
        <v>直線</v>
      </c>
      <c r="M201" s="176" t="str">
        <v>有</v>
      </c>
      <c r="N201" s="176" t="str">
        <v>有</v>
      </c>
      <c r="O201" s="189" t="str">
        <v>無</v>
      </c>
      <c r="P201" s="176" t="str">
        <v>有</v>
      </c>
      <c r="Q201" s="183" t="str">
        <v>右折</v>
      </c>
      <c r="R201" s="196" t="str">
        <v>ステアリング操作</v>
      </c>
      <c r="S201" s="196" t="str">
        <v>円滑に走行するための手動介入</v>
      </c>
      <c r="T201" s="183" t="str">
        <v>信号残り回避のため</v>
      </c>
      <c r="U201" s="199">
        <v>10</v>
      </c>
      <c r="V201" s="153">
        <v>10</v>
      </c>
      <c r="W201" s="202"/>
      <c r="X201" s="206"/>
      <c r="Y201" s="206"/>
      <c r="Z201" s="206"/>
      <c r="AA201" s="206"/>
      <c r="AB201" s="206"/>
      <c r="AC201" s="206"/>
      <c r="AD201" s="206"/>
      <c r="AE201" s="206"/>
      <c r="AF201" s="206"/>
      <c r="AG201" s="208"/>
    </row>
    <row r="202" spans="2:33" s="153" customFormat="1" ht="16.5">
      <c r="B202" s="104"/>
      <c r="C202" s="162">
        <v>46035</v>
      </c>
      <c r="D202" s="114" t="str">
        <f t="shared" si="4"/>
        <v>火</v>
      </c>
      <c r="E202" s="165">
        <v>0.59652777777777777</v>
      </c>
      <c r="F202" s="171" t="s">
        <v>317</v>
      </c>
      <c r="G202" s="175" t="str">
        <f>IF(ISNUMBER(MATCH(U202,{14,16,20,22,23,24},0)),"L4想定区間内","L4想定区間外")</f>
        <v>L4想定区間外</v>
      </c>
      <c r="H202" s="180">
        <v>5.e-002</v>
      </c>
      <c r="I202" s="183" t="str">
        <f t="array" ref="I202:T202">_xlfn.XLOOKUP($U202,$U$13:$U$38,$I$13:$T$38,"")</f>
        <v>良好</v>
      </c>
      <c r="J202" s="183" t="str">
        <v>乾燥</v>
      </c>
      <c r="K202" s="176" t="str">
        <v>交差点付近</v>
      </c>
      <c r="L202" s="176" t="str">
        <v>直線</v>
      </c>
      <c r="M202" s="176" t="str">
        <v>有</v>
      </c>
      <c r="N202" s="176" t="str">
        <v>有</v>
      </c>
      <c r="O202" s="189" t="str">
        <v>無</v>
      </c>
      <c r="P202" s="176" t="str">
        <v>有</v>
      </c>
      <c r="Q202" s="183" t="str">
        <v>右折</v>
      </c>
      <c r="R202" s="196" t="str">
        <v>ステアリング操作</v>
      </c>
      <c r="S202" s="196" t="str">
        <v>前方車両や障害物に対する危険回避</v>
      </c>
      <c r="T202" s="183" t="str">
        <v>前方者への危険回避のため</v>
      </c>
      <c r="U202" s="199">
        <v>9</v>
      </c>
      <c r="V202" s="153">
        <v>9</v>
      </c>
      <c r="W202" s="202"/>
      <c r="X202" s="206"/>
      <c r="Y202" s="206"/>
      <c r="Z202" s="206"/>
      <c r="AA202" s="206"/>
      <c r="AB202" s="206"/>
      <c r="AC202" s="206"/>
      <c r="AD202" s="206"/>
      <c r="AE202" s="206"/>
      <c r="AF202" s="206"/>
      <c r="AG202" s="208"/>
    </row>
    <row r="203" spans="2:33" s="153" customFormat="1" ht="16.5">
      <c r="B203" s="104"/>
      <c r="C203" s="162">
        <v>46035</v>
      </c>
      <c r="D203" s="114" t="str">
        <f t="shared" si="4"/>
        <v>火</v>
      </c>
      <c r="E203" s="165">
        <v>0.60138888888888886</v>
      </c>
      <c r="F203" s="171" t="s">
        <v>317</v>
      </c>
      <c r="G203" s="175" t="str">
        <f>IF(ISNUMBER(MATCH(U203,{14,16,20,22,23,24},0)),"L4想定区間内","L4想定区間外")</f>
        <v>L4想定区間外</v>
      </c>
      <c r="H203" s="180">
        <v>5.e-002</v>
      </c>
      <c r="I203" s="183" t="str">
        <f t="array" ref="I203:T203">_xlfn.XLOOKUP($U203,$U$13:$U$38,$I$13:$T$38,"")</f>
        <v>良好</v>
      </c>
      <c r="J203" s="183" t="str">
        <v>乾燥</v>
      </c>
      <c r="K203" s="176" t="str">
        <v>その他</v>
      </c>
      <c r="L203" s="176" t="str">
        <v>直線</v>
      </c>
      <c r="M203" s="176" t="str">
        <v>無</v>
      </c>
      <c r="N203" s="176" t="str">
        <v>無</v>
      </c>
      <c r="O203" s="189" t="str">
        <v>有</v>
      </c>
      <c r="P203" s="176" t="str">
        <v>有</v>
      </c>
      <c r="Q203" s="183" t="str">
        <v>直進</v>
      </c>
      <c r="R203" s="196" t="str">
        <v>ステアリング操作</v>
      </c>
      <c r="S203" s="196" t="str">
        <v>直進時の周辺の交通参加者に対する危険回避</v>
      </c>
      <c r="T203" s="183" t="str">
        <v>大型送迎バス停車あり</v>
      </c>
      <c r="U203" s="199">
        <v>3</v>
      </c>
      <c r="V203" s="153">
        <v>12</v>
      </c>
      <c r="W203" s="202"/>
      <c r="X203" s="206"/>
      <c r="Y203" s="206"/>
      <c r="Z203" s="206"/>
      <c r="AA203" s="206"/>
      <c r="AB203" s="206"/>
      <c r="AC203" s="206"/>
      <c r="AD203" s="206"/>
      <c r="AE203" s="206"/>
      <c r="AF203" s="206"/>
      <c r="AG203" s="208"/>
    </row>
    <row r="204" spans="2:33" s="153" customFormat="1" ht="16.5">
      <c r="B204" s="104"/>
      <c r="C204" s="162">
        <v>46035</v>
      </c>
      <c r="D204" s="114" t="str">
        <f t="shared" si="4"/>
        <v>火</v>
      </c>
      <c r="E204" s="165">
        <v>0.61597222222222225</v>
      </c>
      <c r="F204" s="171" t="s">
        <v>317</v>
      </c>
      <c r="G204" s="175" t="str">
        <f>IF(ISNUMBER(MATCH(U204,{14,16,20,22,23,24},0)),"L4想定区間内","L4想定区間外")</f>
        <v>L4想定区間外</v>
      </c>
      <c r="H204" s="180">
        <v>5.e-002</v>
      </c>
      <c r="I204" s="183" t="str">
        <f t="array" ref="I204:T204">_xlfn.XLOOKUP($U204,$U$13:$U$38,$I$13:$T$38,"")</f>
        <v>良好</v>
      </c>
      <c r="J204" s="183" t="str">
        <v>乾燥</v>
      </c>
      <c r="K204" s="176" t="str">
        <v>交差点付近</v>
      </c>
      <c r="L204" s="176" t="str">
        <v>直線</v>
      </c>
      <c r="M204" s="176" t="str">
        <v>有</v>
      </c>
      <c r="N204" s="176" t="str">
        <v>有</v>
      </c>
      <c r="O204" s="189" t="str">
        <v>無</v>
      </c>
      <c r="P204" s="176" t="str">
        <v>無</v>
      </c>
      <c r="Q204" s="183" t="str">
        <v>直進</v>
      </c>
      <c r="R204" s="196" t="str">
        <v>ステアリング操作</v>
      </c>
      <c r="S204" s="196" t="str">
        <v>路上駐車回避</v>
      </c>
      <c r="T204" s="183" t="str">
        <v>路上駐車車両を検知する恐れがあるため</v>
      </c>
      <c r="U204" s="199">
        <v>5</v>
      </c>
      <c r="V204" s="153">
        <v>13</v>
      </c>
      <c r="W204" s="202"/>
      <c r="X204" s="206"/>
      <c r="Y204" s="206"/>
      <c r="Z204" s="206"/>
      <c r="AA204" s="206"/>
      <c r="AB204" s="206"/>
      <c r="AC204" s="206"/>
      <c r="AD204" s="206"/>
      <c r="AE204" s="206"/>
      <c r="AF204" s="206"/>
      <c r="AG204" s="208"/>
    </row>
    <row r="205" spans="2:33" s="153" customFormat="1" ht="16.5">
      <c r="B205" s="104"/>
      <c r="C205" s="162">
        <v>46035</v>
      </c>
      <c r="D205" s="114" t="str">
        <f t="shared" si="4"/>
        <v>火</v>
      </c>
      <c r="E205" s="165">
        <v>0.61805555555555558</v>
      </c>
      <c r="F205" s="171" t="s">
        <v>317</v>
      </c>
      <c r="G205" s="175" t="str">
        <f>IF(ISNUMBER(MATCH(U205,{14,16,20,22,23,24},0)),"L4想定区間内","L4想定区間外")</f>
        <v>L4想定区間外</v>
      </c>
      <c r="H205" s="180">
        <v>5.e-002</v>
      </c>
      <c r="I205" s="183" t="str">
        <f t="array" ref="I205:T205">_xlfn.XLOOKUP($U205,$U$13:$U$38,$I$13:$T$38,"")</f>
        <v>良好</v>
      </c>
      <c r="J205" s="183" t="str">
        <v>乾燥</v>
      </c>
      <c r="K205" s="176" t="str">
        <v>単路</v>
      </c>
      <c r="L205" s="176" t="str">
        <v>直線</v>
      </c>
      <c r="M205" s="176" t="str">
        <v>無</v>
      </c>
      <c r="N205" s="176" t="str">
        <v>無</v>
      </c>
      <c r="O205" s="189" t="str">
        <v>無</v>
      </c>
      <c r="P205" s="176" t="str">
        <v>無</v>
      </c>
      <c r="Q205" s="183" t="str">
        <v>直進</v>
      </c>
      <c r="R205" s="196" t="str">
        <v>ステアリング操作</v>
      </c>
      <c r="S205" s="196" t="str">
        <v>前方車両や障害物に対する危険回避</v>
      </c>
      <c r="T205" s="183" t="str">
        <v>木の枝倒れがあり、回避のため</v>
      </c>
      <c r="U205" s="199">
        <v>17</v>
      </c>
      <c r="V205" s="153">
        <v>13</v>
      </c>
      <c r="W205" s="202"/>
      <c r="X205" s="206"/>
      <c r="Y205" s="206"/>
      <c r="Z205" s="206"/>
      <c r="AA205" s="206"/>
      <c r="AB205" s="206"/>
      <c r="AC205" s="206"/>
      <c r="AD205" s="206"/>
      <c r="AE205" s="206"/>
      <c r="AF205" s="206"/>
      <c r="AG205" s="208"/>
    </row>
    <row r="206" spans="2:33" s="153" customFormat="1" ht="16.5">
      <c r="B206" s="104"/>
      <c r="C206" s="162">
        <v>46035</v>
      </c>
      <c r="D206" s="114" t="str">
        <f t="shared" si="4"/>
        <v>火</v>
      </c>
      <c r="E206" s="165">
        <v>0.63749999999999996</v>
      </c>
      <c r="F206" s="171" t="s">
        <v>317</v>
      </c>
      <c r="G206" s="175" t="str">
        <f>IF(ISNUMBER(MATCH(U206,{14,16,20,22,23,24},0)),"L4想定区間内","L4想定区間外")</f>
        <v>L4想定区間外</v>
      </c>
      <c r="H206" s="180">
        <v>5.e-002</v>
      </c>
      <c r="I206" s="183" t="str">
        <f t="array" ref="I206:T206">_xlfn.XLOOKUP($U206,$U$13:$U$38,$I$13:$T$38,"")</f>
        <v>良好</v>
      </c>
      <c r="J206" s="183" t="str">
        <v>乾燥</v>
      </c>
      <c r="K206" s="176" t="str">
        <v>単路</v>
      </c>
      <c r="L206" s="176" t="str">
        <v>直線</v>
      </c>
      <c r="M206" s="176" t="str">
        <v>無</v>
      </c>
      <c r="N206" s="176" t="str">
        <v>無</v>
      </c>
      <c r="O206" s="189" t="str">
        <v>無</v>
      </c>
      <c r="P206" s="176" t="str">
        <v>無</v>
      </c>
      <c r="Q206" s="183" t="str">
        <v>直進</v>
      </c>
      <c r="R206" s="196" t="str">
        <v>ステアリング操作</v>
      </c>
      <c r="S206" s="196" t="str">
        <v>路上駐車回避</v>
      </c>
      <c r="T206" s="183" t="str">
        <v>路上駐車車両を検知する恐れがあるため</v>
      </c>
      <c r="U206" s="199">
        <v>7</v>
      </c>
      <c r="V206" s="153">
        <v>13</v>
      </c>
      <c r="W206" s="202"/>
      <c r="X206" s="206"/>
      <c r="Y206" s="206"/>
      <c r="Z206" s="206"/>
      <c r="AA206" s="206"/>
      <c r="AB206" s="206"/>
      <c r="AC206" s="206"/>
      <c r="AD206" s="206"/>
      <c r="AE206" s="206"/>
      <c r="AF206" s="206"/>
      <c r="AG206" s="208"/>
    </row>
    <row r="207" spans="2:33" s="153" customFormat="1" ht="16.5">
      <c r="B207" s="104"/>
      <c r="C207" s="162">
        <v>46035</v>
      </c>
      <c r="D207" s="114" t="str">
        <f t="shared" si="4"/>
        <v>火</v>
      </c>
      <c r="E207" s="165">
        <v>0.6381944444444444</v>
      </c>
      <c r="F207" s="171" t="s">
        <v>317</v>
      </c>
      <c r="G207" s="175" t="str">
        <f>IF(ISNUMBER(MATCH(U207,{14,16,20,22,23,24},0)),"L4想定区間内","L4想定区間外")</f>
        <v>L4想定区間外</v>
      </c>
      <c r="H207" s="180">
        <v>5.e-002</v>
      </c>
      <c r="I207" s="183" t="str">
        <f t="array" ref="I207:T207">_xlfn.XLOOKUP($U207,$U$13:$U$38,$I$13:$T$38,"")</f>
        <v>良好</v>
      </c>
      <c r="J207" s="183" t="str">
        <v>乾燥</v>
      </c>
      <c r="K207" s="176" t="str">
        <v>単路</v>
      </c>
      <c r="L207" s="176" t="str">
        <v>直線</v>
      </c>
      <c r="M207" s="176" t="str">
        <v>無</v>
      </c>
      <c r="N207" s="176" t="str">
        <v>無</v>
      </c>
      <c r="O207" s="189" t="str">
        <v>無</v>
      </c>
      <c r="P207" s="176" t="str">
        <v>有</v>
      </c>
      <c r="Q207" s="183" t="str">
        <v>直進</v>
      </c>
      <c r="R207" s="196" t="str">
        <v>ステアリング操作</v>
      </c>
      <c r="S207" s="196" t="str">
        <v>直進時の周辺の交通参加者に対する危険回避</v>
      </c>
      <c r="T207" s="183" t="str">
        <v>単路部において自転車・歩行者を追い越すため</v>
      </c>
      <c r="U207" s="199">
        <v>6</v>
      </c>
      <c r="V207" s="153">
        <v>13</v>
      </c>
      <c r="W207" s="202"/>
      <c r="X207" s="206"/>
      <c r="Y207" s="206"/>
      <c r="Z207" s="206"/>
      <c r="AA207" s="206"/>
      <c r="AB207" s="206"/>
      <c r="AC207" s="206"/>
      <c r="AD207" s="206"/>
      <c r="AE207" s="206"/>
      <c r="AF207" s="206"/>
      <c r="AG207" s="208"/>
    </row>
    <row r="208" spans="2:33" s="153" customFormat="1" ht="16.5">
      <c r="B208" s="104"/>
      <c r="C208" s="162">
        <v>46035</v>
      </c>
      <c r="D208" s="114" t="str">
        <f t="shared" si="4"/>
        <v>火</v>
      </c>
      <c r="E208" s="165">
        <v>0.63888888888888884</v>
      </c>
      <c r="F208" s="171" t="s">
        <v>317</v>
      </c>
      <c r="G208" s="175" t="str">
        <f>IF(ISNUMBER(MATCH(U208,{14,16,20,22,23,24},0)),"L4想定区間内","L4想定区間外")</f>
        <v>L4想定区間外</v>
      </c>
      <c r="H208" s="180">
        <v>5.e-002</v>
      </c>
      <c r="I208" s="183" t="str">
        <f t="array" ref="I208:T208">_xlfn.XLOOKUP($U208,$U$13:$U$38,$I$13:$T$38,"")</f>
        <v>良好</v>
      </c>
      <c r="J208" s="183" t="str">
        <v>乾燥</v>
      </c>
      <c r="K208" s="176" t="str">
        <v>交差点付近</v>
      </c>
      <c r="L208" s="176" t="str">
        <v>直線</v>
      </c>
      <c r="M208" s="176" t="str">
        <v>無</v>
      </c>
      <c r="N208" s="176" t="str">
        <v>無</v>
      </c>
      <c r="O208" s="189" t="str">
        <v>無</v>
      </c>
      <c r="P208" s="176" t="str">
        <v>無</v>
      </c>
      <c r="Q208" s="183" t="str">
        <v>直進</v>
      </c>
      <c r="R208" s="196" t="str">
        <v>ステアリング操作</v>
      </c>
      <c r="S208" s="196" t="str">
        <v>前方車両や障害物に対する危険回避</v>
      </c>
      <c r="T208" s="183" t="str">
        <v>前方者への危険回避のため</v>
      </c>
      <c r="U208" s="199">
        <v>4</v>
      </c>
      <c r="V208" s="153">
        <v>13</v>
      </c>
      <c r="W208" s="202"/>
      <c r="X208" s="206"/>
      <c r="Y208" s="206"/>
      <c r="Z208" s="206"/>
      <c r="AA208" s="206"/>
      <c r="AB208" s="206"/>
      <c r="AC208" s="206"/>
      <c r="AD208" s="206"/>
      <c r="AE208" s="206"/>
      <c r="AF208" s="206"/>
      <c r="AG208" s="208"/>
    </row>
    <row r="209" spans="2:33" s="153" customFormat="1" ht="16.5">
      <c r="B209" s="104"/>
      <c r="C209" s="162">
        <v>46036</v>
      </c>
      <c r="D209" s="114" t="str">
        <f t="shared" si="4"/>
        <v>水</v>
      </c>
      <c r="E209" s="165">
        <v>0.38680555555555557</v>
      </c>
      <c r="F209" s="171" t="s">
        <v>317</v>
      </c>
      <c r="G209" s="175" t="str">
        <f>IF(ISNUMBER(MATCH(U209,{14,16,20,22,23,24},0)),"L4想定区間内","L4想定区間外")</f>
        <v>L4想定区間外</v>
      </c>
      <c r="H209" s="180">
        <v>5.e-002</v>
      </c>
      <c r="I209" s="183" t="str">
        <f t="array" ref="I209:T209">_xlfn.XLOOKUP($U209,$U$13:$U$38,$I$13:$T$38,"")</f>
        <v>良好</v>
      </c>
      <c r="J209" s="183" t="str">
        <v>乾燥</v>
      </c>
      <c r="K209" s="176" t="str">
        <v>交差点付近</v>
      </c>
      <c r="L209" s="176" t="str">
        <v>直線</v>
      </c>
      <c r="M209" s="176" t="str">
        <v>無</v>
      </c>
      <c r="N209" s="176" t="str">
        <v>無</v>
      </c>
      <c r="O209" s="189" t="str">
        <v>無</v>
      </c>
      <c r="P209" s="176" t="str">
        <v>有</v>
      </c>
      <c r="Q209" s="183" t="str">
        <v>右折</v>
      </c>
      <c r="R209" s="196" t="str">
        <v>ステアリング操作</v>
      </c>
      <c r="S209" s="196" t="str">
        <v>路上駐車回避</v>
      </c>
      <c r="T209" s="183" t="str">
        <v>路上駐車車両を検知する恐れがあるため</v>
      </c>
      <c r="U209" s="199">
        <v>25</v>
      </c>
      <c r="V209" s="153">
        <v>6</v>
      </c>
      <c r="W209" s="202"/>
      <c r="X209" s="206"/>
      <c r="Y209" s="206"/>
      <c r="Z209" s="206"/>
      <c r="AA209" s="206"/>
      <c r="AB209" s="206"/>
      <c r="AC209" s="206"/>
      <c r="AD209" s="206"/>
      <c r="AE209" s="206"/>
      <c r="AF209" s="206"/>
      <c r="AG209" s="208"/>
    </row>
    <row r="210" spans="2:33" s="153" customFormat="1" ht="16.5">
      <c r="B210" s="104"/>
      <c r="C210" s="162">
        <v>46036</v>
      </c>
      <c r="D210" s="114" t="str">
        <f t="shared" si="4"/>
        <v>水</v>
      </c>
      <c r="E210" s="165">
        <v>0.38958333333333334</v>
      </c>
      <c r="F210" s="171" t="s">
        <v>317</v>
      </c>
      <c r="G210" s="175" t="str">
        <f>IF(ISNUMBER(MATCH(U210,{14,16,20,22,23,24},0)),"L4想定区間内","L4想定区間外")</f>
        <v>L4想定区間内</v>
      </c>
      <c r="H210" s="180">
        <v>5.e-002</v>
      </c>
      <c r="I210" s="183" t="str">
        <f t="array" ref="I210:T210">_xlfn.XLOOKUP($U210,$U$13:$U$38,$I$13:$T$38,"")</f>
        <v>良好</v>
      </c>
      <c r="J210" s="183" t="str">
        <v>乾燥</v>
      </c>
      <c r="K210" s="176" t="str">
        <v>交差点付近</v>
      </c>
      <c r="L210" s="176" t="str">
        <v>直線</v>
      </c>
      <c r="M210" s="176" t="str">
        <v>無</v>
      </c>
      <c r="N210" s="176" t="str">
        <v>無</v>
      </c>
      <c r="O210" s="189" t="str">
        <v>無</v>
      </c>
      <c r="P210" s="176" t="str">
        <v>有</v>
      </c>
      <c r="Q210" s="183" t="str">
        <v>左折</v>
      </c>
      <c r="R210" s="196" t="str">
        <v>ステアリング操作</v>
      </c>
      <c r="S210" s="196" t="str">
        <v>右左折時の周辺の交通参加者に対する危険回避</v>
      </c>
      <c r="T210" s="183" t="str">
        <v>左折時、反対車線の回避のため</v>
      </c>
      <c r="U210" s="199">
        <v>22</v>
      </c>
      <c r="V210" s="153">
        <v>6</v>
      </c>
      <c r="W210" s="202"/>
      <c r="X210" s="206"/>
      <c r="Y210" s="206"/>
      <c r="Z210" s="206"/>
      <c r="AA210" s="206"/>
      <c r="AB210" s="206"/>
      <c r="AC210" s="206"/>
      <c r="AD210" s="206"/>
      <c r="AE210" s="206"/>
      <c r="AF210" s="206"/>
      <c r="AG210" s="208"/>
    </row>
    <row r="211" spans="2:33" s="153" customFormat="1" ht="16.5">
      <c r="B211" s="104"/>
      <c r="C211" s="162">
        <v>46036</v>
      </c>
      <c r="D211" s="114" t="str">
        <f t="shared" si="4"/>
        <v>水</v>
      </c>
      <c r="E211" s="165">
        <v>0.4</v>
      </c>
      <c r="F211" s="171" t="s">
        <v>317</v>
      </c>
      <c r="G211" s="175" t="str">
        <f>IF(ISNUMBER(MATCH(U211,{14,16,20,22,23,24},0)),"L4想定区間内","L4想定区間外")</f>
        <v>L4想定区間外</v>
      </c>
      <c r="H211" s="180">
        <v>5.e-002</v>
      </c>
      <c r="I211" s="183" t="str">
        <f t="array" ref="I211:T211">_xlfn.XLOOKUP($U211,$U$13:$U$38,$I$13:$T$38,"")</f>
        <v>良好</v>
      </c>
      <c r="J211" s="183" t="str">
        <v>乾燥</v>
      </c>
      <c r="K211" s="176" t="str">
        <v>単路</v>
      </c>
      <c r="L211" s="176" t="str">
        <v>直線</v>
      </c>
      <c r="M211" s="176" t="str">
        <v>無</v>
      </c>
      <c r="N211" s="176" t="str">
        <v>無</v>
      </c>
      <c r="O211" s="189" t="str">
        <v>無</v>
      </c>
      <c r="P211" s="176" t="str">
        <v>無</v>
      </c>
      <c r="Q211" s="183" t="str">
        <v>直進</v>
      </c>
      <c r="R211" s="196" t="str">
        <v>ステアリング操作</v>
      </c>
      <c r="S211" s="196" t="str">
        <v>路上駐車回避</v>
      </c>
      <c r="T211" s="183" t="str">
        <v>路上駐車車両を検知する恐れがあるため</v>
      </c>
      <c r="U211" s="199">
        <v>7</v>
      </c>
      <c r="V211" s="153">
        <v>7</v>
      </c>
      <c r="W211" s="202"/>
      <c r="X211" s="206"/>
      <c r="Y211" s="206"/>
      <c r="Z211" s="206"/>
      <c r="AA211" s="206"/>
      <c r="AB211" s="206"/>
      <c r="AC211" s="206"/>
      <c r="AD211" s="206"/>
      <c r="AE211" s="206"/>
      <c r="AF211" s="206"/>
      <c r="AG211" s="208"/>
    </row>
    <row r="212" spans="2:33" s="153" customFormat="1" ht="16.5">
      <c r="B212" s="104"/>
      <c r="C212" s="162">
        <v>46036</v>
      </c>
      <c r="D212" s="114" t="str">
        <f t="shared" si="4"/>
        <v>水</v>
      </c>
      <c r="E212" s="165">
        <v>0.42916666666666664</v>
      </c>
      <c r="F212" s="171" t="s">
        <v>317</v>
      </c>
      <c r="G212" s="175" t="str">
        <f>IF(ISNUMBER(MATCH(U212,{14,16,20,22,23,24},0)),"L4想定区間内","L4想定区間外")</f>
        <v>L4想定区間外</v>
      </c>
      <c r="H212" s="180">
        <v>5.e-002</v>
      </c>
      <c r="I212" s="183" t="str">
        <f t="array" ref="I212:T212">_xlfn.XLOOKUP($U212,$U$13:$U$38,$I$13:$T$38,"")</f>
        <v>良好</v>
      </c>
      <c r="J212" s="183" t="str">
        <v>乾燥</v>
      </c>
      <c r="K212" s="176" t="str">
        <v>単路</v>
      </c>
      <c r="L212" s="176" t="str">
        <v>直線</v>
      </c>
      <c r="M212" s="176" t="str">
        <v>無</v>
      </c>
      <c r="N212" s="176" t="str">
        <v>無</v>
      </c>
      <c r="O212" s="189" t="str">
        <v>有</v>
      </c>
      <c r="P212" s="176" t="str">
        <v>無</v>
      </c>
      <c r="Q212" s="183" t="str">
        <v>直進</v>
      </c>
      <c r="R212" s="196" t="str">
        <v>ステアリング操作</v>
      </c>
      <c r="S212" s="196" t="str">
        <v>直進時の周辺の交通参加者に対する危険回避</v>
      </c>
      <c r="T212" s="183" t="str">
        <v>歩行者回避のため</v>
      </c>
      <c r="U212" s="199">
        <v>18</v>
      </c>
      <c r="V212" s="153">
        <v>7</v>
      </c>
      <c r="W212" s="202"/>
      <c r="X212" s="206"/>
      <c r="Y212" s="206"/>
      <c r="Z212" s="206"/>
      <c r="AA212" s="206"/>
      <c r="AB212" s="206"/>
      <c r="AC212" s="206"/>
      <c r="AD212" s="206"/>
      <c r="AE212" s="206"/>
      <c r="AF212" s="206"/>
      <c r="AG212" s="208"/>
    </row>
    <row r="213" spans="2:33" s="153" customFormat="1" ht="16.5">
      <c r="B213" s="104"/>
      <c r="C213" s="162">
        <v>46036</v>
      </c>
      <c r="D213" s="114" t="str">
        <f t="shared" si="4"/>
        <v>水</v>
      </c>
      <c r="E213" s="165">
        <v>0.46875</v>
      </c>
      <c r="F213" s="171" t="s">
        <v>317</v>
      </c>
      <c r="G213" s="175" t="str">
        <f>IF(ISNUMBER(MATCH(U213,{14,16,20,22,23,24},0)),"L4想定区間内","L4想定区間外")</f>
        <v>L4想定区間内</v>
      </c>
      <c r="H213" s="180">
        <v>5.e-002</v>
      </c>
      <c r="I213" s="183" t="str">
        <f t="array" ref="I213:T213">_xlfn.XLOOKUP($U213,$U$13:$U$38,$I$13:$T$38,"")</f>
        <v>良好</v>
      </c>
      <c r="J213" s="183" t="str">
        <v>乾燥</v>
      </c>
      <c r="K213" s="176" t="str">
        <v>交差点付近</v>
      </c>
      <c r="L213" s="176" t="str">
        <v>直線</v>
      </c>
      <c r="M213" s="176" t="str">
        <v>無</v>
      </c>
      <c r="N213" s="176" t="str">
        <v>無</v>
      </c>
      <c r="O213" s="189" t="str">
        <v>無</v>
      </c>
      <c r="P213" s="176" t="str">
        <v>有</v>
      </c>
      <c r="Q213" s="183" t="str">
        <v>左折</v>
      </c>
      <c r="R213" s="196" t="str">
        <v>ステアリング操作</v>
      </c>
      <c r="S213" s="196" t="str">
        <v>右左折時の周辺の交通参加者に対する危険回避</v>
      </c>
      <c r="T213" s="183" t="str">
        <v>左折時、反対車線の回避のため</v>
      </c>
      <c r="U213" s="199">
        <v>22</v>
      </c>
      <c r="V213" s="153">
        <v>9</v>
      </c>
      <c r="W213" s="202"/>
      <c r="X213" s="206"/>
      <c r="Y213" s="206"/>
      <c r="Z213" s="206"/>
      <c r="AA213" s="206"/>
      <c r="AB213" s="206"/>
      <c r="AC213" s="206"/>
      <c r="AD213" s="206"/>
      <c r="AE213" s="206"/>
      <c r="AF213" s="206"/>
      <c r="AG213" s="208"/>
    </row>
    <row r="214" spans="2:33" s="153" customFormat="1" ht="16.5">
      <c r="B214" s="104"/>
      <c r="C214" s="162">
        <v>46036</v>
      </c>
      <c r="D214" s="114" t="str">
        <f t="shared" si="4"/>
        <v>水</v>
      </c>
      <c r="E214" s="165">
        <v>0.4777777777777778</v>
      </c>
      <c r="F214" s="171" t="s">
        <v>317</v>
      </c>
      <c r="G214" s="175" t="str">
        <f>IF(ISNUMBER(MATCH(U214,{14,16,20,22,23,24},0)),"L4想定区間内","L4想定区間外")</f>
        <v>L4想定区間外</v>
      </c>
      <c r="H214" s="180">
        <v>5.e-002</v>
      </c>
      <c r="I214" s="183" t="str">
        <f t="array" ref="I214:T214">_xlfn.XLOOKUP($U214,$U$13:$U$38,$I$13:$T$38,"")</f>
        <v>良好</v>
      </c>
      <c r="J214" s="183" t="str">
        <v>乾燥</v>
      </c>
      <c r="K214" s="176" t="str">
        <v>交差点付近</v>
      </c>
      <c r="L214" s="176" t="str">
        <v>直線</v>
      </c>
      <c r="M214" s="176" t="str">
        <v>有</v>
      </c>
      <c r="N214" s="176" t="str">
        <v>有</v>
      </c>
      <c r="O214" s="189" t="str">
        <v>無</v>
      </c>
      <c r="P214" s="176" t="str">
        <v>有</v>
      </c>
      <c r="Q214" s="183" t="str">
        <v>右折</v>
      </c>
      <c r="R214" s="196" t="str">
        <v>ステアリング操作</v>
      </c>
      <c r="S214" s="196" t="str">
        <v>円滑に走行するための手動介入</v>
      </c>
      <c r="T214" s="183" t="str">
        <v>対向車両譲りあり</v>
      </c>
      <c r="U214" s="199">
        <v>8</v>
      </c>
      <c r="V214" s="153">
        <v>9</v>
      </c>
      <c r="W214" s="202"/>
      <c r="X214" s="206"/>
      <c r="Y214" s="206"/>
      <c r="Z214" s="206"/>
      <c r="AA214" s="206"/>
      <c r="AB214" s="206"/>
      <c r="AC214" s="206"/>
      <c r="AD214" s="206"/>
      <c r="AE214" s="206"/>
      <c r="AF214" s="206"/>
      <c r="AG214" s="208"/>
    </row>
    <row r="215" spans="2:33" s="153" customFormat="1" ht="16.5">
      <c r="B215" s="104"/>
      <c r="C215" s="162">
        <v>46036</v>
      </c>
      <c r="D215" s="114" t="str">
        <f t="shared" si="4"/>
        <v>水</v>
      </c>
      <c r="E215" s="165">
        <v>0.4826388888888889</v>
      </c>
      <c r="F215" s="171" t="s">
        <v>317</v>
      </c>
      <c r="G215" s="175" t="str">
        <f>IF(ISNUMBER(MATCH(U215,{14,16,20,22,23,24},0)),"L4想定区間内","L4想定区間外")</f>
        <v>L4想定区間外</v>
      </c>
      <c r="H215" s="180">
        <v>5.e-002</v>
      </c>
      <c r="I215" s="183" t="str">
        <f t="array" ref="I215:T215">_xlfn.XLOOKUP($U215,$U$13:$U$38,$I$13:$T$38,"")</f>
        <v>良好</v>
      </c>
      <c r="J215" s="183" t="str">
        <v>乾燥</v>
      </c>
      <c r="K215" s="176" t="str">
        <v>交差点付近</v>
      </c>
      <c r="L215" s="176" t="str">
        <v>直線</v>
      </c>
      <c r="M215" s="176" t="str">
        <v>有</v>
      </c>
      <c r="N215" s="176" t="str">
        <v>有</v>
      </c>
      <c r="O215" s="189" t="str">
        <v>無</v>
      </c>
      <c r="P215" s="176" t="str">
        <v>有</v>
      </c>
      <c r="Q215" s="183" t="str">
        <v>右折</v>
      </c>
      <c r="R215" s="196" t="str">
        <v>ステアリング操作</v>
      </c>
      <c r="S215" s="196" t="str">
        <v>前方車両や障害物に対する危険回避</v>
      </c>
      <c r="T215" s="183" t="str">
        <v>前方者への危険回避のため</v>
      </c>
      <c r="U215" s="199">
        <v>9</v>
      </c>
      <c r="V215" s="153">
        <v>9</v>
      </c>
      <c r="W215" s="202"/>
      <c r="X215" s="206"/>
      <c r="Y215" s="206"/>
      <c r="Z215" s="206"/>
      <c r="AA215" s="206"/>
      <c r="AB215" s="206"/>
      <c r="AC215" s="206"/>
      <c r="AD215" s="206"/>
      <c r="AE215" s="206"/>
      <c r="AF215" s="206"/>
      <c r="AG215" s="208"/>
    </row>
    <row r="216" spans="2:33" s="153" customFormat="1" ht="16.5">
      <c r="B216" s="104"/>
      <c r="C216" s="162">
        <v>46036</v>
      </c>
      <c r="D216" s="114" t="str">
        <f t="shared" si="4"/>
        <v>水</v>
      </c>
      <c r="E216" s="165">
        <v>0.54374999999999996</v>
      </c>
      <c r="F216" s="171" t="s">
        <v>317</v>
      </c>
      <c r="G216" s="175" t="str">
        <f>IF(ISNUMBER(MATCH(U216,{14,16,20,22,23,24},0)),"L4想定区間内","L4想定区間外")</f>
        <v>L4想定区間外</v>
      </c>
      <c r="H216" s="180">
        <v>5.e-002</v>
      </c>
      <c r="I216" s="183" t="str">
        <f t="array" ref="I216:T216">_xlfn.XLOOKUP($U216,$U$13:$U$38,$I$13:$T$38,"")</f>
        <v>良好</v>
      </c>
      <c r="J216" s="183" t="str">
        <v>乾燥</v>
      </c>
      <c r="K216" s="176" t="str">
        <v>交差点付近</v>
      </c>
      <c r="L216" s="176" t="str">
        <v>直線</v>
      </c>
      <c r="M216" s="176" t="str">
        <v>無</v>
      </c>
      <c r="N216" s="176" t="str">
        <v>無</v>
      </c>
      <c r="O216" s="189" t="str">
        <v>無</v>
      </c>
      <c r="P216" s="176" t="str">
        <v>無</v>
      </c>
      <c r="Q216" s="183" t="str">
        <v>直進</v>
      </c>
      <c r="R216" s="196" t="str">
        <v>ステアリング操作</v>
      </c>
      <c r="S216" s="196" t="str">
        <v>前方車両や障害物に対する危険回避</v>
      </c>
      <c r="T216" s="183" t="str">
        <v>前方者への危険回避のため</v>
      </c>
      <c r="U216" s="199">
        <v>4</v>
      </c>
      <c r="V216" s="153">
        <v>10</v>
      </c>
      <c r="W216" s="202"/>
      <c r="X216" s="206"/>
      <c r="Y216" s="206"/>
      <c r="Z216" s="206"/>
      <c r="AA216" s="206"/>
      <c r="AB216" s="206"/>
      <c r="AC216" s="206"/>
      <c r="AD216" s="206"/>
      <c r="AE216" s="206"/>
      <c r="AF216" s="206"/>
      <c r="AG216" s="208"/>
    </row>
    <row r="217" spans="2:33" s="153" customFormat="1" ht="16.5">
      <c r="B217" s="104"/>
      <c r="C217" s="162">
        <v>46036</v>
      </c>
      <c r="D217" s="114" t="str">
        <f t="shared" si="4"/>
        <v>水</v>
      </c>
      <c r="E217" s="165">
        <v>0.54861111111111116</v>
      </c>
      <c r="F217" s="171" t="s">
        <v>317</v>
      </c>
      <c r="G217" s="175" t="str">
        <f>IF(ISNUMBER(MATCH(U217,{14,16,20,22,23,24},0)),"L4想定区間内","L4想定区間外")</f>
        <v>L4想定区間外</v>
      </c>
      <c r="H217" s="180">
        <v>5.e-002</v>
      </c>
      <c r="I217" s="183" t="str">
        <f t="array" ref="I217:T217">_xlfn.XLOOKUP($U217,$U$13:$U$38,$I$13:$T$38,"")</f>
        <v>良好</v>
      </c>
      <c r="J217" s="183" t="str">
        <v>乾燥</v>
      </c>
      <c r="K217" s="176" t="str">
        <v>交差点付近</v>
      </c>
      <c r="L217" s="176" t="str">
        <v>直線</v>
      </c>
      <c r="M217" s="176" t="str">
        <v>有</v>
      </c>
      <c r="N217" s="176" t="str">
        <v>有</v>
      </c>
      <c r="O217" s="189" t="str">
        <v>無</v>
      </c>
      <c r="P217" s="176" t="str">
        <v>有</v>
      </c>
      <c r="Q217" s="183" t="str">
        <v>右折</v>
      </c>
      <c r="R217" s="196" t="str">
        <v>ステアリング操作</v>
      </c>
      <c r="S217" s="196" t="str">
        <v>円滑に走行するための手動介入</v>
      </c>
      <c r="T217" s="183" t="str">
        <v>信号残り回避のため</v>
      </c>
      <c r="U217" s="199">
        <v>10</v>
      </c>
      <c r="V217" s="153">
        <v>10</v>
      </c>
      <c r="W217" s="203"/>
      <c r="X217" s="6"/>
      <c r="Y217" s="6"/>
      <c r="Z217" s="6"/>
      <c r="AA217" s="6"/>
      <c r="AB217" s="6"/>
      <c r="AC217" s="6"/>
      <c r="AD217" s="6"/>
      <c r="AE217" s="6"/>
      <c r="AF217" s="6"/>
      <c r="AG217" s="209"/>
    </row>
    <row r="218" spans="2:33" s="153" customFormat="1" ht="16.5">
      <c r="B218" s="104"/>
      <c r="C218" s="162">
        <v>46036</v>
      </c>
      <c r="D218" s="114" t="str">
        <f t="shared" si="4"/>
        <v>水</v>
      </c>
      <c r="E218" s="165">
        <v>0.56319444444444444</v>
      </c>
      <c r="F218" s="171" t="s">
        <v>317</v>
      </c>
      <c r="G218" s="175" t="str">
        <f>IF(ISNUMBER(MATCH(U218,{14,16,20,22,23,24},0)),"L4想定区間内","L4想定区間外")</f>
        <v>L4想定区間外</v>
      </c>
      <c r="H218" s="180">
        <v>5.e-002</v>
      </c>
      <c r="I218" s="183" t="str">
        <f t="array" ref="I218:T218">_xlfn.XLOOKUP($U218,$U$13:$U$38,$I$13:$T$38,"")</f>
        <v>良好</v>
      </c>
      <c r="J218" s="183" t="str">
        <v>乾燥</v>
      </c>
      <c r="K218" s="176" t="str">
        <v>交差点付近</v>
      </c>
      <c r="L218" s="176" t="str">
        <v>直線</v>
      </c>
      <c r="M218" s="176" t="str">
        <v>有</v>
      </c>
      <c r="N218" s="176" t="str">
        <v>有</v>
      </c>
      <c r="O218" s="189" t="str">
        <v>無</v>
      </c>
      <c r="P218" s="176" t="str">
        <v>有</v>
      </c>
      <c r="Q218" s="183" t="str">
        <v>右折</v>
      </c>
      <c r="R218" s="196" t="str">
        <v>ステアリング操作</v>
      </c>
      <c r="S218" s="196" t="str">
        <v>円滑に走行するための手動介入</v>
      </c>
      <c r="T218" s="183" t="str">
        <v>信号残り回避のため</v>
      </c>
      <c r="U218" s="199">
        <v>10</v>
      </c>
      <c r="V218" s="153">
        <v>10</v>
      </c>
    </row>
    <row r="219" spans="2:33" s="153" customFormat="1" ht="16.5">
      <c r="B219" s="104"/>
      <c r="C219" s="162">
        <v>46036</v>
      </c>
      <c r="D219" s="114" t="str">
        <f t="shared" si="4"/>
        <v>水</v>
      </c>
      <c r="E219" s="165">
        <v>0.56805555555555554</v>
      </c>
      <c r="F219" s="171" t="s">
        <v>317</v>
      </c>
      <c r="G219" s="175" t="str">
        <f>IF(ISNUMBER(MATCH(U219,{14,16,20,22,23,24},0)),"L4想定区間内","L4想定区間外")</f>
        <v>L4想定区間外</v>
      </c>
      <c r="H219" s="180">
        <v>5.e-002</v>
      </c>
      <c r="I219" s="183" t="str">
        <f t="array" ref="I219:T219">_xlfn.XLOOKUP($U219,$U$13:$U$38,$I$13:$T$38,"")</f>
        <v>良好</v>
      </c>
      <c r="J219" s="183" t="str">
        <v>乾燥</v>
      </c>
      <c r="K219" s="176" t="str">
        <v>交差点付近</v>
      </c>
      <c r="L219" s="176" t="str">
        <v>直線</v>
      </c>
      <c r="M219" s="176" t="str">
        <v>無</v>
      </c>
      <c r="N219" s="176" t="str">
        <v>無</v>
      </c>
      <c r="O219" s="189" t="str">
        <v>無</v>
      </c>
      <c r="P219" s="176" t="str">
        <v>無</v>
      </c>
      <c r="Q219" s="183" t="str">
        <v>右折</v>
      </c>
      <c r="R219" s="196" t="str">
        <v>ステアリング操作</v>
      </c>
      <c r="S219" s="196" t="str">
        <v>円滑に走行するための手動介入</v>
      </c>
      <c r="T219" s="183" t="str">
        <v>対向車からの道を譲られたため</v>
      </c>
      <c r="U219" s="199">
        <v>11</v>
      </c>
      <c r="V219" s="153">
        <v>11</v>
      </c>
    </row>
    <row r="220" spans="2:33" s="153" customFormat="1" ht="16.5">
      <c r="B220" s="104"/>
      <c r="C220" s="162">
        <v>46036</v>
      </c>
      <c r="D220" s="114" t="str">
        <f t="shared" si="4"/>
        <v>水</v>
      </c>
      <c r="E220" s="165">
        <v>0.5708333333333333</v>
      </c>
      <c r="F220" s="171" t="s">
        <v>317</v>
      </c>
      <c r="G220" s="175" t="str">
        <f>IF(ISNUMBER(MATCH(U220,{14,16,20,22,23,24},0)),"L4想定区間内","L4想定区間外")</f>
        <v>L4想定区間外</v>
      </c>
      <c r="H220" s="180">
        <v>5.e-002</v>
      </c>
      <c r="I220" s="183" t="str">
        <f t="array" ref="I220:T220">_xlfn.XLOOKUP($U220,$U$13:$U$38,$I$13:$T$38,"")</f>
        <v>良好</v>
      </c>
      <c r="J220" s="183" t="str">
        <v>乾燥</v>
      </c>
      <c r="K220" s="176" t="str">
        <v>交差点付近</v>
      </c>
      <c r="L220" s="176" t="str">
        <v>直線</v>
      </c>
      <c r="M220" s="176" t="str">
        <v>有</v>
      </c>
      <c r="N220" s="176" t="str">
        <v>有</v>
      </c>
      <c r="O220" s="189" t="str">
        <v>無</v>
      </c>
      <c r="P220" s="176" t="str">
        <v>有</v>
      </c>
      <c r="Q220" s="183" t="str">
        <v>右折</v>
      </c>
      <c r="R220" s="196" t="str">
        <v>ステアリング操作</v>
      </c>
      <c r="S220" s="196" t="str">
        <v>円滑に走行するための手動介入</v>
      </c>
      <c r="T220" s="183" t="str">
        <v>対向車両譲りあり</v>
      </c>
      <c r="U220" s="199">
        <v>8</v>
      </c>
      <c r="V220" s="153">
        <v>11</v>
      </c>
    </row>
    <row r="221" spans="2:33" s="153" customFormat="1" ht="16.5">
      <c r="B221" s="104"/>
      <c r="C221" s="162">
        <v>46036</v>
      </c>
      <c r="D221" s="114" t="str">
        <f t="shared" si="4"/>
        <v>水</v>
      </c>
      <c r="E221" s="165">
        <v>0.59305555555555556</v>
      </c>
      <c r="F221" s="171" t="s">
        <v>317</v>
      </c>
      <c r="G221" s="175" t="str">
        <f>IF(ISNUMBER(MATCH(U221,{14,16,20,22,23,24},0)),"L4想定区間内","L4想定区間外")</f>
        <v>L4想定区間外</v>
      </c>
      <c r="H221" s="180">
        <v>5.e-002</v>
      </c>
      <c r="I221" s="183" t="str">
        <f t="array" ref="I221:T221">_xlfn.XLOOKUP($U221,$U$13:$U$38,$I$13:$T$38,"")</f>
        <v>良好</v>
      </c>
      <c r="J221" s="183" t="str">
        <v>乾燥</v>
      </c>
      <c r="K221" s="176" t="str">
        <v>交差点付近</v>
      </c>
      <c r="L221" s="176" t="str">
        <v>直線</v>
      </c>
      <c r="M221" s="176" t="str">
        <v>無</v>
      </c>
      <c r="N221" s="176" t="str">
        <v>無</v>
      </c>
      <c r="O221" s="189" t="str">
        <v>無</v>
      </c>
      <c r="P221" s="176" t="str">
        <v>無</v>
      </c>
      <c r="Q221" s="183" t="str">
        <v>右折</v>
      </c>
      <c r="R221" s="196" t="str">
        <v>ステアリング操作</v>
      </c>
      <c r="S221" s="196" t="str">
        <v>円滑に走行するための手動介入</v>
      </c>
      <c r="T221" s="183" t="str">
        <v>対向車からの道を譲られたため</v>
      </c>
      <c r="U221" s="199">
        <v>11</v>
      </c>
      <c r="V221" s="153">
        <v>12</v>
      </c>
    </row>
    <row r="222" spans="2:33" s="153" customFormat="1" ht="16.5">
      <c r="B222" s="104"/>
      <c r="C222" s="162">
        <v>46036</v>
      </c>
      <c r="D222" s="114" t="str">
        <f t="shared" si="4"/>
        <v>水</v>
      </c>
      <c r="E222" s="165">
        <v>0.60624999999999996</v>
      </c>
      <c r="F222" s="171" t="s">
        <v>317</v>
      </c>
      <c r="G222" s="175" t="str">
        <f>IF(ISNUMBER(MATCH(U222,{14,16,20,22,23,24},0)),"L4想定区間内","L4想定区間外")</f>
        <v>L4想定区間外</v>
      </c>
      <c r="H222" s="180">
        <v>5.e-002</v>
      </c>
      <c r="I222" s="183" t="str">
        <f t="array" ref="I222:T222">_xlfn.XLOOKUP($U222,$U$13:$U$38,$I$13:$T$38,"")</f>
        <v>良好</v>
      </c>
      <c r="J222" s="183" t="str">
        <v>乾燥</v>
      </c>
      <c r="K222" s="176" t="str">
        <v>単路</v>
      </c>
      <c r="L222" s="176" t="str">
        <v>直線</v>
      </c>
      <c r="M222" s="176" t="str">
        <v>無</v>
      </c>
      <c r="N222" s="176" t="str">
        <v>無</v>
      </c>
      <c r="O222" s="189" t="str">
        <v>有</v>
      </c>
      <c r="P222" s="176" t="str">
        <v>無</v>
      </c>
      <c r="Q222" s="183" t="str">
        <v>直進</v>
      </c>
      <c r="R222" s="196" t="str">
        <v>ステアリング操作</v>
      </c>
      <c r="S222" s="196" t="str">
        <v>直進時の周辺の交通参加者に対する危険回避</v>
      </c>
      <c r="T222" s="183" t="str">
        <v>歩行者回避のため</v>
      </c>
      <c r="U222" s="199">
        <v>18</v>
      </c>
      <c r="V222" s="153">
        <v>13</v>
      </c>
    </row>
    <row r="223" spans="2:33" s="153" customFormat="1" ht="16.5">
      <c r="B223" s="104"/>
      <c r="C223" s="162">
        <v>46036</v>
      </c>
      <c r="D223" s="114" t="str">
        <f t="shared" si="4"/>
        <v>水</v>
      </c>
      <c r="E223" s="165">
        <v>0.62291666666666667</v>
      </c>
      <c r="F223" s="171" t="s">
        <v>317</v>
      </c>
      <c r="G223" s="175" t="str">
        <f>IF(ISNUMBER(MATCH(U223,{14,16,20,22,23,24},0)),"L4想定区間内","L4想定区間外")</f>
        <v>L4想定区間内</v>
      </c>
      <c r="H223" s="180">
        <v>5.e-002</v>
      </c>
      <c r="I223" s="183" t="str">
        <f t="array" ref="I223:T223">_xlfn.XLOOKUP($U223,$U$13:$U$38,$I$13:$T$38,"")</f>
        <v>良好</v>
      </c>
      <c r="J223" s="183" t="str">
        <v>乾燥</v>
      </c>
      <c r="K223" s="176" t="str">
        <v>交差点付近</v>
      </c>
      <c r="L223" s="176" t="str">
        <v>直線</v>
      </c>
      <c r="M223" s="176" t="str">
        <v>無</v>
      </c>
      <c r="N223" s="176" t="str">
        <v>無</v>
      </c>
      <c r="O223" s="189" t="str">
        <v>無</v>
      </c>
      <c r="P223" s="176" t="str">
        <v>有</v>
      </c>
      <c r="Q223" s="183" t="str">
        <v>左折</v>
      </c>
      <c r="R223" s="196" t="str">
        <v>ステアリング操作</v>
      </c>
      <c r="S223" s="196" t="str">
        <v>右左折時の周辺の交通参加者に対する危険回避</v>
      </c>
      <c r="T223" s="183" t="str">
        <v>左折時、反対車線の回避のため</v>
      </c>
      <c r="U223" s="199">
        <v>22</v>
      </c>
      <c r="V223" s="153">
        <v>13</v>
      </c>
    </row>
    <row r="224" spans="2:33" s="153" customFormat="1" ht="16.5">
      <c r="B224" s="104"/>
      <c r="C224" s="162">
        <v>46036</v>
      </c>
      <c r="D224" s="114" t="str">
        <f t="shared" si="4"/>
        <v>水</v>
      </c>
      <c r="E224" s="165">
        <v>0.63749999999999996</v>
      </c>
      <c r="F224" s="171" t="s">
        <v>317</v>
      </c>
      <c r="G224" s="175" t="str">
        <f>IF(ISNUMBER(MATCH(U224,{14,16,20,22,23,24},0)),"L4想定区間内","L4想定区間外")</f>
        <v>L4想定区間外</v>
      </c>
      <c r="H224" s="180">
        <v>5.e-002</v>
      </c>
      <c r="I224" s="183" t="str">
        <f t="array" ref="I224:T224">_xlfn.XLOOKUP($U224,$U$13:$U$38,$I$13:$T$38,"")</f>
        <v>良好</v>
      </c>
      <c r="J224" s="183" t="str">
        <v>乾燥</v>
      </c>
      <c r="K224" s="176" t="str">
        <v>単路</v>
      </c>
      <c r="L224" s="176" t="str">
        <v>直線</v>
      </c>
      <c r="M224" s="176" t="str">
        <v>無</v>
      </c>
      <c r="N224" s="176" t="str">
        <v>無</v>
      </c>
      <c r="O224" s="189" t="str">
        <v>無</v>
      </c>
      <c r="P224" s="176" t="str">
        <v>無</v>
      </c>
      <c r="Q224" s="183" t="str">
        <v>直進</v>
      </c>
      <c r="R224" s="196" t="str">
        <v>ステアリング操作</v>
      </c>
      <c r="S224" s="196" t="str">
        <v>路上駐車回避</v>
      </c>
      <c r="T224" s="183" t="str">
        <v>路上駐車車両を検知する恐れがあるため</v>
      </c>
      <c r="U224" s="199">
        <v>7</v>
      </c>
      <c r="V224" s="153">
        <v>13</v>
      </c>
    </row>
    <row r="225" spans="2:34" s="153" customFormat="1" ht="16.5">
      <c r="B225" s="104"/>
      <c r="C225" s="162">
        <v>46036</v>
      </c>
      <c r="D225" s="114" t="str">
        <f t="shared" si="4"/>
        <v>水</v>
      </c>
      <c r="E225" s="165">
        <v>0.6381944444444444</v>
      </c>
      <c r="F225" s="171" t="s">
        <v>317</v>
      </c>
      <c r="G225" s="175" t="str">
        <f>IF(ISNUMBER(MATCH(U225,{14,16,20,22,23,24},0)),"L4想定区間内","L4想定区間外")</f>
        <v>L4想定区間外</v>
      </c>
      <c r="H225" s="180">
        <v>5.e-002</v>
      </c>
      <c r="I225" s="183" t="str">
        <f t="array" ref="I225:T225">_xlfn.XLOOKUP($U225,$U$13:$U$38,$I$13:$T$38,"")</f>
        <v>良好</v>
      </c>
      <c r="J225" s="183" t="str">
        <v>乾燥</v>
      </c>
      <c r="K225" s="176" t="str">
        <v>その他</v>
      </c>
      <c r="L225" s="176" t="str">
        <v>直線</v>
      </c>
      <c r="M225" s="176" t="str">
        <v>無</v>
      </c>
      <c r="N225" s="176" t="str">
        <v>無</v>
      </c>
      <c r="O225" s="189" t="str">
        <v>有</v>
      </c>
      <c r="P225" s="176" t="str">
        <v>有</v>
      </c>
      <c r="Q225" s="183" t="str">
        <v>直進</v>
      </c>
      <c r="R225" s="196" t="str">
        <v>ステアリング操作</v>
      </c>
      <c r="S225" s="196" t="str">
        <v>直進時の周辺の交通参加者に対する危険回避</v>
      </c>
      <c r="T225" s="183" t="str">
        <v>大型送迎バス停車あり</v>
      </c>
      <c r="U225" s="199">
        <v>3</v>
      </c>
      <c r="V225" s="153">
        <v>13</v>
      </c>
    </row>
    <row r="226" spans="2:34" s="153" customFormat="1" ht="16.5">
      <c r="B226" s="104"/>
      <c r="C226" s="162">
        <v>46037</v>
      </c>
      <c r="D226" s="114" t="str">
        <f t="shared" si="4"/>
        <v>木</v>
      </c>
      <c r="E226" s="165">
        <v>0.3</v>
      </c>
      <c r="F226" s="171" t="s">
        <v>317</v>
      </c>
      <c r="G226" s="175" t="str">
        <f>IF(ISNUMBER(MATCH(U226,{14,16,20,22,23,24},0)),"L4想定区間内","L4想定区間外")</f>
        <v>L4想定区間外</v>
      </c>
      <c r="H226" s="180">
        <v>5.e-002</v>
      </c>
      <c r="I226" s="183" t="str">
        <f t="array" ref="I226:T226">_xlfn.XLOOKUP($U226,$U$13:$U$38,$I$13:$T$38,"")</f>
        <v>良好</v>
      </c>
      <c r="J226" s="183" t="str">
        <v>乾燥</v>
      </c>
      <c r="K226" s="176" t="str">
        <v>交差点付近</v>
      </c>
      <c r="L226" s="176" t="str">
        <v>直線</v>
      </c>
      <c r="M226" s="176" t="str">
        <v>有</v>
      </c>
      <c r="N226" s="176" t="str">
        <v>有</v>
      </c>
      <c r="O226" s="189" t="str">
        <v>無</v>
      </c>
      <c r="P226" s="176" t="str">
        <v>無</v>
      </c>
      <c r="Q226" s="183" t="str">
        <v>直進</v>
      </c>
      <c r="R226" s="196" t="str">
        <v>ステアリング操作</v>
      </c>
      <c r="S226" s="196" t="str">
        <v>路上駐車回避</v>
      </c>
      <c r="T226" s="183" t="str">
        <v>路上駐車車両を検知する恐れがあるため</v>
      </c>
      <c r="U226" s="199">
        <v>5</v>
      </c>
      <c r="V226" s="153">
        <v>1</v>
      </c>
    </row>
    <row r="227" spans="2:34" s="153" customFormat="1" ht="16.5">
      <c r="B227" s="104"/>
      <c r="C227" s="162">
        <v>46037</v>
      </c>
      <c r="D227" s="114" t="str">
        <f t="shared" si="4"/>
        <v>木</v>
      </c>
      <c r="E227" s="165">
        <v>0.30277777777777776</v>
      </c>
      <c r="F227" s="171" t="s">
        <v>317</v>
      </c>
      <c r="G227" s="175" t="str">
        <f>IF(ISNUMBER(MATCH(U227,{14,16,20,22,23,24},0)),"L4想定区間内","L4想定区間外")</f>
        <v>L4想定区間外</v>
      </c>
      <c r="H227" s="180">
        <v>5.e-002</v>
      </c>
      <c r="I227" s="183" t="str">
        <f t="array" ref="I227:T227">_xlfn.XLOOKUP($U227,$U$13:$U$38,$I$13:$T$38,"")</f>
        <v>良好</v>
      </c>
      <c r="J227" s="183" t="str">
        <v>乾燥</v>
      </c>
      <c r="K227" s="176" t="str">
        <v>単路</v>
      </c>
      <c r="L227" s="176" t="str">
        <v>直線</v>
      </c>
      <c r="M227" s="176" t="str">
        <v>無</v>
      </c>
      <c r="N227" s="176" t="str">
        <v>無</v>
      </c>
      <c r="O227" s="189" t="str">
        <v>無</v>
      </c>
      <c r="P227" s="176" t="str">
        <v>無</v>
      </c>
      <c r="Q227" s="183" t="str">
        <v>直進</v>
      </c>
      <c r="R227" s="196" t="str">
        <v>ステアリング操作</v>
      </c>
      <c r="S227" s="196" t="str">
        <v>前方車両や障害物に対する危険回避</v>
      </c>
      <c r="T227" s="183" t="str">
        <v>木の枝倒れがあり、回避のため</v>
      </c>
      <c r="U227" s="199">
        <v>17</v>
      </c>
      <c r="V227" s="153">
        <v>1</v>
      </c>
    </row>
    <row r="228" spans="2:34" s="153" customFormat="1" ht="16.5">
      <c r="B228" s="104"/>
      <c r="C228" s="162">
        <v>46037</v>
      </c>
      <c r="D228" s="114" t="str">
        <f t="shared" si="4"/>
        <v>木</v>
      </c>
      <c r="E228" s="165">
        <v>0.30555555555555558</v>
      </c>
      <c r="F228" s="171" t="s">
        <v>317</v>
      </c>
      <c r="G228" s="175" t="str">
        <f>IF(ISNUMBER(MATCH(U228,{14,16,20,22,23,24},0)),"L4想定区間内","L4想定区間外")</f>
        <v>L4想定区間外</v>
      </c>
      <c r="H228" s="180">
        <v>5.e-002</v>
      </c>
      <c r="I228" s="183" t="str">
        <f t="array" ref="I228:T228">_xlfn.XLOOKUP($U228,$U$13:$U$38,$I$13:$T$38,"")</f>
        <v>良好</v>
      </c>
      <c r="J228" s="183" t="str">
        <v>乾燥</v>
      </c>
      <c r="K228" s="176" t="str">
        <v>交差点付近</v>
      </c>
      <c r="L228" s="176" t="str">
        <v>直線</v>
      </c>
      <c r="M228" s="176" t="str">
        <v>無</v>
      </c>
      <c r="N228" s="176" t="str">
        <v>無</v>
      </c>
      <c r="O228" s="189" t="str">
        <v>無</v>
      </c>
      <c r="P228" s="176" t="str">
        <v>有</v>
      </c>
      <c r="Q228" s="183" t="str">
        <v>直進</v>
      </c>
      <c r="R228" s="196" t="str">
        <v>ステアリング操作</v>
      </c>
      <c r="S228" s="196" t="str">
        <v>直進時の周辺の交通参加者に対する危険回避</v>
      </c>
      <c r="T228" s="183" t="str">
        <v>歩行者回避のため</v>
      </c>
      <c r="U228" s="199">
        <v>19</v>
      </c>
      <c r="V228" s="153">
        <v>1</v>
      </c>
      <c r="AH228" s="153" t="s">
        <v>73</v>
      </c>
    </row>
    <row r="229" spans="2:34" s="153" customFormat="1" ht="16.5">
      <c r="B229" s="104"/>
      <c r="C229" s="162">
        <v>46037</v>
      </c>
      <c r="D229" s="114" t="str">
        <f t="shared" si="4"/>
        <v>木</v>
      </c>
      <c r="E229" s="165">
        <v>0.31458333333333333</v>
      </c>
      <c r="F229" s="171" t="s">
        <v>317</v>
      </c>
      <c r="G229" s="175" t="str">
        <f>IF(ISNUMBER(MATCH(U229,{14,16,20,22,23,24},0)),"L4想定区間内","L4想定区間外")</f>
        <v>L4想定区間内</v>
      </c>
      <c r="H229" s="180">
        <v>5.e-002</v>
      </c>
      <c r="I229" s="183" t="str">
        <f t="array" ref="I229:T229">_xlfn.XLOOKUP($U229,$U$13:$U$38,$I$13:$T$38,"")</f>
        <v>良好</v>
      </c>
      <c r="J229" s="183" t="str">
        <v>乾燥</v>
      </c>
      <c r="K229" s="176" t="str">
        <v>交差点付近</v>
      </c>
      <c r="L229" s="176" t="str">
        <v>直線</v>
      </c>
      <c r="M229" s="176" t="str">
        <v>無</v>
      </c>
      <c r="N229" s="176" t="str">
        <v>無</v>
      </c>
      <c r="O229" s="189" t="str">
        <v>無</v>
      </c>
      <c r="P229" s="176" t="str">
        <v>無</v>
      </c>
      <c r="Q229" s="183" t="str">
        <v>直進</v>
      </c>
      <c r="R229" s="196" t="str">
        <v>ブレーキ操作</v>
      </c>
      <c r="S229" s="196" t="str">
        <v>直進時の周辺の交通参加者に対する危険回避</v>
      </c>
      <c r="T229" s="183" t="str">
        <v>自転車横断回避のため</v>
      </c>
      <c r="U229" s="199">
        <v>14</v>
      </c>
      <c r="V229" s="153">
        <v>1</v>
      </c>
      <c r="AH229" s="153" t="s">
        <v>73</v>
      </c>
    </row>
    <row r="230" spans="2:34" s="153" customFormat="1" ht="16.5">
      <c r="B230" s="104"/>
      <c r="C230" s="162">
        <v>46037</v>
      </c>
      <c r="D230" s="114" t="str">
        <f t="shared" si="4"/>
        <v>木</v>
      </c>
      <c r="E230" s="165">
        <v>0.32222222222222224</v>
      </c>
      <c r="F230" s="171" t="s">
        <v>317</v>
      </c>
      <c r="G230" s="175" t="str">
        <f>IF(ISNUMBER(MATCH(U230,{14,16,20,22,23,24},0)),"L4想定区間内","L4想定区間外")</f>
        <v>L4想定区間外</v>
      </c>
      <c r="H230" s="180">
        <v>5.e-002</v>
      </c>
      <c r="I230" s="183" t="str">
        <f t="array" ref="I230:T230">_xlfn.XLOOKUP($U230,$U$13:$U$38,$I$13:$T$38,"")</f>
        <v>逆光</v>
      </c>
      <c r="J230" s="183" t="str">
        <v>乾燥</v>
      </c>
      <c r="K230" s="176" t="str">
        <v>交差点付近</v>
      </c>
      <c r="L230" s="176" t="str">
        <v>左カーブ</v>
      </c>
      <c r="M230" s="176" t="str">
        <v>有</v>
      </c>
      <c r="N230" s="176" t="str">
        <v>有</v>
      </c>
      <c r="O230" s="189" t="str">
        <v>無</v>
      </c>
      <c r="P230" s="176" t="str">
        <v>有</v>
      </c>
      <c r="Q230" s="183" t="str">
        <v>直進</v>
      </c>
      <c r="R230" s="196" t="str">
        <v>ステアリング操作</v>
      </c>
      <c r="S230" s="196" t="str">
        <v>円滑に走行するための手動介入</v>
      </c>
      <c r="T230" s="183" t="str">
        <v>信号認識なし目視対応</v>
      </c>
      <c r="U230" s="199">
        <v>2</v>
      </c>
      <c r="V230" s="153">
        <v>2</v>
      </c>
      <c r="AH230" s="153" t="s">
        <v>73</v>
      </c>
    </row>
    <row r="231" spans="2:34" s="153" customFormat="1" ht="16.5">
      <c r="B231" s="104"/>
      <c r="C231" s="162">
        <v>46037</v>
      </c>
      <c r="D231" s="114" t="str">
        <f t="shared" ref="D231:D294" si="5">IF($C231&lt;&gt;"",IF(ISERROR(MATCH(C231,祝日,0)),TEXT($C231,"aaa"),"祝日"),"")</f>
        <v>木</v>
      </c>
      <c r="E231" s="165">
        <v>0.32430555555555557</v>
      </c>
      <c r="F231" s="171" t="s">
        <v>317</v>
      </c>
      <c r="G231" s="175" t="str">
        <f>IF(ISNUMBER(MATCH(U231,{14,16,20,22,23,24},0)),"L4想定区間内","L4想定区間外")</f>
        <v>L4想定区間内</v>
      </c>
      <c r="H231" s="180">
        <v>5.e-002</v>
      </c>
      <c r="I231" s="183" t="str">
        <f t="array" ref="I231:T231">_xlfn.XLOOKUP($U231,$U$13:$U$38,$I$13:$T$38,"")</f>
        <v>良好</v>
      </c>
      <c r="J231" s="183" t="str">
        <v>乾燥</v>
      </c>
      <c r="K231" s="176" t="str">
        <v>単路</v>
      </c>
      <c r="L231" s="176" t="str">
        <v>直線</v>
      </c>
      <c r="M231" s="176" t="str">
        <v>無</v>
      </c>
      <c r="N231" s="176" t="str">
        <v>無</v>
      </c>
      <c r="O231" s="189" t="str">
        <v>無</v>
      </c>
      <c r="P231" s="176" t="str">
        <v>有</v>
      </c>
      <c r="Q231" s="183" t="str">
        <v>直進</v>
      </c>
      <c r="R231" s="196" t="str">
        <v>ステアリング操作</v>
      </c>
      <c r="S231" s="196" t="str">
        <v>前方車両や障害物に対する危険回避</v>
      </c>
      <c r="T231" s="183" t="str">
        <v>前方車への危険回避のため</v>
      </c>
      <c r="U231" s="199">
        <v>16</v>
      </c>
      <c r="V231" s="153">
        <v>2</v>
      </c>
      <c r="AH231" s="153" t="s">
        <v>73</v>
      </c>
    </row>
    <row r="232" spans="2:34" s="153" customFormat="1" ht="16.5">
      <c r="B232" s="104"/>
      <c r="C232" s="162">
        <v>46037</v>
      </c>
      <c r="D232" s="114" t="str">
        <f t="shared" si="5"/>
        <v>木</v>
      </c>
      <c r="E232" s="165">
        <v>0.33055555555555555</v>
      </c>
      <c r="F232" s="171" t="s">
        <v>317</v>
      </c>
      <c r="G232" s="175" t="str">
        <f>IF(ISNUMBER(MATCH(U232,{14,16,20,22,23,24},0)),"L4想定区間内","L4想定区間外")</f>
        <v>L4想定区間内</v>
      </c>
      <c r="H232" s="180">
        <v>5.e-002</v>
      </c>
      <c r="I232" s="183" t="str">
        <f t="array" ref="I232:T232">_xlfn.XLOOKUP($U232,$U$13:$U$38,$I$13:$T$38,"")</f>
        <v>良好</v>
      </c>
      <c r="J232" s="183" t="str">
        <v>乾燥</v>
      </c>
      <c r="K232" s="176" t="str">
        <v>交差点付近</v>
      </c>
      <c r="L232" s="176" t="str">
        <v>直線</v>
      </c>
      <c r="M232" s="176" t="str">
        <v>無</v>
      </c>
      <c r="N232" s="176" t="str">
        <v>無</v>
      </c>
      <c r="O232" s="189" t="str">
        <v>無</v>
      </c>
      <c r="P232" s="176" t="str">
        <v>有</v>
      </c>
      <c r="Q232" s="183" t="str">
        <v>左折</v>
      </c>
      <c r="R232" s="196" t="str">
        <v>ステアリング操作</v>
      </c>
      <c r="S232" s="196" t="str">
        <v>右左折時の周辺の交通参加者に対する危険回避</v>
      </c>
      <c r="T232" s="183" t="str">
        <v>左折時、反対車線の回避のため</v>
      </c>
      <c r="U232" s="199">
        <v>22</v>
      </c>
      <c r="V232" s="153">
        <v>3</v>
      </c>
      <c r="AH232" s="153" t="s">
        <v>73</v>
      </c>
    </row>
    <row r="233" spans="2:34" s="153" customFormat="1" ht="16.5">
      <c r="B233" s="104"/>
      <c r="C233" s="162">
        <v>46037</v>
      </c>
      <c r="D233" s="114" t="str">
        <f t="shared" si="5"/>
        <v>木</v>
      </c>
      <c r="E233" s="165">
        <v>0.34166666666666667</v>
      </c>
      <c r="F233" s="171" t="s">
        <v>317</v>
      </c>
      <c r="G233" s="175" t="str">
        <f>IF(ISNUMBER(MATCH(U233,{14,16,20,22,23,24},0)),"L4想定区間内","L4想定区間外")</f>
        <v>L4想定区間外</v>
      </c>
      <c r="H233" s="180">
        <v>5.e-002</v>
      </c>
      <c r="I233" s="183" t="str">
        <f t="array" ref="I233:T233">_xlfn.XLOOKUP($U233,$U$13:$U$38,$I$13:$T$38,"")</f>
        <v>良好</v>
      </c>
      <c r="J233" s="183" t="str">
        <v>乾燥</v>
      </c>
      <c r="K233" s="176" t="str">
        <v>その他</v>
      </c>
      <c r="L233" s="176" t="str">
        <v>直線</v>
      </c>
      <c r="M233" s="176" t="str">
        <v>無</v>
      </c>
      <c r="N233" s="176" t="str">
        <v>無</v>
      </c>
      <c r="O233" s="189" t="str">
        <v>有</v>
      </c>
      <c r="P233" s="176" t="str">
        <v>有</v>
      </c>
      <c r="Q233" s="183" t="str">
        <v>直進</v>
      </c>
      <c r="R233" s="196" t="str">
        <v>ステアリング操作</v>
      </c>
      <c r="S233" s="196" t="str">
        <v>直進時の周辺の交通参加者に対する危険回避</v>
      </c>
      <c r="T233" s="183" t="str">
        <v>大型送迎バス停車あり</v>
      </c>
      <c r="U233" s="199">
        <v>3</v>
      </c>
      <c r="V233" s="153">
        <v>3</v>
      </c>
      <c r="AH233" s="153" t="s">
        <v>73</v>
      </c>
    </row>
    <row r="234" spans="2:34" s="153" customFormat="1" ht="16.5">
      <c r="B234" s="104"/>
      <c r="C234" s="162">
        <v>46037</v>
      </c>
      <c r="D234" s="114" t="str">
        <f t="shared" si="5"/>
        <v>木</v>
      </c>
      <c r="E234" s="165">
        <v>0.34861111111111109</v>
      </c>
      <c r="F234" s="171" t="s">
        <v>317</v>
      </c>
      <c r="G234" s="175" t="str">
        <f>IF(ISNUMBER(MATCH(U234,{14,16,20,22,23,24},0)),"L4想定区間内","L4想定区間外")</f>
        <v>L4想定区間外</v>
      </c>
      <c r="H234" s="180">
        <v>5.e-002</v>
      </c>
      <c r="I234" s="183" t="str">
        <f t="array" ref="I234:T234">_xlfn.XLOOKUP($U234,$U$13:$U$38,$I$13:$T$38,"")</f>
        <v>良好</v>
      </c>
      <c r="J234" s="183" t="str">
        <v>乾燥</v>
      </c>
      <c r="K234" s="176" t="str">
        <v>その他</v>
      </c>
      <c r="L234" s="176" t="str">
        <v>直線</v>
      </c>
      <c r="M234" s="176" t="str">
        <v>無</v>
      </c>
      <c r="N234" s="176" t="str">
        <v>無</v>
      </c>
      <c r="O234" s="189" t="str">
        <v>有</v>
      </c>
      <c r="P234" s="176" t="str">
        <v>有</v>
      </c>
      <c r="Q234" s="183" t="str">
        <v>直進</v>
      </c>
      <c r="R234" s="196" t="str">
        <v>ステアリング操作</v>
      </c>
      <c r="S234" s="196" t="str">
        <v>直進時の周辺の交通参加者に対する危険回避</v>
      </c>
      <c r="T234" s="183" t="str">
        <v>大型送迎バス停車あり</v>
      </c>
      <c r="U234" s="199">
        <v>3</v>
      </c>
      <c r="V234" s="153">
        <v>4</v>
      </c>
      <c r="AH234" s="153" t="s">
        <v>73</v>
      </c>
    </row>
    <row r="235" spans="2:34" s="153" customFormat="1" ht="16.5">
      <c r="B235" s="104"/>
      <c r="C235" s="162">
        <v>46037</v>
      </c>
      <c r="D235" s="114" t="str">
        <f t="shared" si="5"/>
        <v>木</v>
      </c>
      <c r="E235" s="165">
        <v>0.35416666666666669</v>
      </c>
      <c r="F235" s="171" t="s">
        <v>317</v>
      </c>
      <c r="G235" s="175" t="str">
        <f>IF(ISNUMBER(MATCH(U235,{14,16,20,22,23,24},0)),"L4想定区間内","L4想定区間外")</f>
        <v>L4想定区間外</v>
      </c>
      <c r="H235" s="180">
        <v>5.e-002</v>
      </c>
      <c r="I235" s="183" t="str">
        <f t="array" ref="I235:T235">_xlfn.XLOOKUP($U235,$U$13:$U$38,$I$13:$T$38,"")</f>
        <v>良好</v>
      </c>
      <c r="J235" s="183" t="str">
        <v>乾燥</v>
      </c>
      <c r="K235" s="176" t="str">
        <v>交差点付近</v>
      </c>
      <c r="L235" s="176" t="str">
        <v>直線</v>
      </c>
      <c r="M235" s="176" t="str">
        <v>無</v>
      </c>
      <c r="N235" s="176" t="str">
        <v>無</v>
      </c>
      <c r="O235" s="189" t="str">
        <v>無</v>
      </c>
      <c r="P235" s="176" t="str">
        <v>有</v>
      </c>
      <c r="Q235" s="183" t="str">
        <v>直進</v>
      </c>
      <c r="R235" s="196" t="str">
        <v>ステアリング操作</v>
      </c>
      <c r="S235" s="196" t="str">
        <v>直進時の周辺の交通参加者に対する危険回避</v>
      </c>
      <c r="T235" s="183" t="str">
        <v>歩行者回避のため</v>
      </c>
      <c r="U235" s="199">
        <v>19</v>
      </c>
      <c r="V235" s="153">
        <v>4</v>
      </c>
      <c r="AH235" s="153" t="s">
        <v>73</v>
      </c>
    </row>
    <row r="236" spans="2:34" s="153" customFormat="1" ht="16.5">
      <c r="B236" s="104"/>
      <c r="C236" s="162">
        <v>46037</v>
      </c>
      <c r="D236" s="114" t="str">
        <f t="shared" si="5"/>
        <v>木</v>
      </c>
      <c r="E236" s="165">
        <v>0.35833333333333334</v>
      </c>
      <c r="F236" s="171" t="s">
        <v>317</v>
      </c>
      <c r="G236" s="175" t="str">
        <f>IF(ISNUMBER(MATCH(U236,{14,16,20,22,23,24},0)),"L4想定区間内","L4想定区間外")</f>
        <v>L4想定区間内</v>
      </c>
      <c r="H236" s="180">
        <v>5.e-002</v>
      </c>
      <c r="I236" s="183" t="str">
        <f t="array" ref="I236:T236">_xlfn.XLOOKUP($U236,$U$13:$U$38,$I$13:$T$38,"")</f>
        <v>良好</v>
      </c>
      <c r="J236" s="183" t="str">
        <v>乾燥</v>
      </c>
      <c r="K236" s="176" t="str">
        <v>交差点付近</v>
      </c>
      <c r="L236" s="176" t="str">
        <v>直線</v>
      </c>
      <c r="M236" s="176" t="str">
        <v>無</v>
      </c>
      <c r="N236" s="176" t="str">
        <v>無</v>
      </c>
      <c r="O236" s="189" t="str">
        <v>無</v>
      </c>
      <c r="P236" s="176" t="str">
        <v>有</v>
      </c>
      <c r="Q236" s="183" t="str">
        <v>直進</v>
      </c>
      <c r="R236" s="196" t="str">
        <v>ブレーキ操作</v>
      </c>
      <c r="S236" s="196" t="str">
        <v>直進時の周辺の交通参加者に対する危険回避</v>
      </c>
      <c r="T236" s="183" t="str">
        <v>歩行者、軽車両、車両の飛び出し回避のため</v>
      </c>
      <c r="U236" s="199">
        <v>24</v>
      </c>
      <c r="V236" s="153">
        <v>4</v>
      </c>
      <c r="AH236" s="153" t="s">
        <v>73</v>
      </c>
    </row>
    <row r="237" spans="2:34" s="153" customFormat="1" ht="16.5">
      <c r="B237" s="104"/>
      <c r="C237" s="162">
        <v>46037</v>
      </c>
      <c r="D237" s="114" t="str">
        <f t="shared" si="5"/>
        <v>木</v>
      </c>
      <c r="E237" s="165">
        <v>0.35902777777777778</v>
      </c>
      <c r="F237" s="171" t="s">
        <v>317</v>
      </c>
      <c r="G237" s="175" t="str">
        <f>IF(ISNUMBER(MATCH(U237,{14,16,20,22,23,24},0)),"L4想定区間内","L4想定区間外")</f>
        <v>L4想定区間外</v>
      </c>
      <c r="H237" s="180">
        <v>5.e-002</v>
      </c>
      <c r="I237" s="183" t="str">
        <f t="array" ref="I237:T237">_xlfn.XLOOKUP($U237,$U$13:$U$38,$I$13:$T$38,"")</f>
        <v>良好</v>
      </c>
      <c r="J237" s="183" t="str">
        <v>乾燥</v>
      </c>
      <c r="K237" s="176" t="str">
        <v>交差点付近</v>
      </c>
      <c r="L237" s="176" t="str">
        <v>直線</v>
      </c>
      <c r="M237" s="176" t="str">
        <v>無</v>
      </c>
      <c r="N237" s="176" t="str">
        <v>無</v>
      </c>
      <c r="O237" s="189" t="str">
        <v>無</v>
      </c>
      <c r="P237" s="176" t="str">
        <v>有</v>
      </c>
      <c r="Q237" s="183" t="str">
        <v>右折</v>
      </c>
      <c r="R237" s="196" t="str">
        <v>ステアリング操作</v>
      </c>
      <c r="S237" s="196" t="str">
        <v>路上駐車回避</v>
      </c>
      <c r="T237" s="183" t="str">
        <v>路上駐車車両を検知する恐れがあるため</v>
      </c>
      <c r="U237" s="199">
        <v>25</v>
      </c>
      <c r="V237" s="153">
        <v>4</v>
      </c>
      <c r="AH237" s="153" t="s">
        <v>73</v>
      </c>
    </row>
    <row r="238" spans="2:34" s="153" customFormat="1" ht="16.5">
      <c r="B238" s="104"/>
      <c r="C238" s="162">
        <v>46037</v>
      </c>
      <c r="D238" s="114" t="str">
        <f t="shared" si="5"/>
        <v>木</v>
      </c>
      <c r="E238" s="165">
        <v>0.36249999999999999</v>
      </c>
      <c r="F238" s="171" t="s">
        <v>317</v>
      </c>
      <c r="G238" s="175" t="str">
        <f>IF(ISNUMBER(MATCH(U238,{14,16,20,22,23,24},0)),"L4想定区間内","L4想定区間外")</f>
        <v>L4想定区間内</v>
      </c>
      <c r="H238" s="180">
        <v>5.e-002</v>
      </c>
      <c r="I238" s="183" t="str">
        <f t="array" ref="I238:T238">_xlfn.XLOOKUP($U238,$U$13:$U$38,$I$13:$T$38,"")</f>
        <v>良好</v>
      </c>
      <c r="J238" s="183" t="str">
        <v>乾燥</v>
      </c>
      <c r="K238" s="176" t="str">
        <v>単路</v>
      </c>
      <c r="L238" s="176" t="str">
        <v>直線</v>
      </c>
      <c r="M238" s="176" t="str">
        <v>無</v>
      </c>
      <c r="N238" s="176" t="str">
        <v>無</v>
      </c>
      <c r="O238" s="189" t="str">
        <v>無</v>
      </c>
      <c r="P238" s="176" t="str">
        <v>有</v>
      </c>
      <c r="Q238" s="183" t="str">
        <v>直進</v>
      </c>
      <c r="R238" s="196" t="str">
        <v>ステアリング操作</v>
      </c>
      <c r="S238" s="196" t="str">
        <v>前方車両や障害物に対する危険回避</v>
      </c>
      <c r="T238" s="183" t="str">
        <v>前方車への危険回避のため</v>
      </c>
      <c r="U238" s="199">
        <v>16</v>
      </c>
      <c r="V238" s="153">
        <v>4</v>
      </c>
      <c r="AH238" s="153" t="s">
        <v>73</v>
      </c>
    </row>
    <row r="239" spans="2:34" s="153" customFormat="1" ht="16.5">
      <c r="B239" s="104"/>
      <c r="C239" s="162">
        <v>46037</v>
      </c>
      <c r="D239" s="114" t="str">
        <f t="shared" si="5"/>
        <v>木</v>
      </c>
      <c r="E239" s="165">
        <v>0.37916666666666665</v>
      </c>
      <c r="F239" s="171" t="s">
        <v>317</v>
      </c>
      <c r="G239" s="175" t="str">
        <f>IF(ISNUMBER(MATCH(U239,{14,16,20,22,23,24},0)),"L4想定区間内","L4想定区間外")</f>
        <v>L4想定区間内</v>
      </c>
      <c r="H239" s="180">
        <v>5.e-002</v>
      </c>
      <c r="I239" s="183" t="str">
        <f t="array" ref="I239:T239">_xlfn.XLOOKUP($U239,$U$13:$U$38,$I$13:$T$38,"")</f>
        <v>良好</v>
      </c>
      <c r="J239" s="183" t="str">
        <v>乾燥</v>
      </c>
      <c r="K239" s="176" t="str">
        <v>交差点付近</v>
      </c>
      <c r="L239" s="176" t="str">
        <v>直線</v>
      </c>
      <c r="M239" s="176" t="str">
        <v>無</v>
      </c>
      <c r="N239" s="176" t="str">
        <v>無</v>
      </c>
      <c r="O239" s="189" t="str">
        <v>無</v>
      </c>
      <c r="P239" s="176" t="str">
        <v>無</v>
      </c>
      <c r="Q239" s="183" t="str">
        <v>直進</v>
      </c>
      <c r="R239" s="196" t="str">
        <v>ブレーキ操作</v>
      </c>
      <c r="S239" s="196" t="str">
        <v>直進時の周辺の交通参加者に対する危険回避</v>
      </c>
      <c r="T239" s="183" t="str">
        <v>自転車横断回避のため</v>
      </c>
      <c r="U239" s="199">
        <v>14</v>
      </c>
      <c r="V239" s="153">
        <v>5</v>
      </c>
      <c r="AH239" s="153" t="s">
        <v>73</v>
      </c>
    </row>
    <row r="240" spans="2:34" s="153" customFormat="1" ht="16.5">
      <c r="B240" s="104"/>
      <c r="C240" s="162">
        <v>46037</v>
      </c>
      <c r="D240" s="114" t="str">
        <f t="shared" si="5"/>
        <v>木</v>
      </c>
      <c r="E240" s="165">
        <v>0.3840277777777778</v>
      </c>
      <c r="F240" s="171" t="s">
        <v>317</v>
      </c>
      <c r="G240" s="175" t="str">
        <f>IF(ISNUMBER(MATCH(U240,{14,16,20,22,23,24},0)),"L4想定区間内","L4想定区間外")</f>
        <v>L4想定区間内</v>
      </c>
      <c r="H240" s="180">
        <v>5.e-002</v>
      </c>
      <c r="I240" s="183" t="str">
        <f t="array" ref="I240:T240">_xlfn.XLOOKUP($U240,$U$13:$U$38,$I$13:$T$38,"")</f>
        <v>良好</v>
      </c>
      <c r="J240" s="183" t="str">
        <v>乾燥</v>
      </c>
      <c r="K240" s="176" t="str">
        <v>交差点付近</v>
      </c>
      <c r="L240" s="176" t="str">
        <v>直線</v>
      </c>
      <c r="M240" s="176" t="str">
        <v>無</v>
      </c>
      <c r="N240" s="176" t="str">
        <v>無</v>
      </c>
      <c r="O240" s="189" t="str">
        <v>無</v>
      </c>
      <c r="P240" s="176" t="str">
        <v>有</v>
      </c>
      <c r="Q240" s="183" t="str">
        <v>直進</v>
      </c>
      <c r="R240" s="196" t="str">
        <v>ブレーキ操作</v>
      </c>
      <c r="S240" s="196" t="str">
        <v>直進時の周辺の交通参加者に対する危険回避</v>
      </c>
      <c r="T240" s="183" t="str">
        <v>歩行者、軽車両、車両の飛び出し回避のため</v>
      </c>
      <c r="U240" s="199">
        <v>24</v>
      </c>
      <c r="V240" s="153">
        <v>5</v>
      </c>
      <c r="AH240" s="153" t="s">
        <v>73</v>
      </c>
    </row>
    <row r="241" spans="2:34" s="153" customFormat="1" ht="16.5">
      <c r="B241" s="104"/>
      <c r="C241" s="162">
        <v>46037</v>
      </c>
      <c r="D241" s="114" t="str">
        <f t="shared" si="5"/>
        <v>木</v>
      </c>
      <c r="E241" s="165">
        <v>0.40277777777777779</v>
      </c>
      <c r="F241" s="171" t="s">
        <v>317</v>
      </c>
      <c r="G241" s="175" t="str">
        <f>IF(ISNUMBER(MATCH(U241,{14,16,20,22,23,24},0)),"L4想定区間内","L4想定区間外")</f>
        <v>L4想定区間外</v>
      </c>
      <c r="H241" s="180">
        <v>5.e-002</v>
      </c>
      <c r="I241" s="183" t="str">
        <f t="array" ref="I241:T241">_xlfn.XLOOKUP($U241,$U$13:$U$38,$I$13:$T$38,"")</f>
        <v>逆光</v>
      </c>
      <c r="J241" s="183" t="str">
        <v>乾燥</v>
      </c>
      <c r="K241" s="176" t="str">
        <v>交差点付近</v>
      </c>
      <c r="L241" s="176" t="str">
        <v>左カーブ</v>
      </c>
      <c r="M241" s="176" t="str">
        <v>有</v>
      </c>
      <c r="N241" s="176" t="str">
        <v>有</v>
      </c>
      <c r="O241" s="189" t="str">
        <v>無</v>
      </c>
      <c r="P241" s="176" t="str">
        <v>有</v>
      </c>
      <c r="Q241" s="183" t="str">
        <v>直進</v>
      </c>
      <c r="R241" s="196" t="str">
        <v>ステアリング操作</v>
      </c>
      <c r="S241" s="196" t="str">
        <v>円滑に走行するための手動介入</v>
      </c>
      <c r="T241" s="183" t="str">
        <v>信号認識なし目視対応</v>
      </c>
      <c r="U241" s="199">
        <v>2</v>
      </c>
      <c r="V241" s="153">
        <v>6</v>
      </c>
      <c r="AH241" s="153" t="s">
        <v>73</v>
      </c>
    </row>
    <row r="242" spans="2:34" s="153" customFormat="1" ht="16.5">
      <c r="B242" s="104"/>
      <c r="C242" s="162">
        <v>46037</v>
      </c>
      <c r="D242" s="114" t="str">
        <f t="shared" si="5"/>
        <v>木</v>
      </c>
      <c r="E242" s="165">
        <v>0.43263888888888891</v>
      </c>
      <c r="F242" s="171" t="s">
        <v>317</v>
      </c>
      <c r="G242" s="175" t="str">
        <f>IF(ISNUMBER(MATCH(U242,{14,16,20,22,23,24},0)),"L4想定区間内","L4想定区間外")</f>
        <v>L4想定区間内</v>
      </c>
      <c r="H242" s="180">
        <v>5.e-002</v>
      </c>
      <c r="I242" s="183" t="str">
        <f t="array" ref="I242:T242">_xlfn.XLOOKUP($U242,$U$13:$U$38,$I$13:$T$38,"")</f>
        <v>良好</v>
      </c>
      <c r="J242" s="183" t="str">
        <v>乾燥</v>
      </c>
      <c r="K242" s="176" t="str">
        <v>交差点付近</v>
      </c>
      <c r="L242" s="176" t="str">
        <v>直線</v>
      </c>
      <c r="M242" s="176" t="str">
        <v>無</v>
      </c>
      <c r="N242" s="176" t="str">
        <v>無</v>
      </c>
      <c r="O242" s="189" t="str">
        <v>無</v>
      </c>
      <c r="P242" s="176" t="str">
        <v>有</v>
      </c>
      <c r="Q242" s="183" t="str">
        <v>左折</v>
      </c>
      <c r="R242" s="196" t="str">
        <v>ステアリング操作</v>
      </c>
      <c r="S242" s="196" t="str">
        <v>右左折時の周辺の交通参加者に対する危険回避</v>
      </c>
      <c r="T242" s="183" t="str">
        <v>左折時、反対車線の回避のため</v>
      </c>
      <c r="U242" s="199">
        <v>22</v>
      </c>
      <c r="V242" s="153">
        <v>7</v>
      </c>
      <c r="AH242" s="153" t="s">
        <v>73</v>
      </c>
    </row>
    <row r="243" spans="2:34" s="153" customFormat="1" ht="16.5">
      <c r="B243" s="104"/>
      <c r="C243" s="162">
        <v>46037</v>
      </c>
      <c r="D243" s="114" t="str">
        <f t="shared" si="5"/>
        <v>木</v>
      </c>
      <c r="E243" s="165">
        <v>0.43680555555555556</v>
      </c>
      <c r="F243" s="171" t="s">
        <v>317</v>
      </c>
      <c r="G243" s="175" t="str">
        <f>IF(ISNUMBER(MATCH(U243,{14,16,20,22,23,24},0)),"L4想定区間内","L4想定区間外")</f>
        <v>L4想定区間内</v>
      </c>
      <c r="H243" s="180">
        <v>5.e-002</v>
      </c>
      <c r="I243" s="183" t="str">
        <f t="array" ref="I243:T243">_xlfn.XLOOKUP($U243,$U$13:$U$38,$I$13:$T$38,"")</f>
        <v>良好</v>
      </c>
      <c r="J243" s="183" t="str">
        <v>乾燥</v>
      </c>
      <c r="K243" s="176" t="str">
        <v>単路</v>
      </c>
      <c r="L243" s="176" t="str">
        <v>直線</v>
      </c>
      <c r="M243" s="176" t="str">
        <v>無</v>
      </c>
      <c r="N243" s="176" t="str">
        <v>無</v>
      </c>
      <c r="O243" s="189" t="str">
        <v>無</v>
      </c>
      <c r="P243" s="176" t="str">
        <v>有</v>
      </c>
      <c r="Q243" s="183" t="str">
        <v>直進</v>
      </c>
      <c r="R243" s="196" t="str">
        <v>ステアリング操作</v>
      </c>
      <c r="S243" s="196" t="str">
        <v>前方車両や障害物に対する危険回避</v>
      </c>
      <c r="T243" s="183" t="str">
        <v>前方車への危険回避のため</v>
      </c>
      <c r="U243" s="199">
        <v>16</v>
      </c>
      <c r="V243" s="153">
        <v>7</v>
      </c>
      <c r="AH243" s="153" t="s">
        <v>73</v>
      </c>
    </row>
    <row r="244" spans="2:34" s="153" customFormat="1" ht="16.5">
      <c r="B244" s="104"/>
      <c r="C244" s="162">
        <v>46037</v>
      </c>
      <c r="D244" s="114" t="str">
        <f t="shared" si="5"/>
        <v>木</v>
      </c>
      <c r="E244" s="165">
        <v>0.43958333333333333</v>
      </c>
      <c r="F244" s="171" t="s">
        <v>317</v>
      </c>
      <c r="G244" s="175" t="str">
        <f>IF(ISNUMBER(MATCH(U244,{14,16,20,22,23,24},0)),"L4想定区間内","L4想定区間外")</f>
        <v>L4想定区間内</v>
      </c>
      <c r="H244" s="180">
        <v>5.e-002</v>
      </c>
      <c r="I244" s="183" t="str">
        <f t="array" ref="I244:T244">_xlfn.XLOOKUP($U244,$U$13:$U$38,$I$13:$T$38,"")</f>
        <v>良好</v>
      </c>
      <c r="J244" s="183" t="str">
        <v>乾燥</v>
      </c>
      <c r="K244" s="176" t="str">
        <v>交差点付近</v>
      </c>
      <c r="L244" s="176" t="str">
        <v>直線</v>
      </c>
      <c r="M244" s="176" t="str">
        <v>無</v>
      </c>
      <c r="N244" s="176" t="str">
        <v>無</v>
      </c>
      <c r="O244" s="189" t="str">
        <v>無</v>
      </c>
      <c r="P244" s="176" t="str">
        <v>無</v>
      </c>
      <c r="Q244" s="183" t="str">
        <v>直進</v>
      </c>
      <c r="R244" s="196" t="str">
        <v>ブレーキ操作</v>
      </c>
      <c r="S244" s="196" t="str">
        <v>直進時の周辺の交通参加者に対する危険回避</v>
      </c>
      <c r="T244" s="183" t="str">
        <v>自転車横断回避のため</v>
      </c>
      <c r="U244" s="199">
        <v>14</v>
      </c>
      <c r="V244" s="153">
        <v>7</v>
      </c>
      <c r="AH244" s="153" t="s">
        <v>73</v>
      </c>
    </row>
    <row r="245" spans="2:34" s="153" customFormat="1" ht="16.5">
      <c r="B245" s="104"/>
      <c r="C245" s="162">
        <v>46037</v>
      </c>
      <c r="D245" s="114" t="str">
        <f t="shared" si="5"/>
        <v>木</v>
      </c>
      <c r="E245" s="165">
        <v>0.45624999999999999</v>
      </c>
      <c r="F245" s="171" t="s">
        <v>317</v>
      </c>
      <c r="G245" s="175" t="str">
        <f>IF(ISNUMBER(MATCH(U245,{14,16,20,22,23,24},0)),"L4想定区間内","L4想定区間外")</f>
        <v>L4想定区間内</v>
      </c>
      <c r="H245" s="180">
        <v>5.e-002</v>
      </c>
      <c r="I245" s="183" t="str">
        <f t="array" ref="I245:T245">_xlfn.XLOOKUP($U245,$U$13:$U$38,$I$13:$T$38,"")</f>
        <v>良好</v>
      </c>
      <c r="J245" s="183" t="str">
        <v>乾燥</v>
      </c>
      <c r="K245" s="176" t="str">
        <v>単路</v>
      </c>
      <c r="L245" s="176" t="str">
        <v>直線</v>
      </c>
      <c r="M245" s="176" t="str">
        <v>無</v>
      </c>
      <c r="N245" s="176" t="str">
        <v>無</v>
      </c>
      <c r="O245" s="189" t="str">
        <v>無</v>
      </c>
      <c r="P245" s="176" t="str">
        <v>有</v>
      </c>
      <c r="Q245" s="183" t="str">
        <v>直進</v>
      </c>
      <c r="R245" s="196" t="str">
        <v>ステアリング操作</v>
      </c>
      <c r="S245" s="196" t="str">
        <v>前方車両や障害物に対する危険回避</v>
      </c>
      <c r="T245" s="183" t="str">
        <v>前方車への危険回避のため</v>
      </c>
      <c r="U245" s="199">
        <v>16</v>
      </c>
      <c r="V245" s="153">
        <v>8</v>
      </c>
      <c r="AH245" s="153" t="s">
        <v>73</v>
      </c>
    </row>
    <row r="246" spans="2:34" s="153" customFormat="1" ht="16.5">
      <c r="B246" s="104"/>
      <c r="C246" s="162">
        <v>46037</v>
      </c>
      <c r="D246" s="114" t="str">
        <f t="shared" si="5"/>
        <v>木</v>
      </c>
      <c r="E246" s="165">
        <v>0.46250000000000002</v>
      </c>
      <c r="F246" s="171" t="s">
        <v>317</v>
      </c>
      <c r="G246" s="175" t="str">
        <f>IF(ISNUMBER(MATCH(U246,{14,16,20,22,23,24},0)),"L4想定区間内","L4想定区間外")</f>
        <v>L4想定区間内</v>
      </c>
      <c r="H246" s="180">
        <v>5.e-002</v>
      </c>
      <c r="I246" s="183" t="str">
        <f t="array" ref="I246:T246">_xlfn.XLOOKUP($U246,$U$13:$U$38,$I$13:$T$38,"")</f>
        <v>良好</v>
      </c>
      <c r="J246" s="183" t="str">
        <v>乾燥</v>
      </c>
      <c r="K246" s="176" t="str">
        <v>交差点付近</v>
      </c>
      <c r="L246" s="176" t="str">
        <v>直線</v>
      </c>
      <c r="M246" s="176" t="str">
        <v>無</v>
      </c>
      <c r="N246" s="176" t="str">
        <v>無</v>
      </c>
      <c r="O246" s="189" t="str">
        <v>無</v>
      </c>
      <c r="P246" s="176" t="str">
        <v>有</v>
      </c>
      <c r="Q246" s="183" t="str">
        <v>直進</v>
      </c>
      <c r="R246" s="196" t="str">
        <v>ブレーキ操作</v>
      </c>
      <c r="S246" s="196" t="str">
        <v>直進時の周辺の交通参加者に対する危険回避</v>
      </c>
      <c r="T246" s="183" t="str">
        <v>歩行者、軽車両、車両の飛び出し回避のため</v>
      </c>
      <c r="U246" s="199">
        <v>24</v>
      </c>
      <c r="V246" s="153">
        <v>8</v>
      </c>
      <c r="AH246" s="153" t="s">
        <v>73</v>
      </c>
    </row>
    <row r="247" spans="2:34" s="153" customFormat="1" ht="16.5">
      <c r="B247" s="104"/>
      <c r="C247" s="162">
        <v>46037</v>
      </c>
      <c r="D247" s="114" t="str">
        <f t="shared" si="5"/>
        <v>木</v>
      </c>
      <c r="E247" s="165">
        <v>0.48194444444444445</v>
      </c>
      <c r="F247" s="171" t="s">
        <v>317</v>
      </c>
      <c r="G247" s="175" t="str">
        <f>IF(ISNUMBER(MATCH(U247,{14,16,20,22,23,24},0)),"L4想定区間内","L4想定区間外")</f>
        <v>L4想定区間外</v>
      </c>
      <c r="H247" s="180">
        <v>5.e-002</v>
      </c>
      <c r="I247" s="183" t="str">
        <f t="array" ref="I247:T247">_xlfn.XLOOKUP($U247,$U$13:$U$38,$I$13:$T$38,"")</f>
        <v>良好</v>
      </c>
      <c r="J247" s="183" t="str">
        <v>乾燥</v>
      </c>
      <c r="K247" s="176" t="str">
        <v>交差点付近</v>
      </c>
      <c r="L247" s="176" t="str">
        <v>直線</v>
      </c>
      <c r="M247" s="176" t="str">
        <v>有</v>
      </c>
      <c r="N247" s="176" t="str">
        <v>有</v>
      </c>
      <c r="O247" s="189" t="str">
        <v>無</v>
      </c>
      <c r="P247" s="176" t="str">
        <v>有</v>
      </c>
      <c r="Q247" s="183" t="str">
        <v>右折</v>
      </c>
      <c r="R247" s="196" t="str">
        <v>ステアリング操作</v>
      </c>
      <c r="S247" s="196" t="str">
        <v>円滑に走行するための手動介入</v>
      </c>
      <c r="T247" s="183" t="str">
        <v>信号残り回避のため</v>
      </c>
      <c r="U247" s="199">
        <v>10</v>
      </c>
      <c r="V247" s="153">
        <v>9</v>
      </c>
      <c r="AH247" s="153" t="s">
        <v>73</v>
      </c>
    </row>
    <row r="248" spans="2:34" s="153" customFormat="1" ht="16.5">
      <c r="B248" s="104"/>
      <c r="C248" s="162">
        <v>46037</v>
      </c>
      <c r="D248" s="114" t="str">
        <f t="shared" si="5"/>
        <v>木</v>
      </c>
      <c r="E248" s="165">
        <v>0.48333333333333334</v>
      </c>
      <c r="F248" s="171" t="s">
        <v>317</v>
      </c>
      <c r="G248" s="175" t="str">
        <f>IF(ISNUMBER(MATCH(U248,{14,16,20,22,23,24},0)),"L4想定区間内","L4想定区間外")</f>
        <v>L4想定区間外</v>
      </c>
      <c r="H248" s="180">
        <v>5.e-002</v>
      </c>
      <c r="I248" s="183" t="str">
        <f t="array" ref="I248:T248">_xlfn.XLOOKUP($U248,$U$13:$U$38,$I$13:$T$38,"")</f>
        <v>良好</v>
      </c>
      <c r="J248" s="183" t="str">
        <v>乾燥</v>
      </c>
      <c r="K248" s="176" t="str">
        <v>交差点付近</v>
      </c>
      <c r="L248" s="176" t="str">
        <v>直線</v>
      </c>
      <c r="M248" s="176" t="str">
        <v>有</v>
      </c>
      <c r="N248" s="176" t="str">
        <v>有</v>
      </c>
      <c r="O248" s="189" t="str">
        <v>無</v>
      </c>
      <c r="P248" s="176" t="str">
        <v>有</v>
      </c>
      <c r="Q248" s="183" t="str">
        <v>右折</v>
      </c>
      <c r="R248" s="196" t="str">
        <v>ステアリング操作</v>
      </c>
      <c r="S248" s="196" t="str">
        <v>前方車両や障害物に対する危険回避</v>
      </c>
      <c r="T248" s="183" t="str">
        <v>前方者への危険回避のため</v>
      </c>
      <c r="U248" s="199">
        <v>9</v>
      </c>
      <c r="V248" s="153">
        <v>9</v>
      </c>
      <c r="AH248" s="153" t="s">
        <v>73</v>
      </c>
    </row>
    <row r="249" spans="2:34" s="153" customFormat="1" ht="16.5">
      <c r="B249" s="104"/>
      <c r="C249" s="162">
        <v>46037</v>
      </c>
      <c r="D249" s="114" t="str">
        <f t="shared" si="5"/>
        <v>木</v>
      </c>
      <c r="E249" s="165">
        <v>0.48541666666666666</v>
      </c>
      <c r="F249" s="171" t="s">
        <v>317</v>
      </c>
      <c r="G249" s="175" t="str">
        <f>IF(ISNUMBER(MATCH(U249,{14,16,20,22,23,24},0)),"L4想定区間内","L4想定区間外")</f>
        <v>L4想定区間外</v>
      </c>
      <c r="H249" s="180">
        <v>5.e-002</v>
      </c>
      <c r="I249" s="183" t="str">
        <f t="array" ref="I249:T249">_xlfn.XLOOKUP($U249,$U$13:$U$38,$I$13:$T$38,"")</f>
        <v>良好</v>
      </c>
      <c r="J249" s="183" t="str">
        <v>乾燥</v>
      </c>
      <c r="K249" s="176" t="str">
        <v>単路</v>
      </c>
      <c r="L249" s="176" t="str">
        <v>直線</v>
      </c>
      <c r="M249" s="176" t="str">
        <v>無</v>
      </c>
      <c r="N249" s="176" t="str">
        <v>無</v>
      </c>
      <c r="O249" s="189" t="str">
        <v>無</v>
      </c>
      <c r="P249" s="176" t="str">
        <v>無</v>
      </c>
      <c r="Q249" s="183" t="str">
        <v>直進</v>
      </c>
      <c r="R249" s="196" t="str">
        <v>ステアリング操作</v>
      </c>
      <c r="S249" s="196" t="str">
        <v>前方車両や障害物に対する危険回避</v>
      </c>
      <c r="T249" s="183" t="str">
        <v>単路部において自転車・歩行者を追い越すため</v>
      </c>
      <c r="U249" s="199">
        <v>13</v>
      </c>
      <c r="V249" s="153">
        <v>9</v>
      </c>
      <c r="AH249" s="153" t="s">
        <v>73</v>
      </c>
    </row>
    <row r="250" spans="2:34" s="153" customFormat="1" ht="16.5">
      <c r="B250" s="104"/>
      <c r="C250" s="162">
        <v>46037</v>
      </c>
      <c r="D250" s="114" t="str">
        <f t="shared" si="5"/>
        <v>木</v>
      </c>
      <c r="E250" s="165">
        <v>0.48680555555555555</v>
      </c>
      <c r="F250" s="171" t="s">
        <v>317</v>
      </c>
      <c r="G250" s="175" t="str">
        <f>IF(ISNUMBER(MATCH(U250,{14,16,20,22,23,24},0)),"L4想定区間内","L4想定区間外")</f>
        <v>L4想定区間外</v>
      </c>
      <c r="H250" s="180">
        <v>5.e-002</v>
      </c>
      <c r="I250" s="183" t="str">
        <f t="array" ref="I250:T250">_xlfn.XLOOKUP($U250,$U$13:$U$38,$I$13:$T$38,"")</f>
        <v>良好</v>
      </c>
      <c r="J250" s="183" t="str">
        <v>乾燥</v>
      </c>
      <c r="K250" s="176" t="str">
        <v>交差点付近</v>
      </c>
      <c r="L250" s="176" t="str">
        <v>直線</v>
      </c>
      <c r="M250" s="176" t="str">
        <v>有</v>
      </c>
      <c r="N250" s="176" t="str">
        <v>有</v>
      </c>
      <c r="O250" s="189" t="str">
        <v>無</v>
      </c>
      <c r="P250" s="176" t="str">
        <v>無</v>
      </c>
      <c r="Q250" s="183" t="str">
        <v>直進</v>
      </c>
      <c r="R250" s="196" t="str">
        <v>ステアリング操作</v>
      </c>
      <c r="S250" s="196" t="str">
        <v>路上駐車回避</v>
      </c>
      <c r="T250" s="183" t="str">
        <v>路上駐車車両を検知する恐れがあるため</v>
      </c>
      <c r="U250" s="199">
        <v>5</v>
      </c>
      <c r="V250" s="153">
        <v>9</v>
      </c>
      <c r="AH250" s="153" t="s">
        <v>73</v>
      </c>
    </row>
    <row r="251" spans="2:34" s="153" customFormat="1" ht="16.5">
      <c r="B251" s="104"/>
      <c r="C251" s="162">
        <v>46037</v>
      </c>
      <c r="D251" s="114" t="str">
        <f t="shared" si="5"/>
        <v>木</v>
      </c>
      <c r="E251" s="165">
        <v>0.48749999999999999</v>
      </c>
      <c r="F251" s="171" t="s">
        <v>317</v>
      </c>
      <c r="G251" s="175" t="str">
        <f>IF(ISNUMBER(MATCH(U251,{14,16,20,22,23,24},0)),"L4想定区間内","L4想定区間外")</f>
        <v>L4想定区間外</v>
      </c>
      <c r="H251" s="180">
        <v>5.e-002</v>
      </c>
      <c r="I251" s="183" t="str">
        <f t="array" ref="I251:T251">_xlfn.XLOOKUP($U251,$U$13:$U$38,$I$13:$T$38,"")</f>
        <v>良好</v>
      </c>
      <c r="J251" s="183" t="str">
        <v>乾燥</v>
      </c>
      <c r="K251" s="176" t="str">
        <v>交差点付近</v>
      </c>
      <c r="L251" s="176" t="str">
        <v>直線</v>
      </c>
      <c r="M251" s="176" t="str">
        <v>無</v>
      </c>
      <c r="N251" s="176" t="str">
        <v>無</v>
      </c>
      <c r="O251" s="189" t="str">
        <v>無</v>
      </c>
      <c r="P251" s="176" t="str">
        <v>無</v>
      </c>
      <c r="Q251" s="183" t="str">
        <v>直進</v>
      </c>
      <c r="R251" s="196" t="str">
        <v>ステアリング操作</v>
      </c>
      <c r="S251" s="196" t="str">
        <v>前方車両や障害物に対する危険回避</v>
      </c>
      <c r="T251" s="183" t="str">
        <v>前方者への危険回避のため</v>
      </c>
      <c r="U251" s="199">
        <v>4</v>
      </c>
      <c r="V251" s="153">
        <v>9</v>
      </c>
      <c r="AH251" s="153" t="s">
        <v>73</v>
      </c>
    </row>
    <row r="252" spans="2:34" s="153" customFormat="1" ht="16.5">
      <c r="B252" s="104"/>
      <c r="C252" s="162">
        <v>46037</v>
      </c>
      <c r="D252" s="114" t="str">
        <f t="shared" si="5"/>
        <v>木</v>
      </c>
      <c r="E252" s="165">
        <v>0.54305555555555551</v>
      </c>
      <c r="F252" s="171" t="s">
        <v>317</v>
      </c>
      <c r="G252" s="175" t="str">
        <f>IF(ISNUMBER(MATCH(U252,{14,16,20,22,23,24},0)),"L4想定区間内","L4想定区間外")</f>
        <v>L4想定区間外</v>
      </c>
      <c r="H252" s="180">
        <v>5.e-002</v>
      </c>
      <c r="I252" s="183" t="str">
        <f t="array" ref="I252:T252">_xlfn.XLOOKUP($U252,$U$13:$U$38,$I$13:$T$38,"")</f>
        <v>良好</v>
      </c>
      <c r="J252" s="183" t="str">
        <v>乾燥</v>
      </c>
      <c r="K252" s="176" t="str">
        <v>交差点付近</v>
      </c>
      <c r="L252" s="176" t="str">
        <v>直線</v>
      </c>
      <c r="M252" s="176" t="str">
        <v>有</v>
      </c>
      <c r="N252" s="176" t="str">
        <v>有</v>
      </c>
      <c r="O252" s="189" t="str">
        <v>無</v>
      </c>
      <c r="P252" s="176" t="str">
        <v>無</v>
      </c>
      <c r="Q252" s="183" t="str">
        <v>直進</v>
      </c>
      <c r="R252" s="196" t="str">
        <v>ステアリング操作</v>
      </c>
      <c r="S252" s="196" t="str">
        <v>路上駐車回避</v>
      </c>
      <c r="T252" s="183" t="str">
        <v>路上駐車車両を検知する恐れがあるため</v>
      </c>
      <c r="U252" s="199">
        <v>5</v>
      </c>
      <c r="V252" s="153">
        <v>10</v>
      </c>
      <c r="AH252" s="153" t="s">
        <v>73</v>
      </c>
    </row>
    <row r="253" spans="2:34" s="153" customFormat="1" ht="16.5">
      <c r="B253" s="104"/>
      <c r="C253" s="162">
        <v>46037</v>
      </c>
      <c r="D253" s="114" t="str">
        <f t="shared" si="5"/>
        <v>木</v>
      </c>
      <c r="E253" s="165">
        <v>0.56805555555555554</v>
      </c>
      <c r="F253" s="171" t="s">
        <v>317</v>
      </c>
      <c r="G253" s="175" t="str">
        <f>IF(ISNUMBER(MATCH(U253,{14,16,20,22,23,24},0)),"L4想定区間内","L4想定区間外")</f>
        <v>L4想定区間外</v>
      </c>
      <c r="H253" s="180">
        <v>5.e-002</v>
      </c>
      <c r="I253" s="183" t="str">
        <f t="array" ref="I253:T253">_xlfn.XLOOKUP($U253,$U$13:$U$38,$I$13:$T$38,"")</f>
        <v>良好</v>
      </c>
      <c r="J253" s="183" t="str">
        <v>乾燥</v>
      </c>
      <c r="K253" s="176" t="str">
        <v>交差点付近</v>
      </c>
      <c r="L253" s="176" t="str">
        <v>直線</v>
      </c>
      <c r="M253" s="176" t="str">
        <v>無</v>
      </c>
      <c r="N253" s="176" t="str">
        <v>無</v>
      </c>
      <c r="O253" s="189" t="str">
        <v>無</v>
      </c>
      <c r="P253" s="176" t="str">
        <v>無</v>
      </c>
      <c r="Q253" s="183" t="str">
        <v>右折</v>
      </c>
      <c r="R253" s="196" t="str">
        <v>ステアリング操作</v>
      </c>
      <c r="S253" s="196" t="str">
        <v>円滑に走行するための手動介入</v>
      </c>
      <c r="T253" s="183" t="str">
        <v>対向車からの道を譲られたため</v>
      </c>
      <c r="U253" s="199">
        <v>11</v>
      </c>
      <c r="V253" s="153">
        <v>11</v>
      </c>
      <c r="AH253" s="153" t="s">
        <v>73</v>
      </c>
    </row>
    <row r="254" spans="2:34" s="153" customFormat="1" ht="16.5">
      <c r="B254" s="104"/>
      <c r="C254" s="162">
        <v>46037</v>
      </c>
      <c r="D254" s="114" t="str">
        <f t="shared" si="5"/>
        <v>木</v>
      </c>
      <c r="E254" s="165">
        <v>0.56874999999999998</v>
      </c>
      <c r="F254" s="171" t="s">
        <v>317</v>
      </c>
      <c r="G254" s="175" t="str">
        <f>IF(ISNUMBER(MATCH(U254,{14,16,20,22,23,24},0)),"L4想定区間内","L4想定区間外")</f>
        <v>L4想定区間外</v>
      </c>
      <c r="H254" s="180">
        <v>5.e-002</v>
      </c>
      <c r="I254" s="183" t="str">
        <f t="array" ref="I254:T254">_xlfn.XLOOKUP($U254,$U$13:$U$38,$I$13:$T$38,"")</f>
        <v>良好</v>
      </c>
      <c r="J254" s="183" t="str">
        <v>乾燥</v>
      </c>
      <c r="K254" s="176" t="str">
        <v>交差点付近</v>
      </c>
      <c r="L254" s="176" t="str">
        <v>直線</v>
      </c>
      <c r="M254" s="176" t="str">
        <v>有</v>
      </c>
      <c r="N254" s="176" t="str">
        <v>有</v>
      </c>
      <c r="O254" s="189" t="str">
        <v>無</v>
      </c>
      <c r="P254" s="176" t="str">
        <v>有</v>
      </c>
      <c r="Q254" s="183" t="str">
        <v>右折</v>
      </c>
      <c r="R254" s="196" t="str">
        <v>ステアリング操作</v>
      </c>
      <c r="S254" s="196" t="str">
        <v>前方車両や障害物に対する危険回避</v>
      </c>
      <c r="T254" s="183" t="str">
        <v>前方者への危険回避のため</v>
      </c>
      <c r="U254" s="199">
        <v>9</v>
      </c>
      <c r="V254" s="153">
        <v>11</v>
      </c>
      <c r="AH254" s="153" t="s">
        <v>73</v>
      </c>
    </row>
    <row r="255" spans="2:34" s="153" customFormat="1" ht="16.5">
      <c r="B255" s="104"/>
      <c r="C255" s="162">
        <v>46037</v>
      </c>
      <c r="D255" s="114" t="str">
        <f t="shared" si="5"/>
        <v>木</v>
      </c>
      <c r="E255" s="165">
        <v>0.59375</v>
      </c>
      <c r="F255" s="171" t="s">
        <v>317</v>
      </c>
      <c r="G255" s="175" t="str">
        <f>IF(ISNUMBER(MATCH(U255,{14,16,20,22,23,24},0)),"L4想定区間内","L4想定区間外")</f>
        <v>L4想定区間外</v>
      </c>
      <c r="H255" s="180">
        <v>5.e-002</v>
      </c>
      <c r="I255" s="183" t="str">
        <f t="array" ref="I255:T255">_xlfn.XLOOKUP($U255,$U$13:$U$38,$I$13:$T$38,"")</f>
        <v>良好</v>
      </c>
      <c r="J255" s="183" t="str">
        <v>乾燥</v>
      </c>
      <c r="K255" s="176" t="str">
        <v>交差点付近</v>
      </c>
      <c r="L255" s="176" t="str">
        <v>直線</v>
      </c>
      <c r="M255" s="176" t="str">
        <v>有</v>
      </c>
      <c r="N255" s="176" t="str">
        <v>有</v>
      </c>
      <c r="O255" s="189" t="str">
        <v>無</v>
      </c>
      <c r="P255" s="176" t="str">
        <v>有</v>
      </c>
      <c r="Q255" s="183" t="str">
        <v>右折</v>
      </c>
      <c r="R255" s="196" t="str">
        <v>ステアリング操作</v>
      </c>
      <c r="S255" s="196" t="str">
        <v>円滑に走行するための手動介入</v>
      </c>
      <c r="T255" s="183" t="str">
        <v>信号残り回避のため</v>
      </c>
      <c r="U255" s="199">
        <v>10</v>
      </c>
      <c r="V255" s="153">
        <v>12</v>
      </c>
      <c r="AH255" s="153" t="s">
        <v>73</v>
      </c>
    </row>
    <row r="256" spans="2:34" s="153" customFormat="1" ht="16.5">
      <c r="B256" s="104"/>
      <c r="C256" s="162">
        <v>46037</v>
      </c>
      <c r="D256" s="114" t="str">
        <f t="shared" si="5"/>
        <v>木</v>
      </c>
      <c r="E256" s="165">
        <v>0.59444444444444444</v>
      </c>
      <c r="F256" s="171" t="s">
        <v>317</v>
      </c>
      <c r="G256" s="175" t="str">
        <f>IF(ISNUMBER(MATCH(U256,{14,16,20,22,23,24},0)),"L4想定区間内","L4想定区間外")</f>
        <v>L4想定区間外</v>
      </c>
      <c r="H256" s="180">
        <v>5.e-002</v>
      </c>
      <c r="I256" s="183" t="str">
        <f t="array" ref="I256:T256">_xlfn.XLOOKUP($U256,$U$13:$U$38,$I$13:$T$38,"")</f>
        <v>良好</v>
      </c>
      <c r="J256" s="183" t="str">
        <v>乾燥</v>
      </c>
      <c r="K256" s="176" t="str">
        <v>交差点付近</v>
      </c>
      <c r="L256" s="176" t="str">
        <v>直線</v>
      </c>
      <c r="M256" s="176" t="str">
        <v>有</v>
      </c>
      <c r="N256" s="176" t="str">
        <v>有</v>
      </c>
      <c r="O256" s="189" t="str">
        <v>無</v>
      </c>
      <c r="P256" s="176" t="str">
        <v>有</v>
      </c>
      <c r="Q256" s="183" t="str">
        <v>右折</v>
      </c>
      <c r="R256" s="196" t="str">
        <v>ステアリング操作</v>
      </c>
      <c r="S256" s="196" t="str">
        <v>円滑に走行するための手動介入</v>
      </c>
      <c r="T256" s="183" t="str">
        <v>信号残り回避のため</v>
      </c>
      <c r="U256" s="199">
        <v>10</v>
      </c>
      <c r="V256" s="153">
        <v>10</v>
      </c>
      <c r="AH256" s="153" t="s">
        <v>73</v>
      </c>
    </row>
    <row r="257" spans="2:34" s="153" customFormat="1" ht="16.5">
      <c r="B257" s="104"/>
      <c r="C257" s="162">
        <v>46037</v>
      </c>
      <c r="D257" s="114" t="str">
        <f t="shared" si="5"/>
        <v>木</v>
      </c>
      <c r="E257" s="165">
        <v>0.59513888888888888</v>
      </c>
      <c r="F257" s="171" t="s">
        <v>317</v>
      </c>
      <c r="G257" s="175" t="str">
        <f>IF(ISNUMBER(MATCH(U257,{14,16,20,22,23,24},0)),"L4想定区間内","L4想定区間外")</f>
        <v>L4想定区間外</v>
      </c>
      <c r="H257" s="180">
        <v>5.e-002</v>
      </c>
      <c r="I257" s="183" t="str">
        <f t="array" ref="I257:T257">_xlfn.XLOOKUP($U257,$U$13:$U$38,$I$13:$T$38,"")</f>
        <v>良好</v>
      </c>
      <c r="J257" s="183" t="str">
        <v>乾燥</v>
      </c>
      <c r="K257" s="176" t="str">
        <v>交差点付近</v>
      </c>
      <c r="L257" s="176" t="str">
        <v>直線</v>
      </c>
      <c r="M257" s="176" t="str">
        <v>有</v>
      </c>
      <c r="N257" s="176" t="str">
        <v>有</v>
      </c>
      <c r="O257" s="189" t="str">
        <v>無</v>
      </c>
      <c r="P257" s="176" t="str">
        <v>有</v>
      </c>
      <c r="Q257" s="183" t="str">
        <v>右折</v>
      </c>
      <c r="R257" s="196" t="str">
        <v>ステアリング操作</v>
      </c>
      <c r="S257" s="196" t="str">
        <v>前方車両や障害物に対する危険回避</v>
      </c>
      <c r="T257" s="183" t="str">
        <v>前方者への危険回避のため</v>
      </c>
      <c r="U257" s="199">
        <v>9</v>
      </c>
      <c r="V257" s="153">
        <v>9</v>
      </c>
      <c r="AH257" s="153" t="s">
        <v>73</v>
      </c>
    </row>
    <row r="258" spans="2:34" s="153" customFormat="1" ht="16.5">
      <c r="B258" s="104"/>
      <c r="C258" s="162">
        <v>46037</v>
      </c>
      <c r="D258" s="114" t="str">
        <f t="shared" si="5"/>
        <v>木</v>
      </c>
      <c r="E258" s="165">
        <v>0.59791666666666665</v>
      </c>
      <c r="F258" s="171" t="s">
        <v>317</v>
      </c>
      <c r="G258" s="175" t="str">
        <f>IF(ISNUMBER(MATCH(U258,{14,16,20,22,23,24},0)),"L4想定区間内","L4想定区間外")</f>
        <v>L4想定区間外</v>
      </c>
      <c r="H258" s="180">
        <v>5.e-002</v>
      </c>
      <c r="I258" s="183" t="str">
        <f t="array" ref="I258:T258">_xlfn.XLOOKUP($U258,$U$13:$U$38,$I$13:$T$38,"")</f>
        <v>良好</v>
      </c>
      <c r="J258" s="183" t="str">
        <v>乾燥</v>
      </c>
      <c r="K258" s="176" t="str">
        <v>単路</v>
      </c>
      <c r="L258" s="176" t="str">
        <v>直線</v>
      </c>
      <c r="M258" s="176" t="str">
        <v>無</v>
      </c>
      <c r="N258" s="176" t="str">
        <v>無</v>
      </c>
      <c r="O258" s="189" t="str">
        <v>無</v>
      </c>
      <c r="P258" s="176" t="str">
        <v>無</v>
      </c>
      <c r="Q258" s="183" t="str">
        <v>直進</v>
      </c>
      <c r="R258" s="196" t="str">
        <v>ステアリング操作</v>
      </c>
      <c r="S258" s="196" t="str">
        <v>路上駐車回避</v>
      </c>
      <c r="T258" s="183" t="str">
        <v>路上駐車車両を検知する恐れがあるため</v>
      </c>
      <c r="U258" s="199">
        <v>7</v>
      </c>
      <c r="V258" s="153">
        <v>7</v>
      </c>
      <c r="AH258" s="153" t="s">
        <v>73</v>
      </c>
    </row>
    <row r="259" spans="2:34" s="153" customFormat="1" ht="16.5">
      <c r="B259" s="104"/>
      <c r="C259" s="162">
        <v>46037</v>
      </c>
      <c r="D259" s="114" t="str">
        <f t="shared" si="5"/>
        <v>木</v>
      </c>
      <c r="E259" s="165">
        <v>0.6</v>
      </c>
      <c r="F259" s="171" t="s">
        <v>317</v>
      </c>
      <c r="G259" s="175" t="str">
        <f>IF(ISNUMBER(MATCH(U259,{14,16,20,22,23,24},0)),"L4想定区間内","L4想定区間外")</f>
        <v>L4想定区間外</v>
      </c>
      <c r="H259" s="180">
        <v>5.e-002</v>
      </c>
      <c r="I259" s="183" t="str">
        <f t="array" ref="I259:T259">_xlfn.XLOOKUP($U259,$U$13:$U$38,$I$13:$T$38,"")</f>
        <v>良好</v>
      </c>
      <c r="J259" s="183" t="str">
        <v>乾燥</v>
      </c>
      <c r="K259" s="176" t="str">
        <v>その他</v>
      </c>
      <c r="L259" s="176" t="str">
        <v>直線</v>
      </c>
      <c r="M259" s="176" t="str">
        <v>無</v>
      </c>
      <c r="N259" s="176" t="str">
        <v>無</v>
      </c>
      <c r="O259" s="189" t="str">
        <v>有</v>
      </c>
      <c r="P259" s="176" t="str">
        <v>有</v>
      </c>
      <c r="Q259" s="183" t="str">
        <v>直進</v>
      </c>
      <c r="R259" s="196" t="str">
        <v>ステアリング操作</v>
      </c>
      <c r="S259" s="196" t="str">
        <v>直進時の周辺の交通参加者に対する危険回避</v>
      </c>
      <c r="T259" s="183" t="str">
        <v>大型送迎バス停車あり</v>
      </c>
      <c r="U259" s="199">
        <v>3</v>
      </c>
      <c r="V259" s="153">
        <v>12</v>
      </c>
      <c r="AH259" s="153" t="s">
        <v>73</v>
      </c>
    </row>
    <row r="260" spans="2:34" s="153" customFormat="1" ht="16.5">
      <c r="B260" s="104"/>
      <c r="C260" s="162">
        <v>46037</v>
      </c>
      <c r="D260" s="114" t="str">
        <f t="shared" si="5"/>
        <v>木</v>
      </c>
      <c r="E260" s="165">
        <v>0.59930555555555554</v>
      </c>
      <c r="F260" s="171" t="s">
        <v>317</v>
      </c>
      <c r="G260" s="175" t="str">
        <f>IF(ISNUMBER(MATCH(U260,{14,16,20,22,23,24},0)),"L4想定区間内","L4想定区間外")</f>
        <v>L4想定区間外</v>
      </c>
      <c r="H260" s="180">
        <v>5.e-002</v>
      </c>
      <c r="I260" s="183" t="str">
        <f t="array" ref="I260:T260">_xlfn.XLOOKUP($U260,$U$13:$U$38,$I$13:$T$38,"")</f>
        <v>良好</v>
      </c>
      <c r="J260" s="183" t="str">
        <v>乾燥</v>
      </c>
      <c r="K260" s="176" t="str">
        <v>その他</v>
      </c>
      <c r="L260" s="176" t="str">
        <v>直線</v>
      </c>
      <c r="M260" s="176" t="str">
        <v>無</v>
      </c>
      <c r="N260" s="176" t="str">
        <v>無</v>
      </c>
      <c r="O260" s="189" t="str">
        <v>有</v>
      </c>
      <c r="P260" s="176" t="str">
        <v>有</v>
      </c>
      <c r="Q260" s="183" t="str">
        <v>直進</v>
      </c>
      <c r="R260" s="196" t="str">
        <v>ステアリング操作</v>
      </c>
      <c r="S260" s="196" t="str">
        <v>直進時の周辺の交通参加者に対する危険回避</v>
      </c>
      <c r="T260" s="183" t="str">
        <v>大型送迎バス停車あり</v>
      </c>
      <c r="U260" s="199">
        <v>3</v>
      </c>
      <c r="V260" s="153">
        <v>12</v>
      </c>
      <c r="AH260" s="153" t="s">
        <v>73</v>
      </c>
    </row>
    <row r="261" spans="2:34" s="153" customFormat="1" ht="16.5">
      <c r="B261" s="104"/>
      <c r="C261" s="162">
        <v>46037</v>
      </c>
      <c r="D261" s="114" t="str">
        <f t="shared" si="5"/>
        <v>木</v>
      </c>
      <c r="E261" s="165">
        <v>0.61597222222222225</v>
      </c>
      <c r="F261" s="171" t="s">
        <v>317</v>
      </c>
      <c r="G261" s="175" t="str">
        <f>IF(ISNUMBER(MATCH(U261,{14,16,20,22,23,24},0)),"L4想定区間内","L4想定区間外")</f>
        <v>L4想定区間外</v>
      </c>
      <c r="H261" s="180">
        <v>5.e-002</v>
      </c>
      <c r="I261" s="183" t="str">
        <f t="array" ref="I261:T261">_xlfn.XLOOKUP($U261,$U$13:$U$38,$I$13:$T$38,"")</f>
        <v>良好</v>
      </c>
      <c r="J261" s="183" t="str">
        <v>乾燥</v>
      </c>
      <c r="K261" s="176" t="str">
        <v>その他</v>
      </c>
      <c r="L261" s="176" t="str">
        <v>直線</v>
      </c>
      <c r="M261" s="176" t="str">
        <v>無</v>
      </c>
      <c r="N261" s="176" t="str">
        <v>無</v>
      </c>
      <c r="O261" s="189" t="str">
        <v>有</v>
      </c>
      <c r="P261" s="176" t="str">
        <v>有</v>
      </c>
      <c r="Q261" s="183" t="str">
        <v>直進</v>
      </c>
      <c r="R261" s="196" t="str">
        <v>ステアリング操作</v>
      </c>
      <c r="S261" s="196" t="str">
        <v>直進時の周辺の交通参加者に対する危険回避</v>
      </c>
      <c r="T261" s="183" t="str">
        <v>大型送迎バス停車あり</v>
      </c>
      <c r="U261" s="199">
        <v>3</v>
      </c>
      <c r="V261" s="153">
        <v>13</v>
      </c>
      <c r="AH261" s="153" t="s">
        <v>73</v>
      </c>
    </row>
    <row r="262" spans="2:34" s="153" customFormat="1" ht="16.5">
      <c r="B262" s="104"/>
      <c r="C262" s="162">
        <v>46041</v>
      </c>
      <c r="D262" s="114" t="str">
        <f t="shared" si="5"/>
        <v>月</v>
      </c>
      <c r="E262" s="165">
        <v>0.3</v>
      </c>
      <c r="F262" s="171" t="s">
        <v>317</v>
      </c>
      <c r="G262" s="175" t="str">
        <f>IF(ISNUMBER(MATCH(U262,{14,16,20,22,23,24},0)),"L4想定区間内","L4想定区間外")</f>
        <v>L4想定区間外</v>
      </c>
      <c r="H262" s="180">
        <v>5.e-002</v>
      </c>
      <c r="I262" s="183" t="str">
        <f t="array" ref="I262:T262">_xlfn.XLOOKUP($U262,$U$13:$U$38,$I$13:$T$38,"")</f>
        <v>良好</v>
      </c>
      <c r="J262" s="183" t="str">
        <v>乾燥</v>
      </c>
      <c r="K262" s="176" t="str">
        <v>交差点付近</v>
      </c>
      <c r="L262" s="176" t="str">
        <v>直線</v>
      </c>
      <c r="M262" s="176" t="str">
        <v>無</v>
      </c>
      <c r="N262" s="176" t="str">
        <v>無</v>
      </c>
      <c r="O262" s="189" t="str">
        <v>無</v>
      </c>
      <c r="P262" s="176" t="str">
        <v>無</v>
      </c>
      <c r="Q262" s="183" t="str">
        <v>直進</v>
      </c>
      <c r="R262" s="196" t="str">
        <v>ステアリング操作</v>
      </c>
      <c r="S262" s="196" t="str">
        <v>前方車両や障害物に対する危険回避</v>
      </c>
      <c r="T262" s="183" t="str">
        <v>前方者への危険回避のため</v>
      </c>
      <c r="U262" s="199">
        <v>4</v>
      </c>
      <c r="V262" s="153">
        <v>1</v>
      </c>
      <c r="AH262" s="153" t="s">
        <v>73</v>
      </c>
    </row>
    <row r="263" spans="2:34" s="153" customFormat="1" ht="16.5">
      <c r="B263" s="104"/>
      <c r="C263" s="162">
        <v>46041</v>
      </c>
      <c r="D263" s="114" t="str">
        <f t="shared" si="5"/>
        <v>月</v>
      </c>
      <c r="E263" s="165">
        <v>0.30138888888888887</v>
      </c>
      <c r="F263" s="171" t="s">
        <v>317</v>
      </c>
      <c r="G263" s="175" t="str">
        <f>IF(ISNUMBER(MATCH(U263,{14,16,20,22,23,24},0)),"L4想定区間内","L4想定区間外")</f>
        <v>L4想定区間外</v>
      </c>
      <c r="H263" s="180">
        <v>5.e-002</v>
      </c>
      <c r="I263" s="183" t="str">
        <f t="array" ref="I263:T263">_xlfn.XLOOKUP($U263,$U$13:$U$38,$I$13:$T$38,"")</f>
        <v>良好</v>
      </c>
      <c r="J263" s="183" t="str">
        <v>乾燥</v>
      </c>
      <c r="K263" s="176" t="str">
        <v>交差点付近</v>
      </c>
      <c r="L263" s="176" t="str">
        <v>直線</v>
      </c>
      <c r="M263" s="176" t="str">
        <v>有</v>
      </c>
      <c r="N263" s="176" t="str">
        <v>有</v>
      </c>
      <c r="O263" s="189" t="str">
        <v>無</v>
      </c>
      <c r="P263" s="176" t="str">
        <v>無</v>
      </c>
      <c r="Q263" s="183" t="str">
        <v>直進</v>
      </c>
      <c r="R263" s="196" t="str">
        <v>ステアリング操作</v>
      </c>
      <c r="S263" s="196" t="str">
        <v>路上駐車回避</v>
      </c>
      <c r="T263" s="183" t="str">
        <v>路上駐車車両を検知する恐れがあるため</v>
      </c>
      <c r="U263" s="199">
        <v>5</v>
      </c>
      <c r="V263" s="153">
        <v>1</v>
      </c>
      <c r="AH263" s="153" t="s">
        <v>73</v>
      </c>
    </row>
    <row r="264" spans="2:34" s="153" customFormat="1" ht="16.5">
      <c r="B264" s="104"/>
      <c r="C264" s="162">
        <v>46041</v>
      </c>
      <c r="D264" s="114" t="str">
        <f t="shared" si="5"/>
        <v>月</v>
      </c>
      <c r="E264" s="165">
        <v>0.3125</v>
      </c>
      <c r="F264" s="171" t="s">
        <v>317</v>
      </c>
      <c r="G264" s="175" t="str">
        <f>IF(ISNUMBER(MATCH(U264,{14,16,20,22,23,24},0)),"L4想定区間内","L4想定区間外")</f>
        <v>L4想定区間内</v>
      </c>
      <c r="H264" s="180">
        <v>5.e-002</v>
      </c>
      <c r="I264" s="183" t="str">
        <f t="array" ref="I264:T264">_xlfn.XLOOKUP($U264,$U$13:$U$38,$I$13:$T$38,"")</f>
        <v>良好</v>
      </c>
      <c r="J264" s="183" t="str">
        <v>乾燥</v>
      </c>
      <c r="K264" s="176" t="str">
        <v>単路</v>
      </c>
      <c r="L264" s="176" t="str">
        <v>直線</v>
      </c>
      <c r="M264" s="176" t="str">
        <v>無</v>
      </c>
      <c r="N264" s="176" t="str">
        <v>無</v>
      </c>
      <c r="O264" s="189" t="str">
        <v>無</v>
      </c>
      <c r="P264" s="176" t="str">
        <v>有</v>
      </c>
      <c r="Q264" s="183" t="str">
        <v>直進</v>
      </c>
      <c r="R264" s="196" t="str">
        <v>ステアリング操作</v>
      </c>
      <c r="S264" s="196" t="str">
        <v>前方車両や障害物に対する危険回避</v>
      </c>
      <c r="T264" s="183" t="str">
        <v>前方車への危険回避のため</v>
      </c>
      <c r="U264" s="199">
        <v>16</v>
      </c>
      <c r="V264" s="153">
        <v>1</v>
      </c>
      <c r="AH264" s="153" t="s">
        <v>73</v>
      </c>
    </row>
    <row r="265" spans="2:34" s="153" customFormat="1" ht="16.5">
      <c r="B265" s="104"/>
      <c r="C265" s="162">
        <v>46041</v>
      </c>
      <c r="D265" s="114" t="str">
        <f t="shared" si="5"/>
        <v>月</v>
      </c>
      <c r="E265" s="165">
        <v>0.31388888888888888</v>
      </c>
      <c r="F265" s="171" t="s">
        <v>317</v>
      </c>
      <c r="G265" s="175" t="str">
        <f>IF(ISNUMBER(MATCH(U265,{14,16,20,22,23,24},0)),"L4想定区間内","L4想定区間外")</f>
        <v>L4想定区間内</v>
      </c>
      <c r="H265" s="180">
        <v>5.e-002</v>
      </c>
      <c r="I265" s="183" t="str">
        <f t="array" ref="I265:T265">_xlfn.XLOOKUP($U265,$U$13:$U$38,$I$13:$T$38,"")</f>
        <v>良好</v>
      </c>
      <c r="J265" s="183" t="str">
        <v>乾燥</v>
      </c>
      <c r="K265" s="176" t="str">
        <v>単路</v>
      </c>
      <c r="L265" s="176" t="str">
        <v>直線</v>
      </c>
      <c r="M265" s="176" t="str">
        <v>無</v>
      </c>
      <c r="N265" s="176" t="str">
        <v>無</v>
      </c>
      <c r="O265" s="189" t="str">
        <v>無</v>
      </c>
      <c r="P265" s="176" t="str">
        <v>有</v>
      </c>
      <c r="Q265" s="183" t="str">
        <v>直進</v>
      </c>
      <c r="R265" s="196" t="str">
        <v>ステアリング操作</v>
      </c>
      <c r="S265" s="196" t="str">
        <v>前方車両や障害物に対する危険回避</v>
      </c>
      <c r="T265" s="183" t="str">
        <v>前方車への危険回避のため</v>
      </c>
      <c r="U265" s="199">
        <v>16</v>
      </c>
      <c r="V265" s="153">
        <v>1</v>
      </c>
      <c r="AH265" s="153" t="s">
        <v>73</v>
      </c>
    </row>
    <row r="266" spans="2:34" s="153" customFormat="1" ht="16.5">
      <c r="B266" s="104"/>
      <c r="C266" s="162">
        <v>46041</v>
      </c>
      <c r="D266" s="114" t="str">
        <f t="shared" si="5"/>
        <v>月</v>
      </c>
      <c r="E266" s="165">
        <v>0.31458333333333333</v>
      </c>
      <c r="F266" s="171" t="s">
        <v>317</v>
      </c>
      <c r="G266" s="175" t="str">
        <f>IF(ISNUMBER(MATCH(U266,{14,16,20,22,23,24},0)),"L4想定区間内","L4想定区間外")</f>
        <v>L4想定区間内</v>
      </c>
      <c r="H266" s="180">
        <v>5.e-002</v>
      </c>
      <c r="I266" s="183" t="str">
        <f t="array" ref="I266:T266">_xlfn.XLOOKUP($U266,$U$13:$U$38,$I$13:$T$38,"")</f>
        <v>良好</v>
      </c>
      <c r="J266" s="183" t="str">
        <v>乾燥</v>
      </c>
      <c r="K266" s="176" t="str">
        <v>交差点付近</v>
      </c>
      <c r="L266" s="176" t="str">
        <v>直線</v>
      </c>
      <c r="M266" s="176" t="str">
        <v>無</v>
      </c>
      <c r="N266" s="176" t="str">
        <v>無</v>
      </c>
      <c r="O266" s="189" t="str">
        <v>無</v>
      </c>
      <c r="P266" s="176" t="str">
        <v>無</v>
      </c>
      <c r="Q266" s="183" t="str">
        <v>直進</v>
      </c>
      <c r="R266" s="196" t="str">
        <v>ブレーキ操作</v>
      </c>
      <c r="S266" s="196" t="str">
        <v>直進時の周辺の交通参加者に対する危険回避</v>
      </c>
      <c r="T266" s="183" t="str">
        <v>自転車横断回避のため</v>
      </c>
      <c r="U266" s="199">
        <v>14</v>
      </c>
      <c r="V266" s="153">
        <v>1</v>
      </c>
      <c r="AH266" s="153" t="s">
        <v>73</v>
      </c>
    </row>
    <row r="267" spans="2:34" s="153" customFormat="1" ht="16.5">
      <c r="B267" s="104"/>
      <c r="C267" s="162">
        <v>46041</v>
      </c>
      <c r="D267" s="114" t="str">
        <f t="shared" si="5"/>
        <v>月</v>
      </c>
      <c r="E267" s="165">
        <v>0.33055555555555555</v>
      </c>
      <c r="F267" s="171" t="s">
        <v>317</v>
      </c>
      <c r="G267" s="175" t="str">
        <f>IF(ISNUMBER(MATCH(U267,{14,16,20,22,23,24},0)),"L4想定区間内","L4想定区間外")</f>
        <v>L4想定区間内</v>
      </c>
      <c r="H267" s="180">
        <v>5.e-002</v>
      </c>
      <c r="I267" s="183" t="str">
        <f t="array" ref="I267:T267">_xlfn.XLOOKUP($U267,$U$13:$U$38,$I$13:$T$38,"")</f>
        <v>良好</v>
      </c>
      <c r="J267" s="183" t="str">
        <v>乾燥</v>
      </c>
      <c r="K267" s="176" t="str">
        <v>交差点付近</v>
      </c>
      <c r="L267" s="176" t="str">
        <v>直線</v>
      </c>
      <c r="M267" s="176" t="str">
        <v>無</v>
      </c>
      <c r="N267" s="176" t="str">
        <v>無</v>
      </c>
      <c r="O267" s="189" t="str">
        <v>無</v>
      </c>
      <c r="P267" s="176" t="str">
        <v>有</v>
      </c>
      <c r="Q267" s="183" t="str">
        <v>左折</v>
      </c>
      <c r="R267" s="196" t="str">
        <v>ステアリング操作</v>
      </c>
      <c r="S267" s="196" t="str">
        <v>右左折時の周辺の交通参加者に対する危険回避</v>
      </c>
      <c r="T267" s="183" t="str">
        <v>左折時、反対車線の回避のため</v>
      </c>
      <c r="U267" s="199">
        <v>22</v>
      </c>
      <c r="V267" s="153">
        <v>3</v>
      </c>
      <c r="AH267" s="153" t="s">
        <v>73</v>
      </c>
    </row>
    <row r="268" spans="2:34" s="153" customFormat="1" ht="16.5">
      <c r="B268" s="104"/>
      <c r="C268" s="162">
        <v>46041</v>
      </c>
      <c r="D268" s="114" t="str">
        <f t="shared" si="5"/>
        <v>月</v>
      </c>
      <c r="E268" s="165">
        <v>0.34166666666666667</v>
      </c>
      <c r="F268" s="171" t="s">
        <v>317</v>
      </c>
      <c r="G268" s="175" t="str">
        <f>IF(ISNUMBER(MATCH(U268,{14,16,20,22,23,24},0)),"L4想定区間内","L4想定区間外")</f>
        <v>L4想定区間外</v>
      </c>
      <c r="H268" s="180">
        <v>5.e-002</v>
      </c>
      <c r="I268" s="183" t="str">
        <f t="array" ref="I268:T268">_xlfn.XLOOKUP($U268,$U$13:$U$38,$I$13:$T$38,"")</f>
        <v>良好</v>
      </c>
      <c r="J268" s="183" t="str">
        <v>乾燥</v>
      </c>
      <c r="K268" s="176" t="str">
        <v>その他</v>
      </c>
      <c r="L268" s="176" t="str">
        <v>直線</v>
      </c>
      <c r="M268" s="176" t="str">
        <v>無</v>
      </c>
      <c r="N268" s="176" t="str">
        <v>無</v>
      </c>
      <c r="O268" s="189" t="str">
        <v>有</v>
      </c>
      <c r="P268" s="176" t="str">
        <v>有</v>
      </c>
      <c r="Q268" s="183" t="str">
        <v>直進</v>
      </c>
      <c r="R268" s="196" t="str">
        <v>ステアリング操作</v>
      </c>
      <c r="S268" s="196" t="str">
        <v>直進時の周辺の交通参加者に対する危険回避</v>
      </c>
      <c r="T268" s="183" t="str">
        <v>大型送迎バス停車あり</v>
      </c>
      <c r="U268" s="199">
        <v>3</v>
      </c>
      <c r="V268" s="153">
        <v>3</v>
      </c>
      <c r="AH268" s="153" t="s">
        <v>73</v>
      </c>
    </row>
    <row r="269" spans="2:34" s="153" customFormat="1" ht="16.5">
      <c r="B269" s="104"/>
      <c r="C269" s="162">
        <v>46041</v>
      </c>
      <c r="D269" s="114" t="str">
        <f t="shared" si="5"/>
        <v>月</v>
      </c>
      <c r="E269" s="165">
        <v>0.35347222222222224</v>
      </c>
      <c r="F269" s="171" t="s">
        <v>317</v>
      </c>
      <c r="G269" s="175" t="str">
        <f>IF(ISNUMBER(MATCH(U269,{14,16,20,22,23,24},0)),"L4想定区間内","L4想定区間外")</f>
        <v>L4想定区間外</v>
      </c>
      <c r="H269" s="180">
        <v>5.e-002</v>
      </c>
      <c r="I269" s="183" t="str">
        <f t="array" ref="I269:T269">_xlfn.XLOOKUP($U269,$U$13:$U$38,$I$13:$T$38,"")</f>
        <v>良好</v>
      </c>
      <c r="J269" s="183" t="str">
        <v>乾燥</v>
      </c>
      <c r="K269" s="176" t="str">
        <v>交差点付近</v>
      </c>
      <c r="L269" s="176" t="str">
        <v>直線</v>
      </c>
      <c r="M269" s="176" t="str">
        <v>無</v>
      </c>
      <c r="N269" s="176" t="str">
        <v>無</v>
      </c>
      <c r="O269" s="189" t="str">
        <v>無</v>
      </c>
      <c r="P269" s="176" t="str">
        <v>有</v>
      </c>
      <c r="Q269" s="183" t="str">
        <v>直進</v>
      </c>
      <c r="R269" s="196" t="str">
        <v>ステアリング操作</v>
      </c>
      <c r="S269" s="196" t="str">
        <v>直進時の周辺の交通参加者に対する危険回避</v>
      </c>
      <c r="T269" s="183" t="str">
        <v>歩行者回避のため</v>
      </c>
      <c r="U269" s="199">
        <v>19</v>
      </c>
      <c r="V269" s="153">
        <v>4</v>
      </c>
      <c r="AH269" s="153" t="s">
        <v>73</v>
      </c>
    </row>
    <row r="270" spans="2:34" s="153" customFormat="1" ht="16.5">
      <c r="B270" s="104"/>
      <c r="C270" s="162">
        <v>46041</v>
      </c>
      <c r="D270" s="114" t="str">
        <f t="shared" si="5"/>
        <v>月</v>
      </c>
      <c r="E270" s="165">
        <v>0.35486111111111113</v>
      </c>
      <c r="F270" s="171" t="s">
        <v>326</v>
      </c>
      <c r="G270" s="175" t="str">
        <f>IF(ISNUMBER(MATCH(U270,{14,16,20,22,23,24},0)),"L4想定区間内","L4想定区間外")</f>
        <v>L4想定区間内</v>
      </c>
      <c r="H270" s="180">
        <v>5.e-002</v>
      </c>
      <c r="I270" s="183" t="str">
        <f t="array" ref="I270:T270">_xlfn.XLOOKUP($U270,$U$13:$U$38,$I$13:$T$38,"")</f>
        <v>良好</v>
      </c>
      <c r="J270" s="183" t="str">
        <v>乾燥</v>
      </c>
      <c r="K270" s="176" t="str">
        <v>交差点付近</v>
      </c>
      <c r="L270" s="176" t="str">
        <v>直線</v>
      </c>
      <c r="M270" s="176" t="str">
        <v>無</v>
      </c>
      <c r="N270" s="176" t="str">
        <v>無</v>
      </c>
      <c r="O270" s="189" t="str">
        <v>無</v>
      </c>
      <c r="P270" s="176" t="str">
        <v>有</v>
      </c>
      <c r="Q270" s="183" t="str">
        <v>左折</v>
      </c>
      <c r="R270" s="196" t="str">
        <v>ステアリング操作</v>
      </c>
      <c r="S270" s="196" t="str">
        <v>右左折時の周辺の交通参加者に対する危険回避</v>
      </c>
      <c r="T270" s="183" t="str">
        <v>左折時、反対車線の回避のため</v>
      </c>
      <c r="U270" s="199">
        <v>22</v>
      </c>
      <c r="V270" s="153">
        <v>4</v>
      </c>
      <c r="AH270" s="153" t="s">
        <v>73</v>
      </c>
    </row>
    <row r="271" spans="2:34" s="153" customFormat="1" ht="16.5">
      <c r="B271" s="104"/>
      <c r="C271" s="162">
        <v>46041</v>
      </c>
      <c r="D271" s="114" t="str">
        <f t="shared" si="5"/>
        <v>月</v>
      </c>
      <c r="E271" s="165">
        <v>0.36319444444444443</v>
      </c>
      <c r="F271" s="171" t="s">
        <v>326</v>
      </c>
      <c r="G271" s="175" t="str">
        <f>IF(ISNUMBER(MATCH(U271,{14,16,20,22,23,24},0)),"L4想定区間内","L4想定区間外")</f>
        <v>L4想定区間内</v>
      </c>
      <c r="H271" s="180">
        <v>5.e-002</v>
      </c>
      <c r="I271" s="183" t="str">
        <f t="array" ref="I271:T271">_xlfn.XLOOKUP($U271,$U$13:$U$38,$I$13:$T$38,"")</f>
        <v>良好</v>
      </c>
      <c r="J271" s="183" t="str">
        <v>乾燥</v>
      </c>
      <c r="K271" s="176" t="str">
        <v>単路</v>
      </c>
      <c r="L271" s="176" t="str">
        <v>直線</v>
      </c>
      <c r="M271" s="176" t="str">
        <v>無</v>
      </c>
      <c r="N271" s="176" t="str">
        <v>無</v>
      </c>
      <c r="O271" s="189" t="str">
        <v>無</v>
      </c>
      <c r="P271" s="176" t="str">
        <v>有</v>
      </c>
      <c r="Q271" s="183" t="str">
        <v>直進</v>
      </c>
      <c r="R271" s="196" t="str">
        <v>ステアリング操作</v>
      </c>
      <c r="S271" s="196" t="str">
        <v>前方車両や障害物に対する危険回避</v>
      </c>
      <c r="T271" s="183" t="str">
        <v>前方車への危険回避のため</v>
      </c>
      <c r="U271" s="199">
        <v>16</v>
      </c>
      <c r="V271" s="153">
        <v>4</v>
      </c>
      <c r="AH271" s="153" t="s">
        <v>73</v>
      </c>
    </row>
    <row r="272" spans="2:34" s="153" customFormat="1" ht="16.5">
      <c r="B272" s="104"/>
      <c r="C272" s="162">
        <v>46041</v>
      </c>
      <c r="D272" s="114" t="str">
        <f t="shared" si="5"/>
        <v>月</v>
      </c>
      <c r="E272" s="165">
        <v>0.42569444444444443</v>
      </c>
      <c r="F272" s="171" t="s">
        <v>326</v>
      </c>
      <c r="G272" s="175" t="str">
        <f>IF(ISNUMBER(MATCH(U272,{14,16,20,22,23,24},0)),"L4想定区間内","L4想定区間外")</f>
        <v>L4想定区間外</v>
      </c>
      <c r="H272" s="180">
        <v>5.e-002</v>
      </c>
      <c r="I272" s="183" t="str">
        <f t="array" ref="I272:T272">_xlfn.XLOOKUP($U272,$U$13:$U$38,$I$13:$T$38,"")</f>
        <v>良好</v>
      </c>
      <c r="J272" s="183" t="str">
        <v>乾燥</v>
      </c>
      <c r="K272" s="176" t="str">
        <v>交差点付近</v>
      </c>
      <c r="L272" s="176" t="str">
        <v>直線</v>
      </c>
      <c r="M272" s="176" t="str">
        <v>有</v>
      </c>
      <c r="N272" s="176" t="str">
        <v>有</v>
      </c>
      <c r="O272" s="189" t="str">
        <v>無</v>
      </c>
      <c r="P272" s="176" t="str">
        <v>無</v>
      </c>
      <c r="Q272" s="183" t="str">
        <v>直進</v>
      </c>
      <c r="R272" s="196" t="str">
        <v>ステアリング操作</v>
      </c>
      <c r="S272" s="196" t="str">
        <v>路上駐車回避</v>
      </c>
      <c r="T272" s="183" t="str">
        <v>路上駐車車両を検知する恐れがあるため</v>
      </c>
      <c r="U272" s="199">
        <v>5</v>
      </c>
      <c r="V272" s="153">
        <v>7</v>
      </c>
      <c r="AH272" s="153" t="s">
        <v>73</v>
      </c>
    </row>
    <row r="273" spans="2:34" s="153" customFormat="1" ht="16.5">
      <c r="B273" s="104"/>
      <c r="C273" s="162">
        <v>46041</v>
      </c>
      <c r="D273" s="114" t="str">
        <f t="shared" si="5"/>
        <v>月</v>
      </c>
      <c r="E273" s="165">
        <v>0.43194444444444446</v>
      </c>
      <c r="F273" s="171" t="s">
        <v>326</v>
      </c>
      <c r="G273" s="175" t="str">
        <f>IF(ISNUMBER(MATCH(U273,{14,16,20,22,23,24},0)),"L4想定区間内","L4想定区間外")</f>
        <v>L4想定区間内</v>
      </c>
      <c r="H273" s="180">
        <v>5.e-002</v>
      </c>
      <c r="I273" s="183" t="str">
        <f t="array" ref="I273:T273">_xlfn.XLOOKUP($U273,$U$13:$U$38,$I$13:$T$38,"")</f>
        <v>良好</v>
      </c>
      <c r="J273" s="183" t="str">
        <v>乾燥</v>
      </c>
      <c r="K273" s="176" t="str">
        <v>交差点付近</v>
      </c>
      <c r="L273" s="176" t="str">
        <v>直線</v>
      </c>
      <c r="M273" s="176" t="str">
        <v>無</v>
      </c>
      <c r="N273" s="176" t="str">
        <v>無</v>
      </c>
      <c r="O273" s="189" t="str">
        <v>無</v>
      </c>
      <c r="P273" s="176" t="str">
        <v>有</v>
      </c>
      <c r="Q273" s="183" t="str">
        <v>左折</v>
      </c>
      <c r="R273" s="196" t="str">
        <v>ステアリング操作</v>
      </c>
      <c r="S273" s="196" t="str">
        <v>右左折時の周辺の交通参加者に対する危険回避</v>
      </c>
      <c r="T273" s="183" t="str">
        <v>左折時、反対車線の回避のため</v>
      </c>
      <c r="U273" s="199">
        <v>22</v>
      </c>
      <c r="V273" s="153">
        <v>7</v>
      </c>
      <c r="AH273" s="153" t="s">
        <v>73</v>
      </c>
    </row>
    <row r="274" spans="2:34" s="153" customFormat="1" ht="16.5">
      <c r="B274" s="104"/>
      <c r="C274" s="162">
        <v>46041</v>
      </c>
      <c r="D274" s="114" t="str">
        <f t="shared" si="5"/>
        <v>月</v>
      </c>
      <c r="E274" s="165">
        <v>0.44027777777777777</v>
      </c>
      <c r="F274" s="171" t="s">
        <v>317</v>
      </c>
      <c r="G274" s="175" t="str">
        <f>IF(ISNUMBER(MATCH(U274,{14,16,20,22,23,24},0)),"L4想定区間内","L4想定区間外")</f>
        <v>L4想定区間内</v>
      </c>
      <c r="H274" s="180">
        <v>5.e-002</v>
      </c>
      <c r="I274" s="183" t="str">
        <f t="array" ref="I274:T274">_xlfn.XLOOKUP($U274,$U$13:$U$38,$I$13:$T$38,"")</f>
        <v>良好</v>
      </c>
      <c r="J274" s="183" t="str">
        <v>乾燥</v>
      </c>
      <c r="K274" s="176" t="str">
        <v>単路</v>
      </c>
      <c r="L274" s="176" t="str">
        <v>直線</v>
      </c>
      <c r="M274" s="176" t="str">
        <v>無</v>
      </c>
      <c r="N274" s="176" t="str">
        <v>無</v>
      </c>
      <c r="O274" s="189" t="str">
        <v>無</v>
      </c>
      <c r="P274" s="176" t="str">
        <v>有</v>
      </c>
      <c r="Q274" s="183" t="str">
        <v>直進</v>
      </c>
      <c r="R274" s="196" t="str">
        <v>ステアリング操作</v>
      </c>
      <c r="S274" s="196" t="str">
        <v>前方車両や障害物に対する危険回避</v>
      </c>
      <c r="T274" s="183" t="str">
        <v>前方車への危険回避のため</v>
      </c>
      <c r="U274" s="199">
        <v>16</v>
      </c>
      <c r="V274" s="153">
        <v>7</v>
      </c>
      <c r="AH274" s="153" t="s">
        <v>73</v>
      </c>
    </row>
    <row r="275" spans="2:34" s="153" customFormat="1" ht="16.5">
      <c r="B275" s="104"/>
      <c r="C275" s="162">
        <v>46041</v>
      </c>
      <c r="D275" s="114" t="str">
        <f t="shared" si="5"/>
        <v>月</v>
      </c>
      <c r="E275" s="165">
        <v>0.45416666666666666</v>
      </c>
      <c r="F275" s="171" t="s">
        <v>326</v>
      </c>
      <c r="G275" s="175" t="str">
        <f>IF(ISNUMBER(MATCH(U275,{14,16,20,22,23,24},0)),"L4想定区間内","L4想定区間外")</f>
        <v>L4想定区間外</v>
      </c>
      <c r="H275" s="180">
        <v>5.e-002</v>
      </c>
      <c r="I275" s="183" t="str">
        <f t="array" ref="I275:T275">_xlfn.XLOOKUP($U275,$U$13:$U$38,$I$13:$T$38,"")</f>
        <v>良好</v>
      </c>
      <c r="J275" s="183" t="str">
        <v>乾燥</v>
      </c>
      <c r="K275" s="176" t="str">
        <v>交差点付近</v>
      </c>
      <c r="L275" s="176" t="str">
        <v>直線</v>
      </c>
      <c r="M275" s="176" t="str">
        <v>有</v>
      </c>
      <c r="N275" s="176" t="str">
        <v>有</v>
      </c>
      <c r="O275" s="189" t="str">
        <v>無</v>
      </c>
      <c r="P275" s="176" t="str">
        <v>有</v>
      </c>
      <c r="Q275" s="183" t="str">
        <v>右折</v>
      </c>
      <c r="R275" s="196" t="str">
        <v>ステアリング操作</v>
      </c>
      <c r="S275" s="196" t="str">
        <v>円滑に走行するための手動介入</v>
      </c>
      <c r="T275" s="183" t="str">
        <v>信号残り回避のため</v>
      </c>
      <c r="U275" s="199">
        <v>10</v>
      </c>
      <c r="V275" s="153">
        <v>8</v>
      </c>
      <c r="AH275" s="153" t="s">
        <v>73</v>
      </c>
    </row>
    <row r="276" spans="2:34" s="153" customFormat="1" ht="16.5">
      <c r="B276" s="104"/>
      <c r="C276" s="162">
        <v>46041</v>
      </c>
      <c r="D276" s="114" t="str">
        <f t="shared" si="5"/>
        <v>月</v>
      </c>
      <c r="E276" s="165">
        <v>0.45555555555555555</v>
      </c>
      <c r="F276" s="171" t="s">
        <v>326</v>
      </c>
      <c r="G276" s="175" t="str">
        <f>IF(ISNUMBER(MATCH(U276,{14,16,20,22,23,24},0)),"L4想定区間内","L4想定区間外")</f>
        <v>L4想定区間外</v>
      </c>
      <c r="H276" s="180">
        <v>5.e-002</v>
      </c>
      <c r="I276" s="183" t="str">
        <f t="array" ref="I276:T276">_xlfn.XLOOKUP($U276,$U$13:$U$38,$I$13:$T$38,"")</f>
        <v>良好</v>
      </c>
      <c r="J276" s="183" t="str">
        <v>乾燥</v>
      </c>
      <c r="K276" s="176" t="str">
        <v>交差点付近</v>
      </c>
      <c r="L276" s="176" t="str">
        <v>直線</v>
      </c>
      <c r="M276" s="176" t="str">
        <v>有</v>
      </c>
      <c r="N276" s="176" t="str">
        <v>有</v>
      </c>
      <c r="O276" s="189" t="str">
        <v>無</v>
      </c>
      <c r="P276" s="176" t="str">
        <v>有</v>
      </c>
      <c r="Q276" s="183" t="str">
        <v>右折</v>
      </c>
      <c r="R276" s="196" t="str">
        <v>ステアリング操作</v>
      </c>
      <c r="S276" s="196" t="str">
        <v>前方車両や障害物に対する危険回避</v>
      </c>
      <c r="T276" s="183" t="str">
        <v>前方者への危険回避のため</v>
      </c>
      <c r="U276" s="199">
        <v>9</v>
      </c>
      <c r="V276" s="153">
        <v>8</v>
      </c>
      <c r="AH276" s="153" t="s">
        <v>73</v>
      </c>
    </row>
    <row r="277" spans="2:34" s="153" customFormat="1" ht="16.5">
      <c r="B277" s="104"/>
      <c r="C277" s="162">
        <v>46041</v>
      </c>
      <c r="D277" s="114" t="str">
        <f t="shared" si="5"/>
        <v>月</v>
      </c>
      <c r="E277" s="165">
        <v>0.4826388888888889</v>
      </c>
      <c r="F277" s="171" t="s">
        <v>326</v>
      </c>
      <c r="G277" s="175" t="str">
        <f>IF(ISNUMBER(MATCH(U277,{14,16,20,22,23,24},0)),"L4想定区間内","L4想定区間外")</f>
        <v>L4想定区間外</v>
      </c>
      <c r="H277" s="180">
        <v>5.e-002</v>
      </c>
      <c r="I277" s="183" t="str">
        <f t="array" ref="I277:T277">_xlfn.XLOOKUP($U277,$U$13:$U$38,$I$13:$T$38,"")</f>
        <v>良好</v>
      </c>
      <c r="J277" s="183" t="str">
        <v>乾燥</v>
      </c>
      <c r="K277" s="176" t="str">
        <v>交差点付近</v>
      </c>
      <c r="L277" s="176" t="str">
        <v>直線</v>
      </c>
      <c r="M277" s="176" t="str">
        <v>有</v>
      </c>
      <c r="N277" s="176" t="str">
        <v>有</v>
      </c>
      <c r="O277" s="189" t="str">
        <v>無</v>
      </c>
      <c r="P277" s="176" t="str">
        <v>有</v>
      </c>
      <c r="Q277" s="183" t="str">
        <v>右折</v>
      </c>
      <c r="R277" s="196" t="str">
        <v>ステアリング操作</v>
      </c>
      <c r="S277" s="196" t="str">
        <v>円滑に走行するための手動介入</v>
      </c>
      <c r="T277" s="183" t="str">
        <v>信号残り回避のため</v>
      </c>
      <c r="U277" s="199">
        <v>10</v>
      </c>
      <c r="V277" s="153">
        <v>9</v>
      </c>
      <c r="AH277" s="153" t="s">
        <v>73</v>
      </c>
    </row>
    <row r="278" spans="2:34" s="153" customFormat="1" ht="16.5">
      <c r="B278" s="104"/>
      <c r="C278" s="162">
        <v>46041</v>
      </c>
      <c r="D278" s="114" t="str">
        <f t="shared" si="5"/>
        <v>月</v>
      </c>
      <c r="E278" s="165">
        <v>0.48333333333333334</v>
      </c>
      <c r="F278" s="171" t="s">
        <v>326</v>
      </c>
      <c r="G278" s="175" t="str">
        <f>IF(ISNUMBER(MATCH(U278,{14,16,20,22,23,24},0)),"L4想定区間内","L4想定区間外")</f>
        <v>L4想定区間外</v>
      </c>
      <c r="H278" s="180">
        <v>5.e-002</v>
      </c>
      <c r="I278" s="183" t="str">
        <f t="array" ref="I278:T278">_xlfn.XLOOKUP($U278,$U$13:$U$38,$I$13:$T$38,"")</f>
        <v>良好</v>
      </c>
      <c r="J278" s="183" t="str">
        <v>乾燥</v>
      </c>
      <c r="K278" s="176" t="str">
        <v>交差点付近</v>
      </c>
      <c r="L278" s="176" t="str">
        <v>直線</v>
      </c>
      <c r="M278" s="176" t="str">
        <v>有</v>
      </c>
      <c r="N278" s="176" t="str">
        <v>有</v>
      </c>
      <c r="O278" s="189" t="str">
        <v>無</v>
      </c>
      <c r="P278" s="176" t="str">
        <v>有</v>
      </c>
      <c r="Q278" s="183" t="str">
        <v>右折</v>
      </c>
      <c r="R278" s="196" t="str">
        <v>ステアリング操作</v>
      </c>
      <c r="S278" s="196" t="str">
        <v>前方車両や障害物に対する危険回避</v>
      </c>
      <c r="T278" s="183" t="str">
        <v>前方者への危険回避のため</v>
      </c>
      <c r="U278" s="199">
        <v>9</v>
      </c>
      <c r="V278" s="153">
        <v>9</v>
      </c>
      <c r="AH278" s="153" t="s">
        <v>73</v>
      </c>
    </row>
    <row r="279" spans="2:34" s="153" customFormat="1" ht="16.5">
      <c r="B279" s="104"/>
      <c r="C279" s="162">
        <v>46041</v>
      </c>
      <c r="D279" s="114" t="str">
        <f t="shared" si="5"/>
        <v>月</v>
      </c>
      <c r="E279" s="165">
        <v>0.48472222222222222</v>
      </c>
      <c r="F279" s="171" t="s">
        <v>326</v>
      </c>
      <c r="G279" s="175" t="str">
        <f>IF(ISNUMBER(MATCH(U279,{14,16,20,22,23,24},0)),"L4想定区間内","L4想定区間外")</f>
        <v>L4想定区間外</v>
      </c>
      <c r="H279" s="180">
        <v>5.e-002</v>
      </c>
      <c r="I279" s="183" t="str">
        <f t="array" ref="I279:T279">_xlfn.XLOOKUP($U279,$U$13:$U$38,$I$13:$T$38,"")</f>
        <v>良好</v>
      </c>
      <c r="J279" s="183" t="str">
        <v>乾燥</v>
      </c>
      <c r="K279" s="176" t="str">
        <v>交差点付近</v>
      </c>
      <c r="L279" s="176" t="str">
        <v>直線</v>
      </c>
      <c r="M279" s="176" t="str">
        <v>無</v>
      </c>
      <c r="N279" s="176" t="str">
        <v>無</v>
      </c>
      <c r="O279" s="189" t="str">
        <v>無</v>
      </c>
      <c r="P279" s="176" t="str">
        <v>無</v>
      </c>
      <c r="Q279" s="183" t="str">
        <v>右折</v>
      </c>
      <c r="R279" s="196" t="str">
        <v>ステアリング操作</v>
      </c>
      <c r="S279" s="196" t="str">
        <v>円滑に走行するための手動介入</v>
      </c>
      <c r="T279" s="183" t="str">
        <v>対向車からの道を譲られたため</v>
      </c>
      <c r="U279" s="199">
        <v>12</v>
      </c>
      <c r="V279" s="153">
        <v>9</v>
      </c>
      <c r="AH279" s="153" t="s">
        <v>73</v>
      </c>
    </row>
    <row r="280" spans="2:34" s="153" customFormat="1" ht="16.5">
      <c r="B280" s="104"/>
      <c r="C280" s="162">
        <v>46041</v>
      </c>
      <c r="D280" s="114" t="str">
        <f t="shared" si="5"/>
        <v>月</v>
      </c>
      <c r="E280" s="165">
        <v>0.54236111111111107</v>
      </c>
      <c r="F280" s="171" t="s">
        <v>317</v>
      </c>
      <c r="G280" s="175" t="str">
        <f>IF(ISNUMBER(MATCH(U280,{14,16,20,22,23,24},0)),"L4想定区間内","L4想定区間外")</f>
        <v>L4想定区間外</v>
      </c>
      <c r="H280" s="180">
        <v>5.e-002</v>
      </c>
      <c r="I280" s="183" t="str">
        <f t="array" ref="I280:T280">_xlfn.XLOOKUP($U280,$U$13:$U$38,$I$13:$T$38,"")</f>
        <v>良好</v>
      </c>
      <c r="J280" s="183" t="str">
        <v>乾燥</v>
      </c>
      <c r="K280" s="176" t="str">
        <v>交差点付近</v>
      </c>
      <c r="L280" s="176" t="str">
        <v>直線</v>
      </c>
      <c r="M280" s="176" t="str">
        <v>無</v>
      </c>
      <c r="N280" s="176" t="str">
        <v>無</v>
      </c>
      <c r="O280" s="189" t="str">
        <v>無</v>
      </c>
      <c r="P280" s="176" t="str">
        <v>無</v>
      </c>
      <c r="Q280" s="183" t="str">
        <v>直進</v>
      </c>
      <c r="R280" s="196" t="str">
        <v>ステアリング操作</v>
      </c>
      <c r="S280" s="196" t="str">
        <v>前方車両や障害物に対する危険回避</v>
      </c>
      <c r="T280" s="183" t="str">
        <v>前方者への危険回避のため</v>
      </c>
      <c r="U280" s="199">
        <v>4</v>
      </c>
      <c r="V280" s="153">
        <v>10</v>
      </c>
      <c r="AH280" s="153" t="s">
        <v>73</v>
      </c>
    </row>
    <row r="281" spans="2:34" s="153" customFormat="1" ht="16.5">
      <c r="B281" s="104"/>
      <c r="C281" s="162">
        <v>46041</v>
      </c>
      <c r="D281" s="114" t="str">
        <f t="shared" si="5"/>
        <v>月</v>
      </c>
      <c r="E281" s="165">
        <v>0.54583333333333328</v>
      </c>
      <c r="F281" s="171" t="s">
        <v>317</v>
      </c>
      <c r="G281" s="175" t="str">
        <f>IF(ISNUMBER(MATCH(U281,{14,16,20,22,23,24},0)),"L4想定区間内","L4想定区間外")</f>
        <v>L4想定区間外</v>
      </c>
      <c r="H281" s="180">
        <v>5.e-002</v>
      </c>
      <c r="I281" s="183" t="str">
        <f t="array" ref="I281:T281">_xlfn.XLOOKUP($U281,$U$13:$U$38,$I$13:$T$38,"")</f>
        <v>良好</v>
      </c>
      <c r="J281" s="183" t="str">
        <v>乾燥</v>
      </c>
      <c r="K281" s="176" t="str">
        <v>単路</v>
      </c>
      <c r="L281" s="176" t="str">
        <v>直線</v>
      </c>
      <c r="M281" s="176" t="str">
        <v>無</v>
      </c>
      <c r="N281" s="176" t="str">
        <v>無</v>
      </c>
      <c r="O281" s="189" t="str">
        <v>無</v>
      </c>
      <c r="P281" s="176" t="str">
        <v>無</v>
      </c>
      <c r="Q281" s="183" t="str">
        <v>直進</v>
      </c>
      <c r="R281" s="196" t="str">
        <v>ステアリング操作</v>
      </c>
      <c r="S281" s="196" t="str">
        <v>前方車両や障害物に対する危険回避</v>
      </c>
      <c r="T281" s="183" t="str">
        <v>木の枝倒れがあり、回避のため</v>
      </c>
      <c r="U281" s="199">
        <v>17</v>
      </c>
      <c r="V281" s="153">
        <v>10</v>
      </c>
      <c r="AH281" s="153" t="s">
        <v>73</v>
      </c>
    </row>
    <row r="282" spans="2:34" s="153" customFormat="1" ht="16.5">
      <c r="B282" s="104"/>
      <c r="C282" s="162">
        <v>46041</v>
      </c>
      <c r="D282" s="114" t="str">
        <f t="shared" si="5"/>
        <v>月</v>
      </c>
      <c r="E282" s="165">
        <v>0.55000000000000004</v>
      </c>
      <c r="F282" s="171" t="s">
        <v>317</v>
      </c>
      <c r="G282" s="175" t="str">
        <f>IF(ISNUMBER(MATCH(U282,{14,16,20,22,23,24},0)),"L4想定区間内","L4想定区間外")</f>
        <v>L4想定区間内</v>
      </c>
      <c r="H282" s="180">
        <v>5.e-002</v>
      </c>
      <c r="I282" s="183" t="str">
        <f t="array" ref="I282:T282">_xlfn.XLOOKUP($U282,$U$13:$U$38,$I$13:$T$38,"")</f>
        <v>良好</v>
      </c>
      <c r="J282" s="183" t="str">
        <v>乾燥</v>
      </c>
      <c r="K282" s="176" t="str">
        <v>交差点付近</v>
      </c>
      <c r="L282" s="176" t="str">
        <v>直線</v>
      </c>
      <c r="M282" s="176" t="str">
        <v>無</v>
      </c>
      <c r="N282" s="176" t="str">
        <v>無</v>
      </c>
      <c r="O282" s="189" t="str">
        <v>無</v>
      </c>
      <c r="P282" s="176" t="str">
        <v>有</v>
      </c>
      <c r="Q282" s="183" t="str">
        <v>左折</v>
      </c>
      <c r="R282" s="196" t="str">
        <v>ステアリング操作</v>
      </c>
      <c r="S282" s="196" t="str">
        <v>右左折時の周辺の交通参加者に対する危険回避</v>
      </c>
      <c r="T282" s="183" t="str">
        <v>左折時、反対車線の回避のため</v>
      </c>
      <c r="U282" s="199">
        <v>22</v>
      </c>
      <c r="V282" s="153">
        <v>10</v>
      </c>
      <c r="AH282" s="153" t="s">
        <v>73</v>
      </c>
    </row>
    <row r="283" spans="2:34" s="153" customFormat="1" ht="16.5">
      <c r="B283" s="104"/>
      <c r="C283" s="162">
        <v>46041</v>
      </c>
      <c r="D283" s="114" t="str">
        <f t="shared" si="5"/>
        <v>月</v>
      </c>
      <c r="E283" s="165">
        <v>0.56319444444444444</v>
      </c>
      <c r="F283" s="171" t="s">
        <v>317</v>
      </c>
      <c r="G283" s="175" t="str">
        <f>IF(ISNUMBER(MATCH(U283,{14,16,20,22,23,24},0)),"L4想定区間内","L4想定区間外")</f>
        <v>L4想定区間外</v>
      </c>
      <c r="H283" s="180">
        <v>5.e-002</v>
      </c>
      <c r="I283" s="183" t="str">
        <f t="array" ref="I283:T283">_xlfn.XLOOKUP($U283,$U$13:$U$38,$I$13:$T$38,"")</f>
        <v>良好</v>
      </c>
      <c r="J283" s="183" t="str">
        <v>乾燥</v>
      </c>
      <c r="K283" s="176" t="str">
        <v>交差点付近</v>
      </c>
      <c r="L283" s="176" t="str">
        <v>直線</v>
      </c>
      <c r="M283" s="176" t="str">
        <v>有</v>
      </c>
      <c r="N283" s="176" t="str">
        <v>有</v>
      </c>
      <c r="O283" s="189" t="str">
        <v>無</v>
      </c>
      <c r="P283" s="176" t="str">
        <v>有</v>
      </c>
      <c r="Q283" s="183" t="str">
        <v>右折</v>
      </c>
      <c r="R283" s="196" t="str">
        <v>ステアリング操作</v>
      </c>
      <c r="S283" s="196" t="str">
        <v>円滑に走行するための手動介入</v>
      </c>
      <c r="T283" s="183" t="str">
        <v>対向車両譲りあり</v>
      </c>
      <c r="U283" s="199">
        <v>8</v>
      </c>
      <c r="V283" s="153">
        <v>10</v>
      </c>
      <c r="AH283" s="153" t="s">
        <v>73</v>
      </c>
    </row>
    <row r="284" spans="2:34" s="153" customFormat="1" ht="16.5">
      <c r="B284" s="104"/>
      <c r="C284" s="162">
        <v>46041</v>
      </c>
      <c r="D284" s="114" t="str">
        <f t="shared" si="5"/>
        <v>月</v>
      </c>
      <c r="E284" s="165">
        <v>0.56736111111111109</v>
      </c>
      <c r="F284" s="171" t="s">
        <v>317</v>
      </c>
      <c r="G284" s="175" t="str">
        <f>IF(ISNUMBER(MATCH(U284,{14,16,20,22,23,24},0)),"L4想定区間内","L4想定区間外")</f>
        <v>L4想定区間外</v>
      </c>
      <c r="H284" s="180">
        <v>5.e-002</v>
      </c>
      <c r="I284" s="183" t="str">
        <f t="array" ref="I284:T284">_xlfn.XLOOKUP($U284,$U$13:$U$38,$I$13:$T$38,"")</f>
        <v>良好</v>
      </c>
      <c r="J284" s="183" t="str">
        <v>乾燥</v>
      </c>
      <c r="K284" s="176" t="str">
        <v>交差点付近</v>
      </c>
      <c r="L284" s="176" t="str">
        <v>直線</v>
      </c>
      <c r="M284" s="176" t="str">
        <v>有</v>
      </c>
      <c r="N284" s="176" t="str">
        <v>有</v>
      </c>
      <c r="O284" s="189" t="str">
        <v>無</v>
      </c>
      <c r="P284" s="176" t="str">
        <v>有</v>
      </c>
      <c r="Q284" s="183" t="str">
        <v>右折</v>
      </c>
      <c r="R284" s="196" t="str">
        <v>ステアリング操作</v>
      </c>
      <c r="S284" s="196" t="str">
        <v>前方車両や障害物に対する危険回避</v>
      </c>
      <c r="T284" s="183" t="str">
        <v>前方者への危険回避のため</v>
      </c>
      <c r="U284" s="199">
        <v>9</v>
      </c>
      <c r="V284" s="153">
        <v>11</v>
      </c>
      <c r="AH284" s="153" t="s">
        <v>73</v>
      </c>
    </row>
    <row r="285" spans="2:34" s="153" customFormat="1" ht="16.5">
      <c r="B285" s="104"/>
      <c r="C285" s="162">
        <v>46041</v>
      </c>
      <c r="D285" s="114" t="str">
        <f t="shared" si="5"/>
        <v>月</v>
      </c>
      <c r="E285" s="165">
        <v>0.59097222222222223</v>
      </c>
      <c r="F285" s="171" t="s">
        <v>326</v>
      </c>
      <c r="G285" s="175" t="str">
        <f>IF(ISNUMBER(MATCH(U285,{14,16,20,22,23,24},0)),"L4想定区間内","L4想定区間外")</f>
        <v>L4想定区間外</v>
      </c>
      <c r="H285" s="180">
        <v>5.e-002</v>
      </c>
      <c r="I285" s="183" t="str">
        <f t="array" ref="I285:T285">_xlfn.XLOOKUP($U285,$U$13:$U$38,$I$13:$T$38,"")</f>
        <v>良好</v>
      </c>
      <c r="J285" s="183" t="str">
        <v>乾燥</v>
      </c>
      <c r="K285" s="176" t="str">
        <v>交差点付近</v>
      </c>
      <c r="L285" s="176" t="str">
        <v>直線</v>
      </c>
      <c r="M285" s="176" t="str">
        <v>有</v>
      </c>
      <c r="N285" s="176" t="str">
        <v>有</v>
      </c>
      <c r="O285" s="189" t="str">
        <v>無</v>
      </c>
      <c r="P285" s="176" t="str">
        <v>有</v>
      </c>
      <c r="Q285" s="183" t="str">
        <v>右折</v>
      </c>
      <c r="R285" s="196" t="str">
        <v>ステアリング操作</v>
      </c>
      <c r="S285" s="196" t="str">
        <v>円滑に走行するための手動介入</v>
      </c>
      <c r="T285" s="183" t="str">
        <v>対向車両譲りあり</v>
      </c>
      <c r="U285" s="199">
        <v>8</v>
      </c>
      <c r="V285" s="153">
        <v>12</v>
      </c>
      <c r="AH285" s="153" t="s">
        <v>73</v>
      </c>
    </row>
    <row r="286" spans="2:34" s="153" customFormat="1" ht="16.5">
      <c r="B286" s="104"/>
      <c r="C286" s="162">
        <v>46041</v>
      </c>
      <c r="D286" s="114" t="str">
        <f t="shared" si="5"/>
        <v>月</v>
      </c>
      <c r="E286" s="165">
        <v>0.59305555555555556</v>
      </c>
      <c r="F286" s="171" t="s">
        <v>317</v>
      </c>
      <c r="G286" s="175" t="str">
        <f>IF(ISNUMBER(MATCH(U286,{14,16,20,22,23,24},0)),"L4想定区間内","L4想定区間外")</f>
        <v>L4想定区間外</v>
      </c>
      <c r="H286" s="180">
        <v>5.e-002</v>
      </c>
      <c r="I286" s="183" t="str">
        <f t="array" ref="I286:T286">_xlfn.XLOOKUP($U286,$U$13:$U$38,$I$13:$T$38,"")</f>
        <v>良好</v>
      </c>
      <c r="J286" s="183" t="str">
        <v>乾燥</v>
      </c>
      <c r="K286" s="176" t="str">
        <v>交差点付近</v>
      </c>
      <c r="L286" s="176" t="str">
        <v>直線</v>
      </c>
      <c r="M286" s="176" t="str">
        <v>有</v>
      </c>
      <c r="N286" s="176" t="str">
        <v>有</v>
      </c>
      <c r="O286" s="189" t="str">
        <v>無</v>
      </c>
      <c r="P286" s="176" t="str">
        <v>有</v>
      </c>
      <c r="Q286" s="183" t="str">
        <v>右折</v>
      </c>
      <c r="R286" s="196" t="str">
        <v>ステアリング操作</v>
      </c>
      <c r="S286" s="196" t="str">
        <v>円滑に走行するための手動介入</v>
      </c>
      <c r="T286" s="183" t="str">
        <v>信号残り回避のため</v>
      </c>
      <c r="U286" s="199">
        <v>10</v>
      </c>
      <c r="V286" s="153">
        <v>12</v>
      </c>
      <c r="AH286" s="153" t="s">
        <v>73</v>
      </c>
    </row>
    <row r="287" spans="2:34" s="153" customFormat="1" ht="16.5">
      <c r="B287" s="104"/>
      <c r="C287" s="162">
        <v>46041</v>
      </c>
      <c r="D287" s="114" t="str">
        <f t="shared" si="5"/>
        <v>月</v>
      </c>
      <c r="E287" s="165">
        <v>0.59375</v>
      </c>
      <c r="F287" s="171" t="s">
        <v>317</v>
      </c>
      <c r="G287" s="175" t="str">
        <f>IF(ISNUMBER(MATCH(U287,{14,16,20,22,23,24},0)),"L4想定区間内","L4想定区間外")</f>
        <v>L4想定区間外</v>
      </c>
      <c r="H287" s="180">
        <v>5.e-002</v>
      </c>
      <c r="I287" s="183" t="str">
        <f t="array" ref="I287:T287">_xlfn.XLOOKUP($U287,$U$13:$U$38,$I$13:$T$38,"")</f>
        <v>良好</v>
      </c>
      <c r="J287" s="183" t="str">
        <v>乾燥</v>
      </c>
      <c r="K287" s="176" t="str">
        <v>交差点付近</v>
      </c>
      <c r="L287" s="176" t="str">
        <v>直線</v>
      </c>
      <c r="M287" s="176" t="str">
        <v>有</v>
      </c>
      <c r="N287" s="176" t="str">
        <v>有</v>
      </c>
      <c r="O287" s="189" t="str">
        <v>無</v>
      </c>
      <c r="P287" s="176" t="str">
        <v>有</v>
      </c>
      <c r="Q287" s="183" t="str">
        <v>右折</v>
      </c>
      <c r="R287" s="196" t="str">
        <v>ステアリング操作</v>
      </c>
      <c r="S287" s="196" t="str">
        <v>前方車両や障害物に対する危険回避</v>
      </c>
      <c r="T287" s="183" t="str">
        <v>前方者への危険回避のため</v>
      </c>
      <c r="U287" s="199">
        <v>9</v>
      </c>
      <c r="V287" s="153">
        <v>12</v>
      </c>
      <c r="AH287" s="153" t="s">
        <v>73</v>
      </c>
    </row>
    <row r="288" spans="2:34" s="153" customFormat="1" ht="16.5">
      <c r="B288" s="104"/>
      <c r="C288" s="162">
        <v>46041</v>
      </c>
      <c r="D288" s="114" t="str">
        <f t="shared" si="5"/>
        <v>月</v>
      </c>
      <c r="E288" s="165">
        <v>0.60069444444444442</v>
      </c>
      <c r="F288" s="171" t="s">
        <v>317</v>
      </c>
      <c r="G288" s="175" t="str">
        <f>IF(ISNUMBER(MATCH(U288,{14,16,20,22,23,24},0)),"L4想定区間内","L4想定区間外")</f>
        <v>L4想定区間外</v>
      </c>
      <c r="H288" s="180">
        <v>5.e-002</v>
      </c>
      <c r="I288" s="183" t="str">
        <f t="array" ref="I288:T288">_xlfn.XLOOKUP($U288,$U$13:$U$38,$I$13:$T$38,"")</f>
        <v>良好</v>
      </c>
      <c r="J288" s="183" t="str">
        <v>乾燥</v>
      </c>
      <c r="K288" s="176" t="str">
        <v>単路</v>
      </c>
      <c r="L288" s="176" t="str">
        <v>直線</v>
      </c>
      <c r="M288" s="176" t="str">
        <v>無</v>
      </c>
      <c r="N288" s="176" t="str">
        <v>無</v>
      </c>
      <c r="O288" s="189" t="str">
        <v>無</v>
      </c>
      <c r="P288" s="176" t="str">
        <v>有</v>
      </c>
      <c r="Q288" s="183" t="str">
        <v>直進</v>
      </c>
      <c r="R288" s="196" t="str">
        <v>ステアリング操作</v>
      </c>
      <c r="S288" s="196" t="str">
        <v>直進時の周辺の交通参加者に対する危険回避</v>
      </c>
      <c r="T288" s="183" t="str">
        <v>単路部において自転車・歩行者を追い越すため</v>
      </c>
      <c r="U288" s="199">
        <v>6</v>
      </c>
      <c r="V288" s="153">
        <v>12</v>
      </c>
      <c r="AH288" s="153" t="s">
        <v>73</v>
      </c>
    </row>
    <row r="289" spans="2:34" s="153" customFormat="1" ht="16.5">
      <c r="B289" s="104"/>
      <c r="C289" s="162">
        <v>46041</v>
      </c>
      <c r="D289" s="114" t="str">
        <f t="shared" si="5"/>
        <v>月</v>
      </c>
      <c r="E289" s="165">
        <v>0.60277777777777775</v>
      </c>
      <c r="F289" s="171" t="s">
        <v>317</v>
      </c>
      <c r="G289" s="175" t="str">
        <f>IF(ISNUMBER(MATCH(U289,{14,16,20,22,23,24},0)),"L4想定区間内","L4想定区間外")</f>
        <v>L4想定区間外</v>
      </c>
      <c r="H289" s="180">
        <v>5.e-002</v>
      </c>
      <c r="I289" s="183" t="str">
        <f t="array" ref="I289:T289">_xlfn.XLOOKUP($U289,$U$13:$U$38,$I$13:$T$38,"")</f>
        <v>良好</v>
      </c>
      <c r="J289" s="183" t="str">
        <v>乾燥</v>
      </c>
      <c r="K289" s="176" t="str">
        <v>その他</v>
      </c>
      <c r="L289" s="176" t="str">
        <v>直線</v>
      </c>
      <c r="M289" s="176" t="str">
        <v>無</v>
      </c>
      <c r="N289" s="176" t="str">
        <v>無</v>
      </c>
      <c r="O289" s="189" t="str">
        <v>有</v>
      </c>
      <c r="P289" s="176" t="str">
        <v>有</v>
      </c>
      <c r="Q289" s="183" t="str">
        <v>直進</v>
      </c>
      <c r="R289" s="196" t="str">
        <v>ステアリング操作</v>
      </c>
      <c r="S289" s="196" t="str">
        <v>直進時の周辺の交通参加者に対する危険回避</v>
      </c>
      <c r="T289" s="183" t="str">
        <v>大型送迎バス停車あり</v>
      </c>
      <c r="U289" s="199">
        <v>3</v>
      </c>
      <c r="V289" s="153">
        <v>12</v>
      </c>
      <c r="AH289" s="153" t="s">
        <v>73</v>
      </c>
    </row>
    <row r="290" spans="2:34" s="153" customFormat="1" ht="16.5">
      <c r="B290" s="104"/>
      <c r="C290" s="162">
        <v>46041</v>
      </c>
      <c r="D290" s="114" t="str">
        <f t="shared" si="5"/>
        <v>月</v>
      </c>
      <c r="E290" s="165">
        <v>0.60277777777777775</v>
      </c>
      <c r="F290" s="171" t="s">
        <v>317</v>
      </c>
      <c r="G290" s="175" t="str">
        <f>IF(ISNUMBER(MATCH(U290,{14,16,20,22,23,24},0)),"L4想定区間内","L4想定区間外")</f>
        <v>L4想定区間外</v>
      </c>
      <c r="H290" s="180">
        <v>5.e-002</v>
      </c>
      <c r="I290" s="183" t="str">
        <f t="array" ref="I290:T290">_xlfn.XLOOKUP($U290,$U$13:$U$38,$I$13:$T$38,"")</f>
        <v>良好</v>
      </c>
      <c r="J290" s="183" t="str">
        <v>乾燥</v>
      </c>
      <c r="K290" s="176" t="str">
        <v>その他</v>
      </c>
      <c r="L290" s="176" t="str">
        <v>直線</v>
      </c>
      <c r="M290" s="176" t="str">
        <v>無</v>
      </c>
      <c r="N290" s="176" t="str">
        <v>無</v>
      </c>
      <c r="O290" s="189" t="str">
        <v>有</v>
      </c>
      <c r="P290" s="176" t="str">
        <v>有</v>
      </c>
      <c r="Q290" s="183" t="str">
        <v>直進</v>
      </c>
      <c r="R290" s="196" t="str">
        <v>ステアリング操作</v>
      </c>
      <c r="S290" s="196" t="str">
        <v>直進時の周辺の交通参加者に対する危険回避</v>
      </c>
      <c r="T290" s="183" t="str">
        <v>大型送迎バス停車あり</v>
      </c>
      <c r="U290" s="199">
        <v>3</v>
      </c>
      <c r="V290" s="153">
        <v>12</v>
      </c>
      <c r="AH290" s="153" t="s">
        <v>73</v>
      </c>
    </row>
    <row r="291" spans="2:34" s="153" customFormat="1" ht="16.5">
      <c r="B291" s="104"/>
      <c r="C291" s="162">
        <v>46041</v>
      </c>
      <c r="D291" s="114" t="str">
        <f t="shared" si="5"/>
        <v>月</v>
      </c>
      <c r="E291" s="165">
        <v>0.61597222222222225</v>
      </c>
      <c r="F291" s="171" t="s">
        <v>317</v>
      </c>
      <c r="G291" s="175" t="str">
        <f>IF(ISNUMBER(MATCH(U291,{14,16,20,22,23,24},0)),"L4想定区間内","L4想定区間外")</f>
        <v>L4想定区間外</v>
      </c>
      <c r="H291" s="180">
        <v>5.e-002</v>
      </c>
      <c r="I291" s="183" t="str">
        <f t="array" ref="I291:T291">_xlfn.XLOOKUP($U291,$U$13:$U$38,$I$13:$T$38,"")</f>
        <v>良好</v>
      </c>
      <c r="J291" s="183" t="str">
        <v>乾燥</v>
      </c>
      <c r="K291" s="176" t="str">
        <v>交差点付近</v>
      </c>
      <c r="L291" s="176" t="str">
        <v>直線</v>
      </c>
      <c r="M291" s="176" t="str">
        <v>無</v>
      </c>
      <c r="N291" s="176" t="str">
        <v>無</v>
      </c>
      <c r="O291" s="189" t="str">
        <v>無</v>
      </c>
      <c r="P291" s="176" t="str">
        <v>無</v>
      </c>
      <c r="Q291" s="183" t="str">
        <v>直進</v>
      </c>
      <c r="R291" s="196" t="str">
        <v>ステアリング操作</v>
      </c>
      <c r="S291" s="196" t="str">
        <v>前方車両や障害物に対する危険回避</v>
      </c>
      <c r="T291" s="183" t="str">
        <v>前方者への危険回避のため</v>
      </c>
      <c r="U291" s="199">
        <v>4</v>
      </c>
      <c r="V291" s="153">
        <v>13</v>
      </c>
      <c r="AH291" s="153" t="s">
        <v>73</v>
      </c>
    </row>
    <row r="292" spans="2:34" s="153" customFormat="1" ht="16.5">
      <c r="B292" s="104"/>
      <c r="C292" s="162">
        <v>46041</v>
      </c>
      <c r="D292" s="114" t="str">
        <f t="shared" si="5"/>
        <v>月</v>
      </c>
      <c r="E292" s="165">
        <v>0.62986111111111109</v>
      </c>
      <c r="F292" s="171" t="s">
        <v>317</v>
      </c>
      <c r="G292" s="175" t="str">
        <f>IF(ISNUMBER(MATCH(U292,{14,16,20,22,23,24},0)),"L4想定区間内","L4想定区間外")</f>
        <v>L4想定区間内</v>
      </c>
      <c r="H292" s="180">
        <v>5.e-002</v>
      </c>
      <c r="I292" s="183" t="str">
        <f t="array" ref="I292:T292">_xlfn.XLOOKUP($U292,$U$13:$U$38,$I$13:$T$38,"")</f>
        <v>良好</v>
      </c>
      <c r="J292" s="183" t="str">
        <v>乾燥</v>
      </c>
      <c r="K292" s="176" t="str">
        <v>交差点付近</v>
      </c>
      <c r="L292" s="176" t="str">
        <v>直線</v>
      </c>
      <c r="M292" s="176" t="str">
        <v>無</v>
      </c>
      <c r="N292" s="176" t="str">
        <v>無</v>
      </c>
      <c r="O292" s="189" t="str">
        <v>無</v>
      </c>
      <c r="P292" s="176" t="str">
        <v>有</v>
      </c>
      <c r="Q292" s="183" t="str">
        <v>左折</v>
      </c>
      <c r="R292" s="196" t="str">
        <v>ステアリング操作</v>
      </c>
      <c r="S292" s="196" t="str">
        <v>右左折時の周辺の交通参加者に対する危険回避</v>
      </c>
      <c r="T292" s="183" t="str">
        <v>左折時、反対車線の回避のため</v>
      </c>
      <c r="U292" s="199">
        <v>22</v>
      </c>
      <c r="V292" s="153">
        <v>13</v>
      </c>
      <c r="AH292" s="153" t="s">
        <v>73</v>
      </c>
    </row>
    <row r="293" spans="2:34" s="153" customFormat="1" ht="16.5">
      <c r="B293" s="104"/>
      <c r="C293" s="162">
        <v>46041</v>
      </c>
      <c r="D293" s="114" t="str">
        <f t="shared" si="5"/>
        <v>月</v>
      </c>
      <c r="E293" s="165">
        <v>0.63749999999999996</v>
      </c>
      <c r="F293" s="171" t="s">
        <v>317</v>
      </c>
      <c r="G293" s="175" t="str">
        <f>IF(ISNUMBER(MATCH(U293,{14,16,20,22,23,24},0)),"L4想定区間内","L4想定区間外")</f>
        <v>L4想定区間外</v>
      </c>
      <c r="H293" s="180">
        <v>5.e-002</v>
      </c>
      <c r="I293" s="183" t="str">
        <f t="array" ref="I293:T293">_xlfn.XLOOKUP($U293,$U$13:$U$38,$I$13:$T$38,"")</f>
        <v>良好</v>
      </c>
      <c r="J293" s="183" t="str">
        <v>乾燥</v>
      </c>
      <c r="K293" s="176" t="str">
        <v>単路</v>
      </c>
      <c r="L293" s="176" t="str">
        <v>直線</v>
      </c>
      <c r="M293" s="176" t="str">
        <v>無</v>
      </c>
      <c r="N293" s="176" t="str">
        <v>無</v>
      </c>
      <c r="O293" s="189" t="str">
        <v>無</v>
      </c>
      <c r="P293" s="176" t="str">
        <v>無</v>
      </c>
      <c r="Q293" s="183" t="str">
        <v>直進</v>
      </c>
      <c r="R293" s="196" t="str">
        <v>ステアリング操作</v>
      </c>
      <c r="S293" s="196" t="str">
        <v>路上駐車回避</v>
      </c>
      <c r="T293" s="183" t="str">
        <v>路上駐車車両を検知する恐れがあるため</v>
      </c>
      <c r="U293" s="199">
        <v>7</v>
      </c>
      <c r="V293" s="153">
        <v>13</v>
      </c>
      <c r="AH293" s="153" t="s">
        <v>73</v>
      </c>
    </row>
    <row r="294" spans="2:34" s="153" customFormat="1" ht="16.5">
      <c r="B294" s="104"/>
      <c r="C294" s="162">
        <v>46042</v>
      </c>
      <c r="D294" s="114" t="str">
        <f t="shared" si="5"/>
        <v>火</v>
      </c>
      <c r="E294" s="165">
        <v>0.3</v>
      </c>
      <c r="F294" s="171" t="s">
        <v>317</v>
      </c>
      <c r="G294" s="175" t="str">
        <f>IF(ISNUMBER(MATCH(U294,{14,16,20,22,23,24},0)),"L4想定区間内","L4想定区間外")</f>
        <v>L4想定区間外</v>
      </c>
      <c r="H294" s="180">
        <v>5.e-002</v>
      </c>
      <c r="I294" s="183" t="str">
        <f t="array" ref="I294:T294">_xlfn.XLOOKUP($U294,$U$13:$U$38,$I$13:$T$38,"")</f>
        <v>良好</v>
      </c>
      <c r="J294" s="183" t="str">
        <v>乾燥</v>
      </c>
      <c r="K294" s="176" t="str">
        <v>交差点付近</v>
      </c>
      <c r="L294" s="176" t="str">
        <v>直線</v>
      </c>
      <c r="M294" s="176" t="str">
        <v>無</v>
      </c>
      <c r="N294" s="176" t="str">
        <v>無</v>
      </c>
      <c r="O294" s="189" t="str">
        <v>無</v>
      </c>
      <c r="P294" s="176" t="str">
        <v>無</v>
      </c>
      <c r="Q294" s="183" t="str">
        <v>直進</v>
      </c>
      <c r="R294" s="196" t="str">
        <v>ステアリング操作</v>
      </c>
      <c r="S294" s="196" t="str">
        <v>前方車両や障害物に対する危険回避</v>
      </c>
      <c r="T294" s="183" t="str">
        <v>前方者への危険回避のため</v>
      </c>
      <c r="U294" s="199">
        <v>4</v>
      </c>
      <c r="V294" s="153">
        <v>1</v>
      </c>
      <c r="AH294" s="153" t="s">
        <v>73</v>
      </c>
    </row>
    <row r="295" spans="2:34" s="153" customFormat="1" ht="16.5">
      <c r="B295" s="104"/>
      <c r="C295" s="162">
        <v>46042</v>
      </c>
      <c r="D295" s="114" t="str">
        <f t="shared" ref="D295:D358" si="6">IF($C295&lt;&gt;"",IF(ISERROR(MATCH(C295,祝日,0)),TEXT($C295,"aaa"),"祝日"),"")</f>
        <v>火</v>
      </c>
      <c r="E295" s="165">
        <v>0.30208333333333331</v>
      </c>
      <c r="F295" s="171" t="s">
        <v>317</v>
      </c>
      <c r="G295" s="175" t="str">
        <f>IF(ISNUMBER(MATCH(U295,{14,16,20,22,23,24},0)),"L4想定区間内","L4想定区間外")</f>
        <v>L4想定区間外</v>
      </c>
      <c r="H295" s="180">
        <v>5.e-002</v>
      </c>
      <c r="I295" s="183" t="str">
        <f t="array" ref="I295:T295">_xlfn.XLOOKUP($U295,$U$13:$U$38,$I$13:$T$38,"")</f>
        <v>良好</v>
      </c>
      <c r="J295" s="183" t="str">
        <v>乾燥</v>
      </c>
      <c r="K295" s="176" t="str">
        <v>単路</v>
      </c>
      <c r="L295" s="176" t="str">
        <v>直線</v>
      </c>
      <c r="M295" s="176" t="str">
        <v>無</v>
      </c>
      <c r="N295" s="176" t="str">
        <v>無</v>
      </c>
      <c r="O295" s="189" t="str">
        <v>無</v>
      </c>
      <c r="P295" s="176" t="str">
        <v>無</v>
      </c>
      <c r="Q295" s="183" t="str">
        <v>直進</v>
      </c>
      <c r="R295" s="196" t="str">
        <v>ステアリング操作</v>
      </c>
      <c r="S295" s="196" t="str">
        <v>前方車両や障害物に対する危険回避</v>
      </c>
      <c r="T295" s="183" t="str">
        <v>木の枝倒れがあり、回避のため</v>
      </c>
      <c r="U295" s="199">
        <v>17</v>
      </c>
      <c r="V295" s="153">
        <v>1</v>
      </c>
      <c r="AH295" s="153" t="s">
        <v>73</v>
      </c>
    </row>
    <row r="296" spans="2:34" s="153" customFormat="1" ht="16.5">
      <c r="B296" s="104"/>
      <c r="C296" s="162">
        <v>46042</v>
      </c>
      <c r="D296" s="114" t="str">
        <f t="shared" si="6"/>
        <v>火</v>
      </c>
      <c r="E296" s="165">
        <v>0.30555555555555558</v>
      </c>
      <c r="F296" s="171" t="s">
        <v>317</v>
      </c>
      <c r="G296" s="175" t="str">
        <f>IF(ISNUMBER(MATCH(U296,{14,16,20,22,23,24},0)),"L4想定区間内","L4想定区間外")</f>
        <v>L4想定区間内</v>
      </c>
      <c r="H296" s="180">
        <v>5.e-002</v>
      </c>
      <c r="I296" s="183" t="str">
        <f t="array" ref="I296:T296">_xlfn.XLOOKUP($U296,$U$13:$U$38,$I$13:$T$38,"")</f>
        <v>良好</v>
      </c>
      <c r="J296" s="183" t="str">
        <v>乾燥</v>
      </c>
      <c r="K296" s="176" t="str">
        <v>交差点付近</v>
      </c>
      <c r="L296" s="176" t="str">
        <v>直線</v>
      </c>
      <c r="M296" s="176" t="str">
        <v>無</v>
      </c>
      <c r="N296" s="176" t="str">
        <v>無</v>
      </c>
      <c r="O296" s="189" t="str">
        <v>無</v>
      </c>
      <c r="P296" s="176" t="str">
        <v>有</v>
      </c>
      <c r="Q296" s="183" t="str">
        <v>左折</v>
      </c>
      <c r="R296" s="196" t="str">
        <v>ステアリング操作</v>
      </c>
      <c r="S296" s="196" t="str">
        <v>右左折時の周辺の交通参加者に対する危険回避</v>
      </c>
      <c r="T296" s="183" t="str">
        <v>左折時、反対車線の回避のため</v>
      </c>
      <c r="U296" s="199">
        <v>22</v>
      </c>
      <c r="V296" s="153">
        <v>1</v>
      </c>
      <c r="AH296" s="153" t="s">
        <v>73</v>
      </c>
    </row>
    <row r="297" spans="2:34" s="153" customFormat="1" ht="16.5">
      <c r="B297" s="104"/>
      <c r="C297" s="162">
        <v>46042</v>
      </c>
      <c r="D297" s="114" t="str">
        <f t="shared" si="6"/>
        <v>火</v>
      </c>
      <c r="E297" s="165">
        <v>0.32222222222222224</v>
      </c>
      <c r="F297" s="171" t="s">
        <v>317</v>
      </c>
      <c r="G297" s="175" t="str">
        <f>IF(ISNUMBER(MATCH(U297,{14,16,20,22,23,24},0)),"L4想定区間内","L4想定区間外")</f>
        <v>L4想定区間内</v>
      </c>
      <c r="H297" s="180">
        <v>5.e-002</v>
      </c>
      <c r="I297" s="183" t="str">
        <f t="array" ref="I297:T297">_xlfn.XLOOKUP($U297,$U$13:$U$38,$I$13:$T$38,"")</f>
        <v>良好</v>
      </c>
      <c r="J297" s="183" t="str">
        <v>乾燥</v>
      </c>
      <c r="K297" s="176" t="str">
        <v>交差点付近</v>
      </c>
      <c r="L297" s="176" t="str">
        <v>直線</v>
      </c>
      <c r="M297" s="176" t="str">
        <v>無</v>
      </c>
      <c r="N297" s="176" t="str">
        <v>無</v>
      </c>
      <c r="O297" s="189" t="str">
        <v>無</v>
      </c>
      <c r="P297" s="176" t="str">
        <v>無</v>
      </c>
      <c r="Q297" s="183" t="str">
        <v>直進</v>
      </c>
      <c r="R297" s="196" t="str">
        <v>ブレーキ操作</v>
      </c>
      <c r="S297" s="196" t="str">
        <v>直進時の周辺の交通参加者に対する危険回避</v>
      </c>
      <c r="T297" s="183" t="str">
        <v>自転車横断回避のため</v>
      </c>
      <c r="U297" s="199">
        <v>14</v>
      </c>
      <c r="V297" s="153">
        <v>2</v>
      </c>
      <c r="AH297" s="153" t="s">
        <v>73</v>
      </c>
    </row>
    <row r="298" spans="2:34" s="153" customFormat="1" ht="16.5">
      <c r="B298" s="104"/>
      <c r="C298" s="162">
        <v>46042</v>
      </c>
      <c r="D298" s="114" t="str">
        <f t="shared" si="6"/>
        <v>火</v>
      </c>
      <c r="E298" s="165">
        <v>0.32361111111111113</v>
      </c>
      <c r="F298" s="171" t="s">
        <v>317</v>
      </c>
      <c r="G298" s="175" t="str">
        <f>IF(ISNUMBER(MATCH(U298,{14,16,20,22,23,24},0)),"L4想定区間内","L4想定区間外")</f>
        <v>L4想定区間内</v>
      </c>
      <c r="H298" s="180">
        <v>5.e-002</v>
      </c>
      <c r="I298" s="183" t="str">
        <f t="array" ref="I298:T298">_xlfn.XLOOKUP($U298,$U$13:$U$38,$I$13:$T$38,"")</f>
        <v>良好</v>
      </c>
      <c r="J298" s="183" t="str">
        <v>乾燥</v>
      </c>
      <c r="K298" s="176" t="str">
        <v>単路</v>
      </c>
      <c r="L298" s="176" t="str">
        <v>直線</v>
      </c>
      <c r="M298" s="176" t="str">
        <v>無</v>
      </c>
      <c r="N298" s="176" t="str">
        <v>無</v>
      </c>
      <c r="O298" s="189" t="str">
        <v>無</v>
      </c>
      <c r="P298" s="176" t="str">
        <v>有</v>
      </c>
      <c r="Q298" s="183" t="str">
        <v>直進</v>
      </c>
      <c r="R298" s="196" t="str">
        <v>ステアリング操作</v>
      </c>
      <c r="S298" s="196" t="str">
        <v>前方車両や障害物に対する危険回避</v>
      </c>
      <c r="T298" s="183" t="str">
        <v>前方車への危険回避のため</v>
      </c>
      <c r="U298" s="199">
        <v>16</v>
      </c>
      <c r="V298" s="153">
        <v>2</v>
      </c>
      <c r="AH298" s="153" t="s">
        <v>73</v>
      </c>
    </row>
    <row r="299" spans="2:34" s="153" customFormat="1" ht="16.5">
      <c r="B299" s="104"/>
      <c r="C299" s="162">
        <v>46042</v>
      </c>
      <c r="D299" s="114" t="str">
        <f t="shared" si="6"/>
        <v>火</v>
      </c>
      <c r="E299" s="165">
        <v>0.34236111111111112</v>
      </c>
      <c r="F299" s="171" t="s">
        <v>317</v>
      </c>
      <c r="G299" s="175" t="str">
        <f>IF(ISNUMBER(MATCH(U299,{14,16,20,22,23,24},0)),"L4想定区間内","L4想定区間外")</f>
        <v>L4想定区間外</v>
      </c>
      <c r="H299" s="180">
        <v>5.e-002</v>
      </c>
      <c r="I299" s="183" t="str">
        <f t="array" ref="I299:T299">_xlfn.XLOOKUP($U299,$U$13:$U$38,$I$13:$T$38,"")</f>
        <v>良好</v>
      </c>
      <c r="J299" s="183" t="str">
        <v>乾燥</v>
      </c>
      <c r="K299" s="176" t="str">
        <v>その他</v>
      </c>
      <c r="L299" s="176" t="str">
        <v>直線</v>
      </c>
      <c r="M299" s="176" t="str">
        <v>無</v>
      </c>
      <c r="N299" s="176" t="str">
        <v>無</v>
      </c>
      <c r="O299" s="189" t="str">
        <v>有</v>
      </c>
      <c r="P299" s="176" t="str">
        <v>有</v>
      </c>
      <c r="Q299" s="183" t="str">
        <v>直進</v>
      </c>
      <c r="R299" s="196" t="str">
        <v>ステアリング操作</v>
      </c>
      <c r="S299" s="196" t="str">
        <v>直進時の周辺の交通参加者に対する危険回避</v>
      </c>
      <c r="T299" s="183" t="str">
        <v>大型送迎バス停車あり</v>
      </c>
      <c r="U299" s="199">
        <v>3</v>
      </c>
      <c r="V299" s="153">
        <v>3</v>
      </c>
      <c r="AH299" s="153" t="s">
        <v>73</v>
      </c>
    </row>
    <row r="300" spans="2:34" s="153" customFormat="1" ht="16.5">
      <c r="B300" s="104"/>
      <c r="C300" s="162">
        <v>46042</v>
      </c>
      <c r="D300" s="114" t="str">
        <f t="shared" si="6"/>
        <v>火</v>
      </c>
      <c r="E300" s="165">
        <v>0.35902777777777778</v>
      </c>
      <c r="F300" s="171" t="s">
        <v>317</v>
      </c>
      <c r="G300" s="175" t="str">
        <f>IF(ISNUMBER(MATCH(U300,{14,16,20,22,23,24},0)),"L4想定区間内","L4想定区間外")</f>
        <v>L4想定区間外</v>
      </c>
      <c r="H300" s="180">
        <v>5.e-002</v>
      </c>
      <c r="I300" s="183" t="str">
        <f t="array" ref="I300:T300">_xlfn.XLOOKUP($U300,$U$13:$U$38,$I$13:$T$38,"")</f>
        <v>良好</v>
      </c>
      <c r="J300" s="183" t="str">
        <v>乾燥</v>
      </c>
      <c r="K300" s="176" t="str">
        <v>交差点付近</v>
      </c>
      <c r="L300" s="176" t="str">
        <v>直線</v>
      </c>
      <c r="M300" s="176" t="str">
        <v>無</v>
      </c>
      <c r="N300" s="176" t="str">
        <v>無</v>
      </c>
      <c r="O300" s="189" t="str">
        <v>無</v>
      </c>
      <c r="P300" s="176" t="str">
        <v>有</v>
      </c>
      <c r="Q300" s="183" t="str">
        <v>右折</v>
      </c>
      <c r="R300" s="196" t="str">
        <v>ステアリング操作</v>
      </c>
      <c r="S300" s="196" t="str">
        <v>路上駐車回避</v>
      </c>
      <c r="T300" s="183" t="str">
        <v>路上駐車車両を検知する恐れがあるため</v>
      </c>
      <c r="U300" s="199">
        <v>25</v>
      </c>
      <c r="V300" s="153">
        <v>4</v>
      </c>
      <c r="AH300" s="153" t="s">
        <v>73</v>
      </c>
    </row>
    <row r="301" spans="2:34" s="153" customFormat="1" ht="16.5">
      <c r="B301" s="104"/>
      <c r="C301" s="162">
        <v>46042</v>
      </c>
      <c r="D301" s="114" t="str">
        <f t="shared" si="6"/>
        <v>火</v>
      </c>
      <c r="E301" s="165">
        <v>0.40347222222222223</v>
      </c>
      <c r="F301" s="171" t="s">
        <v>317</v>
      </c>
      <c r="G301" s="175" t="str">
        <f>IF(ISNUMBER(MATCH(U301,{14,16,20,22,23,24},0)),"L4想定区間内","L4想定区間外")</f>
        <v>L4想定区間外</v>
      </c>
      <c r="H301" s="180">
        <v>5.e-002</v>
      </c>
      <c r="I301" s="183" t="str">
        <f t="array" ref="I301:T301">_xlfn.XLOOKUP($U301,$U$13:$U$38,$I$13:$T$38,"")</f>
        <v>良好</v>
      </c>
      <c r="J301" s="183" t="str">
        <v>乾燥</v>
      </c>
      <c r="K301" s="176" t="str">
        <v>交差点付近</v>
      </c>
      <c r="L301" s="176" t="str">
        <v>直線</v>
      </c>
      <c r="M301" s="176" t="str">
        <v>無</v>
      </c>
      <c r="N301" s="176" t="str">
        <v>無</v>
      </c>
      <c r="O301" s="189" t="str">
        <v>無</v>
      </c>
      <c r="P301" s="176" t="str">
        <v>無</v>
      </c>
      <c r="Q301" s="183" t="str">
        <v>直進</v>
      </c>
      <c r="R301" s="196" t="str">
        <v>ステアリング操作</v>
      </c>
      <c r="S301" s="196" t="str">
        <v>前方車両や障害物に対する危険回避</v>
      </c>
      <c r="T301" s="183" t="str">
        <v>前方者への危険回避のため</v>
      </c>
      <c r="U301" s="199">
        <v>4</v>
      </c>
      <c r="V301" s="153">
        <v>6</v>
      </c>
    </row>
    <row r="302" spans="2:34" s="153" customFormat="1" ht="16.5">
      <c r="B302" s="104"/>
      <c r="C302" s="162">
        <v>46042</v>
      </c>
      <c r="D302" s="114" t="str">
        <f t="shared" si="6"/>
        <v>火</v>
      </c>
      <c r="E302" s="165">
        <v>0.40416666666666667</v>
      </c>
      <c r="F302" s="171" t="s">
        <v>317</v>
      </c>
      <c r="G302" s="175" t="str">
        <f>IF(ISNUMBER(MATCH(U302,{14,16,20,22,23,24},0)),"L4想定区間内","L4想定区間外")</f>
        <v>L4想定区間外</v>
      </c>
      <c r="H302" s="180">
        <v>5.e-002</v>
      </c>
      <c r="I302" s="183" t="str">
        <f t="array" ref="I302:T302">_xlfn.XLOOKUP($U302,$U$13:$U$38,$I$13:$T$38,"")</f>
        <v>良好</v>
      </c>
      <c r="J302" s="183" t="str">
        <v>乾燥</v>
      </c>
      <c r="K302" s="176" t="str">
        <v>交差点付近</v>
      </c>
      <c r="L302" s="176" t="str">
        <v>直線</v>
      </c>
      <c r="M302" s="176" t="str">
        <v>無</v>
      </c>
      <c r="N302" s="176" t="str">
        <v>無</v>
      </c>
      <c r="O302" s="189" t="str">
        <v>無</v>
      </c>
      <c r="P302" s="176" t="str">
        <v>無</v>
      </c>
      <c r="Q302" s="183" t="str">
        <v>直進</v>
      </c>
      <c r="R302" s="196" t="str">
        <v>ステアリング操作</v>
      </c>
      <c r="S302" s="196" t="str">
        <v>前方車両や障害物に対する危険回避</v>
      </c>
      <c r="T302" s="183" t="str">
        <v>前方者への危険回避のため</v>
      </c>
      <c r="U302" s="199">
        <v>4</v>
      </c>
      <c r="V302" s="153">
        <v>6</v>
      </c>
    </row>
    <row r="303" spans="2:34" s="153" customFormat="1" ht="16.5">
      <c r="B303" s="104"/>
      <c r="C303" s="162">
        <v>46042</v>
      </c>
      <c r="D303" s="114" t="str">
        <f t="shared" si="6"/>
        <v>火</v>
      </c>
      <c r="E303" s="165">
        <v>0.42430555555555555</v>
      </c>
      <c r="F303" s="171" t="s">
        <v>317</v>
      </c>
      <c r="G303" s="175" t="str">
        <f>IF(ISNUMBER(MATCH(U303,{14,16,20,22,23,24},0)),"L4想定区間内","L4想定区間外")</f>
        <v>L4想定区間外</v>
      </c>
      <c r="H303" s="180">
        <v>5.e-002</v>
      </c>
      <c r="I303" s="183" t="str">
        <f t="array" ref="I303:T303">_xlfn.XLOOKUP($U303,$U$13:$U$38,$I$13:$T$38,"")</f>
        <v>良好</v>
      </c>
      <c r="J303" s="183" t="str">
        <v>乾燥</v>
      </c>
      <c r="K303" s="176" t="str">
        <v>交差点付近</v>
      </c>
      <c r="L303" s="176" t="str">
        <v>直線</v>
      </c>
      <c r="M303" s="176" t="str">
        <v>無</v>
      </c>
      <c r="N303" s="176" t="str">
        <v>無</v>
      </c>
      <c r="O303" s="189" t="str">
        <v>無</v>
      </c>
      <c r="P303" s="176" t="str">
        <v>無</v>
      </c>
      <c r="Q303" s="183" t="str">
        <v>直進</v>
      </c>
      <c r="R303" s="196" t="str">
        <v>ステアリング操作</v>
      </c>
      <c r="S303" s="196" t="str">
        <v>前方車両や障害物に対する危険回避</v>
      </c>
      <c r="T303" s="183" t="str">
        <v>前方者への危険回避のため</v>
      </c>
      <c r="U303" s="199">
        <v>4</v>
      </c>
      <c r="V303" s="153">
        <v>7</v>
      </c>
    </row>
    <row r="304" spans="2:34" s="153" customFormat="1" ht="16.5">
      <c r="B304" s="104"/>
      <c r="C304" s="162">
        <v>46042</v>
      </c>
      <c r="D304" s="114" t="str">
        <f t="shared" si="6"/>
        <v>火</v>
      </c>
      <c r="E304" s="165">
        <v>0.42499999999999999</v>
      </c>
      <c r="F304" s="171" t="s">
        <v>317</v>
      </c>
      <c r="G304" s="175" t="str">
        <f>IF(ISNUMBER(MATCH(U304,{14,16,20,22,23,24},0)),"L4想定区間内","L4想定区間外")</f>
        <v>L4想定区間外</v>
      </c>
      <c r="H304" s="180">
        <v>5.e-002</v>
      </c>
      <c r="I304" s="183" t="str">
        <f t="array" ref="I304:T304">_xlfn.XLOOKUP($U304,$U$13:$U$38,$I$13:$T$38,"")</f>
        <v>良好</v>
      </c>
      <c r="J304" s="183" t="str">
        <v>乾燥</v>
      </c>
      <c r="K304" s="176" t="str">
        <v>交差点付近</v>
      </c>
      <c r="L304" s="176" t="str">
        <v>直線</v>
      </c>
      <c r="M304" s="176" t="str">
        <v>有</v>
      </c>
      <c r="N304" s="176" t="str">
        <v>有</v>
      </c>
      <c r="O304" s="189" t="str">
        <v>無</v>
      </c>
      <c r="P304" s="176" t="str">
        <v>無</v>
      </c>
      <c r="Q304" s="183" t="str">
        <v>直進</v>
      </c>
      <c r="R304" s="196" t="str">
        <v>ステアリング操作</v>
      </c>
      <c r="S304" s="196" t="str">
        <v>路上駐車回避</v>
      </c>
      <c r="T304" s="183" t="str">
        <v>路上駐車車両を検知する恐れがあるため</v>
      </c>
      <c r="U304" s="199">
        <v>5</v>
      </c>
      <c r="V304" s="153">
        <v>7</v>
      </c>
    </row>
    <row r="305" spans="2:22" s="153" customFormat="1" ht="16.5">
      <c r="B305" s="104"/>
      <c r="C305" s="162">
        <v>46042</v>
      </c>
      <c r="D305" s="114" t="str">
        <f t="shared" si="6"/>
        <v>火</v>
      </c>
      <c r="E305" s="165">
        <v>0.44930555555555557</v>
      </c>
      <c r="F305" s="171" t="s">
        <v>317</v>
      </c>
      <c r="G305" s="175" t="str">
        <f>IF(ISNUMBER(MATCH(U305,{14,16,20,22,23,24},0)),"L4想定区間内","L4想定区間外")</f>
        <v>L4想定区間外</v>
      </c>
      <c r="H305" s="180">
        <v>5.e-002</v>
      </c>
      <c r="I305" s="183" t="str">
        <f t="array" ref="I305:T305">_xlfn.XLOOKUP($U305,$U$13:$U$38,$I$13:$T$38,"")</f>
        <v>良好</v>
      </c>
      <c r="J305" s="183" t="str">
        <v>乾燥</v>
      </c>
      <c r="K305" s="176" t="str">
        <v>交差点付近</v>
      </c>
      <c r="L305" s="176" t="str">
        <v>直線</v>
      </c>
      <c r="M305" s="176" t="str">
        <v>有</v>
      </c>
      <c r="N305" s="176" t="str">
        <v>有</v>
      </c>
      <c r="O305" s="189" t="str">
        <v>無</v>
      </c>
      <c r="P305" s="176" t="str">
        <v>有</v>
      </c>
      <c r="Q305" s="183" t="str">
        <v>右折</v>
      </c>
      <c r="R305" s="196" t="str">
        <v>ステアリング操作</v>
      </c>
      <c r="S305" s="196" t="str">
        <v>円滑に走行するための手動介入</v>
      </c>
      <c r="T305" s="183" t="str">
        <v>対向車両譲りあり</v>
      </c>
      <c r="U305" s="199">
        <v>8</v>
      </c>
      <c r="V305" s="153">
        <v>7</v>
      </c>
    </row>
    <row r="306" spans="2:22" s="153" customFormat="1" ht="16.5">
      <c r="B306" s="104"/>
      <c r="C306" s="162">
        <v>46042</v>
      </c>
      <c r="D306" s="114" t="str">
        <f t="shared" si="6"/>
        <v>火</v>
      </c>
      <c r="E306" s="165">
        <v>0.45069444444444445</v>
      </c>
      <c r="F306" s="171" t="s">
        <v>317</v>
      </c>
      <c r="G306" s="175" t="str">
        <f>IF(ISNUMBER(MATCH(U306,{14,16,20,22,23,24},0)),"L4想定区間内","L4想定区間外")</f>
        <v>L4想定区間外</v>
      </c>
      <c r="H306" s="180">
        <v>5.e-002</v>
      </c>
      <c r="I306" s="183" t="str">
        <f t="array" ref="I306:T306">_xlfn.XLOOKUP($U306,$U$13:$U$38,$I$13:$T$38,"")</f>
        <v>良好</v>
      </c>
      <c r="J306" s="183" t="str">
        <v>乾燥</v>
      </c>
      <c r="K306" s="176" t="str">
        <v>交差点付近</v>
      </c>
      <c r="L306" s="176" t="str">
        <v>直線</v>
      </c>
      <c r="M306" s="176" t="str">
        <v>無</v>
      </c>
      <c r="N306" s="176" t="str">
        <v>無</v>
      </c>
      <c r="O306" s="189" t="str">
        <v>無</v>
      </c>
      <c r="P306" s="176" t="str">
        <v>無</v>
      </c>
      <c r="Q306" s="183" t="str">
        <v>右折</v>
      </c>
      <c r="R306" s="196" t="str">
        <v>ステアリング操作</v>
      </c>
      <c r="S306" s="196" t="str">
        <v>円滑に走行するための手動介入</v>
      </c>
      <c r="T306" s="183" t="str">
        <v>対向車からの道を譲られたため</v>
      </c>
      <c r="U306" s="199">
        <v>12</v>
      </c>
      <c r="V306" s="153">
        <v>7</v>
      </c>
    </row>
    <row r="307" spans="2:22" s="153" customFormat="1" ht="16.5">
      <c r="B307" s="104"/>
      <c r="C307" s="162">
        <v>46042</v>
      </c>
      <c r="D307" s="114" t="str">
        <f t="shared" si="6"/>
        <v>火</v>
      </c>
      <c r="E307" s="165">
        <v>0.4548611111111111</v>
      </c>
      <c r="F307" s="171" t="s">
        <v>317</v>
      </c>
      <c r="G307" s="175" t="str">
        <f>IF(ISNUMBER(MATCH(U307,{14,16,20,22,23,24},0)),"L4想定区間内","L4想定区間外")</f>
        <v>L4想定区間外</v>
      </c>
      <c r="H307" s="180">
        <v>5.e-002</v>
      </c>
      <c r="I307" s="183" t="str">
        <f t="array" ref="I307:T307">_xlfn.XLOOKUP($U307,$U$13:$U$38,$I$13:$T$38,"")</f>
        <v>良好</v>
      </c>
      <c r="J307" s="183" t="str">
        <v>乾燥</v>
      </c>
      <c r="K307" s="176" t="str">
        <v>交差点付近</v>
      </c>
      <c r="L307" s="176" t="str">
        <v>直線</v>
      </c>
      <c r="M307" s="176" t="str">
        <v>有</v>
      </c>
      <c r="N307" s="176" t="str">
        <v>有</v>
      </c>
      <c r="O307" s="189" t="str">
        <v>無</v>
      </c>
      <c r="P307" s="176" t="str">
        <v>有</v>
      </c>
      <c r="Q307" s="183" t="str">
        <v>右折</v>
      </c>
      <c r="R307" s="196" t="str">
        <v>ステアリング操作</v>
      </c>
      <c r="S307" s="196" t="str">
        <v>前方車両や障害物に対する危険回避</v>
      </c>
      <c r="T307" s="183" t="str">
        <v>前方者への危険回避のため</v>
      </c>
      <c r="U307" s="199">
        <v>9</v>
      </c>
      <c r="V307" s="153">
        <v>8</v>
      </c>
    </row>
    <row r="308" spans="2:22" s="153" customFormat="1" ht="16.5">
      <c r="B308" s="104"/>
      <c r="C308" s="162">
        <v>46042</v>
      </c>
      <c r="D308" s="114" t="str">
        <f t="shared" si="6"/>
        <v>火</v>
      </c>
      <c r="E308" s="165">
        <v>0.47222222222222221</v>
      </c>
      <c r="F308" s="171" t="s">
        <v>317</v>
      </c>
      <c r="G308" s="175" t="str">
        <f>IF(ISNUMBER(MATCH(U308,{14,16,20,22,23,24},0)),"L4想定区間内","L4想定区間外")</f>
        <v>L4想定区間内</v>
      </c>
      <c r="H308" s="180">
        <v>5.e-002</v>
      </c>
      <c r="I308" s="183" t="str">
        <f t="array" ref="I308:T308">_xlfn.XLOOKUP($U308,$U$13:$U$38,$I$13:$T$38,"")</f>
        <v>良好</v>
      </c>
      <c r="J308" s="183" t="str">
        <v>乾燥</v>
      </c>
      <c r="K308" s="176" t="str">
        <v>単路</v>
      </c>
      <c r="L308" s="176" t="str">
        <v>直線</v>
      </c>
      <c r="M308" s="176" t="str">
        <v>無</v>
      </c>
      <c r="N308" s="176" t="str">
        <v>無</v>
      </c>
      <c r="O308" s="189" t="str">
        <v>無</v>
      </c>
      <c r="P308" s="176" t="str">
        <v>有</v>
      </c>
      <c r="Q308" s="183" t="str">
        <v>直進</v>
      </c>
      <c r="R308" s="196" t="str">
        <v>ステアリング操作</v>
      </c>
      <c r="S308" s="196" t="str">
        <v>前方車両や障害物に対する危険回避</v>
      </c>
      <c r="T308" s="183" t="str">
        <v>前方車への危険回避のため</v>
      </c>
      <c r="U308" s="199">
        <v>16</v>
      </c>
      <c r="V308" s="153">
        <v>9</v>
      </c>
    </row>
    <row r="309" spans="2:22" s="153" customFormat="1" ht="16.5">
      <c r="B309" s="104"/>
      <c r="C309" s="162">
        <v>46042</v>
      </c>
      <c r="D309" s="114" t="str">
        <f t="shared" si="6"/>
        <v>火</v>
      </c>
      <c r="E309" s="165">
        <v>0.47291666666666665</v>
      </c>
      <c r="F309" s="171" t="s">
        <v>317</v>
      </c>
      <c r="G309" s="175" t="str">
        <f>IF(ISNUMBER(MATCH(U309,{14,16,20,22,23,24},0)),"L4想定区間内","L4想定区間外")</f>
        <v>L4想定区間内</v>
      </c>
      <c r="H309" s="180">
        <v>5.e-002</v>
      </c>
      <c r="I309" s="183" t="str">
        <f t="array" ref="I309:T309">_xlfn.XLOOKUP($U309,$U$13:$U$38,$I$13:$T$38,"")</f>
        <v>良好</v>
      </c>
      <c r="J309" s="183" t="str">
        <v>乾燥</v>
      </c>
      <c r="K309" s="176" t="str">
        <v>単路</v>
      </c>
      <c r="L309" s="176" t="str">
        <v>直線</v>
      </c>
      <c r="M309" s="176" t="str">
        <v>無</v>
      </c>
      <c r="N309" s="176" t="str">
        <v>無</v>
      </c>
      <c r="O309" s="189" t="str">
        <v>無</v>
      </c>
      <c r="P309" s="176" t="str">
        <v>有</v>
      </c>
      <c r="Q309" s="183" t="str">
        <v>直進</v>
      </c>
      <c r="R309" s="196" t="str">
        <v>ステアリング操作</v>
      </c>
      <c r="S309" s="196" t="str">
        <v>前方車両や障害物に対する危険回避</v>
      </c>
      <c r="T309" s="183" t="str">
        <v>前方車への危険回避のため</v>
      </c>
      <c r="U309" s="199">
        <v>16</v>
      </c>
      <c r="V309" s="153">
        <v>9</v>
      </c>
    </row>
    <row r="310" spans="2:22" s="153" customFormat="1" ht="16.5">
      <c r="B310" s="104"/>
      <c r="C310" s="162">
        <v>46042</v>
      </c>
      <c r="D310" s="114" t="str">
        <f t="shared" si="6"/>
        <v>火</v>
      </c>
      <c r="E310" s="165">
        <v>0.4826388888888889</v>
      </c>
      <c r="F310" s="171" t="s">
        <v>317</v>
      </c>
      <c r="G310" s="175" t="str">
        <f>IF(ISNUMBER(MATCH(U310,{14,16,20,22,23,24},0)),"L4想定区間内","L4想定区間外")</f>
        <v>L4想定区間外</v>
      </c>
      <c r="H310" s="180">
        <v>5.e-002</v>
      </c>
      <c r="I310" s="183" t="str">
        <f t="array" ref="I310:T310">_xlfn.XLOOKUP($U310,$U$13:$U$38,$I$13:$T$38,"")</f>
        <v>良好</v>
      </c>
      <c r="J310" s="183" t="str">
        <v>乾燥</v>
      </c>
      <c r="K310" s="176" t="str">
        <v>交差点付近</v>
      </c>
      <c r="L310" s="176" t="str">
        <v>直線</v>
      </c>
      <c r="M310" s="176" t="str">
        <v>有</v>
      </c>
      <c r="N310" s="176" t="str">
        <v>有</v>
      </c>
      <c r="O310" s="189" t="str">
        <v>無</v>
      </c>
      <c r="P310" s="176" t="str">
        <v>有</v>
      </c>
      <c r="Q310" s="183" t="str">
        <v>右折</v>
      </c>
      <c r="R310" s="196" t="str">
        <v>ステアリング操作</v>
      </c>
      <c r="S310" s="196" t="str">
        <v>円滑に走行するための手動介入</v>
      </c>
      <c r="T310" s="183" t="str">
        <v>信号残り回避のため</v>
      </c>
      <c r="U310" s="199">
        <v>10</v>
      </c>
      <c r="V310" s="153">
        <v>9</v>
      </c>
    </row>
    <row r="311" spans="2:22" s="153" customFormat="1" ht="16.5">
      <c r="B311" s="104"/>
      <c r="C311" s="162">
        <v>46042</v>
      </c>
      <c r="D311" s="114" t="str">
        <f t="shared" si="6"/>
        <v>火</v>
      </c>
      <c r="E311" s="165">
        <v>0.48749999999999999</v>
      </c>
      <c r="F311" s="171" t="s">
        <v>317</v>
      </c>
      <c r="G311" s="175" t="str">
        <f>IF(ISNUMBER(MATCH(U311,{14,16,20,22,23,24},0)),"L4想定区間内","L4想定区間外")</f>
        <v>L4想定区間外</v>
      </c>
      <c r="H311" s="180">
        <v>5.e-002</v>
      </c>
      <c r="I311" s="183" t="str">
        <f t="array" ref="I311:T311">_xlfn.XLOOKUP($U311,$U$13:$U$38,$I$13:$T$38,"")</f>
        <v>良好</v>
      </c>
      <c r="J311" s="183" t="str">
        <v>乾燥</v>
      </c>
      <c r="K311" s="176" t="str">
        <v>交差点付近</v>
      </c>
      <c r="L311" s="176" t="str">
        <v>直線</v>
      </c>
      <c r="M311" s="176" t="str">
        <v>無</v>
      </c>
      <c r="N311" s="176" t="str">
        <v>無</v>
      </c>
      <c r="O311" s="189" t="str">
        <v>無</v>
      </c>
      <c r="P311" s="176" t="str">
        <v>無</v>
      </c>
      <c r="Q311" s="183" t="str">
        <v>直進</v>
      </c>
      <c r="R311" s="196" t="str">
        <v>ステアリング操作</v>
      </c>
      <c r="S311" s="196" t="str">
        <v>前方車両や障害物に対する危険回避</v>
      </c>
      <c r="T311" s="183" t="str">
        <v>前方者への危険回避のため</v>
      </c>
      <c r="U311" s="199">
        <v>4</v>
      </c>
      <c r="V311" s="153">
        <v>9</v>
      </c>
    </row>
    <row r="312" spans="2:22" s="153" customFormat="1" ht="16.5">
      <c r="B312" s="104"/>
      <c r="C312" s="162">
        <v>46042</v>
      </c>
      <c r="D312" s="114" t="str">
        <f t="shared" si="6"/>
        <v>火</v>
      </c>
      <c r="E312" s="165">
        <v>0.54305555555555551</v>
      </c>
      <c r="F312" s="171" t="s">
        <v>317</v>
      </c>
      <c r="G312" s="175" t="str">
        <f>IF(ISNUMBER(MATCH(U312,{14,16,20,22,23,24},0)),"L4想定区間内","L4想定区間外")</f>
        <v>L4想定区間外</v>
      </c>
      <c r="H312" s="180">
        <v>5.e-002</v>
      </c>
      <c r="I312" s="183" t="str">
        <f t="array" ref="I312:T312">_xlfn.XLOOKUP($U312,$U$13:$U$38,$I$13:$T$38,"")</f>
        <v>良好</v>
      </c>
      <c r="J312" s="183" t="str">
        <v>乾燥</v>
      </c>
      <c r="K312" s="176" t="str">
        <v>交差点付近</v>
      </c>
      <c r="L312" s="176" t="str">
        <v>直線</v>
      </c>
      <c r="M312" s="176" t="str">
        <v>無</v>
      </c>
      <c r="N312" s="176" t="str">
        <v>無</v>
      </c>
      <c r="O312" s="189" t="str">
        <v>無</v>
      </c>
      <c r="P312" s="176" t="str">
        <v>無</v>
      </c>
      <c r="Q312" s="183" t="str">
        <v>直進</v>
      </c>
      <c r="R312" s="196" t="str">
        <v>ステアリング操作</v>
      </c>
      <c r="S312" s="196" t="str">
        <v>前方車両や障害物に対する危険回避</v>
      </c>
      <c r="T312" s="183" t="str">
        <v>前方者への危険回避のため</v>
      </c>
      <c r="U312" s="199">
        <v>4</v>
      </c>
      <c r="V312" s="153">
        <v>4</v>
      </c>
    </row>
    <row r="313" spans="2:22" s="153" customFormat="1" ht="16.5">
      <c r="B313" s="104"/>
      <c r="C313" s="162">
        <v>46042</v>
      </c>
      <c r="D313" s="114" t="str">
        <f t="shared" si="6"/>
        <v>火</v>
      </c>
      <c r="E313" s="165">
        <v>0.5444444444444444</v>
      </c>
      <c r="F313" s="171" t="s">
        <v>317</v>
      </c>
      <c r="G313" s="175" t="str">
        <f>IF(ISNUMBER(MATCH(U313,{14,16,20,22,23,24},0)),"L4想定区間内","L4想定区間外")</f>
        <v>L4想定区間外</v>
      </c>
      <c r="H313" s="180">
        <v>5.e-002</v>
      </c>
      <c r="I313" s="183" t="str">
        <f t="array" ref="I313:T313">_xlfn.XLOOKUP($U313,$U$13:$U$38,$I$13:$T$38,"")</f>
        <v>良好</v>
      </c>
      <c r="J313" s="183" t="str">
        <v>乾燥</v>
      </c>
      <c r="K313" s="176" t="str">
        <v>交差点付近</v>
      </c>
      <c r="L313" s="176" t="str">
        <v>直線</v>
      </c>
      <c r="M313" s="176" t="str">
        <v>有</v>
      </c>
      <c r="N313" s="176" t="str">
        <v>有</v>
      </c>
      <c r="O313" s="189" t="str">
        <v>無</v>
      </c>
      <c r="P313" s="176" t="str">
        <v>無</v>
      </c>
      <c r="Q313" s="183" t="str">
        <v>直進</v>
      </c>
      <c r="R313" s="196" t="str">
        <v>ステアリング操作</v>
      </c>
      <c r="S313" s="196" t="str">
        <v>路上駐車回避</v>
      </c>
      <c r="T313" s="183" t="str">
        <v>路上駐車車両を検知する恐れがあるため</v>
      </c>
      <c r="U313" s="199">
        <v>5</v>
      </c>
      <c r="V313" s="153">
        <v>10</v>
      </c>
    </row>
    <row r="314" spans="2:22" s="153" customFormat="1" ht="16.5">
      <c r="B314" s="104"/>
      <c r="C314" s="162">
        <v>46042</v>
      </c>
      <c r="D314" s="114" t="str">
        <f t="shared" si="6"/>
        <v>火</v>
      </c>
      <c r="E314" s="165">
        <v>0.55138888888888893</v>
      </c>
      <c r="F314" s="171" t="s">
        <v>317</v>
      </c>
      <c r="G314" s="175" t="str">
        <f>IF(ISNUMBER(MATCH(U314,{14,16,20,22,23,24},0)),"L4想定区間内","L4想定区間外")</f>
        <v>L4想定区間内</v>
      </c>
      <c r="H314" s="180">
        <v>5.e-002</v>
      </c>
      <c r="I314" s="183" t="str">
        <f t="array" ref="I314:T314">_xlfn.XLOOKUP($U314,$U$13:$U$38,$I$13:$T$38,"")</f>
        <v>良好</v>
      </c>
      <c r="J314" s="183" t="str">
        <v>乾燥</v>
      </c>
      <c r="K314" s="176" t="str">
        <v>交差点付近</v>
      </c>
      <c r="L314" s="176" t="str">
        <v>直線</v>
      </c>
      <c r="M314" s="176" t="str">
        <v>無</v>
      </c>
      <c r="N314" s="176" t="str">
        <v>無</v>
      </c>
      <c r="O314" s="189" t="str">
        <v>無</v>
      </c>
      <c r="P314" s="176" t="str">
        <v>有</v>
      </c>
      <c r="Q314" s="183" t="str">
        <v>直進</v>
      </c>
      <c r="R314" s="196" t="str">
        <v>ブレーキ操作</v>
      </c>
      <c r="S314" s="196" t="str">
        <v>直進時の周辺の交通参加者に対する危険回避</v>
      </c>
      <c r="T314" s="183" t="str">
        <v>歩行者、軽車両、車両の飛び出し回避のため</v>
      </c>
      <c r="U314" s="199">
        <v>24</v>
      </c>
      <c r="V314" s="153">
        <v>10</v>
      </c>
    </row>
    <row r="315" spans="2:22" s="153" customFormat="1" ht="16.5">
      <c r="B315" s="104"/>
      <c r="C315" s="162">
        <v>46042</v>
      </c>
      <c r="D315" s="114" t="str">
        <f t="shared" si="6"/>
        <v>火</v>
      </c>
      <c r="E315" s="165">
        <v>0.55347222222222225</v>
      </c>
      <c r="F315" s="171" t="s">
        <v>317</v>
      </c>
      <c r="G315" s="175" t="str">
        <f>IF(ISNUMBER(MATCH(U315,{14,16,20,22,23,24},0)),"L4想定区間内","L4想定区間外")</f>
        <v>L4想定区間外</v>
      </c>
      <c r="H315" s="180">
        <v>5.e-002</v>
      </c>
      <c r="I315" s="183" t="str">
        <f t="array" ref="I315:T315">_xlfn.XLOOKUP($U315,$U$13:$U$38,$I$13:$T$38,"")</f>
        <v>良好</v>
      </c>
      <c r="J315" s="183" t="str">
        <v>乾燥</v>
      </c>
      <c r="K315" s="176" t="str">
        <v>交差点付近</v>
      </c>
      <c r="L315" s="176" t="str">
        <v>直線</v>
      </c>
      <c r="M315" s="176" t="str">
        <v>無</v>
      </c>
      <c r="N315" s="176" t="str">
        <v>無</v>
      </c>
      <c r="O315" s="189" t="str">
        <v>無</v>
      </c>
      <c r="P315" s="176" t="str">
        <v>有</v>
      </c>
      <c r="Q315" s="183" t="str">
        <v>右折</v>
      </c>
      <c r="R315" s="196" t="str">
        <v>ステアリング操作</v>
      </c>
      <c r="S315" s="196" t="str">
        <v>路上駐車回避</v>
      </c>
      <c r="T315" s="183" t="str">
        <v>路上駐車車両を検知する恐れがあるため</v>
      </c>
      <c r="U315" s="199">
        <v>25</v>
      </c>
      <c r="V315" s="153">
        <v>10</v>
      </c>
    </row>
    <row r="316" spans="2:22" s="153" customFormat="1" ht="16.5">
      <c r="B316" s="104"/>
      <c r="C316" s="162">
        <v>46042</v>
      </c>
      <c r="D316" s="114" t="str">
        <f t="shared" si="6"/>
        <v>火</v>
      </c>
      <c r="E316" s="165">
        <v>0.56319444444444444</v>
      </c>
      <c r="F316" s="171" t="s">
        <v>317</v>
      </c>
      <c r="G316" s="175" t="str">
        <f>IF(ISNUMBER(MATCH(U316,{14,16,20,22,23,24},0)),"L4想定区間内","L4想定区間外")</f>
        <v>L4想定区間外</v>
      </c>
      <c r="H316" s="180">
        <v>5.e-002</v>
      </c>
      <c r="I316" s="183" t="str">
        <f t="array" ref="I316:T316">_xlfn.XLOOKUP($U316,$U$13:$U$38,$I$13:$T$38,"")</f>
        <v>良好</v>
      </c>
      <c r="J316" s="183" t="str">
        <v>乾燥</v>
      </c>
      <c r="K316" s="176" t="str">
        <v>交差点付近</v>
      </c>
      <c r="L316" s="176" t="str">
        <v>直線</v>
      </c>
      <c r="M316" s="176" t="str">
        <v>有</v>
      </c>
      <c r="N316" s="176" t="str">
        <v>有</v>
      </c>
      <c r="O316" s="189" t="str">
        <v>無</v>
      </c>
      <c r="P316" s="176" t="str">
        <v>有</v>
      </c>
      <c r="Q316" s="183" t="str">
        <v>右折</v>
      </c>
      <c r="R316" s="196" t="str">
        <v>ステアリング操作</v>
      </c>
      <c r="S316" s="196" t="str">
        <v>円滑に走行するための手動介入</v>
      </c>
      <c r="T316" s="183" t="str">
        <v>対向車両譲りあり</v>
      </c>
      <c r="U316" s="199">
        <v>8</v>
      </c>
      <c r="V316" s="153">
        <v>10</v>
      </c>
    </row>
    <row r="317" spans="2:22" s="153" customFormat="1" ht="16.5">
      <c r="B317" s="104"/>
      <c r="C317" s="162">
        <v>46042</v>
      </c>
      <c r="D317" s="114" t="str">
        <f t="shared" si="6"/>
        <v>火</v>
      </c>
      <c r="E317" s="165">
        <v>0.56319444444444444</v>
      </c>
      <c r="F317" s="171" t="s">
        <v>326</v>
      </c>
      <c r="G317" s="175" t="str">
        <f>IF(ISNUMBER(MATCH(U317,{14,16,20,22,23,24},0)),"L4想定区間内","L4想定区間外")</f>
        <v>L4想定区間外</v>
      </c>
      <c r="H317" s="180">
        <v>5.e-002</v>
      </c>
      <c r="I317" s="183" t="str">
        <f t="array" ref="I317:T317">_xlfn.XLOOKUP($U317,$U$13:$U$38,$I$13:$T$38,"")</f>
        <v>良好</v>
      </c>
      <c r="J317" s="183" t="str">
        <v>乾燥</v>
      </c>
      <c r="K317" s="176" t="str">
        <v>単路</v>
      </c>
      <c r="L317" s="176" t="str">
        <v>直線</v>
      </c>
      <c r="M317" s="176" t="str">
        <v>無</v>
      </c>
      <c r="N317" s="176" t="str">
        <v>無</v>
      </c>
      <c r="O317" s="189" t="str">
        <v>無</v>
      </c>
      <c r="P317" s="176" t="str">
        <v>無</v>
      </c>
      <c r="Q317" s="183" t="str">
        <v>直進</v>
      </c>
      <c r="R317" s="196" t="str">
        <v>ステアリング操作</v>
      </c>
      <c r="S317" s="196" t="str">
        <v>路上駐車回避</v>
      </c>
      <c r="T317" s="183" t="str">
        <v>路上駐車車両を検知する恐れがあるため</v>
      </c>
      <c r="U317" s="199">
        <v>7</v>
      </c>
      <c r="V317" s="153">
        <v>11</v>
      </c>
    </row>
    <row r="318" spans="2:22" s="153" customFormat="1" ht="16.5">
      <c r="B318" s="104"/>
      <c r="C318" s="162">
        <v>46042</v>
      </c>
      <c r="D318" s="114" t="str">
        <f t="shared" si="6"/>
        <v>火</v>
      </c>
      <c r="E318" s="165">
        <v>0.56388888888888888</v>
      </c>
      <c r="F318" s="171" t="s">
        <v>317</v>
      </c>
      <c r="G318" s="175" t="str">
        <f>IF(ISNUMBER(MATCH(U318,{14,16,20,22,23,24},0)),"L4想定区間内","L4想定区間外")</f>
        <v>L4想定区間外</v>
      </c>
      <c r="H318" s="180">
        <v>5.e-002</v>
      </c>
      <c r="I318" s="183" t="str">
        <f t="array" ref="I318:T318">_xlfn.XLOOKUP($U318,$U$13:$U$38,$I$13:$T$38,"")</f>
        <v>良好</v>
      </c>
      <c r="J318" s="183" t="str">
        <v>乾燥</v>
      </c>
      <c r="K318" s="176" t="str">
        <v>単路</v>
      </c>
      <c r="L318" s="176" t="str">
        <v>直線</v>
      </c>
      <c r="M318" s="176" t="str">
        <v>無</v>
      </c>
      <c r="N318" s="176" t="str">
        <v>無</v>
      </c>
      <c r="O318" s="189" t="str">
        <v>無</v>
      </c>
      <c r="P318" s="176" t="str">
        <v>有</v>
      </c>
      <c r="Q318" s="183" t="str">
        <v>直進</v>
      </c>
      <c r="R318" s="196" t="str">
        <v>ステアリング操作</v>
      </c>
      <c r="S318" s="196" t="str">
        <v>直進時の周辺の交通参加者に対する危険回避</v>
      </c>
      <c r="T318" s="183" t="str">
        <v>単路部において自転車・歩行者を追い越すため</v>
      </c>
      <c r="U318" s="199">
        <v>6</v>
      </c>
      <c r="V318" s="153">
        <v>11</v>
      </c>
    </row>
    <row r="319" spans="2:22" s="153" customFormat="1" ht="16.5">
      <c r="B319" s="104"/>
      <c r="C319" s="162">
        <v>46042</v>
      </c>
      <c r="D319" s="114" t="str">
        <f t="shared" si="6"/>
        <v>火</v>
      </c>
      <c r="E319" s="165">
        <v>0.5805555555555556</v>
      </c>
      <c r="F319" s="171" t="s">
        <v>317</v>
      </c>
      <c r="G319" s="175" t="str">
        <f>IF(ISNUMBER(MATCH(U319,{14,16,20,22,23,24},0)),"L4想定区間内","L4想定区間外")</f>
        <v>L4想定区間外</v>
      </c>
      <c r="H319" s="180">
        <v>5.e-002</v>
      </c>
      <c r="I319" s="183" t="str">
        <f t="array" ref="I319:T319">_xlfn.XLOOKUP($U319,$U$13:$U$38,$I$13:$T$38,"")</f>
        <v>良好</v>
      </c>
      <c r="J319" s="183" t="str">
        <v>乾燥</v>
      </c>
      <c r="K319" s="176" t="str">
        <v>交差点付近</v>
      </c>
      <c r="L319" s="176" t="str">
        <v>直線</v>
      </c>
      <c r="M319" s="176" t="str">
        <v>無</v>
      </c>
      <c r="N319" s="176" t="str">
        <v>無</v>
      </c>
      <c r="O319" s="189" t="str">
        <v>無</v>
      </c>
      <c r="P319" s="176" t="str">
        <v>有</v>
      </c>
      <c r="Q319" s="183" t="str">
        <v>右折</v>
      </c>
      <c r="R319" s="196" t="str">
        <v>ステアリング操作</v>
      </c>
      <c r="S319" s="196" t="str">
        <v>路上駐車回避</v>
      </c>
      <c r="T319" s="183" t="str">
        <v>路上駐車車両を検知する恐れがあるため</v>
      </c>
      <c r="U319" s="199">
        <v>25</v>
      </c>
      <c r="V319" s="153">
        <v>12</v>
      </c>
    </row>
    <row r="320" spans="2:22" s="153" customFormat="1" ht="16.5">
      <c r="B320" s="104"/>
      <c r="C320" s="162">
        <v>46042</v>
      </c>
      <c r="D320" s="114" t="str">
        <f t="shared" si="6"/>
        <v>火</v>
      </c>
      <c r="E320" s="165">
        <v>0.59305555555555556</v>
      </c>
      <c r="F320" s="171" t="s">
        <v>326</v>
      </c>
      <c r="G320" s="175" t="str">
        <f>IF(ISNUMBER(MATCH(U320,{14,16,20,22,23,24},0)),"L4想定区間内","L4想定区間外")</f>
        <v>L4想定区間外</v>
      </c>
      <c r="H320" s="180">
        <v>5.e-002</v>
      </c>
      <c r="I320" s="183" t="str">
        <f t="array" ref="I320:T320">_xlfn.XLOOKUP($U320,$U$13:$U$38,$I$13:$T$38,"")</f>
        <v>良好</v>
      </c>
      <c r="J320" s="183" t="str">
        <v>乾燥</v>
      </c>
      <c r="K320" s="176" t="str">
        <v>交差点付近</v>
      </c>
      <c r="L320" s="176" t="str">
        <v>直線</v>
      </c>
      <c r="M320" s="176" t="str">
        <v>無</v>
      </c>
      <c r="N320" s="176" t="str">
        <v>無</v>
      </c>
      <c r="O320" s="189" t="str">
        <v>無</v>
      </c>
      <c r="P320" s="176" t="str">
        <v>無</v>
      </c>
      <c r="Q320" s="183" t="str">
        <v>右折</v>
      </c>
      <c r="R320" s="196" t="str">
        <v>ステアリング操作</v>
      </c>
      <c r="S320" s="196" t="str">
        <v>円滑に走行するための手動介入</v>
      </c>
      <c r="T320" s="183" t="str">
        <v>対向車からの道を譲られたため</v>
      </c>
      <c r="U320" s="199">
        <v>11</v>
      </c>
      <c r="V320" s="153">
        <v>12</v>
      </c>
    </row>
    <row r="321" spans="2:22" s="153" customFormat="1" ht="16.5">
      <c r="B321" s="104"/>
      <c r="C321" s="162">
        <v>46042</v>
      </c>
      <c r="D321" s="114" t="str">
        <f t="shared" si="6"/>
        <v>火</v>
      </c>
      <c r="E321" s="165">
        <v>0.59652777777777777</v>
      </c>
      <c r="F321" s="171" t="s">
        <v>326</v>
      </c>
      <c r="G321" s="175" t="str">
        <f>IF(ISNUMBER(MATCH(U321,{14,16,20,22,23,24},0)),"L4想定区間内","L4想定区間外")</f>
        <v>L4想定区間外</v>
      </c>
      <c r="H321" s="180">
        <v>5.e-002</v>
      </c>
      <c r="I321" s="183" t="str">
        <f t="array" ref="I321:T321">_xlfn.XLOOKUP($U321,$U$13:$U$38,$I$13:$T$38,"")</f>
        <v>良好</v>
      </c>
      <c r="J321" s="183" t="str">
        <v>乾燥</v>
      </c>
      <c r="K321" s="176" t="str">
        <v>交差点付近</v>
      </c>
      <c r="L321" s="176" t="str">
        <v>直線</v>
      </c>
      <c r="M321" s="176" t="str">
        <v>無</v>
      </c>
      <c r="N321" s="176" t="str">
        <v>無</v>
      </c>
      <c r="O321" s="189" t="str">
        <v>無</v>
      </c>
      <c r="P321" s="176" t="str">
        <v>無</v>
      </c>
      <c r="Q321" s="183" t="str">
        <v>右折</v>
      </c>
      <c r="R321" s="196" t="str">
        <v>ステアリング操作</v>
      </c>
      <c r="S321" s="196" t="str">
        <v>円滑に走行するための手動介入</v>
      </c>
      <c r="T321" s="183" t="str">
        <v>対向車からの道を譲られたため</v>
      </c>
      <c r="U321" s="199">
        <v>12</v>
      </c>
      <c r="V321" s="153">
        <v>12</v>
      </c>
    </row>
    <row r="322" spans="2:22" s="153" customFormat="1" ht="16.5">
      <c r="B322" s="104"/>
      <c r="C322" s="162">
        <v>46042</v>
      </c>
      <c r="D322" s="114" t="str">
        <f t="shared" si="6"/>
        <v>火</v>
      </c>
      <c r="E322" s="165">
        <v>0.59722222222222221</v>
      </c>
      <c r="F322" s="171" t="s">
        <v>326</v>
      </c>
      <c r="G322" s="175" t="str">
        <f>IF(ISNUMBER(MATCH(U322,{14,16,20,22,23,24},0)),"L4想定区間内","L4想定区間外")</f>
        <v>L4想定区間外</v>
      </c>
      <c r="H322" s="180">
        <v>5.e-002</v>
      </c>
      <c r="I322" s="183" t="str">
        <f t="array" ref="I322:T322">_xlfn.XLOOKUP($U322,$U$13:$U$38,$I$13:$T$38,"")</f>
        <v>良好</v>
      </c>
      <c r="J322" s="183" t="str">
        <v>乾燥</v>
      </c>
      <c r="K322" s="176" t="str">
        <v>単路</v>
      </c>
      <c r="L322" s="176" t="str">
        <v>直線</v>
      </c>
      <c r="M322" s="176" t="str">
        <v>無</v>
      </c>
      <c r="N322" s="176" t="str">
        <v>無</v>
      </c>
      <c r="O322" s="189" t="str">
        <v>無</v>
      </c>
      <c r="P322" s="176" t="str">
        <v>有</v>
      </c>
      <c r="Q322" s="183" t="str">
        <v>直進</v>
      </c>
      <c r="R322" s="196" t="str">
        <v>ステアリング操作</v>
      </c>
      <c r="S322" s="196" t="str">
        <v>直進時の周辺の交通参加者に対する危険回避</v>
      </c>
      <c r="T322" s="183" t="str">
        <v>単路部において自転車・歩行者を追い越すため</v>
      </c>
      <c r="U322" s="199">
        <v>6</v>
      </c>
      <c r="V322" s="153">
        <v>12</v>
      </c>
    </row>
    <row r="323" spans="2:22" s="153" customFormat="1" ht="16.5">
      <c r="B323" s="104"/>
      <c r="C323" s="162">
        <v>46042</v>
      </c>
      <c r="D323" s="114" t="str">
        <f t="shared" si="6"/>
        <v>火</v>
      </c>
      <c r="E323" s="165">
        <v>0.59791666666666665</v>
      </c>
      <c r="F323" s="171" t="s">
        <v>317</v>
      </c>
      <c r="G323" s="175" t="str">
        <f>IF(ISNUMBER(MATCH(U323,{14,16,20,22,23,24},0)),"L4想定区間内","L4想定区間外")</f>
        <v>L4想定区間外</v>
      </c>
      <c r="H323" s="180">
        <v>5.e-002</v>
      </c>
      <c r="I323" s="183" t="str">
        <f t="array" ref="I323:T323">_xlfn.XLOOKUP($U323,$U$13:$U$38,$I$13:$T$38,"")</f>
        <v>良好</v>
      </c>
      <c r="J323" s="183" t="str">
        <v>乾燥</v>
      </c>
      <c r="K323" s="176" t="str">
        <v>単路</v>
      </c>
      <c r="L323" s="176" t="str">
        <v>直線</v>
      </c>
      <c r="M323" s="176" t="str">
        <v>無</v>
      </c>
      <c r="N323" s="176" t="str">
        <v>無</v>
      </c>
      <c r="O323" s="189" t="str">
        <v>無</v>
      </c>
      <c r="P323" s="176" t="str">
        <v>無</v>
      </c>
      <c r="Q323" s="183" t="str">
        <v>直進</v>
      </c>
      <c r="R323" s="196" t="str">
        <v>ステアリング操作</v>
      </c>
      <c r="S323" s="196" t="str">
        <v>路上駐車回避</v>
      </c>
      <c r="T323" s="183" t="str">
        <v>路上駐車車両を検知する恐れがあるため</v>
      </c>
      <c r="U323" s="199">
        <v>7</v>
      </c>
      <c r="V323" s="153">
        <v>12</v>
      </c>
    </row>
    <row r="324" spans="2:22" s="153" customFormat="1" ht="16.5">
      <c r="B324" s="104"/>
      <c r="C324" s="162">
        <v>46042</v>
      </c>
      <c r="D324" s="114" t="str">
        <f t="shared" si="6"/>
        <v>火</v>
      </c>
      <c r="E324" s="165">
        <v>0.6020833333333333</v>
      </c>
      <c r="F324" s="171" t="s">
        <v>317</v>
      </c>
      <c r="G324" s="175" t="str">
        <f>IF(ISNUMBER(MATCH(U324,{14,16,20,22,23,24},0)),"L4想定区間内","L4想定区間外")</f>
        <v>L4想定区間外</v>
      </c>
      <c r="H324" s="180">
        <v>5.e-002</v>
      </c>
      <c r="I324" s="183" t="str">
        <f t="array" ref="I324:T324">_xlfn.XLOOKUP($U324,$U$13:$U$38,$I$13:$T$38,"")</f>
        <v>良好</v>
      </c>
      <c r="J324" s="183" t="str">
        <v>乾燥</v>
      </c>
      <c r="K324" s="176" t="str">
        <v>その他</v>
      </c>
      <c r="L324" s="176" t="str">
        <v>直線</v>
      </c>
      <c r="M324" s="176" t="str">
        <v>無</v>
      </c>
      <c r="N324" s="176" t="str">
        <v>無</v>
      </c>
      <c r="O324" s="189" t="str">
        <v>有</v>
      </c>
      <c r="P324" s="176" t="str">
        <v>有</v>
      </c>
      <c r="Q324" s="183" t="str">
        <v>直進</v>
      </c>
      <c r="R324" s="196" t="str">
        <v>ステアリング操作</v>
      </c>
      <c r="S324" s="196" t="str">
        <v>直進時の周辺の交通参加者に対する危険回避</v>
      </c>
      <c r="T324" s="183" t="str">
        <v>大型送迎バス停車あり</v>
      </c>
      <c r="U324" s="199">
        <v>3</v>
      </c>
      <c r="V324" s="153">
        <v>12</v>
      </c>
    </row>
    <row r="325" spans="2:22" s="153" customFormat="1" ht="16.5">
      <c r="B325" s="104"/>
      <c r="C325" s="162">
        <v>46042</v>
      </c>
      <c r="D325" s="114" t="str">
        <f t="shared" si="6"/>
        <v>火</v>
      </c>
      <c r="E325" s="165">
        <v>0.60277777777777775</v>
      </c>
      <c r="F325" s="171" t="s">
        <v>326</v>
      </c>
      <c r="G325" s="175" t="str">
        <f>IF(ISNUMBER(MATCH(U325,{14,16,20,22,23,24},0)),"L4想定区間内","L4想定区間外")</f>
        <v>L4想定区間外</v>
      </c>
      <c r="H325" s="180">
        <v>5.e-002</v>
      </c>
      <c r="I325" s="183" t="str">
        <f t="array" ref="I325:T325">_xlfn.XLOOKUP($U325,$U$13:$U$38,$I$13:$T$38,"")</f>
        <v>良好</v>
      </c>
      <c r="J325" s="183" t="str">
        <v>乾燥</v>
      </c>
      <c r="K325" s="176" t="str">
        <v>その他</v>
      </c>
      <c r="L325" s="176" t="str">
        <v>直線</v>
      </c>
      <c r="M325" s="176" t="str">
        <v>無</v>
      </c>
      <c r="N325" s="176" t="str">
        <v>無</v>
      </c>
      <c r="O325" s="189" t="str">
        <v>有</v>
      </c>
      <c r="P325" s="176" t="str">
        <v>有</v>
      </c>
      <c r="Q325" s="183" t="str">
        <v>直進</v>
      </c>
      <c r="R325" s="196" t="str">
        <v>ステアリング操作</v>
      </c>
      <c r="S325" s="196" t="str">
        <v>直進時の周辺の交通参加者に対する危険回避</v>
      </c>
      <c r="T325" s="183" t="str">
        <v>大型送迎バス停車あり</v>
      </c>
      <c r="U325" s="199">
        <v>3</v>
      </c>
      <c r="V325" s="153">
        <v>12</v>
      </c>
    </row>
    <row r="326" spans="2:22" s="153" customFormat="1" ht="16.5">
      <c r="B326" s="104"/>
      <c r="C326" s="162">
        <v>46042</v>
      </c>
      <c r="D326" s="114" t="str">
        <f t="shared" si="6"/>
        <v>火</v>
      </c>
      <c r="E326" s="165">
        <v>0.61388888888888893</v>
      </c>
      <c r="F326" s="171" t="s">
        <v>326</v>
      </c>
      <c r="G326" s="175" t="str">
        <f>IF(ISNUMBER(MATCH(U326,{14,16,20,22,23,24},0)),"L4想定区間内","L4想定区間外")</f>
        <v>L4想定区間外</v>
      </c>
      <c r="H326" s="180">
        <v>5.e-002</v>
      </c>
      <c r="I326" s="183" t="str">
        <f t="array" ref="I326:T326">_xlfn.XLOOKUP($U326,$U$13:$U$38,$I$13:$T$38,"")</f>
        <v>良好</v>
      </c>
      <c r="J326" s="183" t="str">
        <v>乾燥</v>
      </c>
      <c r="K326" s="176" t="str">
        <v>その他</v>
      </c>
      <c r="L326" s="176" t="str">
        <v>直線</v>
      </c>
      <c r="M326" s="176" t="str">
        <v>無</v>
      </c>
      <c r="N326" s="176" t="str">
        <v>無</v>
      </c>
      <c r="O326" s="189" t="str">
        <v>有</v>
      </c>
      <c r="P326" s="176" t="str">
        <v>有</v>
      </c>
      <c r="Q326" s="183" t="str">
        <v>直進</v>
      </c>
      <c r="R326" s="196" t="str">
        <v>ステアリング操作</v>
      </c>
      <c r="S326" s="196" t="str">
        <v>直進時の周辺の交通参加者に対する危険回避</v>
      </c>
      <c r="T326" s="183" t="str">
        <v>大型送迎バス停車あり</v>
      </c>
      <c r="U326" s="199">
        <v>3</v>
      </c>
      <c r="V326" s="153">
        <v>13</v>
      </c>
    </row>
    <row r="327" spans="2:22" s="153" customFormat="1" ht="16.5">
      <c r="B327" s="104"/>
      <c r="C327" s="162">
        <v>46042</v>
      </c>
      <c r="D327" s="114" t="str">
        <f t="shared" si="6"/>
        <v>火</v>
      </c>
      <c r="E327" s="165">
        <v>0.61597222222222225</v>
      </c>
      <c r="F327" s="171" t="s">
        <v>326</v>
      </c>
      <c r="G327" s="175" t="str">
        <f>IF(ISNUMBER(MATCH(U327,{14,16,20,22,23,24},0)),"L4想定区間内","L4想定区間外")</f>
        <v>L4想定区間外</v>
      </c>
      <c r="H327" s="180">
        <v>5.e-002</v>
      </c>
      <c r="I327" s="183" t="str">
        <f t="array" ref="I327:T327">_xlfn.XLOOKUP($U327,$U$13:$U$38,$I$13:$T$38,"")</f>
        <v>良好</v>
      </c>
      <c r="J327" s="183" t="str">
        <v>乾燥</v>
      </c>
      <c r="K327" s="176" t="str">
        <v>交差点付近</v>
      </c>
      <c r="L327" s="176" t="str">
        <v>直線</v>
      </c>
      <c r="M327" s="176" t="str">
        <v>無</v>
      </c>
      <c r="N327" s="176" t="str">
        <v>無</v>
      </c>
      <c r="O327" s="189" t="str">
        <v>無</v>
      </c>
      <c r="P327" s="176" t="str">
        <v>無</v>
      </c>
      <c r="Q327" s="183" t="str">
        <v>直進</v>
      </c>
      <c r="R327" s="196" t="str">
        <v>ステアリング操作</v>
      </c>
      <c r="S327" s="196" t="str">
        <v>前方車両や障害物に対する危険回避</v>
      </c>
      <c r="T327" s="183" t="str">
        <v>前方者への危険回避のため</v>
      </c>
      <c r="U327" s="199">
        <v>4</v>
      </c>
      <c r="V327" s="153">
        <v>4</v>
      </c>
    </row>
    <row r="328" spans="2:22" s="153" customFormat="1" ht="16.5">
      <c r="B328" s="104"/>
      <c r="C328" s="162">
        <v>46042</v>
      </c>
      <c r="D328" s="114" t="str">
        <f t="shared" si="6"/>
        <v>火</v>
      </c>
      <c r="E328" s="165">
        <v>0.61736111111111114</v>
      </c>
      <c r="F328" s="171" t="s">
        <v>326</v>
      </c>
      <c r="G328" s="175" t="str">
        <f>IF(ISNUMBER(MATCH(U328,{14,16,20,22,23,24},0)),"L4想定区間内","L4想定区間外")</f>
        <v>L4想定区間外</v>
      </c>
      <c r="H328" s="180">
        <v>5.e-002</v>
      </c>
      <c r="I328" s="183" t="str">
        <f t="array" ref="I328:T328">_xlfn.XLOOKUP($U328,$U$13:$U$38,$I$13:$T$38,"")</f>
        <v>良好</v>
      </c>
      <c r="J328" s="183" t="str">
        <v>乾燥</v>
      </c>
      <c r="K328" s="176" t="str">
        <v>交差点付近</v>
      </c>
      <c r="L328" s="176" t="str">
        <v>直線</v>
      </c>
      <c r="M328" s="176" t="str">
        <v>有</v>
      </c>
      <c r="N328" s="176" t="str">
        <v>有</v>
      </c>
      <c r="O328" s="189" t="str">
        <v>無</v>
      </c>
      <c r="P328" s="176" t="str">
        <v>無</v>
      </c>
      <c r="Q328" s="183" t="str">
        <v>直進</v>
      </c>
      <c r="R328" s="196" t="str">
        <v>ステアリング操作</v>
      </c>
      <c r="S328" s="196" t="str">
        <v>路上駐車回避</v>
      </c>
      <c r="T328" s="183" t="str">
        <v>路上駐車車両を検知する恐れがあるため</v>
      </c>
      <c r="U328" s="199">
        <v>5</v>
      </c>
      <c r="V328" s="153">
        <v>13</v>
      </c>
    </row>
    <row r="329" spans="2:22" s="153" customFormat="1" ht="16.5">
      <c r="B329" s="104"/>
      <c r="C329" s="162">
        <v>46042</v>
      </c>
      <c r="D329" s="114" t="str">
        <f t="shared" si="6"/>
        <v>火</v>
      </c>
      <c r="E329" s="165">
        <v>0.62013888888888891</v>
      </c>
      <c r="F329" s="171" t="s">
        <v>326</v>
      </c>
      <c r="G329" s="175" t="str">
        <f>IF(ISNUMBER(MATCH(U329,{14,16,20,22,23,24},0)),"L4想定区間内","L4想定区間外")</f>
        <v>L4想定区間外</v>
      </c>
      <c r="H329" s="180">
        <v>5.e-002</v>
      </c>
      <c r="I329" s="183" t="str">
        <f t="array" ref="I329:T329">_xlfn.XLOOKUP($U329,$U$13:$U$38,$I$13:$T$38,"")</f>
        <v>良好</v>
      </c>
      <c r="J329" s="183" t="str">
        <v>乾燥</v>
      </c>
      <c r="K329" s="176" t="str">
        <v>単路</v>
      </c>
      <c r="L329" s="176" t="str">
        <v>直線</v>
      </c>
      <c r="M329" s="176" t="str">
        <v>無</v>
      </c>
      <c r="N329" s="176" t="str">
        <v>無</v>
      </c>
      <c r="O329" s="189" t="str">
        <v>有</v>
      </c>
      <c r="P329" s="176" t="str">
        <v>無</v>
      </c>
      <c r="Q329" s="183" t="str">
        <v>直進</v>
      </c>
      <c r="R329" s="196" t="str">
        <v>ステアリング操作</v>
      </c>
      <c r="S329" s="196" t="str">
        <v>直進時の周辺の交通参加者に対する危険回避</v>
      </c>
      <c r="T329" s="183" t="str">
        <v>歩行者回避のため</v>
      </c>
      <c r="U329" s="199">
        <v>18</v>
      </c>
      <c r="V329" s="153">
        <v>13</v>
      </c>
    </row>
    <row r="330" spans="2:22" s="153" customFormat="1" ht="16.5">
      <c r="B330" s="104"/>
      <c r="C330" s="162">
        <v>46042</v>
      </c>
      <c r="D330" s="114" t="str">
        <f t="shared" si="6"/>
        <v>火</v>
      </c>
      <c r="E330" s="165">
        <v>0.6381944444444444</v>
      </c>
      <c r="F330" s="171" t="s">
        <v>326</v>
      </c>
      <c r="G330" s="175" t="str">
        <f>IF(ISNUMBER(MATCH(U330,{14,16,20,22,23,24},0)),"L4想定区間内","L4想定区間外")</f>
        <v>L4想定区間外</v>
      </c>
      <c r="H330" s="180">
        <v>5.e-002</v>
      </c>
      <c r="I330" s="183" t="str">
        <f t="array" ref="I330:T330">_xlfn.XLOOKUP($U330,$U$13:$U$38,$I$13:$T$38,"")</f>
        <v>良好</v>
      </c>
      <c r="J330" s="183" t="str">
        <v>乾燥</v>
      </c>
      <c r="K330" s="176" t="str">
        <v>交差点付近</v>
      </c>
      <c r="L330" s="176" t="str">
        <v>直線</v>
      </c>
      <c r="M330" s="176" t="str">
        <v>無</v>
      </c>
      <c r="N330" s="176" t="str">
        <v>無</v>
      </c>
      <c r="O330" s="189" t="str">
        <v>無</v>
      </c>
      <c r="P330" s="176" t="str">
        <v>無</v>
      </c>
      <c r="Q330" s="183" t="str">
        <v>直進</v>
      </c>
      <c r="R330" s="196" t="str">
        <v>ステアリング操作</v>
      </c>
      <c r="S330" s="196" t="str">
        <v>前方車両や障害物に対する危険回避</v>
      </c>
      <c r="T330" s="183" t="str">
        <v>前方者への危険回避のため</v>
      </c>
      <c r="U330" s="199">
        <v>4</v>
      </c>
      <c r="V330" s="153">
        <v>13</v>
      </c>
    </row>
    <row r="331" spans="2:22" s="153" customFormat="1" ht="16.5">
      <c r="B331" s="104"/>
      <c r="C331" s="162">
        <v>46043</v>
      </c>
      <c r="D331" s="114" t="str">
        <f t="shared" si="6"/>
        <v>水</v>
      </c>
      <c r="E331" s="165">
        <v>0.3</v>
      </c>
      <c r="F331" s="171" t="s">
        <v>326</v>
      </c>
      <c r="G331" s="175" t="str">
        <f>IF(ISNUMBER(MATCH(U331,{14,16,20,22,23,24},0)),"L4想定区間内","L4想定区間外")</f>
        <v>L4想定区間外</v>
      </c>
      <c r="H331" s="180">
        <v>5.e-002</v>
      </c>
      <c r="I331" s="183" t="str">
        <f t="array" ref="I331:T331">_xlfn.XLOOKUP($U331,$U$13:$U$38,$I$13:$T$38,"")</f>
        <v>良好</v>
      </c>
      <c r="J331" s="183" t="str">
        <v>乾燥</v>
      </c>
      <c r="K331" s="176" t="str">
        <v>交差点付近</v>
      </c>
      <c r="L331" s="176" t="str">
        <v>直線</v>
      </c>
      <c r="M331" s="176" t="str">
        <v>無</v>
      </c>
      <c r="N331" s="176" t="str">
        <v>無</v>
      </c>
      <c r="O331" s="189" t="str">
        <v>無</v>
      </c>
      <c r="P331" s="176" t="str">
        <v>無</v>
      </c>
      <c r="Q331" s="183" t="str">
        <v>直進</v>
      </c>
      <c r="R331" s="196" t="str">
        <v>ステアリング操作</v>
      </c>
      <c r="S331" s="196" t="str">
        <v>前方車両や障害物に対する危険回避</v>
      </c>
      <c r="T331" s="183" t="str">
        <v>前方者への危険回避のため</v>
      </c>
      <c r="U331" s="199">
        <v>4</v>
      </c>
      <c r="V331" s="153">
        <v>1</v>
      </c>
    </row>
    <row r="332" spans="2:22" s="153" customFormat="1" ht="16.5">
      <c r="B332" s="104"/>
      <c r="C332" s="162">
        <v>46043</v>
      </c>
      <c r="D332" s="114" t="str">
        <f t="shared" si="6"/>
        <v>水</v>
      </c>
      <c r="E332" s="165">
        <v>0.30069444444444443</v>
      </c>
      <c r="F332" s="171" t="s">
        <v>326</v>
      </c>
      <c r="G332" s="175" t="str">
        <f>IF(ISNUMBER(MATCH(U332,{14,16,20,22,23,24},0)),"L4想定区間内","L4想定区間外")</f>
        <v>L4想定区間外</v>
      </c>
      <c r="H332" s="180">
        <v>5.e-002</v>
      </c>
      <c r="I332" s="183" t="str">
        <f t="array" ref="I332:T332">_xlfn.XLOOKUP($U332,$U$13:$U$38,$I$13:$T$38,"")</f>
        <v>良好</v>
      </c>
      <c r="J332" s="183" t="str">
        <v>乾燥</v>
      </c>
      <c r="K332" s="176" t="str">
        <v>交差点付近</v>
      </c>
      <c r="L332" s="176" t="str">
        <v>直線</v>
      </c>
      <c r="M332" s="176" t="str">
        <v>有</v>
      </c>
      <c r="N332" s="176" t="str">
        <v>有</v>
      </c>
      <c r="O332" s="189" t="str">
        <v>無</v>
      </c>
      <c r="P332" s="176" t="str">
        <v>無</v>
      </c>
      <c r="Q332" s="183" t="str">
        <v>直進</v>
      </c>
      <c r="R332" s="196" t="str">
        <v>ステアリング操作</v>
      </c>
      <c r="S332" s="196" t="str">
        <v>路上駐車回避</v>
      </c>
      <c r="T332" s="183" t="str">
        <v>路上駐車車両を検知する恐れがあるため</v>
      </c>
      <c r="U332" s="199">
        <v>5</v>
      </c>
      <c r="V332" s="153">
        <v>1</v>
      </c>
    </row>
    <row r="333" spans="2:22" s="153" customFormat="1" ht="16.5">
      <c r="B333" s="104"/>
      <c r="C333" s="162">
        <v>46043</v>
      </c>
      <c r="D333" s="114" t="str">
        <f t="shared" si="6"/>
        <v>水</v>
      </c>
      <c r="E333" s="165">
        <v>0.3034722222222222</v>
      </c>
      <c r="F333" s="171" t="s">
        <v>326</v>
      </c>
      <c r="G333" s="175" t="str">
        <f>IF(ISNUMBER(MATCH(U333,{14,16,20,22,23,24},0)),"L4想定区間内","L4想定区間外")</f>
        <v>L4想定区間内</v>
      </c>
      <c r="H333" s="180">
        <v>5.e-002</v>
      </c>
      <c r="I333" s="183" t="str">
        <f t="array" ref="I333:T333">_xlfn.XLOOKUP($U333,$U$13:$U$38,$I$13:$T$38,"")</f>
        <v>良好</v>
      </c>
      <c r="J333" s="183" t="str">
        <v>乾燥</v>
      </c>
      <c r="K333" s="176" t="str">
        <v>交差点付近</v>
      </c>
      <c r="L333" s="176" t="str">
        <v>直線</v>
      </c>
      <c r="M333" s="176" t="str">
        <v>無</v>
      </c>
      <c r="N333" s="176" t="str">
        <v>無</v>
      </c>
      <c r="O333" s="189" t="str">
        <v>無</v>
      </c>
      <c r="P333" s="176" t="str">
        <v>無</v>
      </c>
      <c r="Q333" s="183" t="str">
        <v>左折</v>
      </c>
      <c r="R333" s="196" t="str">
        <v>ステアリング操作</v>
      </c>
      <c r="S333" s="196" t="str">
        <v>右左折時の周辺の交通参加者に対する危険回避</v>
      </c>
      <c r="T333" s="183" t="str">
        <v>対向車への回避のため</v>
      </c>
      <c r="U333" s="199">
        <v>20</v>
      </c>
      <c r="V333" s="153">
        <v>1</v>
      </c>
    </row>
    <row r="334" spans="2:22" s="153" customFormat="1" ht="16.5">
      <c r="B334" s="104"/>
      <c r="C334" s="162">
        <v>46043</v>
      </c>
      <c r="D334" s="114" t="str">
        <f t="shared" si="6"/>
        <v>水</v>
      </c>
      <c r="E334" s="165">
        <v>0.30486111111111114</v>
      </c>
      <c r="F334" s="171" t="s">
        <v>326</v>
      </c>
      <c r="G334" s="175" t="str">
        <f>IF(ISNUMBER(MATCH(U334,{14,16,20,22,23,24},0)),"L4想定区間内","L4想定区間外")</f>
        <v>L4想定区間内</v>
      </c>
      <c r="H334" s="180">
        <v>5.e-002</v>
      </c>
      <c r="I334" s="183" t="str">
        <f t="array" ref="I334:T334">_xlfn.XLOOKUP($U334,$U$13:$U$38,$I$13:$T$38,"")</f>
        <v>良好</v>
      </c>
      <c r="J334" s="183" t="str">
        <v>乾燥</v>
      </c>
      <c r="K334" s="176" t="str">
        <v>交差点付近</v>
      </c>
      <c r="L334" s="176" t="str">
        <v>直線</v>
      </c>
      <c r="M334" s="176" t="str">
        <v>無</v>
      </c>
      <c r="N334" s="176" t="str">
        <v>無</v>
      </c>
      <c r="O334" s="189" t="str">
        <v>無</v>
      </c>
      <c r="P334" s="176" t="str">
        <v>有</v>
      </c>
      <c r="Q334" s="183" t="str">
        <v>左折</v>
      </c>
      <c r="R334" s="196" t="str">
        <v>ステアリング操作</v>
      </c>
      <c r="S334" s="196" t="str">
        <v>右左折時の周辺の交通参加者に対する危険回避</v>
      </c>
      <c r="T334" s="183" t="str">
        <v>左折時、反対車線の回避のため</v>
      </c>
      <c r="U334" s="199">
        <v>22</v>
      </c>
      <c r="V334" s="153">
        <v>1</v>
      </c>
    </row>
    <row r="335" spans="2:22" s="153" customFormat="1" ht="16.5">
      <c r="B335" s="104"/>
      <c r="C335" s="162">
        <v>46043</v>
      </c>
      <c r="D335" s="114" t="str">
        <f t="shared" si="6"/>
        <v>水</v>
      </c>
      <c r="E335" s="165">
        <v>0.32222222222222224</v>
      </c>
      <c r="F335" s="171" t="s">
        <v>326</v>
      </c>
      <c r="G335" s="175" t="str">
        <f>IF(ISNUMBER(MATCH(U335,{14,16,20,22,23,24},0)),"L4想定区間内","L4想定区間外")</f>
        <v>L4想定区間内</v>
      </c>
      <c r="H335" s="180">
        <v>5.e-002</v>
      </c>
      <c r="I335" s="183" t="str">
        <f t="array" ref="I335:T335">_xlfn.XLOOKUP($U335,$U$13:$U$38,$I$13:$T$38,"")</f>
        <v>良好</v>
      </c>
      <c r="J335" s="183" t="str">
        <v>乾燥</v>
      </c>
      <c r="K335" s="176" t="str">
        <v>交差点付近</v>
      </c>
      <c r="L335" s="176" t="str">
        <v>直線</v>
      </c>
      <c r="M335" s="176" t="str">
        <v>無</v>
      </c>
      <c r="N335" s="176" t="str">
        <v>無</v>
      </c>
      <c r="O335" s="189" t="str">
        <v>無</v>
      </c>
      <c r="P335" s="176" t="str">
        <v>無</v>
      </c>
      <c r="Q335" s="183" t="str">
        <v>直進</v>
      </c>
      <c r="R335" s="196" t="str">
        <v>ブレーキ操作</v>
      </c>
      <c r="S335" s="196" t="str">
        <v>直進時の周辺の交通参加者に対する危険回避</v>
      </c>
      <c r="T335" s="183" t="str">
        <v>自転車横断回避のため</v>
      </c>
      <c r="U335" s="199">
        <v>14</v>
      </c>
      <c r="V335" s="153">
        <v>2</v>
      </c>
    </row>
    <row r="336" spans="2:22" s="153" customFormat="1" ht="16.5">
      <c r="B336" s="104"/>
      <c r="C336" s="162">
        <v>46043</v>
      </c>
      <c r="D336" s="114" t="str">
        <f t="shared" si="6"/>
        <v>水</v>
      </c>
      <c r="E336" s="165">
        <v>0.3215277777777778</v>
      </c>
      <c r="F336" s="171" t="s">
        <v>326</v>
      </c>
      <c r="G336" s="175" t="str">
        <f>IF(ISNUMBER(MATCH(U336,{14,16,20,22,23,24},0)),"L4想定区間内","L4想定区間外")</f>
        <v>L4想定区間内</v>
      </c>
      <c r="H336" s="180">
        <v>5.e-002</v>
      </c>
      <c r="I336" s="183" t="str">
        <f t="array" ref="I336:T336">_xlfn.XLOOKUP($U336,$U$13:$U$38,$I$13:$T$38,"")</f>
        <v>良好</v>
      </c>
      <c r="J336" s="183" t="str">
        <v>乾燥</v>
      </c>
      <c r="K336" s="176" t="str">
        <v>単路</v>
      </c>
      <c r="L336" s="176" t="str">
        <v>直線</v>
      </c>
      <c r="M336" s="176" t="str">
        <v>無</v>
      </c>
      <c r="N336" s="176" t="str">
        <v>無</v>
      </c>
      <c r="O336" s="189" t="str">
        <v>無</v>
      </c>
      <c r="P336" s="176" t="str">
        <v>有</v>
      </c>
      <c r="Q336" s="183" t="str">
        <v>直進</v>
      </c>
      <c r="R336" s="196" t="str">
        <v>ステアリング操作</v>
      </c>
      <c r="S336" s="196" t="str">
        <v>前方車両や障害物に対する危険回避</v>
      </c>
      <c r="T336" s="183" t="str">
        <v>前方車への危険回避のため</v>
      </c>
      <c r="U336" s="199">
        <v>16</v>
      </c>
      <c r="V336" s="153">
        <v>2</v>
      </c>
    </row>
    <row r="337" spans="2:22" s="153" customFormat="1" ht="16.5">
      <c r="B337" s="104"/>
      <c r="C337" s="162">
        <v>46043</v>
      </c>
      <c r="D337" s="114" t="str">
        <f t="shared" si="6"/>
        <v>水</v>
      </c>
      <c r="E337" s="165">
        <v>0.31041666666666667</v>
      </c>
      <c r="F337" s="171" t="s">
        <v>326</v>
      </c>
      <c r="G337" s="175" t="str">
        <f>IF(ISNUMBER(MATCH(U337,{14,16,20,22,23,24},0)),"L4想定区間内","L4想定区間外")</f>
        <v>L4想定区間外</v>
      </c>
      <c r="H337" s="180">
        <v>5.e-002</v>
      </c>
      <c r="I337" s="183" t="str">
        <f t="array" ref="I337:T337">_xlfn.XLOOKUP($U337,$U$13:$U$38,$I$13:$T$38,"")</f>
        <v>良好</v>
      </c>
      <c r="J337" s="183" t="str">
        <v>乾燥</v>
      </c>
      <c r="K337" s="176" t="str">
        <v>交差点付近</v>
      </c>
      <c r="L337" s="176" t="str">
        <v>直線</v>
      </c>
      <c r="M337" s="176" t="str">
        <v>無</v>
      </c>
      <c r="N337" s="176" t="str">
        <v>無</v>
      </c>
      <c r="O337" s="189" t="str">
        <v>無</v>
      </c>
      <c r="P337" s="176" t="str">
        <v>有</v>
      </c>
      <c r="Q337" s="183" t="str">
        <v>右折</v>
      </c>
      <c r="R337" s="196" t="str">
        <v>ステアリング操作</v>
      </c>
      <c r="S337" s="196" t="str">
        <v>路上駐車回避</v>
      </c>
      <c r="T337" s="183" t="str">
        <v>路上駐車車両を検知する恐れがあるため</v>
      </c>
      <c r="U337" s="199">
        <v>25</v>
      </c>
      <c r="V337" s="153">
        <v>1</v>
      </c>
    </row>
    <row r="338" spans="2:22" s="153" customFormat="1" ht="16.5">
      <c r="B338" s="104"/>
      <c r="C338" s="162">
        <v>46043</v>
      </c>
      <c r="D338" s="114" t="str">
        <f t="shared" si="6"/>
        <v>水</v>
      </c>
      <c r="E338" s="165">
        <v>0.3125</v>
      </c>
      <c r="F338" s="171" t="s">
        <v>326</v>
      </c>
      <c r="G338" s="175" t="str">
        <f>IF(ISNUMBER(MATCH(U338,{14,16,20,22,23,24},0)),"L4想定区間内","L4想定区間外")</f>
        <v>L4想定区間内</v>
      </c>
      <c r="H338" s="180">
        <v>5.e-002</v>
      </c>
      <c r="I338" s="183" t="str">
        <f t="array" ref="I338:T338">_xlfn.XLOOKUP($U338,$U$13:$U$38,$I$13:$T$38,"")</f>
        <v>良好</v>
      </c>
      <c r="J338" s="183" t="str">
        <v>乾燥</v>
      </c>
      <c r="K338" s="176" t="str">
        <v>単路</v>
      </c>
      <c r="L338" s="176" t="str">
        <v>直線</v>
      </c>
      <c r="M338" s="176" t="str">
        <v>無</v>
      </c>
      <c r="N338" s="176" t="str">
        <v>無</v>
      </c>
      <c r="O338" s="189" t="str">
        <v>無</v>
      </c>
      <c r="P338" s="176" t="str">
        <v>有</v>
      </c>
      <c r="Q338" s="183" t="str">
        <v>直進</v>
      </c>
      <c r="R338" s="196" t="str">
        <v>ステアリング操作</v>
      </c>
      <c r="S338" s="196" t="str">
        <v>前方車両や障害物に対する危険回避</v>
      </c>
      <c r="T338" s="183" t="str">
        <v>前方車への危険回避のため</v>
      </c>
      <c r="U338" s="199">
        <v>16</v>
      </c>
      <c r="V338" s="153">
        <v>1</v>
      </c>
    </row>
    <row r="339" spans="2:22" s="153" customFormat="1" ht="16.5">
      <c r="B339" s="104"/>
      <c r="C339" s="162">
        <v>46043</v>
      </c>
      <c r="D339" s="114" t="str">
        <f t="shared" si="6"/>
        <v>水</v>
      </c>
      <c r="E339" s="165">
        <v>0.31319444444444444</v>
      </c>
      <c r="F339" s="171" t="s">
        <v>326</v>
      </c>
      <c r="G339" s="175" t="str">
        <f>IF(ISNUMBER(MATCH(U339,{14,16,20,22,23,24},0)),"L4想定区間内","L4想定区間外")</f>
        <v>L4想定区間内</v>
      </c>
      <c r="H339" s="180">
        <v>5.e-002</v>
      </c>
      <c r="I339" s="183" t="str">
        <f t="array" ref="I339:T339">_xlfn.XLOOKUP($U339,$U$13:$U$38,$I$13:$T$38,"")</f>
        <v>良好</v>
      </c>
      <c r="J339" s="183" t="str">
        <v>乾燥</v>
      </c>
      <c r="K339" s="176" t="str">
        <v>単路</v>
      </c>
      <c r="L339" s="176" t="str">
        <v>直線</v>
      </c>
      <c r="M339" s="176" t="str">
        <v>無</v>
      </c>
      <c r="N339" s="176" t="str">
        <v>無</v>
      </c>
      <c r="O339" s="189" t="str">
        <v>無</v>
      </c>
      <c r="P339" s="176" t="str">
        <v>有</v>
      </c>
      <c r="Q339" s="183" t="str">
        <v>直進</v>
      </c>
      <c r="R339" s="196" t="str">
        <v>ステアリング操作</v>
      </c>
      <c r="S339" s="196" t="str">
        <v>前方車両や障害物に対する危険回避</v>
      </c>
      <c r="T339" s="183" t="str">
        <v>前方車への危険回避のため</v>
      </c>
      <c r="U339" s="199">
        <v>16</v>
      </c>
      <c r="V339" s="153">
        <v>1</v>
      </c>
    </row>
    <row r="340" spans="2:22" s="153" customFormat="1" ht="16.5">
      <c r="B340" s="104"/>
      <c r="C340" s="162">
        <v>46043</v>
      </c>
      <c r="D340" s="114" t="str">
        <f t="shared" si="6"/>
        <v>水</v>
      </c>
      <c r="E340" s="165">
        <v>0.3215277777777778</v>
      </c>
      <c r="F340" s="171" t="s">
        <v>326</v>
      </c>
      <c r="G340" s="175" t="str">
        <f>IF(ISNUMBER(MATCH(U340,{14,16,20,22,23,24},0)),"L4想定区間内","L4想定区間外")</f>
        <v>L4想定区間内</v>
      </c>
      <c r="H340" s="180">
        <v>5.e-002</v>
      </c>
      <c r="I340" s="183" t="str">
        <f t="array" ref="I340:T340">_xlfn.XLOOKUP($U340,$U$13:$U$38,$I$13:$T$38,"")</f>
        <v>良好</v>
      </c>
      <c r="J340" s="183" t="str">
        <v>乾燥</v>
      </c>
      <c r="K340" s="176" t="str">
        <v>単路</v>
      </c>
      <c r="L340" s="176" t="str">
        <v>直線</v>
      </c>
      <c r="M340" s="176" t="str">
        <v>無</v>
      </c>
      <c r="N340" s="176" t="str">
        <v>無</v>
      </c>
      <c r="O340" s="189" t="str">
        <v>無</v>
      </c>
      <c r="P340" s="176" t="str">
        <v>有</v>
      </c>
      <c r="Q340" s="183" t="str">
        <v>直進</v>
      </c>
      <c r="R340" s="196" t="str">
        <v>ステアリング操作</v>
      </c>
      <c r="S340" s="196" t="str">
        <v>前方車両や障害物に対する危険回避</v>
      </c>
      <c r="T340" s="183" t="str">
        <v>前方車への危険回避のため</v>
      </c>
      <c r="U340" s="199">
        <v>16</v>
      </c>
      <c r="V340" s="153">
        <v>2</v>
      </c>
    </row>
    <row r="341" spans="2:22" s="153" customFormat="1" ht="16.5">
      <c r="B341" s="104"/>
      <c r="C341" s="162">
        <v>46043</v>
      </c>
      <c r="D341" s="114" t="str">
        <f t="shared" si="6"/>
        <v>水</v>
      </c>
      <c r="E341" s="165">
        <v>0.33263888888888887</v>
      </c>
      <c r="F341" s="171" t="s">
        <v>326</v>
      </c>
      <c r="G341" s="175" t="str">
        <f>IF(ISNUMBER(MATCH(U341,{14,16,20,22,23,24},0)),"L4想定区間内","L4想定区間外")</f>
        <v>L4想定区間内</v>
      </c>
      <c r="H341" s="180">
        <v>5.e-002</v>
      </c>
      <c r="I341" s="183" t="str">
        <f t="array" ref="I341:T341">_xlfn.XLOOKUP($U341,$U$13:$U$38,$I$13:$T$38,"")</f>
        <v>良好</v>
      </c>
      <c r="J341" s="183" t="str">
        <v>乾燥</v>
      </c>
      <c r="K341" s="176" t="str">
        <v>単路</v>
      </c>
      <c r="L341" s="176" t="str">
        <v>直線</v>
      </c>
      <c r="M341" s="176" t="str">
        <v>無</v>
      </c>
      <c r="N341" s="176" t="str">
        <v>無</v>
      </c>
      <c r="O341" s="189" t="str">
        <v>無</v>
      </c>
      <c r="P341" s="176" t="str">
        <v>有</v>
      </c>
      <c r="Q341" s="183" t="str">
        <v>直進</v>
      </c>
      <c r="R341" s="196" t="str">
        <v>ステアリング操作</v>
      </c>
      <c r="S341" s="196" t="str">
        <v>前方車両や障害物に対する危険回避</v>
      </c>
      <c r="T341" s="183" t="str">
        <v>前方車への危険回避のため</v>
      </c>
      <c r="U341" s="199">
        <v>16</v>
      </c>
      <c r="V341" s="153">
        <v>3</v>
      </c>
    </row>
    <row r="342" spans="2:22" s="153" customFormat="1" ht="16.5">
      <c r="B342" s="104"/>
      <c r="C342" s="162">
        <v>46043</v>
      </c>
      <c r="D342" s="114" t="str">
        <f t="shared" si="6"/>
        <v>水</v>
      </c>
      <c r="E342" s="165">
        <v>0.34027777777777779</v>
      </c>
      <c r="F342" s="171" t="s">
        <v>326</v>
      </c>
      <c r="G342" s="175" t="str">
        <f>IF(ISNUMBER(MATCH(U342,{14,16,20,22,23,24},0)),"L4想定区間内","L4想定区間外")</f>
        <v>L4想定区間外</v>
      </c>
      <c r="H342" s="180">
        <v>5.e-002</v>
      </c>
      <c r="I342" s="183" t="str">
        <f t="array" ref="I342:T342">_xlfn.XLOOKUP($U342,$U$13:$U$38,$I$13:$T$38,"")</f>
        <v>良好</v>
      </c>
      <c r="J342" s="183" t="str">
        <v>乾燥</v>
      </c>
      <c r="K342" s="176" t="str">
        <v>交差点付近</v>
      </c>
      <c r="L342" s="176" t="str">
        <v>直線</v>
      </c>
      <c r="M342" s="176" t="str">
        <v>無</v>
      </c>
      <c r="N342" s="176" t="str">
        <v>無</v>
      </c>
      <c r="O342" s="189" t="str">
        <v>無</v>
      </c>
      <c r="P342" s="176" t="str">
        <v>無</v>
      </c>
      <c r="Q342" s="183" t="str">
        <v>直進</v>
      </c>
      <c r="R342" s="196" t="str">
        <v>ステアリング操作</v>
      </c>
      <c r="S342" s="196" t="str">
        <v>前方車両や障害物に対する危険回避</v>
      </c>
      <c r="T342" s="183" t="str">
        <v>前方者への危険回避のため</v>
      </c>
      <c r="U342" s="199">
        <v>4</v>
      </c>
      <c r="V342" s="153">
        <v>3</v>
      </c>
    </row>
    <row r="343" spans="2:22" s="153" customFormat="1" ht="16.5">
      <c r="B343" s="104"/>
      <c r="C343" s="162">
        <v>46043</v>
      </c>
      <c r="D343" s="114" t="str">
        <f t="shared" si="6"/>
        <v>水</v>
      </c>
      <c r="E343" s="165">
        <v>0.34236111111111112</v>
      </c>
      <c r="F343" s="171" t="s">
        <v>326</v>
      </c>
      <c r="G343" s="175" t="str">
        <f>IF(ISNUMBER(MATCH(U343,{14,16,20,22,23,24},0)),"L4想定区間内","L4想定区間外")</f>
        <v>L4想定区間外</v>
      </c>
      <c r="H343" s="180">
        <v>5.e-002</v>
      </c>
      <c r="I343" s="183" t="str">
        <f t="array" ref="I343:T343">_xlfn.XLOOKUP($U343,$U$13:$U$38,$I$13:$T$38,"")</f>
        <v>良好</v>
      </c>
      <c r="J343" s="183" t="str">
        <v>乾燥</v>
      </c>
      <c r="K343" s="176" t="str">
        <v>その他</v>
      </c>
      <c r="L343" s="176" t="str">
        <v>直線</v>
      </c>
      <c r="M343" s="176" t="str">
        <v>無</v>
      </c>
      <c r="N343" s="176" t="str">
        <v>無</v>
      </c>
      <c r="O343" s="189" t="str">
        <v>有</v>
      </c>
      <c r="P343" s="176" t="str">
        <v>有</v>
      </c>
      <c r="Q343" s="183" t="str">
        <v>直進</v>
      </c>
      <c r="R343" s="196" t="str">
        <v>ステアリング操作</v>
      </c>
      <c r="S343" s="196" t="str">
        <v>直進時の周辺の交通参加者に対する危険回避</v>
      </c>
      <c r="T343" s="183" t="str">
        <v>大型送迎バス停車あり</v>
      </c>
      <c r="U343" s="199">
        <v>3</v>
      </c>
      <c r="V343" s="153">
        <v>3</v>
      </c>
    </row>
    <row r="344" spans="2:22" s="153" customFormat="1" ht="16.5">
      <c r="B344" s="104"/>
      <c r="C344" s="162">
        <v>46043</v>
      </c>
      <c r="D344" s="114" t="str">
        <f t="shared" si="6"/>
        <v>水</v>
      </c>
      <c r="E344" s="165">
        <v>0.34722222222222221</v>
      </c>
      <c r="F344" s="171" t="s">
        <v>326</v>
      </c>
      <c r="G344" s="175" t="str">
        <f>IF(ISNUMBER(MATCH(U344,{14,16,20,22,23,24},0)),"L4想定区間内","L4想定区間外")</f>
        <v>L4想定区間外</v>
      </c>
      <c r="H344" s="180">
        <v>5.e-002</v>
      </c>
      <c r="I344" s="183" t="str">
        <f t="array" ref="I344:T344">_xlfn.XLOOKUP($U344,$U$13:$U$38,$I$13:$T$38,"")</f>
        <v>逆光</v>
      </c>
      <c r="J344" s="183" t="str">
        <v>乾燥</v>
      </c>
      <c r="K344" s="176" t="str">
        <v>交差点付近</v>
      </c>
      <c r="L344" s="176" t="str">
        <v>直線</v>
      </c>
      <c r="M344" s="176" t="str">
        <v>有</v>
      </c>
      <c r="N344" s="176" t="str">
        <v>有</v>
      </c>
      <c r="O344" s="189" t="str">
        <v>無</v>
      </c>
      <c r="P344" s="176" t="str">
        <v>有</v>
      </c>
      <c r="Q344" s="183" t="str">
        <v>直進</v>
      </c>
      <c r="R344" s="196" t="str">
        <v>ステアリング操作</v>
      </c>
      <c r="S344" s="196" t="str">
        <v>円滑に走行するための手動介入</v>
      </c>
      <c r="T344" s="183" t="str">
        <v>交差点通過時、信号認識なし目視対応</v>
      </c>
      <c r="U344" s="199">
        <v>1</v>
      </c>
      <c r="V344" s="153">
        <v>4</v>
      </c>
    </row>
    <row r="345" spans="2:22" s="153" customFormat="1" ht="16.5">
      <c r="B345" s="104"/>
      <c r="C345" s="162">
        <v>46043</v>
      </c>
      <c r="D345" s="114" t="str">
        <f t="shared" si="6"/>
        <v>水</v>
      </c>
      <c r="E345" s="165">
        <v>0.35</v>
      </c>
      <c r="F345" s="171" t="s">
        <v>326</v>
      </c>
      <c r="G345" s="175" t="str">
        <f>IF(ISNUMBER(MATCH(U345,{14,16,20,22,23,24},0)),"L4想定区間内","L4想定区間外")</f>
        <v>L4想定区間外</v>
      </c>
      <c r="H345" s="180">
        <v>5.e-002</v>
      </c>
      <c r="I345" s="183" t="str">
        <f t="array" ref="I345:T345">_xlfn.XLOOKUP($U345,$U$13:$U$38,$I$13:$T$38,"")</f>
        <v>良好</v>
      </c>
      <c r="J345" s="183" t="str">
        <v>乾燥</v>
      </c>
      <c r="K345" s="176" t="str">
        <v>交差点付近</v>
      </c>
      <c r="L345" s="176" t="str">
        <v>直線</v>
      </c>
      <c r="M345" s="176" t="str">
        <v>有</v>
      </c>
      <c r="N345" s="176" t="str">
        <v>有</v>
      </c>
      <c r="O345" s="189" t="str">
        <v>無</v>
      </c>
      <c r="P345" s="176" t="str">
        <v>無</v>
      </c>
      <c r="Q345" s="183" t="str">
        <v>直進</v>
      </c>
      <c r="R345" s="196" t="str">
        <v>ステアリング操作</v>
      </c>
      <c r="S345" s="196" t="str">
        <v>路上駐車回避</v>
      </c>
      <c r="T345" s="183" t="str">
        <v>路上駐車車両を検知する恐れがあるため</v>
      </c>
      <c r="U345" s="199">
        <v>5</v>
      </c>
      <c r="V345" s="153">
        <v>4</v>
      </c>
    </row>
    <row r="346" spans="2:22" s="153" customFormat="1" ht="16.5">
      <c r="B346" s="104"/>
      <c r="C346" s="162">
        <v>46043</v>
      </c>
      <c r="D346" s="114" t="str">
        <f t="shared" si="6"/>
        <v>水</v>
      </c>
      <c r="E346" s="165">
        <v>0.38472222222222224</v>
      </c>
      <c r="F346" s="171" t="s">
        <v>326</v>
      </c>
      <c r="G346" s="175" t="str">
        <f>IF(ISNUMBER(MATCH(U346,{14,16,20,22,23,24},0)),"L4想定区間内","L4想定区間外")</f>
        <v>L4想定区間外</v>
      </c>
      <c r="H346" s="180">
        <v>5.e-002</v>
      </c>
      <c r="I346" s="183" t="str">
        <f t="array" ref="I346:T346">_xlfn.XLOOKUP($U346,$U$13:$U$38,$I$13:$T$38,"")</f>
        <v>良好</v>
      </c>
      <c r="J346" s="183" t="str">
        <v>乾燥</v>
      </c>
      <c r="K346" s="176" t="str">
        <v>交差点付近</v>
      </c>
      <c r="L346" s="176" t="str">
        <v>直線</v>
      </c>
      <c r="M346" s="176" t="str">
        <v>無</v>
      </c>
      <c r="N346" s="176" t="str">
        <v>無</v>
      </c>
      <c r="O346" s="189" t="str">
        <v>無</v>
      </c>
      <c r="P346" s="176" t="str">
        <v>有</v>
      </c>
      <c r="Q346" s="183" t="str">
        <v>右折</v>
      </c>
      <c r="R346" s="196" t="str">
        <v>ステアリング操作</v>
      </c>
      <c r="S346" s="196" t="str">
        <v>路上駐車回避</v>
      </c>
      <c r="T346" s="183" t="str">
        <v>路上駐車車両を検知する恐れがあるため</v>
      </c>
      <c r="U346" s="199">
        <v>25</v>
      </c>
      <c r="V346" s="153">
        <v>5</v>
      </c>
    </row>
    <row r="347" spans="2:22" s="153" customFormat="1" ht="16.5">
      <c r="B347" s="104"/>
      <c r="C347" s="162">
        <v>46043</v>
      </c>
      <c r="D347" s="114" t="str">
        <f t="shared" si="6"/>
        <v>水</v>
      </c>
      <c r="E347" s="165">
        <v>0.38819444444444445</v>
      </c>
      <c r="F347" s="171" t="s">
        <v>326</v>
      </c>
      <c r="G347" s="175" t="str">
        <f>IF(ISNUMBER(MATCH(U347,{14,16,20,22,23,24},0)),"L4想定区間内","L4想定区間外")</f>
        <v>L4想定区間内</v>
      </c>
      <c r="H347" s="180">
        <v>5.e-002</v>
      </c>
      <c r="I347" s="183" t="str">
        <f t="array" ref="I347:T347">_xlfn.XLOOKUP($U347,$U$13:$U$38,$I$13:$T$38,"")</f>
        <v>良好</v>
      </c>
      <c r="J347" s="183" t="str">
        <v>乾燥</v>
      </c>
      <c r="K347" s="176" t="str">
        <v>交差点付近</v>
      </c>
      <c r="L347" s="176" t="str">
        <v>直線</v>
      </c>
      <c r="M347" s="176" t="str">
        <v>無</v>
      </c>
      <c r="N347" s="176" t="str">
        <v>無</v>
      </c>
      <c r="O347" s="189" t="str">
        <v>無</v>
      </c>
      <c r="P347" s="176" t="str">
        <v>有</v>
      </c>
      <c r="Q347" s="183" t="str">
        <v>直進</v>
      </c>
      <c r="R347" s="196" t="str">
        <v>ブレーキ操作</v>
      </c>
      <c r="S347" s="196" t="str">
        <v>直進時の周辺の交通参加者に対する危険回避</v>
      </c>
      <c r="T347" s="183" t="str">
        <v>歩行者、軽車両、車両の飛び出し回避のため</v>
      </c>
      <c r="U347" s="199">
        <v>24</v>
      </c>
      <c r="V347" s="153">
        <v>6</v>
      </c>
    </row>
    <row r="348" spans="2:22" s="153" customFormat="1" ht="16.5">
      <c r="B348" s="104"/>
      <c r="C348" s="162">
        <v>46043</v>
      </c>
      <c r="D348" s="114" t="str">
        <f t="shared" si="6"/>
        <v>水</v>
      </c>
      <c r="E348" s="165">
        <v>0.39027777777777778</v>
      </c>
      <c r="F348" s="171" t="s">
        <v>326</v>
      </c>
      <c r="G348" s="175" t="str">
        <f>IF(ISNUMBER(MATCH(U348,{14,16,20,22,23,24},0)),"L4想定区間内","L4想定区間外")</f>
        <v>L4想定区間内</v>
      </c>
      <c r="H348" s="180">
        <v>5.e-002</v>
      </c>
      <c r="I348" s="183" t="str">
        <f t="array" ref="I348:T348">_xlfn.XLOOKUP($U348,$U$13:$U$38,$I$13:$T$38,"")</f>
        <v>良好</v>
      </c>
      <c r="J348" s="183" t="str">
        <v>乾燥</v>
      </c>
      <c r="K348" s="176" t="str">
        <v>交差点付近</v>
      </c>
      <c r="L348" s="176" t="str">
        <v>直線</v>
      </c>
      <c r="M348" s="176" t="str">
        <v>無</v>
      </c>
      <c r="N348" s="176" t="str">
        <v>無</v>
      </c>
      <c r="O348" s="189" t="str">
        <v>無</v>
      </c>
      <c r="P348" s="176" t="str">
        <v>有</v>
      </c>
      <c r="Q348" s="183" t="str">
        <v>左折</v>
      </c>
      <c r="R348" s="196" t="str">
        <v>ステアリング操作</v>
      </c>
      <c r="S348" s="196" t="str">
        <v>右左折時の周辺の交通参加者に対する危険回避</v>
      </c>
      <c r="T348" s="183" t="str">
        <v>左折時、反対車線の回避のため</v>
      </c>
      <c r="U348" s="199">
        <v>22</v>
      </c>
      <c r="V348" s="153">
        <v>6</v>
      </c>
    </row>
    <row r="349" spans="2:22" s="153" customFormat="1" ht="16.5">
      <c r="B349" s="104"/>
      <c r="C349" s="162">
        <v>46043</v>
      </c>
      <c r="D349" s="114" t="str">
        <f t="shared" si="6"/>
        <v>水</v>
      </c>
      <c r="E349" s="165">
        <v>0.4</v>
      </c>
      <c r="F349" s="171" t="s">
        <v>326</v>
      </c>
      <c r="G349" s="175" t="str">
        <f>IF(ISNUMBER(MATCH(U349,{14,16,20,22,23,24},0)),"L4想定区間内","L4想定区間外")</f>
        <v>L4想定区間外</v>
      </c>
      <c r="H349" s="180">
        <v>5.e-002</v>
      </c>
      <c r="I349" s="183" t="str">
        <f t="array" ref="I349:T349">_xlfn.XLOOKUP($U349,$U$13:$U$38,$I$13:$T$38,"")</f>
        <v>良好</v>
      </c>
      <c r="J349" s="183" t="str">
        <v>乾燥</v>
      </c>
      <c r="K349" s="176" t="str">
        <v>交差点付近</v>
      </c>
      <c r="L349" s="176" t="str">
        <v>直線</v>
      </c>
      <c r="M349" s="176" t="str">
        <v>有</v>
      </c>
      <c r="N349" s="176" t="str">
        <v>有</v>
      </c>
      <c r="O349" s="189" t="str">
        <v>無</v>
      </c>
      <c r="P349" s="176" t="str">
        <v>有</v>
      </c>
      <c r="Q349" s="183" t="str">
        <v>右折</v>
      </c>
      <c r="R349" s="196" t="str">
        <v>ステアリング操作</v>
      </c>
      <c r="S349" s="196" t="str">
        <v>円滑に走行するための手動介入</v>
      </c>
      <c r="T349" s="183" t="str">
        <v>対向車両譲りあり</v>
      </c>
      <c r="U349" s="199">
        <v>8</v>
      </c>
      <c r="V349" s="153">
        <v>6</v>
      </c>
    </row>
    <row r="350" spans="2:22" s="153" customFormat="1" ht="16.5">
      <c r="B350" s="104"/>
      <c r="C350" s="162">
        <v>46043</v>
      </c>
      <c r="D350" s="114" t="str">
        <f t="shared" si="6"/>
        <v>水</v>
      </c>
      <c r="E350" s="165">
        <v>0.40138888888888891</v>
      </c>
      <c r="F350" s="171" t="s">
        <v>326</v>
      </c>
      <c r="G350" s="175" t="str">
        <f>IF(ISNUMBER(MATCH(U350,{14,16,20,22,23,24},0)),"L4想定区間内","L4想定区間外")</f>
        <v>L4想定区間外</v>
      </c>
      <c r="H350" s="180">
        <v>5.e-002</v>
      </c>
      <c r="I350" s="183" t="str">
        <f t="array" ref="I350:T350">_xlfn.XLOOKUP($U350,$U$13:$U$38,$I$13:$T$38,"")</f>
        <v>良好</v>
      </c>
      <c r="J350" s="183" t="str">
        <v>乾燥</v>
      </c>
      <c r="K350" s="176" t="str">
        <v>単路</v>
      </c>
      <c r="L350" s="176" t="str">
        <v>直線</v>
      </c>
      <c r="M350" s="176" t="str">
        <v>無</v>
      </c>
      <c r="N350" s="176" t="str">
        <v>無</v>
      </c>
      <c r="O350" s="189" t="str">
        <v>無</v>
      </c>
      <c r="P350" s="176" t="str">
        <v>有</v>
      </c>
      <c r="Q350" s="183" t="str">
        <v>直進</v>
      </c>
      <c r="R350" s="196" t="str">
        <v>ステアリング操作</v>
      </c>
      <c r="S350" s="196" t="str">
        <v>直進時の周辺の交通参加者に対する危険回避</v>
      </c>
      <c r="T350" s="183" t="str">
        <v>単路部において自転車・歩行者を追い越すため</v>
      </c>
      <c r="U350" s="199">
        <v>6</v>
      </c>
      <c r="V350" s="153">
        <v>6</v>
      </c>
    </row>
    <row r="351" spans="2:22" s="153" customFormat="1" ht="16.5">
      <c r="B351" s="104"/>
      <c r="C351" s="162">
        <v>46043</v>
      </c>
      <c r="D351" s="114" t="str">
        <f t="shared" si="6"/>
        <v>水</v>
      </c>
      <c r="E351" s="165">
        <v>0.40277777777777779</v>
      </c>
      <c r="F351" s="171" t="s">
        <v>326</v>
      </c>
      <c r="G351" s="175" t="str">
        <f>IF(ISNUMBER(MATCH(U351,{14,16,20,22,23,24},0)),"L4想定区間内","L4想定区間外")</f>
        <v>L4想定区間外</v>
      </c>
      <c r="H351" s="180">
        <v>5.e-002</v>
      </c>
      <c r="I351" s="183" t="str">
        <f t="array" ref="I351:T351">_xlfn.XLOOKUP($U351,$U$13:$U$38,$I$13:$T$38,"")</f>
        <v>良好</v>
      </c>
      <c r="J351" s="183" t="str">
        <v>乾燥</v>
      </c>
      <c r="K351" s="176" t="str">
        <v>交差点付近</v>
      </c>
      <c r="L351" s="176" t="str">
        <v>直線</v>
      </c>
      <c r="M351" s="176" t="str">
        <v>無</v>
      </c>
      <c r="N351" s="176" t="str">
        <v>無</v>
      </c>
      <c r="O351" s="189" t="str">
        <v>無</v>
      </c>
      <c r="P351" s="176" t="str">
        <v>無</v>
      </c>
      <c r="Q351" s="183" t="str">
        <v>直進</v>
      </c>
      <c r="R351" s="196" t="str">
        <v>ステアリング操作</v>
      </c>
      <c r="S351" s="196" t="str">
        <v>前方車両や障害物に対する危険回避</v>
      </c>
      <c r="T351" s="183" t="str">
        <v>前方者への危険回避のため</v>
      </c>
      <c r="U351" s="199">
        <v>4</v>
      </c>
      <c r="V351" s="153">
        <v>6</v>
      </c>
    </row>
    <row r="352" spans="2:22" s="153" customFormat="1" ht="16.5">
      <c r="B352" s="104"/>
      <c r="C352" s="162">
        <v>46043</v>
      </c>
      <c r="D352" s="114" t="str">
        <f t="shared" si="6"/>
        <v>水</v>
      </c>
      <c r="E352" s="165">
        <v>0.40347222222222223</v>
      </c>
      <c r="F352" s="171" t="s">
        <v>326</v>
      </c>
      <c r="G352" s="175" t="str">
        <f>IF(ISNUMBER(MATCH(U352,{14,16,20,22,23,24},0)),"L4想定区間内","L4想定区間外")</f>
        <v>L4想定区間外</v>
      </c>
      <c r="H352" s="180">
        <v>5.e-002</v>
      </c>
      <c r="I352" s="183" t="str">
        <f t="array" ref="I352:T352">_xlfn.XLOOKUP($U352,$U$13:$U$38,$I$13:$T$38,"")</f>
        <v>良好</v>
      </c>
      <c r="J352" s="183" t="str">
        <v>乾燥</v>
      </c>
      <c r="K352" s="176" t="str">
        <v>その他</v>
      </c>
      <c r="L352" s="176" t="str">
        <v>直線</v>
      </c>
      <c r="M352" s="176" t="str">
        <v>無</v>
      </c>
      <c r="N352" s="176" t="str">
        <v>無</v>
      </c>
      <c r="O352" s="189" t="str">
        <v>有</v>
      </c>
      <c r="P352" s="176" t="str">
        <v>有</v>
      </c>
      <c r="Q352" s="183" t="str">
        <v>直進</v>
      </c>
      <c r="R352" s="196" t="str">
        <v>ステアリング操作</v>
      </c>
      <c r="S352" s="196" t="str">
        <v>直進時の周辺の交通参加者に対する危険回避</v>
      </c>
      <c r="T352" s="183" t="str">
        <v>大型送迎バス停車あり</v>
      </c>
      <c r="U352" s="199">
        <v>3</v>
      </c>
      <c r="V352" s="153">
        <v>6</v>
      </c>
    </row>
    <row r="353" spans="2:22" s="153" customFormat="1" ht="16.5">
      <c r="B353" s="104"/>
      <c r="C353" s="162">
        <v>46043</v>
      </c>
      <c r="D353" s="114" t="str">
        <f t="shared" si="6"/>
        <v>水</v>
      </c>
      <c r="E353" s="165">
        <v>0.42916666666666664</v>
      </c>
      <c r="F353" s="171" t="s">
        <v>326</v>
      </c>
      <c r="G353" s="175" t="str">
        <f>IF(ISNUMBER(MATCH(U353,{14,16,20,22,23,24},0)),"L4想定区間内","L4想定区間外")</f>
        <v>L4想定区間外</v>
      </c>
      <c r="H353" s="180">
        <v>5.e-002</v>
      </c>
      <c r="I353" s="183" t="str">
        <f t="array" ref="I353:T353">_xlfn.XLOOKUP($U353,$U$13:$U$38,$I$13:$T$38,"")</f>
        <v>良好</v>
      </c>
      <c r="J353" s="183" t="str">
        <v>乾燥</v>
      </c>
      <c r="K353" s="176" t="str">
        <v>交差点付近</v>
      </c>
      <c r="L353" s="176" t="str">
        <v>直線</v>
      </c>
      <c r="M353" s="176" t="str">
        <v>無</v>
      </c>
      <c r="N353" s="176" t="str">
        <v>無</v>
      </c>
      <c r="O353" s="189" t="str">
        <v>無</v>
      </c>
      <c r="P353" s="176" t="str">
        <v>有</v>
      </c>
      <c r="Q353" s="183" t="str">
        <v>直進</v>
      </c>
      <c r="R353" s="196" t="str">
        <v>ステアリング操作</v>
      </c>
      <c r="S353" s="196" t="str">
        <v>直進時の周辺の交通参加者に対する危険回避</v>
      </c>
      <c r="T353" s="183" t="str">
        <v>歩行者回避のため</v>
      </c>
      <c r="U353" s="199">
        <v>19</v>
      </c>
      <c r="V353" s="153">
        <v>7</v>
      </c>
    </row>
    <row r="354" spans="2:22" s="153" customFormat="1" ht="16.5">
      <c r="B354" s="104"/>
      <c r="C354" s="162">
        <v>46043</v>
      </c>
      <c r="D354" s="114" t="str">
        <f t="shared" si="6"/>
        <v>水</v>
      </c>
      <c r="E354" s="165">
        <v>0.42986111111111114</v>
      </c>
      <c r="F354" s="171" t="s">
        <v>326</v>
      </c>
      <c r="G354" s="175" t="str">
        <f>IF(ISNUMBER(MATCH(U354,{14,16,20,22,23,24},0)),"L4想定区間内","L4想定区間外")</f>
        <v>L4想定区間外</v>
      </c>
      <c r="H354" s="180">
        <v>5.e-002</v>
      </c>
      <c r="I354" s="183" t="str">
        <f t="array" ref="I354:T354">_xlfn.XLOOKUP($U354,$U$13:$U$38,$I$13:$T$38,"")</f>
        <v>良好</v>
      </c>
      <c r="J354" s="183" t="str">
        <v>乾燥</v>
      </c>
      <c r="K354" s="176" t="str">
        <v>交差点付近</v>
      </c>
      <c r="L354" s="176" t="str">
        <v>直線</v>
      </c>
      <c r="M354" s="176" t="str">
        <v>無</v>
      </c>
      <c r="N354" s="176" t="str">
        <v>無</v>
      </c>
      <c r="O354" s="189" t="str">
        <v>無</v>
      </c>
      <c r="P354" s="176" t="str">
        <v>有</v>
      </c>
      <c r="Q354" s="183" t="str">
        <v>直進</v>
      </c>
      <c r="R354" s="196" t="str">
        <v>ステアリング操作</v>
      </c>
      <c r="S354" s="196" t="str">
        <v>直進時の周辺の交通参加者に対する危険回避</v>
      </c>
      <c r="T354" s="183" t="str">
        <v>歩行者回避のため</v>
      </c>
      <c r="U354" s="199">
        <v>19</v>
      </c>
      <c r="V354" s="153">
        <v>7</v>
      </c>
    </row>
    <row r="355" spans="2:22" s="153" customFormat="1" ht="16.5">
      <c r="B355" s="104"/>
      <c r="C355" s="162">
        <v>46043</v>
      </c>
      <c r="D355" s="114" t="str">
        <f t="shared" si="6"/>
        <v>水</v>
      </c>
      <c r="E355" s="165">
        <v>0.44236111111111109</v>
      </c>
      <c r="F355" s="171" t="s">
        <v>326</v>
      </c>
      <c r="G355" s="175" t="str">
        <f>IF(ISNUMBER(MATCH(U355,{14,16,20,22,23,24},0)),"L4想定区間内","L4想定区間外")</f>
        <v>L4想定区間外</v>
      </c>
      <c r="H355" s="180">
        <v>5.e-002</v>
      </c>
      <c r="I355" s="183" t="str">
        <f t="array" ref="I355:T355">_xlfn.XLOOKUP($U355,$U$13:$U$38,$I$13:$T$38,"")</f>
        <v>良好</v>
      </c>
      <c r="J355" s="183" t="str">
        <v>乾燥</v>
      </c>
      <c r="K355" s="176" t="str">
        <v>交差点付近</v>
      </c>
      <c r="L355" s="176" t="str">
        <v>直線</v>
      </c>
      <c r="M355" s="176" t="str">
        <v>有</v>
      </c>
      <c r="N355" s="176" t="str">
        <v>有</v>
      </c>
      <c r="O355" s="189" t="str">
        <v>無</v>
      </c>
      <c r="P355" s="176" t="str">
        <v>有</v>
      </c>
      <c r="Q355" s="183" t="str">
        <v>右折</v>
      </c>
      <c r="R355" s="196" t="str">
        <v>ステアリング操作</v>
      </c>
      <c r="S355" s="196" t="str">
        <v>円滑に走行するための手動介入</v>
      </c>
      <c r="T355" s="183" t="str">
        <v>対向車両譲りあり</v>
      </c>
      <c r="U355" s="199">
        <v>8</v>
      </c>
      <c r="V355" s="153">
        <v>7</v>
      </c>
    </row>
    <row r="356" spans="2:22" s="153" customFormat="1" ht="16.5">
      <c r="B356" s="104"/>
      <c r="C356" s="162">
        <v>46043</v>
      </c>
      <c r="D356" s="114" t="str">
        <f t="shared" si="6"/>
        <v>水</v>
      </c>
      <c r="E356" s="165">
        <v>0.44722222222222224</v>
      </c>
      <c r="F356" s="171" t="s">
        <v>317</v>
      </c>
      <c r="G356" s="175" t="str">
        <f>IF(ISNUMBER(MATCH(U356,{14,16,20,22,23,24},0)),"L4想定区間内","L4想定区間外")</f>
        <v>L4想定区間外</v>
      </c>
      <c r="H356" s="180">
        <v>5.e-002</v>
      </c>
      <c r="I356" s="183" t="str">
        <f t="array" ref="I356:T356">_xlfn.XLOOKUP($U356,$U$13:$U$38,$I$13:$T$38,"")</f>
        <v>良好</v>
      </c>
      <c r="J356" s="183" t="str">
        <v>乾燥</v>
      </c>
      <c r="K356" s="176" t="str">
        <v>交差点付近</v>
      </c>
      <c r="L356" s="176" t="str">
        <v>直線</v>
      </c>
      <c r="M356" s="176" t="str">
        <v>有</v>
      </c>
      <c r="N356" s="176" t="str">
        <v>有</v>
      </c>
      <c r="O356" s="189" t="str">
        <v>無</v>
      </c>
      <c r="P356" s="176" t="str">
        <v>有</v>
      </c>
      <c r="Q356" s="183" t="str">
        <v>右折</v>
      </c>
      <c r="R356" s="196" t="str">
        <v>ステアリング操作</v>
      </c>
      <c r="S356" s="196" t="str">
        <v>円滑に走行するための手動介入</v>
      </c>
      <c r="T356" s="183" t="str">
        <v>信号残り回避のため</v>
      </c>
      <c r="U356" s="199">
        <v>10</v>
      </c>
      <c r="V356" s="153">
        <v>8</v>
      </c>
    </row>
    <row r="357" spans="2:22" s="153" customFormat="1" ht="16.5">
      <c r="B357" s="104"/>
      <c r="C357" s="162">
        <v>46043</v>
      </c>
      <c r="D357" s="114" t="str">
        <f t="shared" si="6"/>
        <v>水</v>
      </c>
      <c r="E357" s="165">
        <v>0.46805555555555556</v>
      </c>
      <c r="F357" s="171" t="s">
        <v>317</v>
      </c>
      <c r="G357" s="175" t="str">
        <f>IF(ISNUMBER(MATCH(U357,{14,16,20,22,23,24},0)),"L4想定区間内","L4想定区間外")</f>
        <v>L4想定区間内</v>
      </c>
      <c r="H357" s="180">
        <v>5.e-002</v>
      </c>
      <c r="I357" s="183" t="str">
        <f t="array" ref="I357:T357">_xlfn.XLOOKUP($U357,$U$13:$U$38,$I$13:$T$38,"")</f>
        <v>良好</v>
      </c>
      <c r="J357" s="183" t="str">
        <v>乾燥</v>
      </c>
      <c r="K357" s="176" t="str">
        <v>単路</v>
      </c>
      <c r="L357" s="176" t="str">
        <v>直線</v>
      </c>
      <c r="M357" s="176" t="str">
        <v>無</v>
      </c>
      <c r="N357" s="176" t="str">
        <v>無</v>
      </c>
      <c r="O357" s="189" t="str">
        <v>無</v>
      </c>
      <c r="P357" s="176" t="str">
        <v>有</v>
      </c>
      <c r="Q357" s="183" t="str">
        <v>直進</v>
      </c>
      <c r="R357" s="196" t="str">
        <v>ステアリング操作</v>
      </c>
      <c r="S357" s="196" t="str">
        <v>前方車両や障害物に対する危険回避</v>
      </c>
      <c r="T357" s="183" t="str">
        <v>前方車への危険回避のため</v>
      </c>
      <c r="U357" s="199">
        <v>16</v>
      </c>
      <c r="V357" s="153">
        <v>9</v>
      </c>
    </row>
    <row r="358" spans="2:22" s="153" customFormat="1" ht="16.5">
      <c r="B358" s="104"/>
      <c r="C358" s="162">
        <v>46043</v>
      </c>
      <c r="D358" s="114" t="str">
        <f t="shared" si="6"/>
        <v>水</v>
      </c>
      <c r="E358" s="165">
        <v>0.4777777777777778</v>
      </c>
      <c r="F358" s="171" t="s">
        <v>317</v>
      </c>
      <c r="G358" s="175" t="str">
        <f>IF(ISNUMBER(MATCH(U358,{14,16,20,22,23,24},0)),"L4想定区間内","L4想定区間外")</f>
        <v>L4想定区間外</v>
      </c>
      <c r="H358" s="180">
        <v>5.e-002</v>
      </c>
      <c r="I358" s="183" t="str">
        <f t="array" ref="I358:T358">_xlfn.XLOOKUP($U358,$U$13:$U$38,$I$13:$T$38,"")</f>
        <v>良好</v>
      </c>
      <c r="J358" s="183" t="str">
        <v>乾燥</v>
      </c>
      <c r="K358" s="176" t="str">
        <v>交差点付近</v>
      </c>
      <c r="L358" s="176" t="str">
        <v>直線</v>
      </c>
      <c r="M358" s="176" t="str">
        <v>無</v>
      </c>
      <c r="N358" s="176" t="str">
        <v>無</v>
      </c>
      <c r="O358" s="189" t="str">
        <v>無</v>
      </c>
      <c r="P358" s="176" t="str">
        <v>無</v>
      </c>
      <c r="Q358" s="183" t="str">
        <v>右折</v>
      </c>
      <c r="R358" s="196" t="str">
        <v>ステアリング操作</v>
      </c>
      <c r="S358" s="196" t="str">
        <v>円滑に走行するための手動介入</v>
      </c>
      <c r="T358" s="183" t="str">
        <v>対向車からの道を譲られたため</v>
      </c>
      <c r="U358" s="199">
        <v>12</v>
      </c>
      <c r="V358" s="153">
        <v>9</v>
      </c>
    </row>
    <row r="359" spans="2:22" s="153" customFormat="1" ht="16.5">
      <c r="B359" s="104"/>
      <c r="C359" s="162">
        <v>46043</v>
      </c>
      <c r="D359" s="114" t="str">
        <f t="shared" ref="D359:D422" si="7">IF($C359&lt;&gt;"",IF(ISERROR(MATCH(C359,祝日,0)),TEXT($C359,"aaa"),"祝日"),"")</f>
        <v>水</v>
      </c>
      <c r="E359" s="165">
        <v>0.48055555555555557</v>
      </c>
      <c r="F359" s="171" t="s">
        <v>317</v>
      </c>
      <c r="G359" s="175" t="str">
        <f>IF(ISNUMBER(MATCH(U359,{14,16,20,22,23,24},0)),"L4想定区間内","L4想定区間外")</f>
        <v>L4想定区間外</v>
      </c>
      <c r="H359" s="180">
        <v>5.e-002</v>
      </c>
      <c r="I359" s="183" t="str">
        <f t="array" ref="I359:T359">_xlfn.XLOOKUP($U359,$U$13:$U$38,$I$13:$T$38,"")</f>
        <v>良好</v>
      </c>
      <c r="J359" s="183" t="str">
        <v>乾燥</v>
      </c>
      <c r="K359" s="176" t="str">
        <v>交差点付近</v>
      </c>
      <c r="L359" s="176" t="str">
        <v>直線</v>
      </c>
      <c r="M359" s="176" t="str">
        <v>無</v>
      </c>
      <c r="N359" s="176" t="str">
        <v>無</v>
      </c>
      <c r="O359" s="189" t="str">
        <v>無</v>
      </c>
      <c r="P359" s="176" t="str">
        <v>無</v>
      </c>
      <c r="Q359" s="183" t="str">
        <v>右折</v>
      </c>
      <c r="R359" s="196" t="str">
        <v>ステアリング操作</v>
      </c>
      <c r="S359" s="196" t="str">
        <v>円滑に走行するための手動介入</v>
      </c>
      <c r="T359" s="183" t="str">
        <v>対向車からの道を譲られたため</v>
      </c>
      <c r="U359" s="199">
        <v>12</v>
      </c>
      <c r="V359" s="153">
        <v>9</v>
      </c>
    </row>
    <row r="360" spans="2:22" s="153" customFormat="1" ht="16.5">
      <c r="B360" s="104"/>
      <c r="C360" s="162">
        <v>46043</v>
      </c>
      <c r="D360" s="114" t="str">
        <f t="shared" si="7"/>
        <v>水</v>
      </c>
      <c r="E360" s="165">
        <v>0.4826388888888889</v>
      </c>
      <c r="F360" s="171" t="s">
        <v>317</v>
      </c>
      <c r="G360" s="175" t="str">
        <f>IF(ISNUMBER(MATCH(U360,{14,16,20,22,23,24},0)),"L4想定区間内","L4想定区間外")</f>
        <v>L4想定区間外</v>
      </c>
      <c r="H360" s="180">
        <v>5.e-002</v>
      </c>
      <c r="I360" s="183" t="str">
        <f t="array" ref="I360:T360">_xlfn.XLOOKUP($U360,$U$13:$U$38,$I$13:$T$38,"")</f>
        <v>良好</v>
      </c>
      <c r="J360" s="183" t="str">
        <v>乾燥</v>
      </c>
      <c r="K360" s="176" t="str">
        <v>交差点付近</v>
      </c>
      <c r="L360" s="176" t="str">
        <v>直線</v>
      </c>
      <c r="M360" s="176" t="str">
        <v>有</v>
      </c>
      <c r="N360" s="176" t="str">
        <v>有</v>
      </c>
      <c r="O360" s="189" t="str">
        <v>無</v>
      </c>
      <c r="P360" s="176" t="str">
        <v>有</v>
      </c>
      <c r="Q360" s="183" t="str">
        <v>右折</v>
      </c>
      <c r="R360" s="196" t="str">
        <v>ステアリング操作</v>
      </c>
      <c r="S360" s="196" t="str">
        <v>前方車両や障害物に対する危険回避</v>
      </c>
      <c r="T360" s="183" t="str">
        <v>前方者への危険回避のため</v>
      </c>
      <c r="U360" s="199">
        <v>9</v>
      </c>
      <c r="V360" s="153">
        <v>9</v>
      </c>
    </row>
    <row r="361" spans="2:22" s="153" customFormat="1" ht="16.5">
      <c r="B361" s="104"/>
      <c r="C361" s="162">
        <v>46043</v>
      </c>
      <c r="D361" s="114" t="str">
        <f t="shared" si="7"/>
        <v>水</v>
      </c>
      <c r="E361" s="165">
        <v>0.48333333333333334</v>
      </c>
      <c r="F361" s="171" t="s">
        <v>317</v>
      </c>
      <c r="G361" s="175" t="str">
        <f>IF(ISNUMBER(MATCH(U361,{14,16,20,22,23,24},0)),"L4想定区間内","L4想定区間外")</f>
        <v>L4想定区間外</v>
      </c>
      <c r="H361" s="180">
        <v>5.e-002</v>
      </c>
      <c r="I361" s="183" t="str">
        <f t="array" ref="I361:T361">_xlfn.XLOOKUP($U361,$U$13:$U$38,$I$13:$T$38,"")</f>
        <v>良好</v>
      </c>
      <c r="J361" s="183" t="str">
        <v>乾燥</v>
      </c>
      <c r="K361" s="176" t="str">
        <v>交差点付近</v>
      </c>
      <c r="L361" s="176" t="str">
        <v>直線</v>
      </c>
      <c r="M361" s="176" t="str">
        <v>無</v>
      </c>
      <c r="N361" s="176" t="str">
        <v>無</v>
      </c>
      <c r="O361" s="189" t="str">
        <v>無</v>
      </c>
      <c r="P361" s="176" t="str">
        <v>無</v>
      </c>
      <c r="Q361" s="183" t="str">
        <v>右折</v>
      </c>
      <c r="R361" s="196" t="str">
        <v>ステアリング操作</v>
      </c>
      <c r="S361" s="196" t="str">
        <v>円滑に走行するための手動介入</v>
      </c>
      <c r="T361" s="183" t="str">
        <v>対向車からの道を譲られたため</v>
      </c>
      <c r="U361" s="199">
        <v>12</v>
      </c>
      <c r="V361" s="153">
        <v>9</v>
      </c>
    </row>
    <row r="362" spans="2:22" s="153" customFormat="1" ht="16.5">
      <c r="B362" s="104"/>
      <c r="C362" s="162">
        <v>46043</v>
      </c>
      <c r="D362" s="114" t="str">
        <f t="shared" si="7"/>
        <v>水</v>
      </c>
      <c r="E362" s="165">
        <v>0.56388888888888888</v>
      </c>
      <c r="F362" s="171" t="s">
        <v>317</v>
      </c>
      <c r="G362" s="175" t="str">
        <f>IF(ISNUMBER(MATCH(U362,{14,16,20,22,23,24},0)),"L4想定区間内","L4想定区間外")</f>
        <v>L4想定区間外</v>
      </c>
      <c r="H362" s="180">
        <v>5.e-002</v>
      </c>
      <c r="I362" s="183" t="str">
        <f t="array" ref="I362:T362">_xlfn.XLOOKUP($U362,$U$13:$U$38,$I$13:$T$38,"")</f>
        <v>良好</v>
      </c>
      <c r="J362" s="183" t="str">
        <v>乾燥</v>
      </c>
      <c r="K362" s="176" t="str">
        <v>交差点付近</v>
      </c>
      <c r="L362" s="176" t="str">
        <v>直線</v>
      </c>
      <c r="M362" s="176" t="str">
        <v>無</v>
      </c>
      <c r="N362" s="176" t="str">
        <v>無</v>
      </c>
      <c r="O362" s="189" t="str">
        <v>無</v>
      </c>
      <c r="P362" s="176" t="str">
        <v>無</v>
      </c>
      <c r="Q362" s="183" t="str">
        <v>右折</v>
      </c>
      <c r="R362" s="196" t="str">
        <v>ステアリング操作</v>
      </c>
      <c r="S362" s="196" t="str">
        <v>円滑に走行するための手動介入</v>
      </c>
      <c r="T362" s="183" t="str">
        <v>対向車からの道を譲られたため</v>
      </c>
      <c r="U362" s="199">
        <v>12</v>
      </c>
      <c r="V362" s="153">
        <v>10</v>
      </c>
    </row>
    <row r="363" spans="2:22" s="153" customFormat="1" ht="16.5">
      <c r="B363" s="104"/>
      <c r="C363" s="162">
        <v>46043</v>
      </c>
      <c r="D363" s="114" t="str">
        <f t="shared" si="7"/>
        <v>水</v>
      </c>
      <c r="E363" s="165">
        <v>0.56527777777777777</v>
      </c>
      <c r="F363" s="171" t="s">
        <v>317</v>
      </c>
      <c r="G363" s="175" t="str">
        <f>IF(ISNUMBER(MATCH(U363,{14,16,20,22,23,24},0)),"L4想定区間内","L4想定区間外")</f>
        <v>L4想定区間外</v>
      </c>
      <c r="H363" s="180">
        <v>5.e-002</v>
      </c>
      <c r="I363" s="183" t="str">
        <f t="array" ref="I363:T363">_xlfn.XLOOKUP($U363,$U$13:$U$38,$I$13:$T$38,"")</f>
        <v>良好</v>
      </c>
      <c r="J363" s="183" t="str">
        <v>乾燥</v>
      </c>
      <c r="K363" s="176" t="str">
        <v>交差点付近</v>
      </c>
      <c r="L363" s="176" t="str">
        <v>直線</v>
      </c>
      <c r="M363" s="176" t="str">
        <v>無</v>
      </c>
      <c r="N363" s="176" t="str">
        <v>無</v>
      </c>
      <c r="O363" s="189" t="str">
        <v>無</v>
      </c>
      <c r="P363" s="176" t="str">
        <v>無</v>
      </c>
      <c r="Q363" s="183" t="str">
        <v>右折</v>
      </c>
      <c r="R363" s="196" t="str">
        <v>ステアリング操作</v>
      </c>
      <c r="S363" s="196" t="str">
        <v>円滑に走行するための手動介入</v>
      </c>
      <c r="T363" s="183" t="str">
        <v>対向車からの道を譲られたため</v>
      </c>
      <c r="U363" s="199">
        <v>12</v>
      </c>
      <c r="V363" s="153">
        <v>10</v>
      </c>
    </row>
    <row r="364" spans="2:22" s="153" customFormat="1" ht="16.5">
      <c r="B364" s="104"/>
      <c r="C364" s="162">
        <v>46043</v>
      </c>
      <c r="D364" s="114" t="str">
        <f t="shared" si="7"/>
        <v>水</v>
      </c>
      <c r="E364" s="165">
        <v>0.56874999999999998</v>
      </c>
      <c r="F364" s="171" t="s">
        <v>317</v>
      </c>
      <c r="G364" s="175" t="str">
        <f>IF(ISNUMBER(MATCH(U364,{14,16,20,22,23,24},0)),"L4想定区間内","L4想定区間外")</f>
        <v>L4想定区間外</v>
      </c>
      <c r="H364" s="180">
        <v>5.e-002</v>
      </c>
      <c r="I364" s="183" t="str">
        <f t="array" ref="I364:T364">_xlfn.XLOOKUP($U364,$U$13:$U$38,$I$13:$T$38,"")</f>
        <v>良好</v>
      </c>
      <c r="J364" s="183" t="str">
        <v>乾燥</v>
      </c>
      <c r="K364" s="176" t="str">
        <v>交差点付近</v>
      </c>
      <c r="L364" s="176" t="str">
        <v>直線</v>
      </c>
      <c r="M364" s="176" t="str">
        <v>無</v>
      </c>
      <c r="N364" s="176" t="str">
        <v>無</v>
      </c>
      <c r="O364" s="189" t="str">
        <v>無</v>
      </c>
      <c r="P364" s="176" t="str">
        <v>無</v>
      </c>
      <c r="Q364" s="183" t="str">
        <v>右折</v>
      </c>
      <c r="R364" s="196" t="str">
        <v>ステアリング操作</v>
      </c>
      <c r="S364" s="196" t="str">
        <v>円滑に走行するための手動介入</v>
      </c>
      <c r="T364" s="183" t="str">
        <v>対向車からの道を譲られたため</v>
      </c>
      <c r="U364" s="199">
        <v>11</v>
      </c>
      <c r="V364" s="153">
        <v>11</v>
      </c>
    </row>
    <row r="365" spans="2:22" s="153" customFormat="1" ht="16.5">
      <c r="B365" s="104"/>
      <c r="C365" s="162">
        <v>46043</v>
      </c>
      <c r="D365" s="114" t="str">
        <f t="shared" si="7"/>
        <v>水</v>
      </c>
      <c r="E365" s="165">
        <v>0.57013888888888886</v>
      </c>
      <c r="F365" s="171" t="s">
        <v>317</v>
      </c>
      <c r="G365" s="175" t="str">
        <f>IF(ISNUMBER(MATCH(U365,{14,16,20,22,23,24},0)),"L4想定区間内","L4想定区間外")</f>
        <v>L4想定区間外</v>
      </c>
      <c r="H365" s="180">
        <v>5.e-002</v>
      </c>
      <c r="I365" s="183" t="str">
        <f t="array" ref="I365:T365">_xlfn.XLOOKUP($U365,$U$13:$U$38,$I$13:$T$38,"")</f>
        <v>良好</v>
      </c>
      <c r="J365" s="183" t="str">
        <v>乾燥</v>
      </c>
      <c r="K365" s="176" t="str">
        <v>交差点付近</v>
      </c>
      <c r="L365" s="176" t="str">
        <v>直線</v>
      </c>
      <c r="M365" s="176" t="str">
        <v>有</v>
      </c>
      <c r="N365" s="176" t="str">
        <v>有</v>
      </c>
      <c r="O365" s="189" t="str">
        <v>無</v>
      </c>
      <c r="P365" s="176" t="str">
        <v>有</v>
      </c>
      <c r="Q365" s="183" t="str">
        <v>右折</v>
      </c>
      <c r="R365" s="196" t="str">
        <v>ステアリング操作</v>
      </c>
      <c r="S365" s="196" t="str">
        <v>前方車両や障害物に対する危険回避</v>
      </c>
      <c r="T365" s="183" t="str">
        <v>前方者への危険回避のため</v>
      </c>
      <c r="U365" s="199">
        <v>9</v>
      </c>
      <c r="V365" s="153">
        <v>9</v>
      </c>
    </row>
    <row r="366" spans="2:22" s="153" customFormat="1" ht="16.5">
      <c r="B366" s="104"/>
      <c r="C366" s="162">
        <v>46043</v>
      </c>
      <c r="D366" s="114" t="str">
        <f t="shared" si="7"/>
        <v>水</v>
      </c>
      <c r="E366" s="165">
        <v>0.59236111111111112</v>
      </c>
      <c r="F366" s="171" t="s">
        <v>317</v>
      </c>
      <c r="G366" s="175" t="str">
        <f>IF(ISNUMBER(MATCH(U366,{14,16,20,22,23,24},0)),"L4想定区間内","L4想定区間外")</f>
        <v>L4想定区間外</v>
      </c>
      <c r="H366" s="180">
        <v>5.e-002</v>
      </c>
      <c r="I366" s="183" t="str">
        <f t="array" ref="I366:T366">_xlfn.XLOOKUP($U366,$U$13:$U$38,$I$13:$T$38,"")</f>
        <v>良好</v>
      </c>
      <c r="J366" s="183" t="str">
        <v>乾燥</v>
      </c>
      <c r="K366" s="176" t="str">
        <v>交差点付近</v>
      </c>
      <c r="L366" s="176" t="str">
        <v>直線</v>
      </c>
      <c r="M366" s="176" t="str">
        <v>無</v>
      </c>
      <c r="N366" s="176" t="str">
        <v>無</v>
      </c>
      <c r="O366" s="189" t="str">
        <v>無</v>
      </c>
      <c r="P366" s="176" t="str">
        <v>無</v>
      </c>
      <c r="Q366" s="183" t="str">
        <v>右折</v>
      </c>
      <c r="R366" s="196" t="str">
        <v>ステアリング操作</v>
      </c>
      <c r="S366" s="196" t="str">
        <v>円滑に走行するための手動介入</v>
      </c>
      <c r="T366" s="183" t="str">
        <v>対向車からの道を譲られたため</v>
      </c>
      <c r="U366" s="199">
        <v>11</v>
      </c>
      <c r="V366" s="153">
        <v>12</v>
      </c>
    </row>
    <row r="367" spans="2:22" s="153" customFormat="1" ht="16.5">
      <c r="B367" s="104"/>
      <c r="C367" s="162">
        <v>46043</v>
      </c>
      <c r="D367" s="114" t="str">
        <f t="shared" si="7"/>
        <v>水</v>
      </c>
      <c r="E367" s="165">
        <v>0.6</v>
      </c>
      <c r="F367" s="171" t="s">
        <v>317</v>
      </c>
      <c r="G367" s="175" t="str">
        <f>IF(ISNUMBER(MATCH(U367,{14,16,20,22,23,24},0)),"L4想定区間内","L4想定区間外")</f>
        <v>L4想定区間外</v>
      </c>
      <c r="H367" s="180">
        <v>5.e-002</v>
      </c>
      <c r="I367" s="183" t="str">
        <f t="array" ref="I367:T367">_xlfn.XLOOKUP($U367,$U$13:$U$38,$I$13:$T$38,"")</f>
        <v>良好</v>
      </c>
      <c r="J367" s="183" t="str">
        <v>乾燥</v>
      </c>
      <c r="K367" s="176" t="str">
        <v>単路</v>
      </c>
      <c r="L367" s="176" t="str">
        <v>直線</v>
      </c>
      <c r="M367" s="176" t="str">
        <v>無</v>
      </c>
      <c r="N367" s="176" t="str">
        <v>無</v>
      </c>
      <c r="O367" s="189" t="str">
        <v>無</v>
      </c>
      <c r="P367" s="176" t="str">
        <v>無</v>
      </c>
      <c r="Q367" s="183" t="str">
        <v>直進</v>
      </c>
      <c r="R367" s="196" t="str">
        <v>ステアリング操作</v>
      </c>
      <c r="S367" s="196" t="str">
        <v>路上駐車回避</v>
      </c>
      <c r="T367" s="183" t="str">
        <v>路上駐車車両を検知する恐れがあるため</v>
      </c>
      <c r="U367" s="199">
        <v>7</v>
      </c>
      <c r="V367" s="153">
        <v>12</v>
      </c>
    </row>
    <row r="368" spans="2:22" s="153" customFormat="1" ht="16.5">
      <c r="B368" s="104"/>
      <c r="C368" s="162">
        <v>46043</v>
      </c>
      <c r="D368" s="114" t="str">
        <f t="shared" si="7"/>
        <v>水</v>
      </c>
      <c r="E368" s="165">
        <v>0.60277777777777775</v>
      </c>
      <c r="F368" s="171" t="s">
        <v>317</v>
      </c>
      <c r="G368" s="175" t="str">
        <f>IF(ISNUMBER(MATCH(U368,{14,16,20,22,23,24},0)),"L4想定区間内","L4想定区間外")</f>
        <v>L4想定区間外</v>
      </c>
      <c r="H368" s="180">
        <v>5.e-002</v>
      </c>
      <c r="I368" s="183" t="str">
        <f t="array" ref="I368:T368">_xlfn.XLOOKUP($U368,$U$13:$U$38,$I$13:$T$38,"")</f>
        <v>良好</v>
      </c>
      <c r="J368" s="183" t="str">
        <v>乾燥</v>
      </c>
      <c r="K368" s="176" t="str">
        <v>その他</v>
      </c>
      <c r="L368" s="176" t="str">
        <v>直線</v>
      </c>
      <c r="M368" s="176" t="str">
        <v>無</v>
      </c>
      <c r="N368" s="176" t="str">
        <v>無</v>
      </c>
      <c r="O368" s="189" t="str">
        <v>有</v>
      </c>
      <c r="P368" s="176" t="str">
        <v>有</v>
      </c>
      <c r="Q368" s="183" t="str">
        <v>直進</v>
      </c>
      <c r="R368" s="196" t="str">
        <v>ステアリング操作</v>
      </c>
      <c r="S368" s="196" t="str">
        <v>直進時の周辺の交通参加者に対する危険回避</v>
      </c>
      <c r="T368" s="183" t="str">
        <v>大型送迎バス停車あり</v>
      </c>
      <c r="U368" s="199">
        <v>3</v>
      </c>
      <c r="V368" s="153">
        <v>12</v>
      </c>
    </row>
    <row r="369" spans="2:22" s="153" customFormat="1" ht="16.5">
      <c r="B369" s="104"/>
      <c r="C369" s="162">
        <v>46043</v>
      </c>
      <c r="D369" s="114" t="str">
        <f t="shared" si="7"/>
        <v>水</v>
      </c>
      <c r="E369" s="165">
        <v>0.60347222222222219</v>
      </c>
      <c r="F369" s="171" t="s">
        <v>317</v>
      </c>
      <c r="G369" s="175" t="str">
        <f>IF(ISNUMBER(MATCH(U369,{14,16,20,22,23,24},0)),"L4想定区間内","L4想定区間外")</f>
        <v>L4想定区間外</v>
      </c>
      <c r="H369" s="180">
        <v>5.e-002</v>
      </c>
      <c r="I369" s="183" t="str">
        <f t="array" ref="I369:T369">_xlfn.XLOOKUP($U369,$U$13:$U$38,$I$13:$T$38,"")</f>
        <v>良好</v>
      </c>
      <c r="J369" s="183" t="str">
        <v>乾燥</v>
      </c>
      <c r="K369" s="176" t="str">
        <v>その他</v>
      </c>
      <c r="L369" s="176" t="str">
        <v>直線</v>
      </c>
      <c r="M369" s="176" t="str">
        <v>無</v>
      </c>
      <c r="N369" s="176" t="str">
        <v>無</v>
      </c>
      <c r="O369" s="189" t="str">
        <v>有</v>
      </c>
      <c r="P369" s="176" t="str">
        <v>有</v>
      </c>
      <c r="Q369" s="183" t="str">
        <v>直進</v>
      </c>
      <c r="R369" s="196" t="str">
        <v>ステアリング操作</v>
      </c>
      <c r="S369" s="196" t="str">
        <v>直進時の周辺の交通参加者に対する危険回避</v>
      </c>
      <c r="T369" s="183" t="str">
        <v>大型送迎バス停車あり</v>
      </c>
      <c r="U369" s="199">
        <v>3</v>
      </c>
      <c r="V369" s="153">
        <v>12</v>
      </c>
    </row>
    <row r="370" spans="2:22" s="153" customFormat="1" ht="16.5">
      <c r="B370" s="104"/>
      <c r="C370" s="162">
        <v>46043</v>
      </c>
      <c r="D370" s="114" t="str">
        <f t="shared" si="7"/>
        <v>水</v>
      </c>
      <c r="E370" s="165">
        <v>0.60486111111111107</v>
      </c>
      <c r="F370" s="171" t="s">
        <v>317</v>
      </c>
      <c r="G370" s="175" t="str">
        <f>IF(ISNUMBER(MATCH(U370,{14,16,20,22,23,24},0)),"L4想定区間内","L4想定区間外")</f>
        <v>L4想定区間外</v>
      </c>
      <c r="H370" s="180">
        <v>5.e-002</v>
      </c>
      <c r="I370" s="183" t="str">
        <f t="array" ref="I370:T370">_xlfn.XLOOKUP($U370,$U$13:$U$38,$I$13:$T$38,"")</f>
        <v>逆光</v>
      </c>
      <c r="J370" s="183" t="str">
        <v>乾燥</v>
      </c>
      <c r="K370" s="176" t="str">
        <v>交差点付近</v>
      </c>
      <c r="L370" s="176" t="str">
        <v>左カーブ</v>
      </c>
      <c r="M370" s="176" t="str">
        <v>有</v>
      </c>
      <c r="N370" s="176" t="str">
        <v>有</v>
      </c>
      <c r="O370" s="189" t="str">
        <v>無</v>
      </c>
      <c r="P370" s="176" t="str">
        <v>有</v>
      </c>
      <c r="Q370" s="183" t="str">
        <v>直進</v>
      </c>
      <c r="R370" s="196" t="str">
        <v>ステアリング操作</v>
      </c>
      <c r="S370" s="196" t="str">
        <v>円滑に走行するための手動介入</v>
      </c>
      <c r="T370" s="183" t="str">
        <v>信号認識なし目視対応</v>
      </c>
      <c r="U370" s="199">
        <v>2</v>
      </c>
      <c r="V370" s="153">
        <v>12</v>
      </c>
    </row>
    <row r="371" spans="2:22" s="153" customFormat="1" ht="16.5">
      <c r="B371" s="104"/>
      <c r="C371" s="162">
        <v>46043</v>
      </c>
      <c r="D371" s="114" t="str">
        <f t="shared" si="7"/>
        <v>水</v>
      </c>
      <c r="E371" s="165">
        <v>0.62152777777777779</v>
      </c>
      <c r="F371" s="171" t="s">
        <v>317</v>
      </c>
      <c r="G371" s="175" t="str">
        <f>IF(ISNUMBER(MATCH(U371,{14,16,20,22,23,24},0)),"L4想定区間内","L4想定区間外")</f>
        <v>L4想定区間外</v>
      </c>
      <c r="H371" s="180">
        <v>5.e-002</v>
      </c>
      <c r="I371" s="183" t="str">
        <f t="array" ref="I371:T371">_xlfn.XLOOKUP($U371,$U$13:$U$38,$I$13:$T$38,"")</f>
        <v>良好</v>
      </c>
      <c r="J371" s="183" t="str">
        <v>乾燥</v>
      </c>
      <c r="K371" s="176" t="str">
        <v>単路</v>
      </c>
      <c r="L371" s="176" t="str">
        <v>直線</v>
      </c>
      <c r="M371" s="176" t="str">
        <v>無</v>
      </c>
      <c r="N371" s="176" t="str">
        <v>無</v>
      </c>
      <c r="O371" s="189" t="str">
        <v>有</v>
      </c>
      <c r="P371" s="176" t="str">
        <v>無</v>
      </c>
      <c r="Q371" s="183" t="str">
        <v>直進</v>
      </c>
      <c r="R371" s="196" t="str">
        <v>ステアリング操作</v>
      </c>
      <c r="S371" s="196" t="str">
        <v>直進時の周辺の交通参加者に対する危険回避</v>
      </c>
      <c r="T371" s="183" t="str">
        <v>歩行者回避のため</v>
      </c>
      <c r="U371" s="199">
        <v>18</v>
      </c>
      <c r="V371" s="153">
        <v>13</v>
      </c>
    </row>
    <row r="372" spans="2:22" s="153" customFormat="1" ht="16.5">
      <c r="B372" s="104"/>
      <c r="C372" s="162">
        <v>46043</v>
      </c>
      <c r="D372" s="114" t="str">
        <f t="shared" si="7"/>
        <v>水</v>
      </c>
      <c r="E372" s="165">
        <v>0.63888888888888884</v>
      </c>
      <c r="F372" s="171" t="s">
        <v>317</v>
      </c>
      <c r="G372" s="175" t="str">
        <f>IF(ISNUMBER(MATCH(U372,{14,16,20,22,23,24},0)),"L4想定区間内","L4想定区間外")</f>
        <v>L4想定区間外</v>
      </c>
      <c r="H372" s="180">
        <v>5.e-002</v>
      </c>
      <c r="I372" s="183" t="str">
        <f t="array" ref="I372:T372">_xlfn.XLOOKUP($U372,$U$13:$U$38,$I$13:$T$38,"")</f>
        <v>良好</v>
      </c>
      <c r="J372" s="183" t="str">
        <v>乾燥</v>
      </c>
      <c r="K372" s="176" t="str">
        <v>交差点付近</v>
      </c>
      <c r="L372" s="176" t="str">
        <v>直線</v>
      </c>
      <c r="M372" s="176" t="str">
        <v>無</v>
      </c>
      <c r="N372" s="176" t="str">
        <v>無</v>
      </c>
      <c r="O372" s="189" t="str">
        <v>無</v>
      </c>
      <c r="P372" s="176" t="str">
        <v>無</v>
      </c>
      <c r="Q372" s="183" t="str">
        <v>直進</v>
      </c>
      <c r="R372" s="196" t="str">
        <v>ステアリング操作</v>
      </c>
      <c r="S372" s="196" t="str">
        <v>前方車両や障害物に対する危険回避</v>
      </c>
      <c r="T372" s="183" t="str">
        <v>前方者への危険回避のため</v>
      </c>
      <c r="U372" s="199">
        <v>4</v>
      </c>
      <c r="V372" s="153">
        <v>13</v>
      </c>
    </row>
    <row r="373" spans="2:22" s="153" customFormat="1" ht="16.5">
      <c r="B373" s="104"/>
      <c r="C373" s="162">
        <v>46048</v>
      </c>
      <c r="D373" s="114" t="str">
        <f t="shared" si="7"/>
        <v>月</v>
      </c>
      <c r="E373" s="165">
        <v>0.3</v>
      </c>
      <c r="F373" s="171" t="s">
        <v>326</v>
      </c>
      <c r="G373" s="175" t="str">
        <f>IF(ISNUMBER(MATCH(U373,{14,16,20,22,23,24},0)),"L4想定区間内","L4想定区間外")</f>
        <v>L4想定区間外</v>
      </c>
      <c r="H373" s="180">
        <v>5.e-002</v>
      </c>
      <c r="I373" s="183" t="str">
        <f t="array" ref="I373:T373">_xlfn.XLOOKUP($U373,$U$13:$U$38,$I$13:$T$38,"")</f>
        <v>良好</v>
      </c>
      <c r="J373" s="183" t="str">
        <v>乾燥</v>
      </c>
      <c r="K373" s="176" t="str">
        <v>交差点付近</v>
      </c>
      <c r="L373" s="176" t="str">
        <v>直線</v>
      </c>
      <c r="M373" s="176" t="str">
        <v>無</v>
      </c>
      <c r="N373" s="176" t="str">
        <v>無</v>
      </c>
      <c r="O373" s="189" t="str">
        <v>無</v>
      </c>
      <c r="P373" s="176" t="str">
        <v>無</v>
      </c>
      <c r="Q373" s="183" t="str">
        <v>直進</v>
      </c>
      <c r="R373" s="196" t="str">
        <v>ステアリング操作</v>
      </c>
      <c r="S373" s="196" t="str">
        <v>前方車両や障害物に対する危険回避</v>
      </c>
      <c r="T373" s="183" t="str">
        <v>前方者への危険回避のため</v>
      </c>
      <c r="U373" s="199">
        <v>4</v>
      </c>
      <c r="V373" s="153">
        <v>1</v>
      </c>
    </row>
    <row r="374" spans="2:22" s="153" customFormat="1" ht="16.5">
      <c r="B374" s="104"/>
      <c r="C374" s="162">
        <v>46048</v>
      </c>
      <c r="D374" s="114" t="str">
        <f t="shared" si="7"/>
        <v>月</v>
      </c>
      <c r="E374" s="165">
        <v>0.30069444444444443</v>
      </c>
      <c r="F374" s="171" t="s">
        <v>326</v>
      </c>
      <c r="G374" s="175" t="str">
        <f>IF(ISNUMBER(MATCH(U374,{14,16,20,22,23,24},0)),"L4想定区間内","L4想定区間外")</f>
        <v>L4想定区間外</v>
      </c>
      <c r="H374" s="180">
        <v>5.e-002</v>
      </c>
      <c r="I374" s="183" t="str">
        <f t="array" ref="I374:T374">_xlfn.XLOOKUP($U374,$U$13:$U$38,$I$13:$T$38,"")</f>
        <v>良好</v>
      </c>
      <c r="J374" s="183" t="str">
        <v>乾燥</v>
      </c>
      <c r="K374" s="176" t="str">
        <v>交差点付近</v>
      </c>
      <c r="L374" s="176" t="str">
        <v>直線</v>
      </c>
      <c r="M374" s="176" t="str">
        <v>有</v>
      </c>
      <c r="N374" s="176" t="str">
        <v>有</v>
      </c>
      <c r="O374" s="189" t="str">
        <v>無</v>
      </c>
      <c r="P374" s="176" t="str">
        <v>無</v>
      </c>
      <c r="Q374" s="183" t="str">
        <v>直進</v>
      </c>
      <c r="R374" s="196" t="str">
        <v>ステアリング操作</v>
      </c>
      <c r="S374" s="196" t="str">
        <v>路上駐車回避</v>
      </c>
      <c r="T374" s="183" t="str">
        <v>路上駐車車両を検知する恐れがあるため</v>
      </c>
      <c r="U374" s="199">
        <v>5</v>
      </c>
      <c r="V374" s="153">
        <v>1</v>
      </c>
    </row>
    <row r="375" spans="2:22" s="153" customFormat="1" ht="16.5">
      <c r="B375" s="104"/>
      <c r="C375" s="162">
        <v>46048</v>
      </c>
      <c r="D375" s="114" t="str">
        <f t="shared" si="7"/>
        <v>月</v>
      </c>
      <c r="E375" s="165">
        <v>0.30555555555555558</v>
      </c>
      <c r="F375" s="171" t="s">
        <v>326</v>
      </c>
      <c r="G375" s="175" t="str">
        <f>IF(ISNUMBER(MATCH(U375,{14,16,20,22,23,24},0)),"L4想定区間内","L4想定区間外")</f>
        <v>L4想定区間内</v>
      </c>
      <c r="H375" s="180">
        <v>5.e-002</v>
      </c>
      <c r="I375" s="183" t="str">
        <f t="array" ref="I375:T375">_xlfn.XLOOKUP($U375,$U$13:$U$38,$I$13:$T$38,"")</f>
        <v>良好</v>
      </c>
      <c r="J375" s="183" t="str">
        <v>乾燥</v>
      </c>
      <c r="K375" s="176" t="str">
        <v>交差点付近</v>
      </c>
      <c r="L375" s="176" t="str">
        <v>直線</v>
      </c>
      <c r="M375" s="176" t="str">
        <v>無</v>
      </c>
      <c r="N375" s="176" t="str">
        <v>無</v>
      </c>
      <c r="O375" s="189" t="str">
        <v>無</v>
      </c>
      <c r="P375" s="176" t="str">
        <v>有</v>
      </c>
      <c r="Q375" s="183" t="str">
        <v>左折</v>
      </c>
      <c r="R375" s="196" t="str">
        <v>ステアリング操作</v>
      </c>
      <c r="S375" s="196" t="str">
        <v>右左折時の周辺の交通参加者に対する危険回避</v>
      </c>
      <c r="T375" s="183" t="str">
        <v>左折時、反対車線の回避のため</v>
      </c>
      <c r="U375" s="199">
        <v>22</v>
      </c>
      <c r="V375" s="153">
        <v>1</v>
      </c>
    </row>
    <row r="376" spans="2:22" s="153" customFormat="1" ht="16.5">
      <c r="B376" s="104"/>
      <c r="C376" s="162">
        <v>46048</v>
      </c>
      <c r="D376" s="114" t="str">
        <f t="shared" si="7"/>
        <v>月</v>
      </c>
      <c r="E376" s="165">
        <v>0.3125</v>
      </c>
      <c r="F376" s="171" t="s">
        <v>326</v>
      </c>
      <c r="G376" s="175" t="str">
        <f>IF(ISNUMBER(MATCH(U376,{14,16,20,22,23,24},0)),"L4想定区間内","L4想定区間外")</f>
        <v>L4想定区間内</v>
      </c>
      <c r="H376" s="180">
        <v>5.e-002</v>
      </c>
      <c r="I376" s="183" t="str">
        <f t="array" ref="I376:T376">_xlfn.XLOOKUP($U376,$U$13:$U$38,$I$13:$T$38,"")</f>
        <v>良好</v>
      </c>
      <c r="J376" s="183" t="str">
        <v>乾燥</v>
      </c>
      <c r="K376" s="176" t="str">
        <v>単路</v>
      </c>
      <c r="L376" s="176" t="str">
        <v>直線</v>
      </c>
      <c r="M376" s="176" t="str">
        <v>無</v>
      </c>
      <c r="N376" s="176" t="str">
        <v>無</v>
      </c>
      <c r="O376" s="189" t="str">
        <v>無</v>
      </c>
      <c r="P376" s="176" t="str">
        <v>有</v>
      </c>
      <c r="Q376" s="183" t="str">
        <v>直進</v>
      </c>
      <c r="R376" s="196" t="str">
        <v>ステアリング操作</v>
      </c>
      <c r="S376" s="196" t="str">
        <v>前方車両や障害物に対する危険回避</v>
      </c>
      <c r="T376" s="183" t="str">
        <v>前方車への危険回避のため</v>
      </c>
      <c r="U376" s="199">
        <v>16</v>
      </c>
      <c r="V376" s="153">
        <v>1</v>
      </c>
    </row>
    <row r="377" spans="2:22" s="153" customFormat="1" ht="16.5">
      <c r="B377" s="104"/>
      <c r="C377" s="162">
        <v>46048</v>
      </c>
      <c r="D377" s="114" t="str">
        <f t="shared" si="7"/>
        <v>月</v>
      </c>
      <c r="E377" s="165">
        <v>0.32222222222222224</v>
      </c>
      <c r="F377" s="171" t="s">
        <v>326</v>
      </c>
      <c r="G377" s="175" t="str">
        <f>IF(ISNUMBER(MATCH(U377,{14,16,20,22,23,24},0)),"L4想定区間内","L4想定区間外")</f>
        <v>L4想定区間内</v>
      </c>
      <c r="H377" s="180">
        <v>5.e-002</v>
      </c>
      <c r="I377" s="183" t="str">
        <f t="array" ref="I377:T377">_xlfn.XLOOKUP($U377,$U$13:$U$38,$I$13:$T$38,"")</f>
        <v>良好</v>
      </c>
      <c r="J377" s="183" t="str">
        <v>乾燥</v>
      </c>
      <c r="K377" s="176" t="str">
        <v>交差点付近</v>
      </c>
      <c r="L377" s="176" t="str">
        <v>直線</v>
      </c>
      <c r="M377" s="176" t="str">
        <v>無</v>
      </c>
      <c r="N377" s="176" t="str">
        <v>無</v>
      </c>
      <c r="O377" s="189" t="str">
        <v>無</v>
      </c>
      <c r="P377" s="176" t="str">
        <v>無</v>
      </c>
      <c r="Q377" s="183" t="str">
        <v>直進</v>
      </c>
      <c r="R377" s="196" t="str">
        <v>ブレーキ操作</v>
      </c>
      <c r="S377" s="196" t="str">
        <v>直進時の周辺の交通参加者に対する危険回避</v>
      </c>
      <c r="T377" s="183" t="str">
        <v>自転車横断回避のため</v>
      </c>
      <c r="U377" s="199">
        <v>14</v>
      </c>
      <c r="V377" s="153">
        <v>2</v>
      </c>
    </row>
    <row r="378" spans="2:22" s="153" customFormat="1" ht="16.5">
      <c r="B378" s="104"/>
      <c r="C378" s="162">
        <v>46048</v>
      </c>
      <c r="D378" s="114" t="str">
        <f t="shared" si="7"/>
        <v>月</v>
      </c>
      <c r="E378" s="165">
        <v>0.33055555555555555</v>
      </c>
      <c r="F378" s="171" t="s">
        <v>326</v>
      </c>
      <c r="G378" s="175" t="str">
        <f>IF(ISNUMBER(MATCH(U378,{14,16,20,22,23,24},0)),"L4想定区間内","L4想定区間外")</f>
        <v>L4想定区間内</v>
      </c>
      <c r="H378" s="180">
        <v>5.e-002</v>
      </c>
      <c r="I378" s="183" t="str">
        <f t="array" ref="I378:T378">_xlfn.XLOOKUP($U378,$U$13:$U$38,$I$13:$T$38,"")</f>
        <v>良好</v>
      </c>
      <c r="J378" s="183" t="str">
        <v>乾燥</v>
      </c>
      <c r="K378" s="176" t="str">
        <v>交差点付近</v>
      </c>
      <c r="L378" s="176" t="str">
        <v>直線</v>
      </c>
      <c r="M378" s="176" t="str">
        <v>無</v>
      </c>
      <c r="N378" s="176" t="str">
        <v>無</v>
      </c>
      <c r="O378" s="189" t="str">
        <v>無</v>
      </c>
      <c r="P378" s="176" t="str">
        <v>有</v>
      </c>
      <c r="Q378" s="183" t="str">
        <v>左折</v>
      </c>
      <c r="R378" s="196" t="str">
        <v>ステアリング操作</v>
      </c>
      <c r="S378" s="196" t="str">
        <v>右左折時の周辺の交通参加者に対する危険回避</v>
      </c>
      <c r="T378" s="183" t="str">
        <v>左折時、反対車線の回避のため</v>
      </c>
      <c r="U378" s="199">
        <v>22</v>
      </c>
      <c r="V378" s="153">
        <v>3</v>
      </c>
    </row>
    <row r="379" spans="2:22" s="153" customFormat="1" ht="16.5">
      <c r="B379" s="104"/>
      <c r="C379" s="162">
        <v>46048</v>
      </c>
      <c r="D379" s="114" t="str">
        <f t="shared" si="7"/>
        <v>月</v>
      </c>
      <c r="E379" s="165">
        <v>0.33333333333333331</v>
      </c>
      <c r="F379" s="171" t="s">
        <v>326</v>
      </c>
      <c r="G379" s="175" t="str">
        <f>IF(ISNUMBER(MATCH(U379,{14,16,20,22,23,24},0)),"L4想定区間内","L4想定区間外")</f>
        <v>L4想定区間内</v>
      </c>
      <c r="H379" s="180">
        <v>5.e-002</v>
      </c>
      <c r="I379" s="183" t="str">
        <f t="array" ref="I379:T379">_xlfn.XLOOKUP($U379,$U$13:$U$38,$I$13:$T$38,"")</f>
        <v>良好</v>
      </c>
      <c r="J379" s="183" t="str">
        <v>乾燥</v>
      </c>
      <c r="K379" s="176" t="str">
        <v>交差点付近</v>
      </c>
      <c r="L379" s="176" t="str">
        <v>直線</v>
      </c>
      <c r="M379" s="176" t="str">
        <v>無</v>
      </c>
      <c r="N379" s="176" t="str">
        <v>無</v>
      </c>
      <c r="O379" s="189" t="str">
        <v>無</v>
      </c>
      <c r="P379" s="176" t="str">
        <v>無</v>
      </c>
      <c r="Q379" s="183" t="str">
        <v>直進</v>
      </c>
      <c r="R379" s="196" t="str">
        <v>ブレーキ操作</v>
      </c>
      <c r="S379" s="196" t="str">
        <v>直進時の周辺の交通参加者に対する危険回避</v>
      </c>
      <c r="T379" s="183" t="str">
        <v>自転車横断回避のため</v>
      </c>
      <c r="U379" s="199">
        <v>14</v>
      </c>
      <c r="V379" s="153">
        <v>3</v>
      </c>
    </row>
    <row r="380" spans="2:22" s="153" customFormat="1" ht="16.5">
      <c r="B380" s="104"/>
      <c r="C380" s="162">
        <v>46048</v>
      </c>
      <c r="D380" s="114" t="str">
        <f t="shared" si="7"/>
        <v>月</v>
      </c>
      <c r="E380" s="165">
        <v>0.34236111111111112</v>
      </c>
      <c r="F380" s="171" t="s">
        <v>326</v>
      </c>
      <c r="G380" s="175" t="str">
        <f>IF(ISNUMBER(MATCH(U380,{14,16,20,22,23,24},0)),"L4想定区間内","L4想定区間外")</f>
        <v>L4想定区間外</v>
      </c>
      <c r="H380" s="180">
        <v>5.e-002</v>
      </c>
      <c r="I380" s="183" t="str">
        <f t="array" ref="I380:T380">_xlfn.XLOOKUP($U380,$U$13:$U$38,$I$13:$T$38,"")</f>
        <v>良好</v>
      </c>
      <c r="J380" s="183" t="str">
        <v>乾燥</v>
      </c>
      <c r="K380" s="176" t="str">
        <v>その他</v>
      </c>
      <c r="L380" s="176" t="str">
        <v>直線</v>
      </c>
      <c r="M380" s="176" t="str">
        <v>無</v>
      </c>
      <c r="N380" s="176" t="str">
        <v>無</v>
      </c>
      <c r="O380" s="189" t="str">
        <v>有</v>
      </c>
      <c r="P380" s="176" t="str">
        <v>有</v>
      </c>
      <c r="Q380" s="183" t="str">
        <v>直進</v>
      </c>
      <c r="R380" s="196" t="str">
        <v>ステアリング操作</v>
      </c>
      <c r="S380" s="196" t="str">
        <v>直進時の周辺の交通参加者に対する危険回避</v>
      </c>
      <c r="T380" s="183" t="str">
        <v>大型送迎バス停車あり</v>
      </c>
      <c r="U380" s="199">
        <v>3</v>
      </c>
      <c r="V380" s="153">
        <v>3</v>
      </c>
    </row>
    <row r="381" spans="2:22" s="153" customFormat="1" ht="16.5">
      <c r="B381" s="104"/>
      <c r="C381" s="162">
        <v>46048</v>
      </c>
      <c r="D381" s="114" t="str">
        <f t="shared" si="7"/>
        <v>月</v>
      </c>
      <c r="E381" s="165">
        <v>0.34861111111111109</v>
      </c>
      <c r="F381" s="171" t="s">
        <v>326</v>
      </c>
      <c r="G381" s="175" t="str">
        <f>IF(ISNUMBER(MATCH(U381,{14,16,20,22,23,24},0)),"L4想定区間内","L4想定区間外")</f>
        <v>L4想定区間外</v>
      </c>
      <c r="H381" s="180">
        <v>5.e-002</v>
      </c>
      <c r="I381" s="183" t="str">
        <f t="array" ref="I381:T381">_xlfn.XLOOKUP($U381,$U$13:$U$38,$I$13:$T$38,"")</f>
        <v>良好</v>
      </c>
      <c r="J381" s="183" t="str">
        <v>乾燥</v>
      </c>
      <c r="K381" s="176" t="str">
        <v>交差点付近</v>
      </c>
      <c r="L381" s="176" t="str">
        <v>直線</v>
      </c>
      <c r="M381" s="176" t="str">
        <v>有</v>
      </c>
      <c r="N381" s="176" t="str">
        <v>有</v>
      </c>
      <c r="O381" s="189" t="str">
        <v>無</v>
      </c>
      <c r="P381" s="176" t="str">
        <v>無</v>
      </c>
      <c r="Q381" s="183" t="str">
        <v>直進</v>
      </c>
      <c r="R381" s="196" t="str">
        <v>ステアリング操作</v>
      </c>
      <c r="S381" s="196" t="str">
        <v>路上駐車回避</v>
      </c>
      <c r="T381" s="183" t="str">
        <v>路上駐車車両を検知する恐れがあるため</v>
      </c>
      <c r="U381" s="199">
        <v>5</v>
      </c>
      <c r="V381" s="153">
        <v>4</v>
      </c>
    </row>
    <row r="382" spans="2:22" s="153" customFormat="1" ht="16.5">
      <c r="B382" s="104"/>
      <c r="C382" s="162">
        <v>46048</v>
      </c>
      <c r="D382" s="114" t="str">
        <f t="shared" si="7"/>
        <v>月</v>
      </c>
      <c r="E382" s="165">
        <v>0.35625000000000001</v>
      </c>
      <c r="F382" s="171" t="s">
        <v>326</v>
      </c>
      <c r="G382" s="175" t="str">
        <f>IF(ISNUMBER(MATCH(U382,{14,16,20,22,23,24},0)),"L4想定区間内","L4想定区間外")</f>
        <v>L4想定区間内</v>
      </c>
      <c r="H382" s="180">
        <v>5.e-002</v>
      </c>
      <c r="I382" s="183" t="str">
        <f t="array" ref="I382:T382">_xlfn.XLOOKUP($U382,$U$13:$U$38,$I$13:$T$38,"")</f>
        <v>良好</v>
      </c>
      <c r="J382" s="183" t="str">
        <v>乾燥</v>
      </c>
      <c r="K382" s="176" t="str">
        <v>交差点付近</v>
      </c>
      <c r="L382" s="176" t="str">
        <v>直線</v>
      </c>
      <c r="M382" s="176" t="str">
        <v>無</v>
      </c>
      <c r="N382" s="176" t="str">
        <v>無</v>
      </c>
      <c r="O382" s="189" t="str">
        <v>無</v>
      </c>
      <c r="P382" s="176" t="str">
        <v>有</v>
      </c>
      <c r="Q382" s="183" t="str">
        <v>左折</v>
      </c>
      <c r="R382" s="196" t="str">
        <v>ステアリング操作</v>
      </c>
      <c r="S382" s="196" t="str">
        <v>右左折時の周辺の交通参加者に対する危険回避</v>
      </c>
      <c r="T382" s="183" t="str">
        <v>左折時、反対車線の回避のため</v>
      </c>
      <c r="U382" s="199">
        <v>22</v>
      </c>
      <c r="V382" s="153">
        <v>4</v>
      </c>
    </row>
    <row r="383" spans="2:22" s="153" customFormat="1" ht="16.5">
      <c r="B383" s="104"/>
      <c r="C383" s="162">
        <v>46048</v>
      </c>
      <c r="D383" s="114" t="str">
        <f t="shared" si="7"/>
        <v>月</v>
      </c>
      <c r="E383" s="165">
        <v>0.39444444444444443</v>
      </c>
      <c r="F383" s="171" t="s">
        <v>317</v>
      </c>
      <c r="G383" s="175" t="str">
        <f>IF(ISNUMBER(MATCH(U383,{14,16,20,22,23,24},0)),"L4想定区間内","L4想定区間外")</f>
        <v>L4想定区間内</v>
      </c>
      <c r="H383" s="180">
        <v>5.e-002</v>
      </c>
      <c r="I383" s="183" t="str">
        <f t="array" ref="I383:T383">_xlfn.XLOOKUP($U383,$U$13:$U$38,$I$13:$T$38,"")</f>
        <v>良好</v>
      </c>
      <c r="J383" s="183" t="str">
        <v>乾燥</v>
      </c>
      <c r="K383" s="176" t="str">
        <v>単路</v>
      </c>
      <c r="L383" s="176" t="str">
        <v>直線</v>
      </c>
      <c r="M383" s="176" t="str">
        <v>無</v>
      </c>
      <c r="N383" s="176" t="str">
        <v>無</v>
      </c>
      <c r="O383" s="189" t="str">
        <v>無</v>
      </c>
      <c r="P383" s="176" t="str">
        <v>有</v>
      </c>
      <c r="Q383" s="183" t="str">
        <v>直進</v>
      </c>
      <c r="R383" s="196" t="str">
        <v>ステアリング操作</v>
      </c>
      <c r="S383" s="196" t="str">
        <v>前方車両や障害物に対する危険回避</v>
      </c>
      <c r="T383" s="183" t="str">
        <v>前方車への危険回避のため</v>
      </c>
      <c r="U383" s="199">
        <v>16</v>
      </c>
      <c r="V383" s="153">
        <v>6</v>
      </c>
    </row>
    <row r="384" spans="2:22" s="153" customFormat="1" ht="16.5">
      <c r="B384" s="104"/>
      <c r="C384" s="162">
        <v>46048</v>
      </c>
      <c r="D384" s="114" t="str">
        <f t="shared" si="7"/>
        <v>月</v>
      </c>
      <c r="E384" s="165">
        <v>0.42499999999999999</v>
      </c>
      <c r="F384" s="171" t="s">
        <v>317</v>
      </c>
      <c r="G384" s="175" t="str">
        <f>IF(ISNUMBER(MATCH(U384,{14,16,20,22,23,24},0)),"L4想定区間内","L4想定区間外")</f>
        <v>L4想定区間外</v>
      </c>
      <c r="H384" s="180">
        <v>5.e-002</v>
      </c>
      <c r="I384" s="183" t="str">
        <f t="array" ref="I384:T384">_xlfn.XLOOKUP($U384,$U$13:$U$38,$I$13:$T$38,"")</f>
        <v>良好</v>
      </c>
      <c r="J384" s="183" t="str">
        <v>乾燥</v>
      </c>
      <c r="K384" s="176" t="str">
        <v>交差点付近</v>
      </c>
      <c r="L384" s="176" t="str">
        <v>直線</v>
      </c>
      <c r="M384" s="176" t="str">
        <v>無</v>
      </c>
      <c r="N384" s="176" t="str">
        <v>無</v>
      </c>
      <c r="O384" s="189" t="str">
        <v>無</v>
      </c>
      <c r="P384" s="176" t="str">
        <v>無</v>
      </c>
      <c r="Q384" s="183" t="str">
        <v>直進</v>
      </c>
      <c r="R384" s="196" t="str">
        <v>ステアリング操作</v>
      </c>
      <c r="S384" s="196" t="str">
        <v>前方車両や障害物に対する危険回避</v>
      </c>
      <c r="T384" s="183" t="str">
        <v>前方者への危険回避のため</v>
      </c>
      <c r="U384" s="199">
        <v>4</v>
      </c>
      <c r="V384" s="153">
        <v>7</v>
      </c>
    </row>
    <row r="385" spans="2:22" s="153" customFormat="1" ht="16.5">
      <c r="B385" s="104"/>
      <c r="C385" s="162">
        <v>46048</v>
      </c>
      <c r="D385" s="114" t="str">
        <f t="shared" si="7"/>
        <v>月</v>
      </c>
      <c r="E385" s="165">
        <v>0.43333333333333335</v>
      </c>
      <c r="F385" s="171" t="s">
        <v>317</v>
      </c>
      <c r="G385" s="175" t="str">
        <f>IF(ISNUMBER(MATCH(U385,{14,16,20,22,23,24},0)),"L4想定区間内","L4想定区間外")</f>
        <v>L4想定区間内</v>
      </c>
      <c r="H385" s="180">
        <v>5.e-002</v>
      </c>
      <c r="I385" s="183" t="str">
        <f t="array" ref="I385:T385">_xlfn.XLOOKUP($U385,$U$13:$U$38,$I$13:$T$38,"")</f>
        <v>良好</v>
      </c>
      <c r="J385" s="183" t="str">
        <v>乾燥</v>
      </c>
      <c r="K385" s="176" t="str">
        <v>交差点付近</v>
      </c>
      <c r="L385" s="176" t="str">
        <v>直線</v>
      </c>
      <c r="M385" s="176" t="str">
        <v>無</v>
      </c>
      <c r="N385" s="176" t="str">
        <v>無</v>
      </c>
      <c r="O385" s="189" t="str">
        <v>無</v>
      </c>
      <c r="P385" s="176" t="str">
        <v>有</v>
      </c>
      <c r="Q385" s="183" t="str">
        <v>左折</v>
      </c>
      <c r="R385" s="196" t="str">
        <v>ステアリング操作</v>
      </c>
      <c r="S385" s="196" t="str">
        <v>右左折時の周辺の交通参加者に対する危険回避</v>
      </c>
      <c r="T385" s="183" t="str">
        <v>左折時、反対車線の回避のため</v>
      </c>
      <c r="U385" s="199">
        <v>22</v>
      </c>
      <c r="V385" s="153">
        <v>7</v>
      </c>
    </row>
    <row r="386" spans="2:22" s="153" customFormat="1" ht="16.5">
      <c r="B386" s="104"/>
      <c r="C386" s="162">
        <v>46048</v>
      </c>
      <c r="D386" s="114" t="str">
        <f t="shared" si="7"/>
        <v>月</v>
      </c>
      <c r="E386" s="165">
        <v>0.4375</v>
      </c>
      <c r="F386" s="171" t="s">
        <v>317</v>
      </c>
      <c r="G386" s="175" t="str">
        <f>IF(ISNUMBER(MATCH(U386,{14,16,20,22,23,24},0)),"L4想定区間内","L4想定区間外")</f>
        <v>L4想定区間内</v>
      </c>
      <c r="H386" s="180">
        <v>5.e-002</v>
      </c>
      <c r="I386" s="183" t="str">
        <f t="array" ref="I386:T386">_xlfn.XLOOKUP($U386,$U$13:$U$38,$I$13:$T$38,"")</f>
        <v>良好</v>
      </c>
      <c r="J386" s="183" t="str">
        <v>乾燥</v>
      </c>
      <c r="K386" s="176" t="str">
        <v>単路</v>
      </c>
      <c r="L386" s="176" t="str">
        <v>直線</v>
      </c>
      <c r="M386" s="176" t="str">
        <v>無</v>
      </c>
      <c r="N386" s="176" t="str">
        <v>無</v>
      </c>
      <c r="O386" s="189" t="str">
        <v>無</v>
      </c>
      <c r="P386" s="176" t="str">
        <v>有</v>
      </c>
      <c r="Q386" s="183" t="str">
        <v>直進</v>
      </c>
      <c r="R386" s="196" t="str">
        <v>ステアリング操作</v>
      </c>
      <c r="S386" s="196" t="str">
        <v>前方車両や障害物に対する危険回避</v>
      </c>
      <c r="T386" s="183" t="str">
        <v>前方車への危険回避のため</v>
      </c>
      <c r="U386" s="199">
        <v>16</v>
      </c>
      <c r="V386" s="153">
        <v>7</v>
      </c>
    </row>
    <row r="387" spans="2:22" s="153" customFormat="1" ht="16.5">
      <c r="B387" s="104"/>
      <c r="C387" s="162">
        <v>46048</v>
      </c>
      <c r="D387" s="114" t="str">
        <f t="shared" si="7"/>
        <v>月</v>
      </c>
      <c r="E387" s="165">
        <v>0.45347222222222222</v>
      </c>
      <c r="F387" s="171" t="s">
        <v>317</v>
      </c>
      <c r="G387" s="175" t="str">
        <f>IF(ISNUMBER(MATCH(U387,{14,16,20,22,23,24},0)),"L4想定区間内","L4想定区間外")</f>
        <v>L4想定区間外</v>
      </c>
      <c r="H387" s="180">
        <v>5.e-002</v>
      </c>
      <c r="I387" s="183" t="str">
        <f t="array" ref="I387:T387">_xlfn.XLOOKUP($U387,$U$13:$U$38,$I$13:$T$38,"")</f>
        <v>良好</v>
      </c>
      <c r="J387" s="183" t="str">
        <v>乾燥</v>
      </c>
      <c r="K387" s="176" t="str">
        <v>交差点付近</v>
      </c>
      <c r="L387" s="176" t="str">
        <v>直線</v>
      </c>
      <c r="M387" s="176" t="str">
        <v>有</v>
      </c>
      <c r="N387" s="176" t="str">
        <v>有</v>
      </c>
      <c r="O387" s="189" t="str">
        <v>無</v>
      </c>
      <c r="P387" s="176" t="str">
        <v>有</v>
      </c>
      <c r="Q387" s="183" t="str">
        <v>右折</v>
      </c>
      <c r="R387" s="196" t="str">
        <v>ステアリング操作</v>
      </c>
      <c r="S387" s="196" t="str">
        <v>円滑に走行するための手動介入</v>
      </c>
      <c r="T387" s="183" t="str">
        <v>対向車両譲りあり</v>
      </c>
      <c r="U387" s="199">
        <v>8</v>
      </c>
      <c r="V387" s="153">
        <v>8</v>
      </c>
    </row>
    <row r="388" spans="2:22" s="153" customFormat="1" ht="16.5">
      <c r="B388" s="104"/>
      <c r="C388" s="162">
        <v>46048</v>
      </c>
      <c r="D388" s="114" t="str">
        <f t="shared" si="7"/>
        <v>月</v>
      </c>
      <c r="E388" s="165">
        <v>0.47916666666666669</v>
      </c>
      <c r="F388" s="171" t="s">
        <v>317</v>
      </c>
      <c r="G388" s="175" t="str">
        <f>IF(ISNUMBER(MATCH(U388,{14,16,20,22,23,24},0)),"L4想定区間内","L4想定区間外")</f>
        <v>L4想定区間外</v>
      </c>
      <c r="H388" s="180">
        <v>5.e-002</v>
      </c>
      <c r="I388" s="183" t="str">
        <f t="array" ref="I388:T388">_xlfn.XLOOKUP($U388,$U$13:$U$38,$I$13:$T$38,"")</f>
        <v>良好</v>
      </c>
      <c r="J388" s="183" t="str">
        <v>乾燥</v>
      </c>
      <c r="K388" s="176" t="str">
        <v>単路</v>
      </c>
      <c r="L388" s="176" t="str">
        <v>直線</v>
      </c>
      <c r="M388" s="176" t="str">
        <v>無</v>
      </c>
      <c r="N388" s="176" t="str">
        <v>無</v>
      </c>
      <c r="O388" s="189" t="str">
        <v>無</v>
      </c>
      <c r="P388" s="176" t="str">
        <v>無</v>
      </c>
      <c r="Q388" s="183" t="str">
        <v>直進</v>
      </c>
      <c r="R388" s="196" t="str">
        <v>ステアリング操作</v>
      </c>
      <c r="S388" s="196" t="str">
        <v>前方車両や障害物に対する危険回避</v>
      </c>
      <c r="T388" s="183" t="str">
        <v>単路部において自転車・歩行者を追い越すため</v>
      </c>
      <c r="U388" s="199">
        <v>13</v>
      </c>
      <c r="V388" s="153">
        <v>9</v>
      </c>
    </row>
    <row r="389" spans="2:22" s="153" customFormat="1" ht="16.5">
      <c r="B389" s="104"/>
      <c r="C389" s="162">
        <v>46048</v>
      </c>
      <c r="D389" s="114" t="str">
        <f t="shared" si="7"/>
        <v>月</v>
      </c>
      <c r="E389" s="165">
        <v>0.47986111111111113</v>
      </c>
      <c r="F389" s="171" t="s">
        <v>317</v>
      </c>
      <c r="G389" s="175" t="str">
        <f>IF(ISNUMBER(MATCH(U389,{14,16,20,22,23,24},0)),"L4想定区間内","L4想定区間外")</f>
        <v>L4想定区間外</v>
      </c>
      <c r="H389" s="180">
        <v>5.e-002</v>
      </c>
      <c r="I389" s="183" t="str">
        <f t="array" ref="I389:T389">_xlfn.XLOOKUP($U389,$U$13:$U$38,$I$13:$T$38,"")</f>
        <v>良好</v>
      </c>
      <c r="J389" s="183" t="str">
        <v>乾燥</v>
      </c>
      <c r="K389" s="176" t="str">
        <v>単路</v>
      </c>
      <c r="L389" s="176" t="str">
        <v>直線</v>
      </c>
      <c r="M389" s="176" t="str">
        <v>無</v>
      </c>
      <c r="N389" s="176" t="str">
        <v>無</v>
      </c>
      <c r="O389" s="189" t="str">
        <v>無</v>
      </c>
      <c r="P389" s="176" t="str">
        <v>有</v>
      </c>
      <c r="Q389" s="183" t="str">
        <v>直進</v>
      </c>
      <c r="R389" s="196" t="str">
        <v>ステアリング操作</v>
      </c>
      <c r="S389" s="196" t="str">
        <v>直進時の周辺の交通参加者に対する危険回避</v>
      </c>
      <c r="T389" s="183" t="str">
        <v>単路部において自転車・歩行者を追い越すため</v>
      </c>
      <c r="U389" s="199">
        <v>6</v>
      </c>
      <c r="V389" s="153">
        <v>9</v>
      </c>
    </row>
    <row r="390" spans="2:22" s="153" customFormat="1" ht="16.5">
      <c r="B390" s="104"/>
      <c r="C390" s="162">
        <v>46048</v>
      </c>
      <c r="D390" s="114" t="str">
        <f t="shared" si="7"/>
        <v>月</v>
      </c>
      <c r="E390" s="165">
        <v>0.54305555555555551</v>
      </c>
      <c r="F390" s="171" t="s">
        <v>317</v>
      </c>
      <c r="G390" s="175" t="str">
        <f>IF(ISNUMBER(MATCH(U390,{14,16,20,22,23,24},0)),"L4想定区間内","L4想定区間外")</f>
        <v>L4想定区間外</v>
      </c>
      <c r="H390" s="180">
        <v>5.e-002</v>
      </c>
      <c r="I390" s="183" t="str">
        <f t="array" ref="I390:T390">_xlfn.XLOOKUP($U390,$U$13:$U$38,$I$13:$T$38,"")</f>
        <v>良好</v>
      </c>
      <c r="J390" s="183" t="str">
        <v>乾燥</v>
      </c>
      <c r="K390" s="176" t="str">
        <v>交差点付近</v>
      </c>
      <c r="L390" s="176" t="str">
        <v>直線</v>
      </c>
      <c r="M390" s="176" t="str">
        <v>有</v>
      </c>
      <c r="N390" s="176" t="str">
        <v>有</v>
      </c>
      <c r="O390" s="189" t="str">
        <v>無</v>
      </c>
      <c r="P390" s="176" t="str">
        <v>無</v>
      </c>
      <c r="Q390" s="183" t="str">
        <v>直進</v>
      </c>
      <c r="R390" s="196" t="str">
        <v>ステアリング操作</v>
      </c>
      <c r="S390" s="196" t="str">
        <v>路上駐車回避</v>
      </c>
      <c r="T390" s="183" t="str">
        <v>路上駐車車両を検知する恐れがあるため</v>
      </c>
      <c r="U390" s="199">
        <v>5</v>
      </c>
      <c r="V390" s="153">
        <v>10</v>
      </c>
    </row>
    <row r="391" spans="2:22" s="153" customFormat="1" ht="16.5">
      <c r="B391" s="104"/>
      <c r="C391" s="162">
        <v>46048</v>
      </c>
      <c r="D391" s="114" t="str">
        <f t="shared" si="7"/>
        <v>月</v>
      </c>
      <c r="E391" s="165">
        <v>0.56319444444444444</v>
      </c>
      <c r="F391" s="171" t="s">
        <v>317</v>
      </c>
      <c r="G391" s="175" t="str">
        <f>IF(ISNUMBER(MATCH(U391,{14,16,20,22,23,24},0)),"L4想定区間内","L4想定区間外")</f>
        <v>L4想定区間外</v>
      </c>
      <c r="H391" s="180">
        <v>5.e-002</v>
      </c>
      <c r="I391" s="183" t="str">
        <f t="array" ref="I391:T391">_xlfn.XLOOKUP($U391,$U$13:$U$38,$I$13:$T$38,"")</f>
        <v>良好</v>
      </c>
      <c r="J391" s="183" t="str">
        <v>乾燥</v>
      </c>
      <c r="K391" s="176" t="str">
        <v>交差点付近</v>
      </c>
      <c r="L391" s="176" t="str">
        <v>直線</v>
      </c>
      <c r="M391" s="176" t="str">
        <v>有</v>
      </c>
      <c r="N391" s="176" t="str">
        <v>有</v>
      </c>
      <c r="O391" s="189" t="str">
        <v>無</v>
      </c>
      <c r="P391" s="176" t="str">
        <v>有</v>
      </c>
      <c r="Q391" s="183" t="str">
        <v>右折</v>
      </c>
      <c r="R391" s="196" t="str">
        <v>ステアリング操作</v>
      </c>
      <c r="S391" s="196" t="str">
        <v>円滑に走行するための手動介入</v>
      </c>
      <c r="T391" s="183" t="str">
        <v>対向車両譲りあり</v>
      </c>
      <c r="U391" s="199">
        <v>8</v>
      </c>
      <c r="V391" s="153">
        <v>10</v>
      </c>
    </row>
    <row r="392" spans="2:22" s="153" customFormat="1" ht="16.5">
      <c r="B392" s="104"/>
      <c r="C392" s="162">
        <v>46048</v>
      </c>
      <c r="D392" s="114" t="str">
        <f t="shared" si="7"/>
        <v>月</v>
      </c>
      <c r="E392" s="165">
        <v>0.56458333333333333</v>
      </c>
      <c r="F392" s="171" t="s">
        <v>317</v>
      </c>
      <c r="G392" s="175" t="str">
        <f>IF(ISNUMBER(MATCH(U392,{14,16,20,22,23,24},0)),"L4想定区間内","L4想定区間外")</f>
        <v>L4想定区間外</v>
      </c>
      <c r="H392" s="180">
        <v>5.e-002</v>
      </c>
      <c r="I392" s="183" t="str">
        <f t="array" ref="I392:T392">_xlfn.XLOOKUP($U392,$U$13:$U$38,$I$13:$T$38,"")</f>
        <v>良好</v>
      </c>
      <c r="J392" s="183" t="str">
        <v>乾燥</v>
      </c>
      <c r="K392" s="176" t="str">
        <v>交差点付近</v>
      </c>
      <c r="L392" s="176" t="str">
        <v>直線</v>
      </c>
      <c r="M392" s="176" t="str">
        <v>有</v>
      </c>
      <c r="N392" s="176" t="str">
        <v>有</v>
      </c>
      <c r="O392" s="189" t="str">
        <v>無</v>
      </c>
      <c r="P392" s="176" t="str">
        <v>有</v>
      </c>
      <c r="Q392" s="183" t="str">
        <v>右折</v>
      </c>
      <c r="R392" s="196" t="str">
        <v>ステアリング操作</v>
      </c>
      <c r="S392" s="196" t="str">
        <v>円滑に走行するための手動介入</v>
      </c>
      <c r="T392" s="183" t="str">
        <v>信号残り回避のため</v>
      </c>
      <c r="U392" s="199">
        <v>10</v>
      </c>
      <c r="V392" s="153">
        <v>10</v>
      </c>
    </row>
    <row r="393" spans="2:22" s="153" customFormat="1" ht="16.5">
      <c r="B393" s="104"/>
      <c r="C393" s="162">
        <v>46048</v>
      </c>
      <c r="D393" s="114" t="str">
        <f t="shared" si="7"/>
        <v>月</v>
      </c>
      <c r="E393" s="165">
        <v>0.56874999999999998</v>
      </c>
      <c r="F393" s="171" t="s">
        <v>317</v>
      </c>
      <c r="G393" s="175" t="str">
        <f>IF(ISNUMBER(MATCH(U393,{14,16,20,22,23,24},0)),"L4想定区間内","L4想定区間外")</f>
        <v>L4想定区間外</v>
      </c>
      <c r="H393" s="180">
        <v>5.e-002</v>
      </c>
      <c r="I393" s="183" t="str">
        <f t="array" ref="I393:T393">_xlfn.XLOOKUP($U393,$U$13:$U$38,$I$13:$T$38,"")</f>
        <v>良好</v>
      </c>
      <c r="J393" s="183" t="str">
        <v>乾燥</v>
      </c>
      <c r="K393" s="176" t="str">
        <v>交差点付近</v>
      </c>
      <c r="L393" s="176" t="str">
        <v>直線</v>
      </c>
      <c r="M393" s="176" t="str">
        <v>有</v>
      </c>
      <c r="N393" s="176" t="str">
        <v>有</v>
      </c>
      <c r="O393" s="189" t="str">
        <v>無</v>
      </c>
      <c r="P393" s="176" t="str">
        <v>有</v>
      </c>
      <c r="Q393" s="183" t="str">
        <v>右折</v>
      </c>
      <c r="R393" s="196" t="str">
        <v>ステアリング操作</v>
      </c>
      <c r="S393" s="196" t="str">
        <v>前方車両や障害物に対する危険回避</v>
      </c>
      <c r="T393" s="183" t="str">
        <v>前方者への危険回避のため</v>
      </c>
      <c r="U393" s="199">
        <v>9</v>
      </c>
      <c r="V393" s="153">
        <v>11</v>
      </c>
    </row>
    <row r="394" spans="2:22" s="153" customFormat="1" ht="16.5">
      <c r="B394" s="104"/>
      <c r="C394" s="162">
        <v>46048</v>
      </c>
      <c r="D394" s="114" t="str">
        <f t="shared" si="7"/>
        <v>月</v>
      </c>
      <c r="E394" s="165">
        <v>0.57013888888888886</v>
      </c>
      <c r="F394" s="171" t="s">
        <v>317</v>
      </c>
      <c r="G394" s="175" t="str">
        <f>IF(ISNUMBER(MATCH(U394,{14,16,20,22,23,24},0)),"L4想定区間内","L4想定区間外")</f>
        <v>L4想定区間外</v>
      </c>
      <c r="H394" s="180">
        <v>5.e-002</v>
      </c>
      <c r="I394" s="183" t="str">
        <f t="array" ref="I394:T394">_xlfn.XLOOKUP($U394,$U$13:$U$38,$I$13:$T$38,"")</f>
        <v>良好</v>
      </c>
      <c r="J394" s="183" t="str">
        <v>乾燥</v>
      </c>
      <c r="K394" s="176" t="str">
        <v>交差点付近</v>
      </c>
      <c r="L394" s="176" t="str">
        <v>直線</v>
      </c>
      <c r="M394" s="176" t="str">
        <v>無</v>
      </c>
      <c r="N394" s="176" t="str">
        <v>無</v>
      </c>
      <c r="O394" s="189" t="str">
        <v>無</v>
      </c>
      <c r="P394" s="176" t="str">
        <v>無</v>
      </c>
      <c r="Q394" s="183" t="str">
        <v>右折</v>
      </c>
      <c r="R394" s="196" t="str">
        <v>ステアリング操作</v>
      </c>
      <c r="S394" s="196" t="str">
        <v>円滑に走行するための手動介入</v>
      </c>
      <c r="T394" s="183" t="str">
        <v>対向車からの道を譲られたため</v>
      </c>
      <c r="U394" s="199">
        <v>12</v>
      </c>
      <c r="V394" s="153">
        <v>11</v>
      </c>
    </row>
    <row r="395" spans="2:22" s="153" customFormat="1" ht="16.5">
      <c r="B395" s="104"/>
      <c r="C395" s="162">
        <v>46048</v>
      </c>
      <c r="D395" s="114" t="str">
        <f t="shared" si="7"/>
        <v>月</v>
      </c>
      <c r="E395" s="165">
        <v>0.57152777777777775</v>
      </c>
      <c r="F395" s="171" t="s">
        <v>317</v>
      </c>
      <c r="G395" s="175" t="str">
        <f>IF(ISNUMBER(MATCH(U395,{14,16,20,22,23,24},0)),"L4想定区間内","L4想定区間外")</f>
        <v>L4想定区間外</v>
      </c>
      <c r="H395" s="180">
        <v>5.e-002</v>
      </c>
      <c r="I395" s="183" t="str">
        <f t="array" ref="I395:T395">_xlfn.XLOOKUP($U395,$U$13:$U$38,$I$13:$T$38,"")</f>
        <v>良好</v>
      </c>
      <c r="J395" s="183" t="str">
        <v>乾燥</v>
      </c>
      <c r="K395" s="176" t="str">
        <v>交差点付近</v>
      </c>
      <c r="L395" s="176" t="str">
        <v>直線</v>
      </c>
      <c r="M395" s="176" t="str">
        <v>無</v>
      </c>
      <c r="N395" s="176" t="str">
        <v>無</v>
      </c>
      <c r="O395" s="189" t="str">
        <v>無</v>
      </c>
      <c r="P395" s="176" t="str">
        <v>無</v>
      </c>
      <c r="Q395" s="183" t="str">
        <v>右折</v>
      </c>
      <c r="R395" s="196" t="str">
        <v>ステアリング操作</v>
      </c>
      <c r="S395" s="196" t="str">
        <v>円滑に走行するための手動介入</v>
      </c>
      <c r="T395" s="183" t="str">
        <v>対向車からの道を譲られたため</v>
      </c>
      <c r="U395" s="199">
        <v>12</v>
      </c>
      <c r="V395" s="153">
        <v>10</v>
      </c>
    </row>
    <row r="396" spans="2:22" s="153" customFormat="1" ht="16.5">
      <c r="B396" s="104"/>
      <c r="C396" s="162">
        <v>46048</v>
      </c>
      <c r="D396" s="114" t="str">
        <f t="shared" si="7"/>
        <v>月</v>
      </c>
      <c r="E396" s="165">
        <v>0.59652777777777777</v>
      </c>
      <c r="F396" s="171" t="s">
        <v>317</v>
      </c>
      <c r="G396" s="175" t="str">
        <f>IF(ISNUMBER(MATCH(U396,{14,16,20,22,23,24},0)),"L4想定区間内","L4想定区間外")</f>
        <v>L4想定区間外</v>
      </c>
      <c r="H396" s="180">
        <v>5.e-002</v>
      </c>
      <c r="I396" s="183" t="str">
        <f t="array" ref="I396:T396">_xlfn.XLOOKUP($U396,$U$13:$U$38,$I$13:$T$38,"")</f>
        <v>良好</v>
      </c>
      <c r="J396" s="183" t="str">
        <v>乾燥</v>
      </c>
      <c r="K396" s="176" t="str">
        <v>交差点付近</v>
      </c>
      <c r="L396" s="176" t="str">
        <v>直線</v>
      </c>
      <c r="M396" s="176" t="str">
        <v>有</v>
      </c>
      <c r="N396" s="176" t="str">
        <v>有</v>
      </c>
      <c r="O396" s="189" t="str">
        <v>無</v>
      </c>
      <c r="P396" s="176" t="str">
        <v>有</v>
      </c>
      <c r="Q396" s="183" t="str">
        <v>右折</v>
      </c>
      <c r="R396" s="196" t="str">
        <v>ステアリング操作</v>
      </c>
      <c r="S396" s="196" t="str">
        <v>前方車両や障害物に対する危険回避</v>
      </c>
      <c r="T396" s="183" t="str">
        <v>前方者への危険回避のため</v>
      </c>
      <c r="U396" s="199">
        <v>9</v>
      </c>
      <c r="V396" s="153">
        <v>12</v>
      </c>
    </row>
    <row r="397" spans="2:22" s="153" customFormat="1" ht="16.5">
      <c r="B397" s="104"/>
      <c r="C397" s="162">
        <v>46048</v>
      </c>
      <c r="D397" s="114" t="str">
        <f t="shared" si="7"/>
        <v>月</v>
      </c>
      <c r="E397" s="165">
        <v>0.59722222222222221</v>
      </c>
      <c r="F397" s="171" t="s">
        <v>317</v>
      </c>
      <c r="G397" s="175" t="str">
        <f>IF(ISNUMBER(MATCH(U397,{14,16,20,22,23,24},0)),"L4想定区間内","L4想定区間外")</f>
        <v>L4想定区間外</v>
      </c>
      <c r="H397" s="180">
        <v>5.e-002</v>
      </c>
      <c r="I397" s="183" t="str">
        <f t="array" ref="I397:T397">_xlfn.XLOOKUP($U397,$U$13:$U$38,$I$13:$T$38,"")</f>
        <v>良好</v>
      </c>
      <c r="J397" s="183" t="str">
        <v>乾燥</v>
      </c>
      <c r="K397" s="176" t="str">
        <v>交差点付近</v>
      </c>
      <c r="L397" s="176" t="str">
        <v>直線</v>
      </c>
      <c r="M397" s="176" t="str">
        <v>無</v>
      </c>
      <c r="N397" s="176" t="str">
        <v>無</v>
      </c>
      <c r="O397" s="189" t="str">
        <v>無</v>
      </c>
      <c r="P397" s="176" t="str">
        <v>無</v>
      </c>
      <c r="Q397" s="183" t="str">
        <v>右折</v>
      </c>
      <c r="R397" s="196" t="str">
        <v>ステアリング操作</v>
      </c>
      <c r="S397" s="196" t="str">
        <v>円滑に走行するための手動介入</v>
      </c>
      <c r="T397" s="183" t="str">
        <v>対向車からの道を譲られたため</v>
      </c>
      <c r="U397" s="199">
        <v>12</v>
      </c>
      <c r="V397" s="153">
        <v>12</v>
      </c>
    </row>
    <row r="398" spans="2:22" s="153" customFormat="1" ht="16.5">
      <c r="B398" s="104"/>
      <c r="C398" s="162">
        <v>46048</v>
      </c>
      <c r="D398" s="114" t="str">
        <f t="shared" si="7"/>
        <v>月</v>
      </c>
      <c r="E398" s="165">
        <v>0.60138888888888886</v>
      </c>
      <c r="F398" s="171" t="s">
        <v>317</v>
      </c>
      <c r="G398" s="175" t="str">
        <f>IF(ISNUMBER(MATCH(U398,{14,16,20,22,23,24},0)),"L4想定区間内","L4想定区間外")</f>
        <v>L4想定区間外</v>
      </c>
      <c r="H398" s="180">
        <v>5.e-002</v>
      </c>
      <c r="I398" s="183" t="str">
        <f t="array" ref="I398:T398">_xlfn.XLOOKUP($U398,$U$13:$U$38,$I$13:$T$38,"")</f>
        <v>良好</v>
      </c>
      <c r="J398" s="183" t="str">
        <v>乾燥</v>
      </c>
      <c r="K398" s="176" t="str">
        <v>その他</v>
      </c>
      <c r="L398" s="176" t="str">
        <v>直線</v>
      </c>
      <c r="M398" s="176" t="str">
        <v>無</v>
      </c>
      <c r="N398" s="176" t="str">
        <v>無</v>
      </c>
      <c r="O398" s="189" t="str">
        <v>有</v>
      </c>
      <c r="P398" s="176" t="str">
        <v>有</v>
      </c>
      <c r="Q398" s="183" t="str">
        <v>直進</v>
      </c>
      <c r="R398" s="196" t="str">
        <v>ステアリング操作</v>
      </c>
      <c r="S398" s="196" t="str">
        <v>直進時の周辺の交通参加者に対する危険回避</v>
      </c>
      <c r="T398" s="183" t="str">
        <v>大型送迎バス停車あり</v>
      </c>
      <c r="U398" s="199">
        <v>3</v>
      </c>
      <c r="V398" s="153">
        <v>12</v>
      </c>
    </row>
    <row r="399" spans="2:22" s="153" customFormat="1" ht="16.5">
      <c r="B399" s="104"/>
      <c r="C399" s="162">
        <v>46048</v>
      </c>
      <c r="D399" s="114" t="str">
        <f t="shared" si="7"/>
        <v>月</v>
      </c>
      <c r="E399" s="165">
        <v>0.6020833333333333</v>
      </c>
      <c r="F399" s="171" t="s">
        <v>317</v>
      </c>
      <c r="G399" s="175" t="str">
        <f>IF(ISNUMBER(MATCH(U399,{14,16,20,22,23,24},0)),"L4想定区間内","L4想定区間外")</f>
        <v>L4想定区間外</v>
      </c>
      <c r="H399" s="180">
        <v>5.e-002</v>
      </c>
      <c r="I399" s="183" t="str">
        <f t="array" ref="I399:T399">_xlfn.XLOOKUP($U399,$U$13:$U$38,$I$13:$T$38,"")</f>
        <v>良好</v>
      </c>
      <c r="J399" s="183" t="str">
        <v>乾燥</v>
      </c>
      <c r="K399" s="176" t="str">
        <v>その他</v>
      </c>
      <c r="L399" s="176" t="str">
        <v>直線</v>
      </c>
      <c r="M399" s="176" t="str">
        <v>無</v>
      </c>
      <c r="N399" s="176" t="str">
        <v>無</v>
      </c>
      <c r="O399" s="189" t="str">
        <v>有</v>
      </c>
      <c r="P399" s="176" t="str">
        <v>有</v>
      </c>
      <c r="Q399" s="183" t="str">
        <v>直進</v>
      </c>
      <c r="R399" s="196" t="str">
        <v>ステアリング操作</v>
      </c>
      <c r="S399" s="196" t="str">
        <v>直進時の周辺の交通参加者に対する危険回避</v>
      </c>
      <c r="T399" s="183" t="str">
        <v>大型送迎バス停車あり</v>
      </c>
      <c r="U399" s="199">
        <v>3</v>
      </c>
      <c r="V399" s="153">
        <v>12</v>
      </c>
    </row>
    <row r="400" spans="2:22" s="153" customFormat="1" ht="16.5">
      <c r="B400" s="104"/>
      <c r="C400" s="162">
        <v>46048</v>
      </c>
      <c r="D400" s="114" t="str">
        <f t="shared" si="7"/>
        <v>月</v>
      </c>
      <c r="E400" s="165">
        <v>0.61597222222222225</v>
      </c>
      <c r="F400" s="171" t="s">
        <v>317</v>
      </c>
      <c r="G400" s="175" t="str">
        <f>IF(ISNUMBER(MATCH(U400,{14,16,20,22,23,24},0)),"L4想定区間内","L4想定区間外")</f>
        <v>L4想定区間外</v>
      </c>
      <c r="H400" s="180">
        <v>5.e-002</v>
      </c>
      <c r="I400" s="183" t="str">
        <f t="array" ref="I400:T400">_xlfn.XLOOKUP($U400,$U$13:$U$38,$I$13:$T$38,"")</f>
        <v>良好</v>
      </c>
      <c r="J400" s="183" t="str">
        <v>乾燥</v>
      </c>
      <c r="K400" s="176" t="str">
        <v>交差点付近</v>
      </c>
      <c r="L400" s="176" t="str">
        <v>直線</v>
      </c>
      <c r="M400" s="176" t="str">
        <v>有</v>
      </c>
      <c r="N400" s="176" t="str">
        <v>有</v>
      </c>
      <c r="O400" s="189" t="str">
        <v>無</v>
      </c>
      <c r="P400" s="176" t="str">
        <v>無</v>
      </c>
      <c r="Q400" s="183" t="str">
        <v>直進</v>
      </c>
      <c r="R400" s="196" t="str">
        <v>ステアリング操作</v>
      </c>
      <c r="S400" s="196" t="str">
        <v>路上駐車回避</v>
      </c>
      <c r="T400" s="183" t="str">
        <v>路上駐車車両を検知する恐れがあるため</v>
      </c>
      <c r="U400" s="199">
        <v>5</v>
      </c>
      <c r="V400" s="153">
        <v>13</v>
      </c>
    </row>
    <row r="401" spans="2:22" s="153" customFormat="1" ht="16.5">
      <c r="B401" s="104"/>
      <c r="C401" s="162">
        <v>46048</v>
      </c>
      <c r="D401" s="114" t="str">
        <f t="shared" si="7"/>
        <v>月</v>
      </c>
      <c r="E401" s="165">
        <v>0.62083333333333335</v>
      </c>
      <c r="F401" s="171" t="s">
        <v>317</v>
      </c>
      <c r="G401" s="175" t="str">
        <f>IF(ISNUMBER(MATCH(U401,{14,16,20,22,23,24},0)),"L4想定区間内","L4想定区間外")</f>
        <v>L4想定区間外</v>
      </c>
      <c r="H401" s="180">
        <v>5.e-002</v>
      </c>
      <c r="I401" s="183" t="str">
        <f t="array" ref="I401:T401">_xlfn.XLOOKUP($U401,$U$13:$U$38,$I$13:$T$38,"")</f>
        <v>良好</v>
      </c>
      <c r="J401" s="183" t="str">
        <v>乾燥</v>
      </c>
      <c r="K401" s="176" t="str">
        <v>交差点付近</v>
      </c>
      <c r="L401" s="176" t="str">
        <v>直線</v>
      </c>
      <c r="M401" s="176" t="str">
        <v>無</v>
      </c>
      <c r="N401" s="176" t="str">
        <v>無</v>
      </c>
      <c r="O401" s="189" t="str">
        <v>無</v>
      </c>
      <c r="P401" s="176" t="str">
        <v>有</v>
      </c>
      <c r="Q401" s="183" t="str">
        <v>直進</v>
      </c>
      <c r="R401" s="196" t="str">
        <v>ステアリング操作</v>
      </c>
      <c r="S401" s="196" t="str">
        <v>直進時の周辺の交通参加者に対する危険回避</v>
      </c>
      <c r="T401" s="183" t="str">
        <v>歩行者回避のため</v>
      </c>
      <c r="U401" s="199">
        <v>19</v>
      </c>
      <c r="V401" s="153">
        <v>13</v>
      </c>
    </row>
    <row r="402" spans="2:22" s="153" customFormat="1" ht="16.5">
      <c r="B402" s="104"/>
      <c r="C402" s="162">
        <v>46050</v>
      </c>
      <c r="D402" s="114" t="str">
        <f t="shared" si="7"/>
        <v>水</v>
      </c>
      <c r="E402" s="165">
        <v>0.29930555555555555</v>
      </c>
      <c r="F402" s="171" t="s">
        <v>317</v>
      </c>
      <c r="G402" s="175" t="str">
        <f>IF(ISNUMBER(MATCH(U402,{14,16,20,22,23,24},0)),"L4想定区間内","L4想定区間外")</f>
        <v>L4想定区間外</v>
      </c>
      <c r="H402" s="180">
        <v>5.e-002</v>
      </c>
      <c r="I402" s="183" t="str">
        <f t="array" ref="I402:T402">_xlfn.XLOOKUP($U402,$U$13:$U$38,$I$13:$T$38,"")</f>
        <v>良好</v>
      </c>
      <c r="J402" s="183" t="str">
        <v>乾燥</v>
      </c>
      <c r="K402" s="176" t="str">
        <v>交差点付近</v>
      </c>
      <c r="L402" s="176" t="str">
        <v>直線</v>
      </c>
      <c r="M402" s="176" t="str">
        <v>無</v>
      </c>
      <c r="N402" s="176" t="str">
        <v>無</v>
      </c>
      <c r="O402" s="189" t="str">
        <v>無</v>
      </c>
      <c r="P402" s="176" t="str">
        <v>無</v>
      </c>
      <c r="Q402" s="183" t="str">
        <v>直進</v>
      </c>
      <c r="R402" s="196" t="str">
        <v>ステアリング操作</v>
      </c>
      <c r="S402" s="196" t="str">
        <v>前方車両や障害物に対する危険回避</v>
      </c>
      <c r="T402" s="183" t="str">
        <v>前方者への危険回避のため</v>
      </c>
      <c r="U402" s="199">
        <v>4</v>
      </c>
      <c r="V402" s="153">
        <v>1</v>
      </c>
    </row>
    <row r="403" spans="2:22" s="153" customFormat="1" ht="16.5">
      <c r="B403" s="104"/>
      <c r="C403" s="162">
        <v>46050</v>
      </c>
      <c r="D403" s="114" t="str">
        <f t="shared" si="7"/>
        <v>水</v>
      </c>
      <c r="E403" s="165">
        <v>0.3</v>
      </c>
      <c r="F403" s="171" t="s">
        <v>317</v>
      </c>
      <c r="G403" s="175" t="str">
        <f>IF(ISNUMBER(MATCH(U403,{14,16,20,22,23,24},0)),"L4想定区間内","L4想定区間外")</f>
        <v>L4想定区間外</v>
      </c>
      <c r="H403" s="180">
        <v>5.e-002</v>
      </c>
      <c r="I403" s="183" t="str">
        <f t="array" ref="I403:T403">_xlfn.XLOOKUP($U403,$U$13:$U$38,$I$13:$T$38,"")</f>
        <v>良好</v>
      </c>
      <c r="J403" s="183" t="str">
        <v>乾燥</v>
      </c>
      <c r="K403" s="176" t="str">
        <v>交差点付近</v>
      </c>
      <c r="L403" s="176" t="str">
        <v>直線</v>
      </c>
      <c r="M403" s="176" t="str">
        <v>有</v>
      </c>
      <c r="N403" s="176" t="str">
        <v>有</v>
      </c>
      <c r="O403" s="189" t="str">
        <v>無</v>
      </c>
      <c r="P403" s="176" t="str">
        <v>無</v>
      </c>
      <c r="Q403" s="183" t="str">
        <v>直進</v>
      </c>
      <c r="R403" s="196" t="str">
        <v>ステアリング操作</v>
      </c>
      <c r="S403" s="196" t="str">
        <v>路上駐車回避</v>
      </c>
      <c r="T403" s="183" t="str">
        <v>路上駐車車両を検知する恐れがあるため</v>
      </c>
      <c r="U403" s="199">
        <v>5</v>
      </c>
      <c r="V403" s="153">
        <v>1</v>
      </c>
    </row>
    <row r="404" spans="2:22" s="153" customFormat="1" ht="16.5">
      <c r="B404" s="104"/>
      <c r="C404" s="162">
        <v>46050</v>
      </c>
      <c r="D404" s="114" t="str">
        <f t="shared" si="7"/>
        <v>水</v>
      </c>
      <c r="E404" s="165">
        <v>0.32222222222222224</v>
      </c>
      <c r="F404" s="171" t="s">
        <v>317</v>
      </c>
      <c r="G404" s="175" t="str">
        <f>IF(ISNUMBER(MATCH(U404,{14,16,20,22,23,24},0)),"L4想定区間内","L4想定区間外")</f>
        <v>L4想定区間外</v>
      </c>
      <c r="H404" s="180">
        <v>5.e-002</v>
      </c>
      <c r="I404" s="183" t="str">
        <f t="array" ref="I404:T404">_xlfn.XLOOKUP($U404,$U$13:$U$38,$I$13:$T$38,"")</f>
        <v>逆光</v>
      </c>
      <c r="J404" s="183" t="str">
        <v>乾燥</v>
      </c>
      <c r="K404" s="176" t="str">
        <v>交差点付近</v>
      </c>
      <c r="L404" s="176" t="str">
        <v>左カーブ</v>
      </c>
      <c r="M404" s="176" t="str">
        <v>有</v>
      </c>
      <c r="N404" s="176" t="str">
        <v>有</v>
      </c>
      <c r="O404" s="189" t="str">
        <v>無</v>
      </c>
      <c r="P404" s="176" t="str">
        <v>有</v>
      </c>
      <c r="Q404" s="183" t="str">
        <v>直進</v>
      </c>
      <c r="R404" s="196" t="str">
        <v>ステアリング操作</v>
      </c>
      <c r="S404" s="196" t="str">
        <v>円滑に走行するための手動介入</v>
      </c>
      <c r="T404" s="183" t="str">
        <v>信号認識なし目視対応</v>
      </c>
      <c r="U404" s="199">
        <v>2</v>
      </c>
      <c r="V404" s="153">
        <v>2</v>
      </c>
    </row>
    <row r="405" spans="2:22" s="153" customFormat="1" ht="16.5">
      <c r="B405" s="104"/>
      <c r="C405" s="162">
        <v>46050</v>
      </c>
      <c r="D405" s="114" t="str">
        <f t="shared" si="7"/>
        <v>水</v>
      </c>
      <c r="E405" s="165">
        <v>0.32430555555555557</v>
      </c>
      <c r="F405" s="171" t="s">
        <v>326</v>
      </c>
      <c r="G405" s="175" t="str">
        <f>IF(ISNUMBER(MATCH(U405,{14,16,20,22,23,24},0)),"L4想定区間内","L4想定区間外")</f>
        <v>L4想定区間内</v>
      </c>
      <c r="H405" s="180">
        <v>5.e-002</v>
      </c>
      <c r="I405" s="183" t="str">
        <f t="array" ref="I405:T405">_xlfn.XLOOKUP($U405,$U$13:$U$38,$I$13:$T$38,"")</f>
        <v>良好</v>
      </c>
      <c r="J405" s="183" t="str">
        <v>乾燥</v>
      </c>
      <c r="K405" s="176" t="str">
        <v>交差点付近</v>
      </c>
      <c r="L405" s="176" t="str">
        <v>直線</v>
      </c>
      <c r="M405" s="176" t="str">
        <v>無</v>
      </c>
      <c r="N405" s="176" t="str">
        <v>無</v>
      </c>
      <c r="O405" s="189" t="str">
        <v>無</v>
      </c>
      <c r="P405" s="176" t="str">
        <v>有</v>
      </c>
      <c r="Q405" s="183" t="str">
        <v>左折</v>
      </c>
      <c r="R405" s="196" t="str">
        <v>ステアリング操作</v>
      </c>
      <c r="S405" s="196" t="str">
        <v>右左折時の周辺の交通参加者に対する危険回避</v>
      </c>
      <c r="T405" s="183" t="str">
        <v>左折時、反対車線の回避のため</v>
      </c>
      <c r="U405" s="199">
        <v>22</v>
      </c>
      <c r="V405" s="153">
        <v>2</v>
      </c>
    </row>
    <row r="406" spans="2:22" s="153" customFormat="1" ht="16.5">
      <c r="B406" s="104"/>
      <c r="C406" s="162">
        <v>46050</v>
      </c>
      <c r="D406" s="114" t="str">
        <f t="shared" si="7"/>
        <v>水</v>
      </c>
      <c r="E406" s="165">
        <v>0.32430555555555557</v>
      </c>
      <c r="F406" s="171" t="s">
        <v>326</v>
      </c>
      <c r="G406" s="175" t="str">
        <f>IF(ISNUMBER(MATCH(U406,{14,16,20,22,23,24},0)),"L4想定区間内","L4想定区間外")</f>
        <v>L4想定区間内</v>
      </c>
      <c r="H406" s="180">
        <v>5.e-002</v>
      </c>
      <c r="I406" s="183" t="str">
        <f t="array" ref="I406:T406">_xlfn.XLOOKUP($U406,$U$13:$U$38,$I$13:$T$38,"")</f>
        <v>良好</v>
      </c>
      <c r="J406" s="183" t="str">
        <v>乾燥</v>
      </c>
      <c r="K406" s="176" t="str">
        <v>交差点付近</v>
      </c>
      <c r="L406" s="176" t="str">
        <v>直線</v>
      </c>
      <c r="M406" s="176" t="str">
        <v>無</v>
      </c>
      <c r="N406" s="176" t="str">
        <v>無</v>
      </c>
      <c r="O406" s="189" t="str">
        <v>無</v>
      </c>
      <c r="P406" s="176" t="str">
        <v>有</v>
      </c>
      <c r="Q406" s="183" t="str">
        <v>直進</v>
      </c>
      <c r="R406" s="196" t="str">
        <v>ブレーキ操作</v>
      </c>
      <c r="S406" s="196" t="str">
        <v>直進時の周辺の交通参加者に対する危険回避</v>
      </c>
      <c r="T406" s="183" t="str">
        <v>歩行者、軽車両、車両の飛び出し回避のため</v>
      </c>
      <c r="U406" s="199">
        <v>24</v>
      </c>
      <c r="V406" s="153">
        <v>2</v>
      </c>
    </row>
    <row r="407" spans="2:22" s="153" customFormat="1" ht="16.5">
      <c r="B407" s="104"/>
      <c r="C407" s="162">
        <v>46050</v>
      </c>
      <c r="D407" s="114" t="str">
        <f t="shared" si="7"/>
        <v>水</v>
      </c>
      <c r="E407" s="165">
        <v>0.3263888888888889</v>
      </c>
      <c r="F407" s="171" t="s">
        <v>326</v>
      </c>
      <c r="G407" s="175" t="str">
        <f>IF(ISNUMBER(MATCH(U407,{14,16,20,22,23,24},0)),"L4想定区間内","L4想定区間外")</f>
        <v>L4想定区間外</v>
      </c>
      <c r="H407" s="180">
        <v>5.e-002</v>
      </c>
      <c r="I407" s="183" t="str">
        <f t="array" ref="I407:T407">_xlfn.XLOOKUP($U407,$U$13:$U$38,$I$13:$T$38,"")</f>
        <v>良好</v>
      </c>
      <c r="J407" s="183" t="str">
        <v>乾燥</v>
      </c>
      <c r="K407" s="176" t="str">
        <v>交差点付近</v>
      </c>
      <c r="L407" s="176" t="str">
        <v>直線</v>
      </c>
      <c r="M407" s="176" t="str">
        <v>無</v>
      </c>
      <c r="N407" s="176" t="str">
        <v>無</v>
      </c>
      <c r="O407" s="189" t="str">
        <v>無</v>
      </c>
      <c r="P407" s="176" t="str">
        <v>有</v>
      </c>
      <c r="Q407" s="183" t="str">
        <v>右折</v>
      </c>
      <c r="R407" s="196" t="str">
        <v>ステアリング操作</v>
      </c>
      <c r="S407" s="196" t="str">
        <v>路上駐車回避</v>
      </c>
      <c r="T407" s="183" t="str">
        <v>路上駐車車両を検知する恐れがあるため</v>
      </c>
      <c r="U407" s="199">
        <v>25</v>
      </c>
      <c r="V407" s="153">
        <v>2</v>
      </c>
    </row>
    <row r="408" spans="2:22" s="153" customFormat="1" ht="16.5">
      <c r="B408" s="104"/>
      <c r="C408" s="162">
        <v>46050</v>
      </c>
      <c r="D408" s="114" t="str">
        <f t="shared" si="7"/>
        <v>水</v>
      </c>
      <c r="E408" s="165">
        <v>0.34166666666666667</v>
      </c>
      <c r="F408" s="171" t="s">
        <v>317</v>
      </c>
      <c r="G408" s="175" t="str">
        <f>IF(ISNUMBER(MATCH(U408,{14,16,20,22,23,24},0)),"L4想定区間内","L4想定区間外")</f>
        <v>L4想定区間外</v>
      </c>
      <c r="H408" s="180">
        <v>5.e-002</v>
      </c>
      <c r="I408" s="183" t="str">
        <f t="array" ref="I408:T408">_xlfn.XLOOKUP($U408,$U$13:$U$38,$I$13:$T$38,"")</f>
        <v>良好</v>
      </c>
      <c r="J408" s="183" t="str">
        <v>乾燥</v>
      </c>
      <c r="K408" s="176" t="str">
        <v>その他</v>
      </c>
      <c r="L408" s="176" t="str">
        <v>直線</v>
      </c>
      <c r="M408" s="176" t="str">
        <v>無</v>
      </c>
      <c r="N408" s="176" t="str">
        <v>無</v>
      </c>
      <c r="O408" s="189" t="str">
        <v>有</v>
      </c>
      <c r="P408" s="176" t="str">
        <v>有</v>
      </c>
      <c r="Q408" s="183" t="str">
        <v>直進</v>
      </c>
      <c r="R408" s="196" t="str">
        <v>ステアリング操作</v>
      </c>
      <c r="S408" s="196" t="str">
        <v>直進時の周辺の交通参加者に対する危険回避</v>
      </c>
      <c r="T408" s="183" t="str">
        <v>大型送迎バス停車あり</v>
      </c>
      <c r="U408" s="199">
        <v>3</v>
      </c>
      <c r="V408" s="153">
        <v>3</v>
      </c>
    </row>
    <row r="409" spans="2:22" s="153" customFormat="1" ht="16.5">
      <c r="B409" s="104"/>
      <c r="C409" s="162">
        <v>46050</v>
      </c>
      <c r="D409" s="114" t="str">
        <f t="shared" si="7"/>
        <v>水</v>
      </c>
      <c r="E409" s="165">
        <v>0.34861111111111109</v>
      </c>
      <c r="F409" s="171" t="s">
        <v>326</v>
      </c>
      <c r="G409" s="175" t="str">
        <f>IF(ISNUMBER(MATCH(U409,{14,16,20,22,23,24},0)),"L4想定区間内","L4想定区間外")</f>
        <v>L4想定区間外</v>
      </c>
      <c r="H409" s="180">
        <v>5.e-002</v>
      </c>
      <c r="I409" s="183" t="str">
        <f t="array" ref="I409:T409">_xlfn.XLOOKUP($U409,$U$13:$U$38,$I$13:$T$38,"")</f>
        <v>良好</v>
      </c>
      <c r="J409" s="183" t="str">
        <v>乾燥</v>
      </c>
      <c r="K409" s="176" t="str">
        <v>その他</v>
      </c>
      <c r="L409" s="176" t="str">
        <v>直線</v>
      </c>
      <c r="M409" s="176" t="str">
        <v>無</v>
      </c>
      <c r="N409" s="176" t="str">
        <v>無</v>
      </c>
      <c r="O409" s="189" t="str">
        <v>有</v>
      </c>
      <c r="P409" s="176" t="str">
        <v>有</v>
      </c>
      <c r="Q409" s="183" t="str">
        <v>直進</v>
      </c>
      <c r="R409" s="196" t="str">
        <v>ステアリング操作</v>
      </c>
      <c r="S409" s="196" t="str">
        <v>直進時の周辺の交通参加者に対する危険回避</v>
      </c>
      <c r="T409" s="183" t="str">
        <v>大型送迎バス停車あり</v>
      </c>
      <c r="U409" s="199">
        <v>3</v>
      </c>
      <c r="V409" s="153">
        <v>3</v>
      </c>
    </row>
    <row r="410" spans="2:22" s="153" customFormat="1" ht="16.5">
      <c r="B410" s="104"/>
      <c r="C410" s="162">
        <v>46050</v>
      </c>
      <c r="D410" s="114" t="str">
        <f t="shared" si="7"/>
        <v>水</v>
      </c>
      <c r="E410" s="165">
        <v>0.34166666666666667</v>
      </c>
      <c r="F410" s="171" t="s">
        <v>326</v>
      </c>
      <c r="G410" s="175" t="str">
        <f>IF(ISNUMBER(MATCH(U410,{14,16,20,22,23,24},0)),"L4想定区間内","L4想定区間外")</f>
        <v>L4想定区間外</v>
      </c>
      <c r="H410" s="180">
        <v>5.e-002</v>
      </c>
      <c r="I410" s="183" t="str">
        <f t="array" ref="I410:T410">_xlfn.XLOOKUP($U410,$U$13:$U$38,$I$13:$T$38,"")</f>
        <v>良好</v>
      </c>
      <c r="J410" s="183" t="str">
        <v>乾燥</v>
      </c>
      <c r="K410" s="176" t="str">
        <v>その他</v>
      </c>
      <c r="L410" s="176" t="str">
        <v>直線</v>
      </c>
      <c r="M410" s="176" t="str">
        <v>無</v>
      </c>
      <c r="N410" s="176" t="str">
        <v>無</v>
      </c>
      <c r="O410" s="189" t="str">
        <v>有</v>
      </c>
      <c r="P410" s="176" t="str">
        <v>有</v>
      </c>
      <c r="Q410" s="183" t="str">
        <v>直進</v>
      </c>
      <c r="R410" s="196" t="str">
        <v>ステアリング操作</v>
      </c>
      <c r="S410" s="196" t="str">
        <v>直進時の周辺の交通参加者に対する危険回避</v>
      </c>
      <c r="T410" s="183" t="str">
        <v>大型送迎バス停車あり</v>
      </c>
      <c r="U410" s="199">
        <v>3</v>
      </c>
      <c r="V410" s="153">
        <v>3</v>
      </c>
    </row>
    <row r="411" spans="2:22" s="153" customFormat="1" ht="16.5">
      <c r="B411" s="104"/>
      <c r="C411" s="162">
        <v>46050</v>
      </c>
      <c r="D411" s="114" t="str">
        <f t="shared" si="7"/>
        <v>水</v>
      </c>
      <c r="E411" s="165">
        <v>0.34861111111111109</v>
      </c>
      <c r="F411" s="171" t="s">
        <v>326</v>
      </c>
      <c r="G411" s="175" t="str">
        <f>IF(ISNUMBER(MATCH(U411,{14,16,20,22,23,24},0)),"L4想定区間内","L4想定区間外")</f>
        <v>L4想定区間外</v>
      </c>
      <c r="H411" s="180">
        <v>5.e-002</v>
      </c>
      <c r="I411" s="183" t="str">
        <f t="array" ref="I411:T411">_xlfn.XLOOKUP($U411,$U$13:$U$38,$I$13:$T$38,"")</f>
        <v>良好</v>
      </c>
      <c r="J411" s="183" t="str">
        <v>乾燥</v>
      </c>
      <c r="K411" s="176" t="str">
        <v>その他</v>
      </c>
      <c r="L411" s="176" t="str">
        <v>直線</v>
      </c>
      <c r="M411" s="176" t="str">
        <v>無</v>
      </c>
      <c r="N411" s="176" t="str">
        <v>無</v>
      </c>
      <c r="O411" s="189" t="str">
        <v>有</v>
      </c>
      <c r="P411" s="176" t="str">
        <v>有</v>
      </c>
      <c r="Q411" s="183" t="str">
        <v>直進</v>
      </c>
      <c r="R411" s="196" t="str">
        <v>ステアリング操作</v>
      </c>
      <c r="S411" s="196" t="str">
        <v>直進時の周辺の交通参加者に対する危険回避</v>
      </c>
      <c r="T411" s="183" t="str">
        <v>大型送迎バス停車あり</v>
      </c>
      <c r="U411" s="199">
        <v>3</v>
      </c>
      <c r="V411" s="153">
        <v>4</v>
      </c>
    </row>
    <row r="412" spans="2:22" s="153" customFormat="1" ht="16.5">
      <c r="B412" s="104"/>
      <c r="C412" s="162">
        <v>46050</v>
      </c>
      <c r="D412" s="114" t="str">
        <f t="shared" si="7"/>
        <v>水</v>
      </c>
      <c r="E412" s="165">
        <v>0.35833333333333334</v>
      </c>
      <c r="F412" s="171" t="s">
        <v>326</v>
      </c>
      <c r="G412" s="175" t="str">
        <f>IF(ISNUMBER(MATCH(U412,{14,16,20,22,23,24},0)),"L4想定区間内","L4想定区間外")</f>
        <v>L4想定区間外</v>
      </c>
      <c r="H412" s="180">
        <v>5.e-002</v>
      </c>
      <c r="I412" s="183" t="str">
        <f t="array" ref="I412:T412">_xlfn.XLOOKUP($U412,$U$13:$U$38,$I$13:$T$38,"")</f>
        <v>良好</v>
      </c>
      <c r="J412" s="183" t="str">
        <v>乾燥</v>
      </c>
      <c r="K412" s="176" t="str">
        <v>交差点付近</v>
      </c>
      <c r="L412" s="176" t="str">
        <v>直線</v>
      </c>
      <c r="M412" s="176" t="str">
        <v>無</v>
      </c>
      <c r="N412" s="176" t="str">
        <v>無</v>
      </c>
      <c r="O412" s="189" t="str">
        <v>無</v>
      </c>
      <c r="P412" s="176" t="str">
        <v>有</v>
      </c>
      <c r="Q412" s="183" t="str">
        <v>右折</v>
      </c>
      <c r="R412" s="196" t="str">
        <v>ステアリング操作</v>
      </c>
      <c r="S412" s="196" t="str">
        <v>路上駐車回避</v>
      </c>
      <c r="T412" s="183" t="str">
        <v>路上駐車車両を検知する恐れがあるため</v>
      </c>
      <c r="U412" s="199">
        <v>25</v>
      </c>
      <c r="V412" s="153">
        <v>4</v>
      </c>
    </row>
    <row r="413" spans="2:22" s="153" customFormat="1" ht="16.5">
      <c r="B413" s="104"/>
      <c r="C413" s="162">
        <v>46050</v>
      </c>
      <c r="D413" s="114" t="str">
        <f t="shared" si="7"/>
        <v>水</v>
      </c>
      <c r="E413" s="165">
        <v>0.38124999999999998</v>
      </c>
      <c r="F413" s="171" t="s">
        <v>326</v>
      </c>
      <c r="G413" s="175" t="str">
        <f>IF(ISNUMBER(MATCH(U413,{14,16,20,22,23,24},0)),"L4想定区間内","L4想定区間外")</f>
        <v>L4想定区間内</v>
      </c>
      <c r="H413" s="180">
        <v>5.e-002</v>
      </c>
      <c r="I413" s="183" t="str">
        <f t="array" ref="I413:T413">_xlfn.XLOOKUP($U413,$U$13:$U$38,$I$13:$T$38,"")</f>
        <v>良好</v>
      </c>
      <c r="J413" s="183" t="str">
        <v>乾燥</v>
      </c>
      <c r="K413" s="176" t="str">
        <v>交差点付近</v>
      </c>
      <c r="L413" s="176" t="str">
        <v>直線</v>
      </c>
      <c r="M413" s="176" t="str">
        <v>無</v>
      </c>
      <c r="N413" s="176" t="str">
        <v>無</v>
      </c>
      <c r="O413" s="189" t="str">
        <v>無</v>
      </c>
      <c r="P413" s="176" t="str">
        <v>無</v>
      </c>
      <c r="Q413" s="183" t="str">
        <v>左折</v>
      </c>
      <c r="R413" s="196" t="str">
        <v>ステアリング操作</v>
      </c>
      <c r="S413" s="196" t="str">
        <v>右左折時の周辺の交通参加者に対する危険回避</v>
      </c>
      <c r="T413" s="183" t="str">
        <v>対向車への回避のため</v>
      </c>
      <c r="U413" s="199">
        <v>20</v>
      </c>
      <c r="V413" s="153">
        <v>5</v>
      </c>
    </row>
    <row r="414" spans="2:22" s="153" customFormat="1" ht="16.5">
      <c r="B414" s="104"/>
      <c r="C414" s="162">
        <v>46050</v>
      </c>
      <c r="D414" s="114" t="str">
        <f t="shared" si="7"/>
        <v>水</v>
      </c>
      <c r="E414" s="165">
        <v>0.38819444444444445</v>
      </c>
      <c r="F414" s="171" t="s">
        <v>326</v>
      </c>
      <c r="G414" s="175" t="str">
        <f>IF(ISNUMBER(MATCH(U414,{14,16,20,22,23,24},0)),"L4想定区間内","L4想定区間外")</f>
        <v>L4想定区間外</v>
      </c>
      <c r="H414" s="180">
        <v>5.e-002</v>
      </c>
      <c r="I414" s="183" t="str">
        <f t="array" ref="I414:T414">_xlfn.XLOOKUP($U414,$U$13:$U$38,$I$13:$T$38,"")</f>
        <v>良好</v>
      </c>
      <c r="J414" s="183" t="str">
        <v>乾燥</v>
      </c>
      <c r="K414" s="176" t="str">
        <v>交差点付近</v>
      </c>
      <c r="L414" s="176" t="str">
        <v>直線</v>
      </c>
      <c r="M414" s="176" t="str">
        <v>無</v>
      </c>
      <c r="N414" s="176" t="str">
        <v>無</v>
      </c>
      <c r="O414" s="189" t="str">
        <v>無</v>
      </c>
      <c r="P414" s="176" t="str">
        <v>有</v>
      </c>
      <c r="Q414" s="183" t="str">
        <v>右折</v>
      </c>
      <c r="R414" s="196" t="str">
        <v>ステアリング操作</v>
      </c>
      <c r="S414" s="196" t="str">
        <v>路上駐車回避</v>
      </c>
      <c r="T414" s="183" t="str">
        <v>路上駐車車両を検知する恐れがあるため</v>
      </c>
      <c r="U414" s="199">
        <v>25</v>
      </c>
      <c r="V414" s="153">
        <v>6</v>
      </c>
    </row>
    <row r="415" spans="2:22" s="153" customFormat="1" ht="16.5">
      <c r="B415" s="104"/>
      <c r="C415" s="162">
        <v>46050</v>
      </c>
      <c r="D415" s="114" t="str">
        <f t="shared" si="7"/>
        <v>水</v>
      </c>
      <c r="E415" s="165">
        <v>0.42499999999999999</v>
      </c>
      <c r="F415" s="171" t="s">
        <v>317</v>
      </c>
      <c r="G415" s="175" t="str">
        <f>IF(ISNUMBER(MATCH(U415,{14,16,20,22,23,24},0)),"L4想定区間内","L4想定区間外")</f>
        <v>L4想定区間外</v>
      </c>
      <c r="H415" s="180">
        <v>5.e-002</v>
      </c>
      <c r="I415" s="183" t="str">
        <f t="array" ref="I415:T415">_xlfn.XLOOKUP($U415,$U$13:$U$38,$I$13:$T$38,"")</f>
        <v>良好</v>
      </c>
      <c r="J415" s="183" t="str">
        <v>乾燥</v>
      </c>
      <c r="K415" s="176" t="str">
        <v>交差点付近</v>
      </c>
      <c r="L415" s="176" t="str">
        <v>直線</v>
      </c>
      <c r="M415" s="176" t="str">
        <v>無</v>
      </c>
      <c r="N415" s="176" t="str">
        <v>無</v>
      </c>
      <c r="O415" s="189" t="str">
        <v>無</v>
      </c>
      <c r="P415" s="176" t="str">
        <v>無</v>
      </c>
      <c r="Q415" s="183" t="str">
        <v>直進</v>
      </c>
      <c r="R415" s="196" t="str">
        <v>ステアリング操作</v>
      </c>
      <c r="S415" s="196" t="str">
        <v>前方車両や障害物に対する危険回避</v>
      </c>
      <c r="T415" s="183" t="str">
        <v>前方者への危険回避のため</v>
      </c>
      <c r="U415" s="199">
        <v>4</v>
      </c>
      <c r="V415" s="153">
        <v>7</v>
      </c>
    </row>
    <row r="416" spans="2:22" s="153" customFormat="1" ht="16.5">
      <c r="B416" s="104"/>
      <c r="C416" s="162">
        <v>46050</v>
      </c>
      <c r="D416" s="114" t="str">
        <f t="shared" si="7"/>
        <v>水</v>
      </c>
      <c r="E416" s="165">
        <v>0.39166666666666666</v>
      </c>
      <c r="F416" s="171" t="s">
        <v>317</v>
      </c>
      <c r="G416" s="175" t="str">
        <f>IF(ISNUMBER(MATCH(U416,{14,16,20,22,23,24},0)),"L4想定区間内","L4想定区間外")</f>
        <v>L4想定区間内</v>
      </c>
      <c r="H416" s="180">
        <v>5.e-002</v>
      </c>
      <c r="I416" s="183" t="str">
        <f t="array" ref="I416:T416">_xlfn.XLOOKUP($U416,$U$13:$U$38,$I$13:$T$38,"")</f>
        <v>良好</v>
      </c>
      <c r="J416" s="183" t="str">
        <v>乾燥</v>
      </c>
      <c r="K416" s="176" t="str">
        <v>交差点付近</v>
      </c>
      <c r="L416" s="176" t="str">
        <v>直線</v>
      </c>
      <c r="M416" s="176" t="str">
        <v>無</v>
      </c>
      <c r="N416" s="176" t="str">
        <v>無</v>
      </c>
      <c r="O416" s="189" t="str">
        <v>無</v>
      </c>
      <c r="P416" s="176" t="str">
        <v>無</v>
      </c>
      <c r="Q416" s="183" t="str">
        <v>直進</v>
      </c>
      <c r="R416" s="196" t="str">
        <v>ブレーキ操作</v>
      </c>
      <c r="S416" s="196" t="str">
        <v>直進時の周辺の交通参加者に対する危険回避</v>
      </c>
      <c r="T416" s="183" t="str">
        <v>自転車横断回避のため</v>
      </c>
      <c r="U416" s="199">
        <v>14</v>
      </c>
      <c r="V416" s="153">
        <v>4</v>
      </c>
    </row>
    <row r="417" spans="2:22" s="153" customFormat="1" ht="16.5">
      <c r="B417" s="104"/>
      <c r="C417" s="162">
        <v>46050</v>
      </c>
      <c r="D417" s="114" t="str">
        <f t="shared" si="7"/>
        <v>水</v>
      </c>
      <c r="E417" s="165">
        <v>0.3923611111111111</v>
      </c>
      <c r="F417" s="171" t="s">
        <v>317</v>
      </c>
      <c r="G417" s="175" t="str">
        <f>IF(ISNUMBER(MATCH(U417,{14,16,20,22,23,24},0)),"L4想定区間内","L4想定区間外")</f>
        <v>L4想定区間内</v>
      </c>
      <c r="H417" s="180">
        <v>5.e-002</v>
      </c>
      <c r="I417" s="183" t="str">
        <f t="array" ref="I417:T417">_xlfn.XLOOKUP($U417,$U$13:$U$38,$I$13:$T$38,"")</f>
        <v>良好</v>
      </c>
      <c r="J417" s="183" t="str">
        <v>乾燥</v>
      </c>
      <c r="K417" s="176" t="str">
        <v>交差点付近</v>
      </c>
      <c r="L417" s="176" t="str">
        <v>直線</v>
      </c>
      <c r="M417" s="176" t="str">
        <v>無</v>
      </c>
      <c r="N417" s="176" t="str">
        <v>無</v>
      </c>
      <c r="O417" s="189" t="str">
        <v>無</v>
      </c>
      <c r="P417" s="176" t="str">
        <v>無</v>
      </c>
      <c r="Q417" s="183" t="str">
        <v>直進</v>
      </c>
      <c r="R417" s="196" t="str">
        <v>ブレーキ操作</v>
      </c>
      <c r="S417" s="196" t="str">
        <v>直進時の周辺の交通参加者に対する危険回避</v>
      </c>
      <c r="T417" s="183" t="str">
        <v>自転車横断回避のため</v>
      </c>
      <c r="U417" s="199">
        <v>14</v>
      </c>
      <c r="V417" s="153">
        <v>6</v>
      </c>
    </row>
    <row r="418" spans="2:22" s="153" customFormat="1" ht="16.5">
      <c r="B418" s="104"/>
      <c r="C418" s="162">
        <v>46050</v>
      </c>
      <c r="D418" s="114" t="str">
        <f t="shared" si="7"/>
        <v>水</v>
      </c>
      <c r="E418" s="165">
        <v>0.40347222222222223</v>
      </c>
      <c r="F418" s="171" t="s">
        <v>317</v>
      </c>
      <c r="G418" s="175" t="str">
        <f>IF(ISNUMBER(MATCH(U418,{14,16,20,22,23,24},0)),"L4想定区間内","L4想定区間外")</f>
        <v>L4想定区間外</v>
      </c>
      <c r="H418" s="180">
        <v>5.e-002</v>
      </c>
      <c r="I418" s="183" t="str">
        <f t="array" ref="I418:T418">_xlfn.XLOOKUP($U418,$U$13:$U$38,$I$13:$T$38,"")</f>
        <v>良好</v>
      </c>
      <c r="J418" s="183" t="str">
        <v>乾燥</v>
      </c>
      <c r="K418" s="176" t="str">
        <v>その他</v>
      </c>
      <c r="L418" s="176" t="str">
        <v>直線</v>
      </c>
      <c r="M418" s="176" t="str">
        <v>無</v>
      </c>
      <c r="N418" s="176" t="str">
        <v>無</v>
      </c>
      <c r="O418" s="189" t="str">
        <v>有</v>
      </c>
      <c r="P418" s="176" t="str">
        <v>有</v>
      </c>
      <c r="Q418" s="183" t="str">
        <v>直進</v>
      </c>
      <c r="R418" s="196" t="str">
        <v>ステアリング操作</v>
      </c>
      <c r="S418" s="196" t="str">
        <v>直進時の周辺の交通参加者に対する危険回避</v>
      </c>
      <c r="T418" s="183" t="str">
        <v>大型送迎バス停車あり</v>
      </c>
      <c r="U418" s="199">
        <v>3</v>
      </c>
      <c r="V418" s="153">
        <v>6</v>
      </c>
    </row>
    <row r="419" spans="2:22" s="153" customFormat="1" ht="16.5">
      <c r="B419" s="104"/>
      <c r="C419" s="162">
        <v>46050</v>
      </c>
      <c r="D419" s="114" t="str">
        <f t="shared" si="7"/>
        <v>水</v>
      </c>
      <c r="E419" s="165">
        <v>0.42638888888888887</v>
      </c>
      <c r="F419" s="171" t="s">
        <v>317</v>
      </c>
      <c r="G419" s="175" t="str">
        <f>IF(ISNUMBER(MATCH(U419,{14,16,20,22,23,24},0)),"L4想定区間内","L4想定区間外")</f>
        <v>L4想定区間外</v>
      </c>
      <c r="H419" s="180">
        <v>5.e-002</v>
      </c>
      <c r="I419" s="183" t="str">
        <f t="array" ref="I419:T419">_xlfn.XLOOKUP($U419,$U$13:$U$38,$I$13:$T$38,"")</f>
        <v>良好</v>
      </c>
      <c r="J419" s="183" t="str">
        <v>乾燥</v>
      </c>
      <c r="K419" s="176" t="str">
        <v>交差点付近</v>
      </c>
      <c r="L419" s="176" t="str">
        <v>直線</v>
      </c>
      <c r="M419" s="176" t="str">
        <v>有</v>
      </c>
      <c r="N419" s="176" t="str">
        <v>有</v>
      </c>
      <c r="O419" s="189" t="str">
        <v>無</v>
      </c>
      <c r="P419" s="176" t="str">
        <v>無</v>
      </c>
      <c r="Q419" s="183" t="str">
        <v>直進</v>
      </c>
      <c r="R419" s="196" t="str">
        <v>ステアリング操作</v>
      </c>
      <c r="S419" s="196" t="str">
        <v>路上駐車回避</v>
      </c>
      <c r="T419" s="183" t="str">
        <v>路上駐車車両を検知する恐れがあるため</v>
      </c>
      <c r="U419" s="199">
        <v>5</v>
      </c>
      <c r="V419" s="153">
        <v>5</v>
      </c>
    </row>
    <row r="420" spans="2:22" s="153" customFormat="1" ht="16.5">
      <c r="B420" s="104"/>
      <c r="C420" s="162">
        <v>46050</v>
      </c>
      <c r="D420" s="114" t="str">
        <f t="shared" si="7"/>
        <v>水</v>
      </c>
      <c r="E420" s="165">
        <v>0.42708333333333331</v>
      </c>
      <c r="F420" s="171" t="s">
        <v>317</v>
      </c>
      <c r="G420" s="175" t="str">
        <f>IF(ISNUMBER(MATCH(U420,{14,16,20,22,23,24},0)),"L4想定区間内","L4想定区間外")</f>
        <v>L4想定区間外</v>
      </c>
      <c r="H420" s="180">
        <v>5.e-002</v>
      </c>
      <c r="I420" s="183" t="str">
        <f t="array" ref="I420:T420">_xlfn.XLOOKUP($U420,$U$13:$U$38,$I$13:$T$38,"")</f>
        <v>良好</v>
      </c>
      <c r="J420" s="183" t="str">
        <v>乾燥</v>
      </c>
      <c r="K420" s="176" t="str">
        <v>交差点付近</v>
      </c>
      <c r="L420" s="176" t="str">
        <v>直線</v>
      </c>
      <c r="M420" s="176" t="str">
        <v>無</v>
      </c>
      <c r="N420" s="176" t="str">
        <v>無</v>
      </c>
      <c r="O420" s="189" t="str">
        <v>無</v>
      </c>
      <c r="P420" s="176" t="str">
        <v>有</v>
      </c>
      <c r="Q420" s="183" t="str">
        <v>直進</v>
      </c>
      <c r="R420" s="196" t="str">
        <v>ブレーキ操作</v>
      </c>
      <c r="S420" s="196" t="str">
        <v>直進時の周辺の交通参加者に対する危険回避</v>
      </c>
      <c r="T420" s="183" t="str">
        <v>自転車横断回避のため</v>
      </c>
      <c r="U420" s="199">
        <v>15</v>
      </c>
      <c r="V420" s="153">
        <v>7</v>
      </c>
    </row>
    <row r="421" spans="2:22" s="153" customFormat="1" ht="16.5">
      <c r="B421" s="104"/>
      <c r="C421" s="162">
        <v>46050</v>
      </c>
      <c r="D421" s="114" t="str">
        <f t="shared" si="7"/>
        <v>水</v>
      </c>
      <c r="E421" s="165">
        <v>0.43194444444444446</v>
      </c>
      <c r="F421" s="171" t="s">
        <v>317</v>
      </c>
      <c r="G421" s="175" t="str">
        <f>IF(ISNUMBER(MATCH(U421,{14,16,20,22,23,24},0)),"L4想定区間内","L4想定区間外")</f>
        <v>L4想定区間内</v>
      </c>
      <c r="H421" s="180">
        <v>5.e-002</v>
      </c>
      <c r="I421" s="183" t="str">
        <f t="array" ref="I421:T421">_xlfn.XLOOKUP($U421,$U$13:$U$38,$I$13:$T$38,"")</f>
        <v>良好</v>
      </c>
      <c r="J421" s="183" t="str">
        <v>乾燥</v>
      </c>
      <c r="K421" s="176" t="str">
        <v>交差点付近</v>
      </c>
      <c r="L421" s="176" t="str">
        <v>直線</v>
      </c>
      <c r="M421" s="176" t="str">
        <v>無</v>
      </c>
      <c r="N421" s="176" t="str">
        <v>無</v>
      </c>
      <c r="O421" s="189" t="str">
        <v>無</v>
      </c>
      <c r="P421" s="176" t="str">
        <v>有</v>
      </c>
      <c r="Q421" s="183" t="str">
        <v>左折</v>
      </c>
      <c r="R421" s="196" t="str">
        <v>ステアリング操作</v>
      </c>
      <c r="S421" s="196" t="str">
        <v>右左折時の周辺の交通参加者に対する危険回避</v>
      </c>
      <c r="T421" s="183" t="str">
        <v>左折時、反対車線の回避のため</v>
      </c>
      <c r="U421" s="199">
        <v>22</v>
      </c>
      <c r="V421" s="153">
        <v>7</v>
      </c>
    </row>
    <row r="422" spans="2:22" s="153" customFormat="1" ht="16.5">
      <c r="B422" s="104"/>
      <c r="C422" s="162">
        <v>46050</v>
      </c>
      <c r="D422" s="114" t="str">
        <f t="shared" si="7"/>
        <v>水</v>
      </c>
      <c r="E422" s="165">
        <v>0.46666666666666667</v>
      </c>
      <c r="F422" s="171" t="s">
        <v>317</v>
      </c>
      <c r="G422" s="175" t="str">
        <f>IF(ISNUMBER(MATCH(U422,{14,16,20,22,23,24},0)),"L4想定区間内","L4想定区間外")</f>
        <v>L4想定区間外</v>
      </c>
      <c r="H422" s="180">
        <v>5.e-002</v>
      </c>
      <c r="I422" s="183" t="str">
        <f t="array" ref="I422:T422">_xlfn.XLOOKUP($U422,$U$13:$U$38,$I$13:$T$38,"")</f>
        <v>良好</v>
      </c>
      <c r="J422" s="183" t="str">
        <v>乾燥</v>
      </c>
      <c r="K422" s="176" t="str">
        <v>交差点付近</v>
      </c>
      <c r="L422" s="176" t="str">
        <v>直線</v>
      </c>
      <c r="M422" s="176" t="str">
        <v>無</v>
      </c>
      <c r="N422" s="176" t="str">
        <v>無</v>
      </c>
      <c r="O422" s="189" t="str">
        <v>無</v>
      </c>
      <c r="P422" s="176" t="str">
        <v>有</v>
      </c>
      <c r="Q422" s="183" t="str">
        <v>右折</v>
      </c>
      <c r="R422" s="196" t="str">
        <v>ステアリング操作</v>
      </c>
      <c r="S422" s="196" t="str">
        <v>路上駐車回避</v>
      </c>
      <c r="T422" s="183" t="str">
        <v>路上駐車車両を検知する恐れがあるため</v>
      </c>
      <c r="U422" s="199">
        <v>25</v>
      </c>
      <c r="V422" s="153">
        <v>9</v>
      </c>
    </row>
    <row r="423" spans="2:22" s="153" customFormat="1" ht="16.5">
      <c r="B423" s="104"/>
      <c r="C423" s="162">
        <v>46050</v>
      </c>
      <c r="D423" s="114" t="str">
        <f t="shared" ref="D423:D486" si="8">IF($C423&lt;&gt;"",IF(ISERROR(MATCH(C423,祝日,0)),TEXT($C423,"aaa"),"祝日"),"")</f>
        <v>水</v>
      </c>
      <c r="E423" s="165">
        <v>0.46875</v>
      </c>
      <c r="F423" s="171" t="s">
        <v>317</v>
      </c>
      <c r="G423" s="175" t="str">
        <f>IF(ISNUMBER(MATCH(U423,{14,16,20,22,23,24},0)),"L4想定区間内","L4想定区間外")</f>
        <v>L4想定区間内</v>
      </c>
      <c r="H423" s="180">
        <v>5.e-002</v>
      </c>
      <c r="I423" s="183" t="str">
        <f t="array" ref="I423:T423">_xlfn.XLOOKUP($U423,$U$13:$U$38,$I$13:$T$38,"")</f>
        <v>良好</v>
      </c>
      <c r="J423" s="183" t="str">
        <v>乾燥</v>
      </c>
      <c r="K423" s="176" t="str">
        <v>交差点付近</v>
      </c>
      <c r="L423" s="176" t="str">
        <v>直線</v>
      </c>
      <c r="M423" s="176" t="str">
        <v>無</v>
      </c>
      <c r="N423" s="176" t="str">
        <v>無</v>
      </c>
      <c r="O423" s="189" t="str">
        <v>無</v>
      </c>
      <c r="P423" s="176" t="str">
        <v>有</v>
      </c>
      <c r="Q423" s="183" t="str">
        <v>左折</v>
      </c>
      <c r="R423" s="196" t="str">
        <v>ステアリング操作</v>
      </c>
      <c r="S423" s="196" t="str">
        <v>右左折時の周辺の交通参加者に対する危険回避</v>
      </c>
      <c r="T423" s="183" t="str">
        <v>左折時、反対車線の回避のため</v>
      </c>
      <c r="U423" s="199">
        <v>22</v>
      </c>
      <c r="V423" s="153">
        <v>9</v>
      </c>
    </row>
    <row r="424" spans="2:22" s="153" customFormat="1" ht="16.5">
      <c r="B424" s="104"/>
      <c r="C424" s="162">
        <v>46050</v>
      </c>
      <c r="D424" s="114" t="str">
        <f t="shared" si="8"/>
        <v>水</v>
      </c>
      <c r="E424" s="165">
        <v>0.47847222222222224</v>
      </c>
      <c r="F424" s="171" t="s">
        <v>317</v>
      </c>
      <c r="G424" s="175" t="str">
        <f>IF(ISNUMBER(MATCH(U424,{14,16,20,22,23,24},0)),"L4想定区間内","L4想定区間外")</f>
        <v>L4想定区間外</v>
      </c>
      <c r="H424" s="180">
        <v>5.e-002</v>
      </c>
      <c r="I424" s="183" t="str">
        <f t="array" ref="I424:T424">_xlfn.XLOOKUP($U424,$U$13:$U$38,$I$13:$T$38,"")</f>
        <v>良好</v>
      </c>
      <c r="J424" s="183" t="str">
        <v>乾燥</v>
      </c>
      <c r="K424" s="176" t="str">
        <v>交差点付近</v>
      </c>
      <c r="L424" s="176" t="str">
        <v>直線</v>
      </c>
      <c r="M424" s="176" t="str">
        <v>有</v>
      </c>
      <c r="N424" s="176" t="str">
        <v>有</v>
      </c>
      <c r="O424" s="189" t="str">
        <v>無</v>
      </c>
      <c r="P424" s="176" t="str">
        <v>有</v>
      </c>
      <c r="Q424" s="183" t="str">
        <v>右折</v>
      </c>
      <c r="R424" s="196" t="str">
        <v>ステアリング操作</v>
      </c>
      <c r="S424" s="196" t="str">
        <v>円滑に走行するための手動介入</v>
      </c>
      <c r="T424" s="183" t="str">
        <v>対向車両譲りあり</v>
      </c>
      <c r="U424" s="199">
        <v>8</v>
      </c>
      <c r="V424" s="153">
        <v>9</v>
      </c>
    </row>
    <row r="425" spans="2:22" s="153" customFormat="1" ht="16.5">
      <c r="B425" s="104"/>
      <c r="C425" s="162">
        <v>46050</v>
      </c>
      <c r="D425" s="114" t="str">
        <f t="shared" si="8"/>
        <v>水</v>
      </c>
      <c r="E425" s="165">
        <v>0.48194444444444445</v>
      </c>
      <c r="F425" s="171" t="s">
        <v>317</v>
      </c>
      <c r="G425" s="175" t="str">
        <f>IF(ISNUMBER(MATCH(U425,{14,16,20,22,23,24},0)),"L4想定区間内","L4想定区間外")</f>
        <v>L4想定区間外</v>
      </c>
      <c r="H425" s="180">
        <v>5.e-002</v>
      </c>
      <c r="I425" s="183" t="str">
        <f t="array" ref="I425:T425">_xlfn.XLOOKUP($U425,$U$13:$U$38,$I$13:$T$38,"")</f>
        <v>良好</v>
      </c>
      <c r="J425" s="183" t="str">
        <v>乾燥</v>
      </c>
      <c r="K425" s="176" t="str">
        <v>交差点付近</v>
      </c>
      <c r="L425" s="176" t="str">
        <v>直線</v>
      </c>
      <c r="M425" s="176" t="str">
        <v>有</v>
      </c>
      <c r="N425" s="176" t="str">
        <v>有</v>
      </c>
      <c r="O425" s="189" t="str">
        <v>無</v>
      </c>
      <c r="P425" s="176" t="str">
        <v>有</v>
      </c>
      <c r="Q425" s="183" t="str">
        <v>右折</v>
      </c>
      <c r="R425" s="196" t="str">
        <v>ステアリング操作</v>
      </c>
      <c r="S425" s="196" t="str">
        <v>円滑に走行するための手動介入</v>
      </c>
      <c r="T425" s="183" t="str">
        <v>信号残り回避のため</v>
      </c>
      <c r="U425" s="199">
        <v>10</v>
      </c>
      <c r="V425" s="153">
        <v>9</v>
      </c>
    </row>
    <row r="426" spans="2:22" s="153" customFormat="1" ht="16.5">
      <c r="B426" s="104"/>
      <c r="C426" s="162">
        <v>46050</v>
      </c>
      <c r="D426" s="114" t="str">
        <f t="shared" si="8"/>
        <v>水</v>
      </c>
      <c r="E426" s="165">
        <v>0.4826388888888889</v>
      </c>
      <c r="F426" s="171" t="s">
        <v>317</v>
      </c>
      <c r="G426" s="175" t="str">
        <f>IF(ISNUMBER(MATCH(U426,{14,16,20,22,23,24},0)),"L4想定区間内","L4想定区間外")</f>
        <v>L4想定区間外</v>
      </c>
      <c r="H426" s="180">
        <v>5.e-002</v>
      </c>
      <c r="I426" s="183" t="str">
        <f t="array" ref="I426:T426">_xlfn.XLOOKUP($U426,$U$13:$U$38,$I$13:$T$38,"")</f>
        <v>良好</v>
      </c>
      <c r="J426" s="183" t="str">
        <v>乾燥</v>
      </c>
      <c r="K426" s="176" t="str">
        <v>交差点付近</v>
      </c>
      <c r="L426" s="176" t="str">
        <v>直線</v>
      </c>
      <c r="M426" s="176" t="str">
        <v>有</v>
      </c>
      <c r="N426" s="176" t="str">
        <v>有</v>
      </c>
      <c r="O426" s="189" t="str">
        <v>無</v>
      </c>
      <c r="P426" s="176" t="str">
        <v>有</v>
      </c>
      <c r="Q426" s="183" t="str">
        <v>右折</v>
      </c>
      <c r="R426" s="196" t="str">
        <v>ステアリング操作</v>
      </c>
      <c r="S426" s="196" t="str">
        <v>前方車両や障害物に対する危険回避</v>
      </c>
      <c r="T426" s="183" t="str">
        <v>前方者への危険回避のため</v>
      </c>
      <c r="U426" s="199">
        <v>9</v>
      </c>
      <c r="V426" s="153">
        <v>9</v>
      </c>
    </row>
    <row r="427" spans="2:22" s="153" customFormat="1" ht="16.5">
      <c r="B427" s="104"/>
      <c r="C427" s="162">
        <v>46050</v>
      </c>
      <c r="D427" s="114" t="str">
        <f t="shared" si="8"/>
        <v>水</v>
      </c>
      <c r="E427" s="165">
        <v>0.47986111111111113</v>
      </c>
      <c r="F427" s="171" t="s">
        <v>317</v>
      </c>
      <c r="G427" s="175" t="str">
        <f>IF(ISNUMBER(MATCH(U427,{14,16,20,22,23,24},0)),"L4想定区間内","L4想定区間外")</f>
        <v>L4想定区間外</v>
      </c>
      <c r="H427" s="180">
        <v>5.e-002</v>
      </c>
      <c r="I427" s="183" t="str">
        <f t="array" ref="I427:T427">_xlfn.XLOOKUP($U427,$U$13:$U$38,$I$13:$T$38,"")</f>
        <v>良好</v>
      </c>
      <c r="J427" s="183" t="str">
        <v>乾燥</v>
      </c>
      <c r="K427" s="176" t="str">
        <v>交差点付近</v>
      </c>
      <c r="L427" s="176" t="str">
        <v>直線</v>
      </c>
      <c r="M427" s="176" t="str">
        <v>無</v>
      </c>
      <c r="N427" s="176" t="str">
        <v>無</v>
      </c>
      <c r="O427" s="189" t="str">
        <v>無</v>
      </c>
      <c r="P427" s="176" t="str">
        <v>無</v>
      </c>
      <c r="Q427" s="183" t="str">
        <v>右折</v>
      </c>
      <c r="R427" s="196" t="str">
        <v>ステアリング操作</v>
      </c>
      <c r="S427" s="196" t="str">
        <v>円滑に走行するための手動介入</v>
      </c>
      <c r="T427" s="183" t="str">
        <v>対向車からの道を譲られたため</v>
      </c>
      <c r="U427" s="199">
        <v>12</v>
      </c>
      <c r="V427" s="153">
        <v>9</v>
      </c>
    </row>
    <row r="428" spans="2:22" s="153" customFormat="1" ht="16.5">
      <c r="B428" s="104"/>
      <c r="C428" s="162">
        <v>46050</v>
      </c>
      <c r="D428" s="114" t="str">
        <f t="shared" si="8"/>
        <v>水</v>
      </c>
      <c r="E428" s="165">
        <v>0.56319444444444444</v>
      </c>
      <c r="F428" s="171" t="s">
        <v>317</v>
      </c>
      <c r="G428" s="175" t="str">
        <f>IF(ISNUMBER(MATCH(U428,{14,16,20,22,23,24},0)),"L4想定区間内","L4想定区間外")</f>
        <v>L4想定区間外</v>
      </c>
      <c r="H428" s="180">
        <v>5.e-002</v>
      </c>
      <c r="I428" s="183" t="str">
        <f t="array" ref="I428:T428">_xlfn.XLOOKUP($U428,$U$13:$U$38,$I$13:$T$38,"")</f>
        <v>良好</v>
      </c>
      <c r="J428" s="183" t="str">
        <v>乾燥</v>
      </c>
      <c r="K428" s="176" t="str">
        <v>交差点付近</v>
      </c>
      <c r="L428" s="176" t="str">
        <v>直線</v>
      </c>
      <c r="M428" s="176" t="str">
        <v>有</v>
      </c>
      <c r="N428" s="176" t="str">
        <v>有</v>
      </c>
      <c r="O428" s="189" t="str">
        <v>無</v>
      </c>
      <c r="P428" s="176" t="str">
        <v>有</v>
      </c>
      <c r="Q428" s="183" t="str">
        <v>右折</v>
      </c>
      <c r="R428" s="196" t="str">
        <v>ステアリング操作</v>
      </c>
      <c r="S428" s="196" t="str">
        <v>円滑に走行するための手動介入</v>
      </c>
      <c r="T428" s="183" t="str">
        <v>対向車両譲りあり</v>
      </c>
      <c r="U428" s="199">
        <v>8</v>
      </c>
      <c r="V428" s="153">
        <v>10</v>
      </c>
    </row>
    <row r="429" spans="2:22" s="153" customFormat="1" ht="16.5">
      <c r="B429" s="104"/>
      <c r="C429" s="162">
        <v>46050</v>
      </c>
      <c r="D429" s="114" t="str">
        <f t="shared" si="8"/>
        <v>水</v>
      </c>
      <c r="E429" s="165">
        <v>0.56388888888888888</v>
      </c>
      <c r="F429" s="171" t="s">
        <v>317</v>
      </c>
      <c r="G429" s="175" t="str">
        <f>IF(ISNUMBER(MATCH(U429,{14,16,20,22,23,24},0)),"L4想定区間内","L4想定区間外")</f>
        <v>L4想定区間外</v>
      </c>
      <c r="H429" s="180">
        <v>5.e-002</v>
      </c>
      <c r="I429" s="183" t="str">
        <f t="array" ref="I429:T429">_xlfn.XLOOKUP($U429,$U$13:$U$38,$I$13:$T$38,"")</f>
        <v>良好</v>
      </c>
      <c r="J429" s="183" t="str">
        <v>乾燥</v>
      </c>
      <c r="K429" s="176" t="str">
        <v>交差点付近</v>
      </c>
      <c r="L429" s="176" t="str">
        <v>直線</v>
      </c>
      <c r="M429" s="176" t="str">
        <v>無</v>
      </c>
      <c r="N429" s="176" t="str">
        <v>無</v>
      </c>
      <c r="O429" s="189" t="str">
        <v>無</v>
      </c>
      <c r="P429" s="176" t="str">
        <v>無</v>
      </c>
      <c r="Q429" s="183" t="str">
        <v>右折</v>
      </c>
      <c r="R429" s="196" t="str">
        <v>ステアリング操作</v>
      </c>
      <c r="S429" s="196" t="str">
        <v>円滑に走行するための手動介入</v>
      </c>
      <c r="T429" s="183" t="str">
        <v>対向車からの道を譲られたため</v>
      </c>
      <c r="U429" s="199">
        <v>12</v>
      </c>
      <c r="V429" s="153">
        <v>10</v>
      </c>
    </row>
    <row r="430" spans="2:22" s="153" customFormat="1" ht="16.5">
      <c r="B430" s="104"/>
      <c r="C430" s="162">
        <v>46050</v>
      </c>
      <c r="D430" s="114" t="str">
        <f t="shared" si="8"/>
        <v>水</v>
      </c>
      <c r="E430" s="165">
        <v>0.56597222222222221</v>
      </c>
      <c r="F430" s="171" t="s">
        <v>317</v>
      </c>
      <c r="G430" s="175" t="str">
        <f>IF(ISNUMBER(MATCH(U430,{14,16,20,22,23,24},0)),"L4想定区間内","L4想定区間外")</f>
        <v>L4想定区間外</v>
      </c>
      <c r="H430" s="180">
        <v>5.e-002</v>
      </c>
      <c r="I430" s="183" t="str">
        <f t="array" ref="I430:T430">_xlfn.XLOOKUP($U430,$U$13:$U$38,$I$13:$T$38,"")</f>
        <v>良好</v>
      </c>
      <c r="J430" s="183" t="str">
        <v>乾燥</v>
      </c>
      <c r="K430" s="176" t="str">
        <v>交差点付近</v>
      </c>
      <c r="L430" s="176" t="str">
        <v>直線</v>
      </c>
      <c r="M430" s="176" t="str">
        <v>無</v>
      </c>
      <c r="N430" s="176" t="str">
        <v>無</v>
      </c>
      <c r="O430" s="189" t="str">
        <v>無</v>
      </c>
      <c r="P430" s="176" t="str">
        <v>無</v>
      </c>
      <c r="Q430" s="183" t="str">
        <v>右折</v>
      </c>
      <c r="R430" s="196" t="str">
        <v>ステアリング操作</v>
      </c>
      <c r="S430" s="196" t="str">
        <v>円滑に走行するための手動介入</v>
      </c>
      <c r="T430" s="183" t="str">
        <v>対向車からの道を譲られたため</v>
      </c>
      <c r="U430" s="199">
        <v>11</v>
      </c>
      <c r="V430" s="153">
        <v>10</v>
      </c>
    </row>
    <row r="431" spans="2:22" s="153" customFormat="1" ht="16.5">
      <c r="B431" s="104"/>
      <c r="C431" s="162">
        <v>46050</v>
      </c>
      <c r="D431" s="114" t="str">
        <f t="shared" si="8"/>
        <v>水</v>
      </c>
      <c r="E431" s="165">
        <v>0.56805555555555554</v>
      </c>
      <c r="F431" s="171" t="s">
        <v>317</v>
      </c>
      <c r="G431" s="175" t="str">
        <f>IF(ISNUMBER(MATCH(U431,{14,16,20,22,23,24},0)),"L4想定区間内","L4想定区間外")</f>
        <v>L4想定区間外</v>
      </c>
      <c r="H431" s="180">
        <v>5.e-002</v>
      </c>
      <c r="I431" s="183" t="str">
        <f t="array" ref="I431:T431">_xlfn.XLOOKUP($U431,$U$13:$U$38,$I$13:$T$38,"")</f>
        <v>良好</v>
      </c>
      <c r="J431" s="183" t="str">
        <v>乾燥</v>
      </c>
      <c r="K431" s="176" t="str">
        <v>交差点付近</v>
      </c>
      <c r="L431" s="176" t="str">
        <v>直線</v>
      </c>
      <c r="M431" s="176" t="str">
        <v>有</v>
      </c>
      <c r="N431" s="176" t="str">
        <v>有</v>
      </c>
      <c r="O431" s="189" t="str">
        <v>無</v>
      </c>
      <c r="P431" s="176" t="str">
        <v>有</v>
      </c>
      <c r="Q431" s="183" t="str">
        <v>右折</v>
      </c>
      <c r="R431" s="196" t="str">
        <v>ステアリング操作</v>
      </c>
      <c r="S431" s="196" t="str">
        <v>円滑に走行するための手動介入</v>
      </c>
      <c r="T431" s="183" t="str">
        <v>信号残り回避のため</v>
      </c>
      <c r="U431" s="199">
        <v>10</v>
      </c>
      <c r="V431" s="153">
        <v>11</v>
      </c>
    </row>
    <row r="432" spans="2:22" s="153" customFormat="1" ht="16.5">
      <c r="B432" s="104"/>
      <c r="C432" s="162">
        <v>46050</v>
      </c>
      <c r="D432" s="114" t="str">
        <f t="shared" si="8"/>
        <v>水</v>
      </c>
      <c r="E432" s="165">
        <v>0.56874999999999998</v>
      </c>
      <c r="F432" s="171" t="s">
        <v>317</v>
      </c>
      <c r="G432" s="175" t="str">
        <f>IF(ISNUMBER(MATCH(U432,{14,16,20,22,23,24},0)),"L4想定区間内","L4想定区間外")</f>
        <v>L4想定区間外</v>
      </c>
      <c r="H432" s="180">
        <v>5.e-002</v>
      </c>
      <c r="I432" s="183" t="str">
        <f t="array" ref="I432:T432">_xlfn.XLOOKUP($U432,$U$13:$U$38,$I$13:$T$38,"")</f>
        <v>良好</v>
      </c>
      <c r="J432" s="183" t="str">
        <v>乾燥</v>
      </c>
      <c r="K432" s="176" t="str">
        <v>交差点付近</v>
      </c>
      <c r="L432" s="176" t="str">
        <v>直線</v>
      </c>
      <c r="M432" s="176" t="str">
        <v>有</v>
      </c>
      <c r="N432" s="176" t="str">
        <v>有</v>
      </c>
      <c r="O432" s="189" t="str">
        <v>無</v>
      </c>
      <c r="P432" s="176" t="str">
        <v>有</v>
      </c>
      <c r="Q432" s="183" t="str">
        <v>右折</v>
      </c>
      <c r="R432" s="196" t="str">
        <v>ステアリング操作</v>
      </c>
      <c r="S432" s="196" t="str">
        <v>前方車両や障害物に対する危険回避</v>
      </c>
      <c r="T432" s="183" t="str">
        <v>前方者への危険回避のため</v>
      </c>
      <c r="U432" s="199">
        <v>9</v>
      </c>
      <c r="V432" s="153">
        <v>11</v>
      </c>
    </row>
    <row r="433" spans="2:22" s="153" customFormat="1" ht="16.5">
      <c r="B433" s="104"/>
      <c r="C433" s="162">
        <v>46050</v>
      </c>
      <c r="D433" s="114" t="str">
        <f t="shared" si="8"/>
        <v>水</v>
      </c>
      <c r="E433" s="165">
        <v>0.59166666666666667</v>
      </c>
      <c r="F433" s="171" t="s">
        <v>317</v>
      </c>
      <c r="G433" s="175" t="str">
        <f>IF(ISNUMBER(MATCH(U433,{14,16,20,22,23,24},0)),"L4想定区間内","L4想定区間外")</f>
        <v>L4想定区間外</v>
      </c>
      <c r="H433" s="180">
        <v>5.e-002</v>
      </c>
      <c r="I433" s="183" t="str">
        <f t="array" ref="I433:T433">_xlfn.XLOOKUP($U433,$U$13:$U$38,$I$13:$T$38,"")</f>
        <v>良好</v>
      </c>
      <c r="J433" s="183" t="str">
        <v>乾燥</v>
      </c>
      <c r="K433" s="176" t="str">
        <v>交差点付近</v>
      </c>
      <c r="L433" s="176" t="str">
        <v>直線</v>
      </c>
      <c r="M433" s="176" t="str">
        <v>無</v>
      </c>
      <c r="N433" s="176" t="str">
        <v>無</v>
      </c>
      <c r="O433" s="189" t="str">
        <v>無</v>
      </c>
      <c r="P433" s="176" t="str">
        <v>無</v>
      </c>
      <c r="Q433" s="183" t="str">
        <v>右折</v>
      </c>
      <c r="R433" s="196" t="str">
        <v>ステアリング操作</v>
      </c>
      <c r="S433" s="196" t="str">
        <v>円滑に走行するための手動介入</v>
      </c>
      <c r="T433" s="183" t="str">
        <v>対向車からの道を譲られたため</v>
      </c>
      <c r="U433" s="199">
        <v>12</v>
      </c>
      <c r="V433" s="153">
        <v>12</v>
      </c>
    </row>
    <row r="434" spans="2:22" s="153" customFormat="1" ht="16.5">
      <c r="B434" s="104"/>
      <c r="C434" s="162">
        <v>46050</v>
      </c>
      <c r="D434" s="114" t="str">
        <f t="shared" si="8"/>
        <v>水</v>
      </c>
      <c r="E434" s="165">
        <v>0.62013888888888891</v>
      </c>
      <c r="F434" s="171" t="s">
        <v>317</v>
      </c>
      <c r="G434" s="175" t="str">
        <f>IF(ISNUMBER(MATCH(U434,{14,16,20,22,23,24},0)),"L4想定区間内","L4想定区間外")</f>
        <v>L4想定区間外</v>
      </c>
      <c r="H434" s="180">
        <v>5.e-002</v>
      </c>
      <c r="I434" s="183" t="str">
        <f t="array" ref="I434:T434">_xlfn.XLOOKUP($U434,$U$13:$U$38,$I$13:$T$38,"")</f>
        <v>良好</v>
      </c>
      <c r="J434" s="183" t="str">
        <v>乾燥</v>
      </c>
      <c r="K434" s="176" t="str">
        <v>単路</v>
      </c>
      <c r="L434" s="176" t="str">
        <v>直線</v>
      </c>
      <c r="M434" s="176" t="str">
        <v>無</v>
      </c>
      <c r="N434" s="176" t="str">
        <v>無</v>
      </c>
      <c r="O434" s="189" t="str">
        <v>無</v>
      </c>
      <c r="P434" s="176" t="str">
        <v>無</v>
      </c>
      <c r="Q434" s="183" t="str">
        <v>直進</v>
      </c>
      <c r="R434" s="196" t="str">
        <v>ステアリング操作</v>
      </c>
      <c r="S434" s="196" t="str">
        <v>前方車両や障害物に対する危険回避</v>
      </c>
      <c r="T434" s="183" t="str">
        <v>木の枝倒れがあり、回避のため</v>
      </c>
      <c r="U434" s="199">
        <v>17</v>
      </c>
      <c r="V434" s="153">
        <v>13</v>
      </c>
    </row>
    <row r="435" spans="2:22" s="153" customFormat="1" ht="16.5">
      <c r="B435" s="104"/>
      <c r="C435" s="162">
        <v>46050</v>
      </c>
      <c r="D435" s="114" t="str">
        <f t="shared" si="8"/>
        <v>水</v>
      </c>
      <c r="E435" s="165">
        <v>0.62083333333333335</v>
      </c>
      <c r="F435" s="171" t="s">
        <v>317</v>
      </c>
      <c r="G435" s="175" t="str">
        <f>IF(ISNUMBER(MATCH(U435,{14,16,20,22,23,24},0)),"L4想定区間内","L4想定区間外")</f>
        <v>L4想定区間外</v>
      </c>
      <c r="H435" s="180">
        <v>5.e-002</v>
      </c>
      <c r="I435" s="183" t="str">
        <f t="array" ref="I435:T435">_xlfn.XLOOKUP($U435,$U$13:$U$38,$I$13:$T$38,"")</f>
        <v>良好</v>
      </c>
      <c r="J435" s="183" t="str">
        <v>乾燥</v>
      </c>
      <c r="K435" s="176" t="str">
        <v>単路</v>
      </c>
      <c r="L435" s="176" t="str">
        <v>直線</v>
      </c>
      <c r="M435" s="176" t="str">
        <v>無</v>
      </c>
      <c r="N435" s="176" t="str">
        <v>無</v>
      </c>
      <c r="O435" s="189" t="str">
        <v>有</v>
      </c>
      <c r="P435" s="176" t="str">
        <v>無</v>
      </c>
      <c r="Q435" s="183" t="str">
        <v>直進</v>
      </c>
      <c r="R435" s="196" t="str">
        <v>ステアリング操作</v>
      </c>
      <c r="S435" s="196" t="str">
        <v>直進時の周辺の交通参加者に対する危険回避</v>
      </c>
      <c r="T435" s="183" t="str">
        <v>歩行者回避のため</v>
      </c>
      <c r="U435" s="199">
        <v>18</v>
      </c>
      <c r="V435" s="153">
        <v>13</v>
      </c>
    </row>
    <row r="436" spans="2:22" s="153" customFormat="1" ht="16.5">
      <c r="B436" s="104"/>
      <c r="C436" s="162">
        <v>46050</v>
      </c>
      <c r="D436" s="114" t="str">
        <f t="shared" si="8"/>
        <v>水</v>
      </c>
      <c r="E436" s="165">
        <v>0.63749999999999996</v>
      </c>
      <c r="F436" s="171" t="s">
        <v>317</v>
      </c>
      <c r="G436" s="175" t="str">
        <f>IF(ISNUMBER(MATCH(U436,{14,16,20,22,23,24},0)),"L4想定区間内","L4想定区間外")</f>
        <v>L4想定区間外</v>
      </c>
      <c r="H436" s="180">
        <v>5.e-002</v>
      </c>
      <c r="I436" s="183" t="str">
        <f t="array" ref="I436:T436">_xlfn.XLOOKUP($U436,$U$13:$U$38,$I$13:$T$38,"")</f>
        <v>良好</v>
      </c>
      <c r="J436" s="183" t="str">
        <v>乾燥</v>
      </c>
      <c r="K436" s="176" t="str">
        <v>単路</v>
      </c>
      <c r="L436" s="176" t="str">
        <v>直線</v>
      </c>
      <c r="M436" s="176" t="str">
        <v>無</v>
      </c>
      <c r="N436" s="176" t="str">
        <v>無</v>
      </c>
      <c r="O436" s="189" t="str">
        <v>無</v>
      </c>
      <c r="P436" s="176" t="str">
        <v>無</v>
      </c>
      <c r="Q436" s="183" t="str">
        <v>直進</v>
      </c>
      <c r="R436" s="196" t="str">
        <v>ステアリング操作</v>
      </c>
      <c r="S436" s="196" t="str">
        <v>路上駐車回避</v>
      </c>
      <c r="T436" s="183" t="str">
        <v>路上駐車車両を検知する恐れがあるため</v>
      </c>
      <c r="U436" s="199">
        <v>7</v>
      </c>
      <c r="V436" s="153">
        <v>13</v>
      </c>
    </row>
    <row r="437" spans="2:22" s="153" customFormat="1" ht="16.5">
      <c r="B437" s="104"/>
      <c r="C437" s="162">
        <v>46051</v>
      </c>
      <c r="D437" s="114" t="str">
        <f t="shared" si="8"/>
        <v>木</v>
      </c>
      <c r="E437" s="165">
        <v>0.3</v>
      </c>
      <c r="F437" s="171" t="s">
        <v>326</v>
      </c>
      <c r="G437" s="175" t="str">
        <f>IF(ISNUMBER(MATCH(U437,{14,16,20,22,23,24},0)),"L4想定区間内","L4想定区間外")</f>
        <v>L4想定区間外</v>
      </c>
      <c r="H437" s="180">
        <v>5.e-002</v>
      </c>
      <c r="I437" s="183" t="str">
        <f t="array" ref="I437:T437">_xlfn.XLOOKUP($U437,$U$13:$U$38,$I$13:$T$38,"")</f>
        <v>良好</v>
      </c>
      <c r="J437" s="183" t="str">
        <v>乾燥</v>
      </c>
      <c r="K437" s="176" t="str">
        <v>交差点付近</v>
      </c>
      <c r="L437" s="176" t="str">
        <v>直線</v>
      </c>
      <c r="M437" s="176" t="str">
        <v>無</v>
      </c>
      <c r="N437" s="176" t="str">
        <v>無</v>
      </c>
      <c r="O437" s="189" t="str">
        <v>無</v>
      </c>
      <c r="P437" s="176" t="str">
        <v>無</v>
      </c>
      <c r="Q437" s="183" t="str">
        <v>直進</v>
      </c>
      <c r="R437" s="196" t="str">
        <v>ステアリング操作</v>
      </c>
      <c r="S437" s="196" t="str">
        <v>前方車両や障害物に対する危険回避</v>
      </c>
      <c r="T437" s="183" t="str">
        <v>前方者への危険回避のため</v>
      </c>
      <c r="U437" s="199">
        <v>4</v>
      </c>
      <c r="V437" s="153">
        <v>1</v>
      </c>
    </row>
    <row r="438" spans="2:22" s="153" customFormat="1" ht="16.5">
      <c r="B438" s="104"/>
      <c r="C438" s="162">
        <v>46051</v>
      </c>
      <c r="D438" s="114" t="str">
        <f t="shared" si="8"/>
        <v>木</v>
      </c>
      <c r="E438" s="165">
        <v>0.30138888888888887</v>
      </c>
      <c r="F438" s="171" t="s">
        <v>326</v>
      </c>
      <c r="G438" s="175" t="str">
        <f>IF(ISNUMBER(MATCH(U438,{14,16,20,22,23,24},0)),"L4想定区間内","L4想定区間外")</f>
        <v>L4想定区間外</v>
      </c>
      <c r="H438" s="180">
        <v>5.e-002</v>
      </c>
      <c r="I438" s="183" t="str">
        <f t="array" ref="I438:T438">_xlfn.XLOOKUP($U438,$U$13:$U$38,$I$13:$T$38,"")</f>
        <v>良好</v>
      </c>
      <c r="J438" s="183" t="str">
        <v>乾燥</v>
      </c>
      <c r="K438" s="176" t="str">
        <v>交差点付近</v>
      </c>
      <c r="L438" s="176" t="str">
        <v>直線</v>
      </c>
      <c r="M438" s="176" t="str">
        <v>有</v>
      </c>
      <c r="N438" s="176" t="str">
        <v>有</v>
      </c>
      <c r="O438" s="189" t="str">
        <v>無</v>
      </c>
      <c r="P438" s="176" t="str">
        <v>無</v>
      </c>
      <c r="Q438" s="183" t="str">
        <v>直進</v>
      </c>
      <c r="R438" s="196" t="str">
        <v>ステアリング操作</v>
      </c>
      <c r="S438" s="196" t="str">
        <v>路上駐車回避</v>
      </c>
      <c r="T438" s="183" t="str">
        <v>路上駐車車両を検知する恐れがあるため</v>
      </c>
      <c r="U438" s="199">
        <v>5</v>
      </c>
      <c r="V438" s="153">
        <v>1</v>
      </c>
    </row>
    <row r="439" spans="2:22" s="153" customFormat="1" ht="16.5">
      <c r="B439" s="104"/>
      <c r="C439" s="162">
        <v>46051</v>
      </c>
      <c r="D439" s="114" t="str">
        <f t="shared" si="8"/>
        <v>木</v>
      </c>
      <c r="E439" s="165">
        <v>0.30555555555555558</v>
      </c>
      <c r="F439" s="171" t="s">
        <v>326</v>
      </c>
      <c r="G439" s="175" t="str">
        <f>IF(ISNUMBER(MATCH(U439,{14,16,20,22,23,24},0)),"L4想定区間内","L4想定区間外")</f>
        <v>L4想定区間内</v>
      </c>
      <c r="H439" s="180">
        <v>5.e-002</v>
      </c>
      <c r="I439" s="183" t="str">
        <f t="array" ref="I439:T439">_xlfn.XLOOKUP($U439,$U$13:$U$38,$I$13:$T$38,"")</f>
        <v>良好</v>
      </c>
      <c r="J439" s="183" t="str">
        <v>乾燥</v>
      </c>
      <c r="K439" s="176" t="str">
        <v>交差点付近</v>
      </c>
      <c r="L439" s="176" t="str">
        <v>直線</v>
      </c>
      <c r="M439" s="176" t="str">
        <v>無</v>
      </c>
      <c r="N439" s="176" t="str">
        <v>無</v>
      </c>
      <c r="O439" s="189" t="str">
        <v>無</v>
      </c>
      <c r="P439" s="176" t="str">
        <v>有</v>
      </c>
      <c r="Q439" s="183" t="str">
        <v>左折</v>
      </c>
      <c r="R439" s="196" t="str">
        <v>ステアリング操作</v>
      </c>
      <c r="S439" s="196" t="str">
        <v>右左折時の周辺の交通参加者に対する危険回避</v>
      </c>
      <c r="T439" s="183" t="str">
        <v>左折時、反対車線の回避のため</v>
      </c>
      <c r="U439" s="199">
        <v>22</v>
      </c>
      <c r="V439" s="153">
        <v>1</v>
      </c>
    </row>
    <row r="440" spans="2:22" s="153" customFormat="1" ht="16.5">
      <c r="B440" s="104"/>
      <c r="C440" s="162">
        <v>46051</v>
      </c>
      <c r="D440" s="114" t="str">
        <f t="shared" si="8"/>
        <v>木</v>
      </c>
      <c r="E440" s="165">
        <v>0.3125</v>
      </c>
      <c r="F440" s="171" t="s">
        <v>326</v>
      </c>
      <c r="G440" s="175" t="str">
        <f>IF(ISNUMBER(MATCH(U440,{14,16,20,22,23,24},0)),"L4想定区間内","L4想定区間外")</f>
        <v>L4想定区間内</v>
      </c>
      <c r="H440" s="180">
        <v>5.e-002</v>
      </c>
      <c r="I440" s="183" t="str">
        <f t="array" ref="I440:T440">_xlfn.XLOOKUP($U440,$U$13:$U$38,$I$13:$T$38,"")</f>
        <v>良好</v>
      </c>
      <c r="J440" s="183" t="str">
        <v>乾燥</v>
      </c>
      <c r="K440" s="176" t="str">
        <v>単路</v>
      </c>
      <c r="L440" s="176" t="str">
        <v>直線</v>
      </c>
      <c r="M440" s="176" t="str">
        <v>無</v>
      </c>
      <c r="N440" s="176" t="str">
        <v>無</v>
      </c>
      <c r="O440" s="189" t="str">
        <v>無</v>
      </c>
      <c r="P440" s="176" t="str">
        <v>有</v>
      </c>
      <c r="Q440" s="183" t="str">
        <v>直進</v>
      </c>
      <c r="R440" s="196" t="str">
        <v>ステアリング操作</v>
      </c>
      <c r="S440" s="196" t="str">
        <v>前方車両や障害物に対する危険回避</v>
      </c>
      <c r="T440" s="183" t="str">
        <v>前方車への危険回避のため</v>
      </c>
      <c r="U440" s="199">
        <v>16</v>
      </c>
      <c r="V440" s="153">
        <v>1</v>
      </c>
    </row>
    <row r="441" spans="2:22" s="153" customFormat="1" ht="16.5">
      <c r="B441" s="104"/>
      <c r="C441" s="162">
        <v>46051</v>
      </c>
      <c r="D441" s="114" t="str">
        <f t="shared" si="8"/>
        <v>木</v>
      </c>
      <c r="E441" s="165">
        <v>0.32222222222222224</v>
      </c>
      <c r="F441" s="171" t="s">
        <v>317</v>
      </c>
      <c r="G441" s="175" t="str">
        <f>IF(ISNUMBER(MATCH(U441,{14,16,20,22,23,24},0)),"L4想定区間内","L4想定区間外")</f>
        <v>L4想定区間内</v>
      </c>
      <c r="H441" s="180">
        <v>5.e-002</v>
      </c>
      <c r="I441" s="183" t="str">
        <f t="array" ref="I441:T441">_xlfn.XLOOKUP($U441,$U$13:$U$38,$I$13:$T$38,"")</f>
        <v>良好</v>
      </c>
      <c r="J441" s="183" t="str">
        <v>乾燥</v>
      </c>
      <c r="K441" s="176" t="str">
        <v>交差点付近</v>
      </c>
      <c r="L441" s="176" t="str">
        <v>直線</v>
      </c>
      <c r="M441" s="176" t="str">
        <v>無</v>
      </c>
      <c r="N441" s="176" t="str">
        <v>無</v>
      </c>
      <c r="O441" s="189" t="str">
        <v>無</v>
      </c>
      <c r="P441" s="176" t="str">
        <v>無</v>
      </c>
      <c r="Q441" s="183" t="str">
        <v>直進</v>
      </c>
      <c r="R441" s="196" t="str">
        <v>ブレーキ操作</v>
      </c>
      <c r="S441" s="196" t="str">
        <v>直進時の周辺の交通参加者に対する危険回避</v>
      </c>
      <c r="T441" s="183" t="str">
        <v>自転車横断回避のため</v>
      </c>
      <c r="U441" s="199">
        <v>14</v>
      </c>
      <c r="V441" s="153">
        <v>2</v>
      </c>
    </row>
    <row r="442" spans="2:22" s="153" customFormat="1" ht="16.5">
      <c r="B442" s="104"/>
      <c r="C442" s="162">
        <v>46051</v>
      </c>
      <c r="D442" s="114" t="str">
        <f t="shared" si="8"/>
        <v>木</v>
      </c>
      <c r="E442" s="165">
        <v>0.34236111111111112</v>
      </c>
      <c r="F442" s="171" t="s">
        <v>317</v>
      </c>
      <c r="G442" s="175" t="str">
        <f>IF(ISNUMBER(MATCH(U442,{14,16,20,22,23,24},0)),"L4想定区間内","L4想定区間外")</f>
        <v>L4想定区間外</v>
      </c>
      <c r="H442" s="180">
        <v>5.e-002</v>
      </c>
      <c r="I442" s="183" t="str">
        <f t="array" ref="I442:T442">_xlfn.XLOOKUP($U442,$U$13:$U$38,$I$13:$T$38,"")</f>
        <v>良好</v>
      </c>
      <c r="J442" s="183" t="str">
        <v>乾燥</v>
      </c>
      <c r="K442" s="176" t="str">
        <v>その他</v>
      </c>
      <c r="L442" s="176" t="str">
        <v>直線</v>
      </c>
      <c r="M442" s="176" t="str">
        <v>無</v>
      </c>
      <c r="N442" s="176" t="str">
        <v>無</v>
      </c>
      <c r="O442" s="189" t="str">
        <v>有</v>
      </c>
      <c r="P442" s="176" t="str">
        <v>有</v>
      </c>
      <c r="Q442" s="183" t="str">
        <v>直進</v>
      </c>
      <c r="R442" s="196" t="str">
        <v>ステアリング操作</v>
      </c>
      <c r="S442" s="196" t="str">
        <v>直進時の周辺の交通参加者に対する危険回避</v>
      </c>
      <c r="T442" s="183" t="str">
        <v>大型送迎バス停車あり</v>
      </c>
      <c r="U442" s="199">
        <v>3</v>
      </c>
      <c r="V442" s="153">
        <v>3</v>
      </c>
    </row>
    <row r="443" spans="2:22" s="153" customFormat="1" ht="16.5">
      <c r="B443" s="104"/>
      <c r="C443" s="162">
        <v>46051</v>
      </c>
      <c r="D443" s="114" t="str">
        <f t="shared" si="8"/>
        <v>木</v>
      </c>
      <c r="E443" s="165">
        <v>0.34861111111111109</v>
      </c>
      <c r="F443" s="171" t="s">
        <v>317</v>
      </c>
      <c r="G443" s="175" t="str">
        <f>IF(ISNUMBER(MATCH(U443,{14,16,20,22,23,24},0)),"L4想定区間内","L4想定区間外")</f>
        <v>L4想定区間外</v>
      </c>
      <c r="H443" s="180">
        <v>5.e-002</v>
      </c>
      <c r="I443" s="183" t="str">
        <f t="array" ref="I443:T443">_xlfn.XLOOKUP($U443,$U$13:$U$38,$I$13:$T$38,"")</f>
        <v>良好</v>
      </c>
      <c r="J443" s="183" t="str">
        <v>乾燥</v>
      </c>
      <c r="K443" s="176" t="str">
        <v>交差点付近</v>
      </c>
      <c r="L443" s="176" t="str">
        <v>直線</v>
      </c>
      <c r="M443" s="176" t="str">
        <v>有</v>
      </c>
      <c r="N443" s="176" t="str">
        <v>有</v>
      </c>
      <c r="O443" s="189" t="str">
        <v>無</v>
      </c>
      <c r="P443" s="176" t="str">
        <v>無</v>
      </c>
      <c r="Q443" s="183" t="str">
        <v>直進</v>
      </c>
      <c r="R443" s="196" t="str">
        <v>ステアリング操作</v>
      </c>
      <c r="S443" s="196" t="str">
        <v>路上駐車回避</v>
      </c>
      <c r="T443" s="183" t="str">
        <v>路上駐車車両を検知する恐れがあるため</v>
      </c>
      <c r="U443" s="199">
        <v>5</v>
      </c>
      <c r="V443" s="153">
        <v>4</v>
      </c>
    </row>
    <row r="444" spans="2:22" s="153" customFormat="1" ht="16.5">
      <c r="B444" s="104"/>
      <c r="C444" s="162">
        <v>46051</v>
      </c>
      <c r="D444" s="114" t="str">
        <f t="shared" si="8"/>
        <v>木</v>
      </c>
      <c r="E444" s="165">
        <v>0.3527777777777778</v>
      </c>
      <c r="F444" s="171" t="s">
        <v>317</v>
      </c>
      <c r="G444" s="175" t="str">
        <f>IF(ISNUMBER(MATCH(U444,{14,16,20,22,23,24},0)),"L4想定区間内","L4想定区間外")</f>
        <v>L4想定区間外</v>
      </c>
      <c r="H444" s="180">
        <v>5.e-002</v>
      </c>
      <c r="I444" s="183" t="str">
        <f t="array" ref="I444:T444">_xlfn.XLOOKUP($U444,$U$13:$U$38,$I$13:$T$38,"")</f>
        <v>良好</v>
      </c>
      <c r="J444" s="183" t="str">
        <v>乾燥</v>
      </c>
      <c r="K444" s="176" t="str">
        <v>交差点付近</v>
      </c>
      <c r="L444" s="176" t="str">
        <v>直線</v>
      </c>
      <c r="M444" s="176" t="str">
        <v>有</v>
      </c>
      <c r="N444" s="176" t="str">
        <v>有</v>
      </c>
      <c r="O444" s="189" t="str">
        <v>無</v>
      </c>
      <c r="P444" s="176" t="str">
        <v>有</v>
      </c>
      <c r="Q444" s="183" t="str">
        <v>左折</v>
      </c>
      <c r="R444" s="196" t="str">
        <v>ステアリング操作</v>
      </c>
      <c r="S444" s="196" t="str">
        <v>右左折時の周辺の交通参加者に対する危険回避</v>
      </c>
      <c r="T444" s="183" t="str">
        <v>対向車・歩行者回避のため</v>
      </c>
      <c r="U444" s="199">
        <v>21</v>
      </c>
      <c r="V444" s="153">
        <v>4</v>
      </c>
    </row>
    <row r="445" spans="2:22" s="153" customFormat="1" ht="16.5">
      <c r="B445" s="104"/>
      <c r="C445" s="162">
        <v>46051</v>
      </c>
      <c r="D445" s="114" t="str">
        <f t="shared" si="8"/>
        <v>木</v>
      </c>
      <c r="E445" s="165">
        <v>0.3611111111111111</v>
      </c>
      <c r="F445" s="171" t="s">
        <v>317</v>
      </c>
      <c r="G445" s="175" t="str">
        <f>IF(ISNUMBER(MATCH(U445,{14,16,20,22,23,24},0)),"L4想定区間内","L4想定区間外")</f>
        <v>L4想定区間内</v>
      </c>
      <c r="H445" s="180">
        <v>5.e-002</v>
      </c>
      <c r="I445" s="183" t="str">
        <f t="array" ref="I445:T445">_xlfn.XLOOKUP($U445,$U$13:$U$38,$I$13:$T$38,"")</f>
        <v>良好</v>
      </c>
      <c r="J445" s="183" t="str">
        <v>乾燥</v>
      </c>
      <c r="K445" s="176" t="str">
        <v>単路</v>
      </c>
      <c r="L445" s="176" t="str">
        <v>直線</v>
      </c>
      <c r="M445" s="176" t="str">
        <v>無</v>
      </c>
      <c r="N445" s="176" t="str">
        <v>無</v>
      </c>
      <c r="O445" s="189" t="str">
        <v>無</v>
      </c>
      <c r="P445" s="176" t="str">
        <v>有</v>
      </c>
      <c r="Q445" s="183" t="str">
        <v>直進</v>
      </c>
      <c r="R445" s="196" t="str">
        <v>ステアリング操作</v>
      </c>
      <c r="S445" s="196" t="str">
        <v>前方車両や障害物に対する危険回避</v>
      </c>
      <c r="T445" s="183" t="str">
        <v>前方車への危険回避のため</v>
      </c>
      <c r="U445" s="199">
        <v>16</v>
      </c>
      <c r="V445" s="153">
        <v>4</v>
      </c>
    </row>
    <row r="446" spans="2:22" s="153" customFormat="1" ht="16.5">
      <c r="B446" s="104"/>
      <c r="C446" s="162">
        <v>46051</v>
      </c>
      <c r="D446" s="114" t="str">
        <f t="shared" si="8"/>
        <v>木</v>
      </c>
      <c r="E446" s="165">
        <v>0.39861111111111114</v>
      </c>
      <c r="F446" s="171" t="s">
        <v>317</v>
      </c>
      <c r="G446" s="175" t="str">
        <f>IF(ISNUMBER(MATCH(U446,{14,16,20,22,23,24},0)),"L4想定区間内","L4想定区間外")</f>
        <v>L4想定区間外</v>
      </c>
      <c r="H446" s="180">
        <v>5.e-002</v>
      </c>
      <c r="I446" s="183" t="str">
        <f t="array" ref="I446:T446">_xlfn.XLOOKUP($U446,$U$13:$U$38,$I$13:$T$38,"")</f>
        <v>良好</v>
      </c>
      <c r="J446" s="183" t="str">
        <v>乾燥</v>
      </c>
      <c r="K446" s="176" t="str">
        <v>単路</v>
      </c>
      <c r="L446" s="176" t="str">
        <v>直線</v>
      </c>
      <c r="M446" s="176" t="str">
        <v>無</v>
      </c>
      <c r="N446" s="176" t="str">
        <v>無</v>
      </c>
      <c r="O446" s="189" t="str">
        <v>無</v>
      </c>
      <c r="P446" s="176" t="str">
        <v>無</v>
      </c>
      <c r="Q446" s="183" t="str">
        <v>直進</v>
      </c>
      <c r="R446" s="196" t="str">
        <v>ステアリング操作</v>
      </c>
      <c r="S446" s="196" t="str">
        <v>路上駐車回避</v>
      </c>
      <c r="T446" s="183" t="str">
        <v>路上駐車車両を検知する恐れがあるため</v>
      </c>
      <c r="U446" s="199">
        <v>7</v>
      </c>
      <c r="V446" s="153">
        <v>6</v>
      </c>
    </row>
    <row r="447" spans="2:22" s="153" customFormat="1" ht="16.5">
      <c r="B447" s="104"/>
      <c r="C447" s="162">
        <v>46051</v>
      </c>
      <c r="D447" s="114" t="str">
        <f t="shared" si="8"/>
        <v>木</v>
      </c>
      <c r="E447" s="165">
        <v>0.40347222222222223</v>
      </c>
      <c r="F447" s="171" t="s">
        <v>317</v>
      </c>
      <c r="G447" s="175" t="str">
        <f>IF(ISNUMBER(MATCH(U447,{14,16,20,22,23,24},0)),"L4想定区間内","L4想定区間外")</f>
        <v>L4想定区間外</v>
      </c>
      <c r="H447" s="180">
        <v>5.e-002</v>
      </c>
      <c r="I447" s="183" t="str">
        <f t="array" ref="I447:T447">_xlfn.XLOOKUP($U447,$U$13:$U$38,$I$13:$T$38,"")</f>
        <v>良好</v>
      </c>
      <c r="J447" s="183" t="str">
        <v>乾燥</v>
      </c>
      <c r="K447" s="176" t="str">
        <v>その他</v>
      </c>
      <c r="L447" s="176" t="str">
        <v>直線</v>
      </c>
      <c r="M447" s="176" t="str">
        <v>無</v>
      </c>
      <c r="N447" s="176" t="str">
        <v>無</v>
      </c>
      <c r="O447" s="189" t="str">
        <v>有</v>
      </c>
      <c r="P447" s="176" t="str">
        <v>有</v>
      </c>
      <c r="Q447" s="183" t="str">
        <v>直進</v>
      </c>
      <c r="R447" s="196" t="str">
        <v>ステアリング操作</v>
      </c>
      <c r="S447" s="196" t="str">
        <v>直進時の周辺の交通参加者に対する危険回避</v>
      </c>
      <c r="T447" s="183" t="str">
        <v>大型送迎バス停車あり</v>
      </c>
      <c r="U447" s="199">
        <v>3</v>
      </c>
      <c r="V447" s="153">
        <v>6</v>
      </c>
    </row>
    <row r="448" spans="2:22" s="153" customFormat="1" ht="16.5">
      <c r="B448" s="104"/>
      <c r="C448" s="162">
        <v>46051</v>
      </c>
      <c r="D448" s="114" t="str">
        <f t="shared" si="8"/>
        <v>木</v>
      </c>
      <c r="E448" s="165">
        <v>0.42499999999999999</v>
      </c>
      <c r="F448" s="171" t="s">
        <v>317</v>
      </c>
      <c r="G448" s="175" t="str">
        <f>IF(ISNUMBER(MATCH(U448,{14,16,20,22,23,24},0)),"L4想定区間内","L4想定区間外")</f>
        <v>L4想定区間外</v>
      </c>
      <c r="H448" s="180">
        <v>5.e-002</v>
      </c>
      <c r="I448" s="183" t="str">
        <f t="array" ref="I448:T448">_xlfn.XLOOKUP($U448,$U$13:$U$38,$I$13:$T$38,"")</f>
        <v>良好</v>
      </c>
      <c r="J448" s="183" t="str">
        <v>乾燥</v>
      </c>
      <c r="K448" s="176" t="str">
        <v>その他</v>
      </c>
      <c r="L448" s="176" t="str">
        <v>直線</v>
      </c>
      <c r="M448" s="176" t="str">
        <v>無</v>
      </c>
      <c r="N448" s="176" t="str">
        <v>無</v>
      </c>
      <c r="O448" s="189" t="str">
        <v>有</v>
      </c>
      <c r="P448" s="176" t="str">
        <v>有</v>
      </c>
      <c r="Q448" s="183" t="str">
        <v>直進</v>
      </c>
      <c r="R448" s="196" t="str">
        <v>ステアリング操作</v>
      </c>
      <c r="S448" s="196" t="str">
        <v>直進時の周辺の交通参加者に対する危険回避</v>
      </c>
      <c r="T448" s="183" t="str">
        <v>大型送迎バス停車あり</v>
      </c>
      <c r="U448" s="199">
        <v>3</v>
      </c>
      <c r="V448" s="153">
        <v>7</v>
      </c>
    </row>
    <row r="449" spans="2:22" s="153" customFormat="1" ht="16.5">
      <c r="B449" s="104"/>
      <c r="C449" s="162">
        <v>46051</v>
      </c>
      <c r="D449" s="114" t="str">
        <f t="shared" si="8"/>
        <v>木</v>
      </c>
      <c r="E449" s="165">
        <v>0.42638888888888887</v>
      </c>
      <c r="F449" s="171" t="s">
        <v>317</v>
      </c>
      <c r="G449" s="175" t="str">
        <f>IF(ISNUMBER(MATCH(U449,{14,16,20,22,23,24},0)),"L4想定区間内","L4想定区間外")</f>
        <v>L4想定区間外</v>
      </c>
      <c r="H449" s="180">
        <v>5.e-002</v>
      </c>
      <c r="I449" s="183" t="str">
        <f t="array" ref="I449:T449">_xlfn.XLOOKUP($U449,$U$13:$U$38,$I$13:$T$38,"")</f>
        <v>良好</v>
      </c>
      <c r="J449" s="183" t="str">
        <v>乾燥</v>
      </c>
      <c r="K449" s="176" t="str">
        <v>交差点付近</v>
      </c>
      <c r="L449" s="176" t="str">
        <v>直線</v>
      </c>
      <c r="M449" s="176" t="str">
        <v>有</v>
      </c>
      <c r="N449" s="176" t="str">
        <v>有</v>
      </c>
      <c r="O449" s="189" t="str">
        <v>無</v>
      </c>
      <c r="P449" s="176" t="str">
        <v>無</v>
      </c>
      <c r="Q449" s="183" t="str">
        <v>直進</v>
      </c>
      <c r="R449" s="196" t="str">
        <v>ステアリング操作</v>
      </c>
      <c r="S449" s="196" t="str">
        <v>路上駐車回避</v>
      </c>
      <c r="T449" s="183" t="str">
        <v>路上駐車車両を検知する恐れがあるため</v>
      </c>
      <c r="U449" s="199">
        <v>5</v>
      </c>
      <c r="V449" s="153">
        <v>7</v>
      </c>
    </row>
    <row r="450" spans="2:22" s="153" customFormat="1" ht="16.5">
      <c r="B450" s="104"/>
      <c r="C450" s="162">
        <v>46051</v>
      </c>
      <c r="D450" s="114" t="str">
        <f t="shared" si="8"/>
        <v>木</v>
      </c>
      <c r="E450" s="165">
        <v>0.45416666666666666</v>
      </c>
      <c r="F450" s="171" t="s">
        <v>317</v>
      </c>
      <c r="G450" s="175" t="str">
        <f>IF(ISNUMBER(MATCH(U450,{14,16,20,22,23,24},0)),"L4想定区間内","L4想定区間外")</f>
        <v>L4想定区間外</v>
      </c>
      <c r="H450" s="180">
        <v>5.e-002</v>
      </c>
      <c r="I450" s="183" t="str">
        <f t="array" ref="I450:T450">_xlfn.XLOOKUP($U450,$U$13:$U$38,$I$13:$T$38,"")</f>
        <v>良好</v>
      </c>
      <c r="J450" s="183" t="str">
        <v>乾燥</v>
      </c>
      <c r="K450" s="176" t="str">
        <v>交差点付近</v>
      </c>
      <c r="L450" s="176" t="str">
        <v>直線</v>
      </c>
      <c r="M450" s="176" t="str">
        <v>有</v>
      </c>
      <c r="N450" s="176" t="str">
        <v>有</v>
      </c>
      <c r="O450" s="189" t="str">
        <v>無</v>
      </c>
      <c r="P450" s="176" t="str">
        <v>有</v>
      </c>
      <c r="Q450" s="183" t="str">
        <v>右折</v>
      </c>
      <c r="R450" s="196" t="str">
        <v>ステアリング操作</v>
      </c>
      <c r="S450" s="196" t="str">
        <v>円滑に走行するための手動介入</v>
      </c>
      <c r="T450" s="183" t="str">
        <v>対向車両譲りあり</v>
      </c>
      <c r="U450" s="199">
        <v>8</v>
      </c>
      <c r="V450" s="153">
        <v>8</v>
      </c>
    </row>
    <row r="451" spans="2:22" s="153" customFormat="1" ht="16.5">
      <c r="B451" s="104"/>
      <c r="C451" s="162">
        <v>46051</v>
      </c>
      <c r="D451" s="114" t="str">
        <f t="shared" si="8"/>
        <v>木</v>
      </c>
      <c r="E451" s="165">
        <v>0.48333333333333334</v>
      </c>
      <c r="F451" s="171" t="s">
        <v>317</v>
      </c>
      <c r="G451" s="175" t="str">
        <f>IF(ISNUMBER(MATCH(U451,{14,16,20,22,23,24},0)),"L4想定区間内","L4想定区間外")</f>
        <v>L4想定区間外</v>
      </c>
      <c r="H451" s="180">
        <v>5.e-002</v>
      </c>
      <c r="I451" s="183" t="str">
        <f t="array" ref="I451:T451">_xlfn.XLOOKUP($U451,$U$13:$U$38,$I$13:$T$38,"")</f>
        <v>良好</v>
      </c>
      <c r="J451" s="183" t="str">
        <v>乾燥</v>
      </c>
      <c r="K451" s="176" t="str">
        <v>交差点付近</v>
      </c>
      <c r="L451" s="176" t="str">
        <v>直線</v>
      </c>
      <c r="M451" s="176" t="str">
        <v>有</v>
      </c>
      <c r="N451" s="176" t="str">
        <v>有</v>
      </c>
      <c r="O451" s="189" t="str">
        <v>無</v>
      </c>
      <c r="P451" s="176" t="str">
        <v>有</v>
      </c>
      <c r="Q451" s="183" t="str">
        <v>右折</v>
      </c>
      <c r="R451" s="196" t="str">
        <v>ステアリング操作</v>
      </c>
      <c r="S451" s="196" t="str">
        <v>前方車両や障害物に対する危険回避</v>
      </c>
      <c r="T451" s="183" t="str">
        <v>前方者への危険回避のため</v>
      </c>
      <c r="U451" s="199">
        <v>9</v>
      </c>
      <c r="V451" s="153">
        <v>9</v>
      </c>
    </row>
    <row r="452" spans="2:22" s="153" customFormat="1" ht="16.5">
      <c r="B452" s="104"/>
      <c r="C452" s="162">
        <v>46051</v>
      </c>
      <c r="D452" s="114" t="str">
        <f t="shared" si="8"/>
        <v>木</v>
      </c>
      <c r="E452" s="165">
        <v>0.44930555555555557</v>
      </c>
      <c r="F452" s="171" t="s">
        <v>317</v>
      </c>
      <c r="G452" s="175" t="str">
        <f>IF(ISNUMBER(MATCH(U452,{14,16,20,22,23,24},0)),"L4想定区間内","L4想定区間外")</f>
        <v>L4想定区間外</v>
      </c>
      <c r="H452" s="180">
        <v>5.e-002</v>
      </c>
      <c r="I452" s="183" t="str">
        <f t="array" ref="I452:T452">_xlfn.XLOOKUP($U452,$U$13:$U$38,$I$13:$T$38,"")</f>
        <v>良好</v>
      </c>
      <c r="J452" s="183" t="str">
        <v>乾燥</v>
      </c>
      <c r="K452" s="176" t="str">
        <v>交差点付近</v>
      </c>
      <c r="L452" s="176" t="str">
        <v>直線</v>
      </c>
      <c r="M452" s="176" t="str">
        <v>無</v>
      </c>
      <c r="N452" s="176" t="str">
        <v>無</v>
      </c>
      <c r="O452" s="189" t="str">
        <v>無</v>
      </c>
      <c r="P452" s="176" t="str">
        <v>無</v>
      </c>
      <c r="Q452" s="183" t="str">
        <v>右折</v>
      </c>
      <c r="R452" s="196" t="str">
        <v>ステアリング操作</v>
      </c>
      <c r="S452" s="196" t="str">
        <v>円滑に走行するための手動介入</v>
      </c>
      <c r="T452" s="183" t="str">
        <v>対向車からの道を譲られたため</v>
      </c>
      <c r="U452" s="199">
        <v>12</v>
      </c>
      <c r="V452" s="153">
        <v>7</v>
      </c>
    </row>
    <row r="453" spans="2:22" s="153" customFormat="1" ht="16.5">
      <c r="B453" s="104"/>
      <c r="C453" s="162">
        <v>46051</v>
      </c>
      <c r="D453" s="114" t="str">
        <f t="shared" si="8"/>
        <v>木</v>
      </c>
      <c r="E453" s="165">
        <v>0.48402777777777778</v>
      </c>
      <c r="F453" s="171" t="s">
        <v>317</v>
      </c>
      <c r="G453" s="175" t="str">
        <f>IF(ISNUMBER(MATCH(U453,{14,16,20,22,23,24},0)),"L4想定区間内","L4想定区間外")</f>
        <v>L4想定区間外</v>
      </c>
      <c r="H453" s="180">
        <v>5.e-002</v>
      </c>
      <c r="I453" s="183" t="str">
        <f t="array" ref="I453:T453">_xlfn.XLOOKUP($U453,$U$13:$U$38,$I$13:$T$38,"")</f>
        <v>良好</v>
      </c>
      <c r="J453" s="183" t="str">
        <v>乾燥</v>
      </c>
      <c r="K453" s="176" t="str">
        <v>交差点付近</v>
      </c>
      <c r="L453" s="176" t="str">
        <v>直線</v>
      </c>
      <c r="M453" s="176" t="str">
        <v>無</v>
      </c>
      <c r="N453" s="176" t="str">
        <v>無</v>
      </c>
      <c r="O453" s="189" t="str">
        <v>無</v>
      </c>
      <c r="P453" s="176" t="str">
        <v>無</v>
      </c>
      <c r="Q453" s="183" t="str">
        <v>右折</v>
      </c>
      <c r="R453" s="196" t="str">
        <v>ステアリング操作</v>
      </c>
      <c r="S453" s="196" t="str">
        <v>円滑に走行するための手動介入</v>
      </c>
      <c r="T453" s="183" t="str">
        <v>対向車からの道を譲られたため</v>
      </c>
      <c r="U453" s="199">
        <v>12</v>
      </c>
      <c r="V453" s="153">
        <v>9</v>
      </c>
    </row>
    <row r="454" spans="2:22" s="153" customFormat="1" ht="16.5">
      <c r="B454" s="104"/>
      <c r="C454" s="162">
        <v>46051</v>
      </c>
      <c r="D454" s="114" t="str">
        <f t="shared" si="8"/>
        <v>木</v>
      </c>
      <c r="E454" s="165">
        <v>0.48472222222222222</v>
      </c>
      <c r="F454" s="171" t="s">
        <v>317</v>
      </c>
      <c r="G454" s="175" t="str">
        <f>IF(ISNUMBER(MATCH(U454,{14,16,20,22,23,24},0)),"L4想定区間内","L4想定区間外")</f>
        <v>L4想定区間外</v>
      </c>
      <c r="H454" s="180">
        <v>5.e-002</v>
      </c>
      <c r="I454" s="183" t="str">
        <f t="array" ref="I454:T454">_xlfn.XLOOKUP($U454,$U$13:$U$38,$I$13:$T$38,"")</f>
        <v>良好</v>
      </c>
      <c r="J454" s="183" t="str">
        <v>乾燥</v>
      </c>
      <c r="K454" s="176" t="str">
        <v>単路</v>
      </c>
      <c r="L454" s="176" t="str">
        <v>直線</v>
      </c>
      <c r="M454" s="176" t="str">
        <v>無</v>
      </c>
      <c r="N454" s="176" t="str">
        <v>無</v>
      </c>
      <c r="O454" s="189" t="str">
        <v>無</v>
      </c>
      <c r="P454" s="176" t="str">
        <v>無</v>
      </c>
      <c r="Q454" s="183" t="str">
        <v>直進</v>
      </c>
      <c r="R454" s="196" t="str">
        <v>ステアリング操作</v>
      </c>
      <c r="S454" s="196" t="str">
        <v>前方車両や障害物に対する危険回避</v>
      </c>
      <c r="T454" s="183" t="str">
        <v>単路部において自転車・歩行者を追い越すため</v>
      </c>
      <c r="U454" s="199">
        <v>13</v>
      </c>
      <c r="V454" s="153">
        <v>9</v>
      </c>
    </row>
    <row r="455" spans="2:22" s="153" customFormat="1" ht="16.5">
      <c r="B455" s="104"/>
      <c r="C455" s="162">
        <v>46051</v>
      </c>
      <c r="D455" s="114" t="str">
        <f t="shared" si="8"/>
        <v>木</v>
      </c>
      <c r="E455" s="165">
        <v>0.4861111111111111</v>
      </c>
      <c r="F455" s="171" t="s">
        <v>317</v>
      </c>
      <c r="G455" s="175" t="str">
        <f>IF(ISNUMBER(MATCH(U455,{14,16,20,22,23,24},0)),"L4想定区間内","L4想定区間外")</f>
        <v>L4想定区間外</v>
      </c>
      <c r="H455" s="180">
        <v>5.e-002</v>
      </c>
      <c r="I455" s="183" t="str">
        <f t="array" ref="I455:T455">_xlfn.XLOOKUP($U455,$U$13:$U$38,$I$13:$T$38,"")</f>
        <v>良好</v>
      </c>
      <c r="J455" s="183" t="str">
        <v>乾燥</v>
      </c>
      <c r="K455" s="176" t="str">
        <v>単路</v>
      </c>
      <c r="L455" s="176" t="str">
        <v>直線</v>
      </c>
      <c r="M455" s="176" t="str">
        <v>無</v>
      </c>
      <c r="N455" s="176" t="str">
        <v>無</v>
      </c>
      <c r="O455" s="189" t="str">
        <v>無</v>
      </c>
      <c r="P455" s="176" t="str">
        <v>有</v>
      </c>
      <c r="Q455" s="183" t="str">
        <v>直進</v>
      </c>
      <c r="R455" s="196" t="str">
        <v>ステアリング操作</v>
      </c>
      <c r="S455" s="196" t="str">
        <v>直進時の周辺の交通参加者に対する危険回避</v>
      </c>
      <c r="T455" s="183" t="str">
        <v>単路部において自転車・歩行者を追い越すため</v>
      </c>
      <c r="U455" s="199">
        <v>6</v>
      </c>
      <c r="V455" s="153">
        <v>9</v>
      </c>
    </row>
    <row r="456" spans="2:22" s="153" customFormat="1" ht="16.5">
      <c r="B456" s="104"/>
      <c r="C456" s="162">
        <v>46051</v>
      </c>
      <c r="D456" s="114" t="str">
        <f t="shared" si="8"/>
        <v>木</v>
      </c>
      <c r="E456" s="165">
        <v>0.54305555555555551</v>
      </c>
      <c r="F456" s="171" t="s">
        <v>317</v>
      </c>
      <c r="G456" s="175" t="str">
        <f>IF(ISNUMBER(MATCH(U456,{14,16,20,22,23,24},0)),"L4想定区間内","L4想定区間外")</f>
        <v>L4想定区間外</v>
      </c>
      <c r="H456" s="180">
        <v>5.e-002</v>
      </c>
      <c r="I456" s="183" t="str">
        <f t="array" ref="I456:T456">_xlfn.XLOOKUP($U456,$U$13:$U$38,$I$13:$T$38,"")</f>
        <v>良好</v>
      </c>
      <c r="J456" s="183" t="str">
        <v>乾燥</v>
      </c>
      <c r="K456" s="176" t="str">
        <v>交差点付近</v>
      </c>
      <c r="L456" s="176" t="str">
        <v>直線</v>
      </c>
      <c r="M456" s="176" t="str">
        <v>無</v>
      </c>
      <c r="N456" s="176" t="str">
        <v>無</v>
      </c>
      <c r="O456" s="189" t="str">
        <v>無</v>
      </c>
      <c r="P456" s="176" t="str">
        <v>無</v>
      </c>
      <c r="Q456" s="183" t="str">
        <v>直進</v>
      </c>
      <c r="R456" s="196" t="str">
        <v>ステアリング操作</v>
      </c>
      <c r="S456" s="196" t="str">
        <v>前方車両や障害物に対する危険回避</v>
      </c>
      <c r="T456" s="183" t="str">
        <v>前方者への危険回避のため</v>
      </c>
      <c r="U456" s="199">
        <v>4</v>
      </c>
      <c r="V456" s="153">
        <v>4</v>
      </c>
    </row>
    <row r="457" spans="2:22" s="153" customFormat="1" ht="16.5">
      <c r="B457" s="104"/>
      <c r="C457" s="162">
        <v>46051</v>
      </c>
      <c r="D457" s="114" t="str">
        <f t="shared" si="8"/>
        <v>木</v>
      </c>
      <c r="E457" s="165">
        <v>0.5444444444444444</v>
      </c>
      <c r="F457" s="171" t="s">
        <v>317</v>
      </c>
      <c r="G457" s="175" t="str">
        <f>IF(ISNUMBER(MATCH(U457,{14,16,20,22,23,24},0)),"L4想定区間内","L4想定区間外")</f>
        <v>L4想定区間外</v>
      </c>
      <c r="H457" s="180">
        <v>5.e-002</v>
      </c>
      <c r="I457" s="183" t="str">
        <f t="array" ref="I457:T457">_xlfn.XLOOKUP($U457,$U$13:$U$38,$I$13:$T$38,"")</f>
        <v>良好</v>
      </c>
      <c r="J457" s="183" t="str">
        <v>乾燥</v>
      </c>
      <c r="K457" s="176" t="str">
        <v>交差点付近</v>
      </c>
      <c r="L457" s="176" t="str">
        <v>直線</v>
      </c>
      <c r="M457" s="176" t="str">
        <v>有</v>
      </c>
      <c r="N457" s="176" t="str">
        <v>有</v>
      </c>
      <c r="O457" s="189" t="str">
        <v>無</v>
      </c>
      <c r="P457" s="176" t="str">
        <v>無</v>
      </c>
      <c r="Q457" s="183" t="str">
        <v>直進</v>
      </c>
      <c r="R457" s="196" t="str">
        <v>ステアリング操作</v>
      </c>
      <c r="S457" s="196" t="str">
        <v>路上駐車回避</v>
      </c>
      <c r="T457" s="183" t="str">
        <v>路上駐車車両を検知する恐れがあるため</v>
      </c>
      <c r="U457" s="199">
        <v>5</v>
      </c>
      <c r="V457" s="153">
        <v>10</v>
      </c>
    </row>
    <row r="458" spans="2:22" s="153" customFormat="1" ht="16.5">
      <c r="B458" s="104"/>
      <c r="C458" s="162">
        <v>46051</v>
      </c>
      <c r="D458" s="114" t="str">
        <f t="shared" si="8"/>
        <v>木</v>
      </c>
      <c r="E458" s="165">
        <v>0.5805555555555556</v>
      </c>
      <c r="F458" s="171" t="s">
        <v>317</v>
      </c>
      <c r="G458" s="175" t="str">
        <f>IF(ISNUMBER(MATCH(U458,{14,16,20,22,23,24},0)),"L4想定区間内","L4想定区間外")</f>
        <v>L4想定区間内</v>
      </c>
      <c r="H458" s="180">
        <v>5.e-002</v>
      </c>
      <c r="I458" s="183" t="str">
        <f t="array" ref="I458:T458">_xlfn.XLOOKUP($U458,$U$13:$U$38,$I$13:$T$38,"")</f>
        <v>良好</v>
      </c>
      <c r="J458" s="183" t="str">
        <v>乾燥</v>
      </c>
      <c r="K458" s="176" t="str">
        <v>交差点付近</v>
      </c>
      <c r="L458" s="176" t="str">
        <v>直線</v>
      </c>
      <c r="M458" s="176" t="str">
        <v>無</v>
      </c>
      <c r="N458" s="176" t="str">
        <v>無</v>
      </c>
      <c r="O458" s="189" t="str">
        <v>無</v>
      </c>
      <c r="P458" s="176" t="str">
        <v>有</v>
      </c>
      <c r="Q458" s="183" t="str">
        <v>直進</v>
      </c>
      <c r="R458" s="196" t="str">
        <v>ブレーキ操作</v>
      </c>
      <c r="S458" s="196" t="str">
        <v>直進時の周辺の交通参加者に対する危険回避</v>
      </c>
      <c r="T458" s="183" t="str">
        <v>歩行者、軽車両、車両の飛び出し回避のため</v>
      </c>
      <c r="U458" s="199">
        <v>24</v>
      </c>
      <c r="V458" s="153">
        <v>11</v>
      </c>
    </row>
    <row r="459" spans="2:22" s="153" customFormat="1" ht="16.5">
      <c r="B459" s="104"/>
      <c r="C459" s="162">
        <v>46051</v>
      </c>
      <c r="D459" s="114" t="str">
        <f t="shared" si="8"/>
        <v>木</v>
      </c>
      <c r="E459" s="165">
        <v>0.58263888888888893</v>
      </c>
      <c r="F459" s="171" t="s">
        <v>317</v>
      </c>
      <c r="G459" s="175" t="str">
        <f>IF(ISNUMBER(MATCH(U459,{14,16,20,22,23,24},0)),"L4想定区間内","L4想定区間外")</f>
        <v>L4想定区間内</v>
      </c>
      <c r="H459" s="180">
        <v>5.e-002</v>
      </c>
      <c r="I459" s="183" t="str">
        <f t="array" ref="I459:T459">_xlfn.XLOOKUP($U459,$U$13:$U$38,$I$13:$T$38,"")</f>
        <v>良好</v>
      </c>
      <c r="J459" s="183" t="str">
        <v>乾燥</v>
      </c>
      <c r="K459" s="176" t="str">
        <v>単路</v>
      </c>
      <c r="L459" s="176" t="str">
        <v>直線</v>
      </c>
      <c r="M459" s="176" t="str">
        <v>無</v>
      </c>
      <c r="N459" s="176" t="str">
        <v>無</v>
      </c>
      <c r="O459" s="189" t="str">
        <v>無</v>
      </c>
      <c r="P459" s="176" t="str">
        <v>有</v>
      </c>
      <c r="Q459" s="183" t="str">
        <v>直進</v>
      </c>
      <c r="R459" s="196" t="str">
        <v>ステアリング操作</v>
      </c>
      <c r="S459" s="196" t="str">
        <v>前方車両や障害物に対する危険回避</v>
      </c>
      <c r="T459" s="183" t="str">
        <v>前方車への危険回避のため</v>
      </c>
      <c r="U459" s="199">
        <v>16</v>
      </c>
      <c r="V459" s="153">
        <v>11</v>
      </c>
    </row>
    <row r="460" spans="2:22" s="153" customFormat="1" ht="16.5">
      <c r="B460" s="104"/>
      <c r="C460" s="162">
        <v>46051</v>
      </c>
      <c r="D460" s="114" t="str">
        <f t="shared" si="8"/>
        <v>木</v>
      </c>
      <c r="E460" s="165">
        <v>0.5805555555555556</v>
      </c>
      <c r="F460" s="171" t="s">
        <v>317</v>
      </c>
      <c r="G460" s="175" t="str">
        <f>IF(ISNUMBER(MATCH(U460,{14,16,20,22,23,24},0)),"L4想定区間内","L4想定区間外")</f>
        <v>L4想定区間外</v>
      </c>
      <c r="H460" s="180">
        <v>5.e-002</v>
      </c>
      <c r="I460" s="183" t="str">
        <f t="array" ref="I460:T460">_xlfn.XLOOKUP($U460,$U$13:$U$38,$I$13:$T$38,"")</f>
        <v>良好</v>
      </c>
      <c r="J460" s="183" t="str">
        <v>乾燥</v>
      </c>
      <c r="K460" s="176" t="str">
        <v>交差点付近</v>
      </c>
      <c r="L460" s="176" t="str">
        <v>直線</v>
      </c>
      <c r="M460" s="176" t="str">
        <v>無</v>
      </c>
      <c r="N460" s="176" t="str">
        <v>無</v>
      </c>
      <c r="O460" s="189" t="str">
        <v>無</v>
      </c>
      <c r="P460" s="176" t="str">
        <v>有</v>
      </c>
      <c r="Q460" s="183" t="str">
        <v>右折</v>
      </c>
      <c r="R460" s="196" t="str">
        <v>ステアリング操作</v>
      </c>
      <c r="S460" s="196" t="str">
        <v>路上駐車回避</v>
      </c>
      <c r="T460" s="183" t="str">
        <v>路上駐車車両を検知する恐れがあるため</v>
      </c>
      <c r="U460" s="199">
        <v>25</v>
      </c>
      <c r="V460" s="153">
        <v>12</v>
      </c>
    </row>
    <row r="461" spans="2:22" s="153" customFormat="1" ht="16.5">
      <c r="B461" s="104"/>
      <c r="C461" s="162">
        <v>46051</v>
      </c>
      <c r="D461" s="114" t="str">
        <f t="shared" si="8"/>
        <v>木</v>
      </c>
      <c r="E461" s="165">
        <v>0.61597222222222225</v>
      </c>
      <c r="F461" s="171" t="s">
        <v>317</v>
      </c>
      <c r="G461" s="175" t="str">
        <f>IF(ISNUMBER(MATCH(U461,{14,16,20,22,23,24},0)),"L4想定区間内","L4想定区間外")</f>
        <v>L4想定区間外</v>
      </c>
      <c r="H461" s="180">
        <v>5.e-002</v>
      </c>
      <c r="I461" s="183" t="str">
        <f t="array" ref="I461:T461">_xlfn.XLOOKUP($U461,$U$13:$U$38,$I$13:$T$38,"")</f>
        <v>良好</v>
      </c>
      <c r="J461" s="183" t="str">
        <v>乾燥</v>
      </c>
      <c r="K461" s="176" t="str">
        <v>交差点付近</v>
      </c>
      <c r="L461" s="176" t="str">
        <v>直線</v>
      </c>
      <c r="M461" s="176" t="str">
        <v>無</v>
      </c>
      <c r="N461" s="176" t="str">
        <v>無</v>
      </c>
      <c r="O461" s="189" t="str">
        <v>無</v>
      </c>
      <c r="P461" s="176" t="str">
        <v>無</v>
      </c>
      <c r="Q461" s="183" t="str">
        <v>直進</v>
      </c>
      <c r="R461" s="196" t="str">
        <v>ステアリング操作</v>
      </c>
      <c r="S461" s="196" t="str">
        <v>前方車両や障害物に対する危険回避</v>
      </c>
      <c r="T461" s="183" t="str">
        <v>前方者への危険回避のため</v>
      </c>
      <c r="U461" s="199">
        <v>4</v>
      </c>
      <c r="V461" s="153">
        <v>13</v>
      </c>
    </row>
    <row r="462" spans="2:22" s="153" customFormat="1" ht="16.5">
      <c r="B462" s="104"/>
      <c r="C462" s="162">
        <v>46051</v>
      </c>
      <c r="D462" s="114" t="str">
        <f t="shared" si="8"/>
        <v>木</v>
      </c>
      <c r="E462" s="165">
        <v>0.61736111111111114</v>
      </c>
      <c r="F462" s="171" t="s">
        <v>317</v>
      </c>
      <c r="G462" s="175" t="str">
        <f>IF(ISNUMBER(MATCH(U462,{14,16,20,22,23,24},0)),"L4想定区間内","L4想定区間外")</f>
        <v>L4想定区間外</v>
      </c>
      <c r="H462" s="180">
        <v>5.e-002</v>
      </c>
      <c r="I462" s="183" t="str">
        <f t="array" ref="I462:T462">_xlfn.XLOOKUP($U462,$U$13:$U$38,$I$13:$T$38,"")</f>
        <v>良好</v>
      </c>
      <c r="J462" s="183" t="str">
        <v>乾燥</v>
      </c>
      <c r="K462" s="176" t="str">
        <v>交差点付近</v>
      </c>
      <c r="L462" s="176" t="str">
        <v>直線</v>
      </c>
      <c r="M462" s="176" t="str">
        <v>無</v>
      </c>
      <c r="N462" s="176" t="str">
        <v>無</v>
      </c>
      <c r="O462" s="189" t="str">
        <v>無</v>
      </c>
      <c r="P462" s="176" t="str">
        <v>無</v>
      </c>
      <c r="Q462" s="183" t="str">
        <v>直進</v>
      </c>
      <c r="R462" s="196" t="str">
        <v>ステアリング操作</v>
      </c>
      <c r="S462" s="196" t="str">
        <v>前方車両や障害物に対する危険回避</v>
      </c>
      <c r="T462" s="183" t="str">
        <v>前方者への危険回避のため</v>
      </c>
      <c r="U462" s="199">
        <v>4</v>
      </c>
      <c r="V462" s="153">
        <v>13</v>
      </c>
    </row>
    <row r="463" spans="2:22" s="153" customFormat="1" ht="16.5">
      <c r="B463" s="104"/>
      <c r="C463" s="162">
        <v>46051</v>
      </c>
      <c r="D463" s="114" t="str">
        <f t="shared" si="8"/>
        <v>木</v>
      </c>
      <c r="E463" s="165">
        <v>0.61805555555555558</v>
      </c>
      <c r="F463" s="171" t="s">
        <v>317</v>
      </c>
      <c r="G463" s="175" t="str">
        <f>IF(ISNUMBER(MATCH(U463,{14,16,20,22,23,24},0)),"L4想定区間内","L4想定区間外")</f>
        <v>L4想定区間外</v>
      </c>
      <c r="H463" s="180">
        <v>5.e-002</v>
      </c>
      <c r="I463" s="183" t="str">
        <f t="array" ref="I463:T463">_xlfn.XLOOKUP($U463,$U$13:$U$38,$I$13:$T$38,"")</f>
        <v>良好</v>
      </c>
      <c r="J463" s="183" t="str">
        <v>乾燥</v>
      </c>
      <c r="K463" s="176" t="str">
        <v>交差点付近</v>
      </c>
      <c r="L463" s="176" t="str">
        <v>直線</v>
      </c>
      <c r="M463" s="176" t="str">
        <v>有</v>
      </c>
      <c r="N463" s="176" t="str">
        <v>有</v>
      </c>
      <c r="O463" s="189" t="str">
        <v>無</v>
      </c>
      <c r="P463" s="176" t="str">
        <v>無</v>
      </c>
      <c r="Q463" s="183" t="str">
        <v>直進</v>
      </c>
      <c r="R463" s="196" t="str">
        <v>ステアリング操作</v>
      </c>
      <c r="S463" s="196" t="str">
        <v>路上駐車回避</v>
      </c>
      <c r="T463" s="183" t="str">
        <v>路上駐車車両を検知する恐れがあるため</v>
      </c>
      <c r="U463" s="199">
        <v>5</v>
      </c>
      <c r="V463" s="153">
        <v>13</v>
      </c>
    </row>
    <row r="464" spans="2:22" s="153" customFormat="1" ht="16.5">
      <c r="B464" s="104"/>
      <c r="C464" s="162">
        <v>46051</v>
      </c>
      <c r="D464" s="114" t="str">
        <f t="shared" si="8"/>
        <v>木</v>
      </c>
      <c r="E464" s="165">
        <v>0.61944444444444446</v>
      </c>
      <c r="F464" s="171" t="s">
        <v>317</v>
      </c>
      <c r="G464" s="175" t="str">
        <f>IF(ISNUMBER(MATCH(U464,{14,16,20,22,23,24},0)),"L4想定区間内","L4想定区間外")</f>
        <v>L4想定区間外</v>
      </c>
      <c r="H464" s="180">
        <v>5.e-002</v>
      </c>
      <c r="I464" s="183" t="str">
        <f t="array" ref="I464:T464">_xlfn.XLOOKUP($U464,$U$13:$U$38,$I$13:$T$38,"")</f>
        <v>良好</v>
      </c>
      <c r="J464" s="183" t="str">
        <v>乾燥</v>
      </c>
      <c r="K464" s="176" t="str">
        <v>交差点付近</v>
      </c>
      <c r="L464" s="176" t="str">
        <v>直線</v>
      </c>
      <c r="M464" s="176" t="str">
        <v>無</v>
      </c>
      <c r="N464" s="176" t="str">
        <v>無</v>
      </c>
      <c r="O464" s="189" t="str">
        <v>無</v>
      </c>
      <c r="P464" s="176" t="str">
        <v>有</v>
      </c>
      <c r="Q464" s="183" t="str">
        <v>直進</v>
      </c>
      <c r="R464" s="196" t="str">
        <v>ブレーキ操作</v>
      </c>
      <c r="S464" s="196" t="str">
        <v>直進時の周辺の交通参加者に対する危険回避</v>
      </c>
      <c r="T464" s="183" t="str">
        <v>自転車横断回避のため</v>
      </c>
      <c r="U464" s="199">
        <v>15</v>
      </c>
      <c r="V464" s="153">
        <v>13</v>
      </c>
    </row>
    <row r="465" spans="2:33" s="153" customFormat="1" ht="16.5">
      <c r="B465" s="104"/>
      <c r="C465" s="162">
        <v>46052</v>
      </c>
      <c r="D465" s="114" t="str">
        <f t="shared" si="8"/>
        <v>金</v>
      </c>
      <c r="E465" s="165">
        <v>0.3</v>
      </c>
      <c r="F465" s="171" t="s">
        <v>317</v>
      </c>
      <c r="G465" s="175" t="str">
        <f>IF(ISNUMBER(MATCH(U465,{14,16,20,22,23,24},0)),"L4想定区間内","L4想定区間外")</f>
        <v>L4想定区間外</v>
      </c>
      <c r="H465" s="180">
        <v>5.e-002</v>
      </c>
      <c r="I465" s="183" t="str">
        <f t="array" ref="I465:T465">_xlfn.XLOOKUP($U465,$U$13:$U$38,$I$13:$T$38,"")</f>
        <v>良好</v>
      </c>
      <c r="J465" s="183" t="str">
        <v>乾燥</v>
      </c>
      <c r="K465" s="176" t="str">
        <v>交差点付近</v>
      </c>
      <c r="L465" s="176" t="str">
        <v>直線</v>
      </c>
      <c r="M465" s="176" t="str">
        <v>無</v>
      </c>
      <c r="N465" s="176" t="str">
        <v>無</v>
      </c>
      <c r="O465" s="189" t="str">
        <v>無</v>
      </c>
      <c r="P465" s="176" t="str">
        <v>無</v>
      </c>
      <c r="Q465" s="183" t="str">
        <v>直進</v>
      </c>
      <c r="R465" s="196" t="str">
        <v>ステアリング操作</v>
      </c>
      <c r="S465" s="196" t="str">
        <v>前方車両や障害物に対する危険回避</v>
      </c>
      <c r="T465" s="183" t="str">
        <v>前方者への危険回避のため</v>
      </c>
      <c r="U465" s="199">
        <v>4</v>
      </c>
      <c r="V465" s="153">
        <v>1</v>
      </c>
    </row>
    <row r="466" spans="2:33" s="153" customFormat="1" ht="16.5">
      <c r="B466" s="104"/>
      <c r="C466" s="162">
        <v>46052</v>
      </c>
      <c r="D466" s="114" t="str">
        <f t="shared" si="8"/>
        <v>金</v>
      </c>
      <c r="E466" s="165">
        <v>0.30694444444444446</v>
      </c>
      <c r="F466" s="171" t="s">
        <v>317</v>
      </c>
      <c r="G466" s="175" t="str">
        <f>IF(ISNUMBER(MATCH(U466,{14,16,20,22,23,24},0)),"L4想定区間内","L4想定区間外")</f>
        <v>L4想定区間内</v>
      </c>
      <c r="H466" s="180">
        <v>5.e-002</v>
      </c>
      <c r="I466" s="183" t="str">
        <f t="array" ref="I466:T466">_xlfn.XLOOKUP($U466,$U$13:$U$38,$I$13:$T$38,"")</f>
        <v>良好</v>
      </c>
      <c r="J466" s="183" t="str">
        <v>乾燥</v>
      </c>
      <c r="K466" s="176" t="str">
        <v>交差点付近</v>
      </c>
      <c r="L466" s="176" t="str">
        <v>直線</v>
      </c>
      <c r="M466" s="176" t="str">
        <v>無</v>
      </c>
      <c r="N466" s="176" t="str">
        <v>無</v>
      </c>
      <c r="O466" s="189" t="str">
        <v>無</v>
      </c>
      <c r="P466" s="176" t="str">
        <v>有</v>
      </c>
      <c r="Q466" s="183" t="str">
        <v>直進</v>
      </c>
      <c r="R466" s="196" t="str">
        <v>ブレーキ操作</v>
      </c>
      <c r="S466" s="196" t="str">
        <v>直進時の周辺の交通参加者に対する危険回避</v>
      </c>
      <c r="T466" s="183" t="str">
        <v>歩行者、軽車両、車両の飛び出し回避のため</v>
      </c>
      <c r="U466" s="199">
        <v>24</v>
      </c>
      <c r="V466" s="153">
        <v>1</v>
      </c>
    </row>
    <row r="467" spans="2:33" s="153" customFormat="1" ht="16.5">
      <c r="B467" s="104"/>
      <c r="C467" s="162">
        <v>46052</v>
      </c>
      <c r="D467" s="114" t="str">
        <f t="shared" si="8"/>
        <v>金</v>
      </c>
      <c r="E467" s="165">
        <v>0.30138888888888887</v>
      </c>
      <c r="F467" s="171" t="s">
        <v>317</v>
      </c>
      <c r="G467" s="175" t="str">
        <f>IF(ISNUMBER(MATCH(U467,{14,16,20,22,23,24},0)),"L4想定区間内","L4想定区間外")</f>
        <v>L4想定区間外</v>
      </c>
      <c r="H467" s="180">
        <v>5.e-002</v>
      </c>
      <c r="I467" s="183" t="str">
        <f t="array" ref="I467:T467">_xlfn.XLOOKUP($U467,$U$13:$U$38,$I$13:$T$38,"")</f>
        <v>良好</v>
      </c>
      <c r="J467" s="183" t="str">
        <v>乾燥</v>
      </c>
      <c r="K467" s="176" t="str">
        <v>その他</v>
      </c>
      <c r="L467" s="176" t="str">
        <v>直線</v>
      </c>
      <c r="M467" s="176" t="str">
        <v>無</v>
      </c>
      <c r="N467" s="176" t="str">
        <v>無</v>
      </c>
      <c r="O467" s="189" t="str">
        <v>有</v>
      </c>
      <c r="P467" s="176" t="str">
        <v>有</v>
      </c>
      <c r="Q467" s="183" t="str">
        <v>直進</v>
      </c>
      <c r="R467" s="196" t="str">
        <v>ステアリング操作</v>
      </c>
      <c r="S467" s="196" t="str">
        <v>直進時の周辺の交通参加者に対する危険回避</v>
      </c>
      <c r="T467" s="183" t="str">
        <v>大型送迎バス停車あり</v>
      </c>
      <c r="U467" s="199">
        <v>3</v>
      </c>
      <c r="V467" s="153">
        <v>1</v>
      </c>
    </row>
    <row r="468" spans="2:33" s="153" customFormat="1" ht="16.5">
      <c r="B468" s="104"/>
      <c r="C468" s="162">
        <v>46052</v>
      </c>
      <c r="D468" s="114" t="str">
        <f t="shared" si="8"/>
        <v>金</v>
      </c>
      <c r="E468" s="165">
        <v>0.32222222222222224</v>
      </c>
      <c r="F468" s="171" t="s">
        <v>317</v>
      </c>
      <c r="G468" s="175" t="str">
        <f>IF(ISNUMBER(MATCH(U468,{14,16,20,22,23,24},0)),"L4想定区間内","L4想定区間外")</f>
        <v>L4想定区間内</v>
      </c>
      <c r="H468" s="180">
        <v>5.e-002</v>
      </c>
      <c r="I468" s="183" t="str">
        <f t="array" ref="I468:T468">_xlfn.XLOOKUP($U468,$U$13:$U$38,$I$13:$T$38,"")</f>
        <v>良好</v>
      </c>
      <c r="J468" s="183" t="str">
        <v>乾燥</v>
      </c>
      <c r="K468" s="176" t="str">
        <v>交差点付近</v>
      </c>
      <c r="L468" s="176" t="str">
        <v>直線</v>
      </c>
      <c r="M468" s="176" t="str">
        <v>無</v>
      </c>
      <c r="N468" s="176" t="str">
        <v>無</v>
      </c>
      <c r="O468" s="189" t="str">
        <v>無</v>
      </c>
      <c r="P468" s="176" t="str">
        <v>無</v>
      </c>
      <c r="Q468" s="183" t="str">
        <v>直進</v>
      </c>
      <c r="R468" s="196" t="str">
        <v>ブレーキ操作</v>
      </c>
      <c r="S468" s="196" t="str">
        <v>直進時の周辺の交通参加者に対する危険回避</v>
      </c>
      <c r="T468" s="183" t="str">
        <v>自転車横断回避のため</v>
      </c>
      <c r="U468" s="199">
        <v>14</v>
      </c>
      <c r="V468" s="153">
        <v>2</v>
      </c>
    </row>
    <row r="469" spans="2:33" s="153" customFormat="1" ht="16.5">
      <c r="B469" s="104"/>
      <c r="C469" s="162">
        <v>46052</v>
      </c>
      <c r="D469" s="114" t="str">
        <f t="shared" si="8"/>
        <v>金</v>
      </c>
      <c r="E469" s="165">
        <v>0.34236111111111112</v>
      </c>
      <c r="F469" s="171" t="s">
        <v>317</v>
      </c>
      <c r="G469" s="175" t="str">
        <f>IF(ISNUMBER(MATCH(U469,{14,16,20,22,23,24},0)),"L4想定区間内","L4想定区間外")</f>
        <v>L4想定区間外</v>
      </c>
      <c r="H469" s="180">
        <v>5.e-002</v>
      </c>
      <c r="I469" s="183" t="str">
        <f t="array" ref="I469:T469">_xlfn.XLOOKUP($U469,$U$13:$U$38,$I$13:$T$38,"")</f>
        <v>良好</v>
      </c>
      <c r="J469" s="183" t="str">
        <v>乾燥</v>
      </c>
      <c r="K469" s="176" t="str">
        <v>その他</v>
      </c>
      <c r="L469" s="176" t="str">
        <v>直線</v>
      </c>
      <c r="M469" s="176" t="str">
        <v>無</v>
      </c>
      <c r="N469" s="176" t="str">
        <v>無</v>
      </c>
      <c r="O469" s="189" t="str">
        <v>有</v>
      </c>
      <c r="P469" s="176" t="str">
        <v>有</v>
      </c>
      <c r="Q469" s="183" t="str">
        <v>直進</v>
      </c>
      <c r="R469" s="196" t="str">
        <v>ステアリング操作</v>
      </c>
      <c r="S469" s="196" t="str">
        <v>直進時の周辺の交通参加者に対する危険回避</v>
      </c>
      <c r="T469" s="183" t="str">
        <v>大型送迎バス停車あり</v>
      </c>
      <c r="U469" s="199">
        <v>3</v>
      </c>
      <c r="V469" s="153">
        <v>3</v>
      </c>
    </row>
    <row r="470" spans="2:33" s="153" customFormat="1" ht="16.5">
      <c r="B470" s="104"/>
      <c r="C470" s="162">
        <v>46052</v>
      </c>
      <c r="D470" s="114" t="str">
        <f t="shared" si="8"/>
        <v>金</v>
      </c>
      <c r="E470" s="165">
        <v>0.34236111111111112</v>
      </c>
      <c r="F470" s="171" t="s">
        <v>317</v>
      </c>
      <c r="G470" s="175" t="str">
        <f>IF(ISNUMBER(MATCH(U470,{14,16,20,22,23,24},0)),"L4想定区間内","L4想定区間外")</f>
        <v>L4想定区間外</v>
      </c>
      <c r="H470" s="180">
        <v>5.e-002</v>
      </c>
      <c r="I470" s="183" t="str">
        <f t="array" ref="I470:T470">_xlfn.XLOOKUP($U470,$U$13:$U$38,$I$13:$T$38,"")</f>
        <v>逆光</v>
      </c>
      <c r="J470" s="183" t="str">
        <v>乾燥</v>
      </c>
      <c r="K470" s="176" t="str">
        <v>交差点付近</v>
      </c>
      <c r="L470" s="176" t="str">
        <v>左カーブ</v>
      </c>
      <c r="M470" s="176" t="str">
        <v>有</v>
      </c>
      <c r="N470" s="176" t="str">
        <v>有</v>
      </c>
      <c r="O470" s="189" t="str">
        <v>無</v>
      </c>
      <c r="P470" s="176" t="str">
        <v>有</v>
      </c>
      <c r="Q470" s="183" t="str">
        <v>直進</v>
      </c>
      <c r="R470" s="196" t="str">
        <v>ステアリング操作</v>
      </c>
      <c r="S470" s="196" t="str">
        <v>円滑に走行するための手動介入</v>
      </c>
      <c r="T470" s="183" t="str">
        <v>信号認識なし目視対応</v>
      </c>
      <c r="U470" s="199">
        <v>2</v>
      </c>
      <c r="V470" s="153">
        <v>2</v>
      </c>
    </row>
    <row r="471" spans="2:33" s="153" customFormat="1" ht="16.5">
      <c r="B471" s="104"/>
      <c r="C471" s="162">
        <v>46052</v>
      </c>
      <c r="D471" s="114" t="str">
        <f t="shared" si="8"/>
        <v>金</v>
      </c>
      <c r="E471" s="165">
        <v>0.34722222222222221</v>
      </c>
      <c r="F471" s="171" t="s">
        <v>317</v>
      </c>
      <c r="G471" s="175" t="str">
        <f>IF(ISNUMBER(MATCH(U471,{14,16,20,22,23,24},0)),"L4想定区間内","L4想定区間外")</f>
        <v>L4想定区間外</v>
      </c>
      <c r="H471" s="180">
        <v>5.e-002</v>
      </c>
      <c r="I471" s="183" t="str">
        <f t="array" ref="I471:T471">_xlfn.XLOOKUP($U471,$U$13:$U$38,$I$13:$T$38,"")</f>
        <v>良好</v>
      </c>
      <c r="J471" s="183" t="str">
        <v>乾燥</v>
      </c>
      <c r="K471" s="176" t="str">
        <v>交差点付近</v>
      </c>
      <c r="L471" s="176" t="str">
        <v>直線</v>
      </c>
      <c r="M471" s="176" t="str">
        <v>有</v>
      </c>
      <c r="N471" s="176" t="str">
        <v>有</v>
      </c>
      <c r="O471" s="189" t="str">
        <v>無</v>
      </c>
      <c r="P471" s="176" t="str">
        <v>無</v>
      </c>
      <c r="Q471" s="183" t="str">
        <v>直進</v>
      </c>
      <c r="R471" s="196" t="str">
        <v>ステアリング操作</v>
      </c>
      <c r="S471" s="196" t="str">
        <v>路上駐車回避</v>
      </c>
      <c r="T471" s="183" t="str">
        <v>路上駐車車両を検知する恐れがあるため</v>
      </c>
      <c r="U471" s="199">
        <v>5</v>
      </c>
      <c r="V471" s="153">
        <v>4</v>
      </c>
    </row>
    <row r="472" spans="2:33" s="153" customFormat="1" ht="16.5">
      <c r="B472" s="104"/>
      <c r="C472" s="162">
        <v>46052</v>
      </c>
      <c r="D472" s="114" t="str">
        <f t="shared" si="8"/>
        <v>金</v>
      </c>
      <c r="E472" s="165">
        <v>0.34861111111111109</v>
      </c>
      <c r="F472" s="171" t="s">
        <v>317</v>
      </c>
      <c r="G472" s="175" t="str">
        <f>IF(ISNUMBER(MATCH(U472,{14,16,20,22,23,24},0)),"L4想定区間内","L4想定区間外")</f>
        <v>L4想定区間外</v>
      </c>
      <c r="H472" s="180">
        <v>5.e-002</v>
      </c>
      <c r="I472" s="183" t="str">
        <f t="array" ref="I472:T472">_xlfn.XLOOKUP($U472,$U$13:$U$38,$I$13:$T$38,"")</f>
        <v>良好</v>
      </c>
      <c r="J472" s="183" t="str">
        <v>乾燥</v>
      </c>
      <c r="K472" s="176" t="str">
        <v>単路</v>
      </c>
      <c r="L472" s="176" t="str">
        <v>直線</v>
      </c>
      <c r="M472" s="176" t="str">
        <v>無</v>
      </c>
      <c r="N472" s="176" t="str">
        <v>無</v>
      </c>
      <c r="O472" s="189" t="str">
        <v>無</v>
      </c>
      <c r="P472" s="176" t="str">
        <v>無</v>
      </c>
      <c r="Q472" s="183" t="str">
        <v>直進</v>
      </c>
      <c r="R472" s="196" t="str">
        <v>ステアリング操作</v>
      </c>
      <c r="S472" s="196" t="str">
        <v>前方車両や障害物に対する危険回避</v>
      </c>
      <c r="T472" s="183" t="str">
        <v>木の枝倒れがあり、回避のため</v>
      </c>
      <c r="U472" s="199">
        <v>17</v>
      </c>
      <c r="V472" s="153">
        <v>4</v>
      </c>
    </row>
    <row r="473" spans="2:33" s="153" customFormat="1" ht="16.5">
      <c r="B473" s="104"/>
      <c r="C473" s="162">
        <v>46052</v>
      </c>
      <c r="D473" s="114" t="str">
        <f t="shared" si="8"/>
        <v>金</v>
      </c>
      <c r="E473" s="165">
        <v>0.35625000000000001</v>
      </c>
      <c r="F473" s="171" t="s">
        <v>317</v>
      </c>
      <c r="G473" s="175" t="str">
        <f>IF(ISNUMBER(MATCH(U473,{14,16,20,22,23,24},0)),"L4想定区間内","L4想定区間外")</f>
        <v>L4想定区間内</v>
      </c>
      <c r="H473" s="180">
        <v>5.e-002</v>
      </c>
      <c r="I473" s="183" t="str">
        <f t="array" ref="I473:T473">_xlfn.XLOOKUP($U473,$U$13:$U$38,$I$13:$T$38,"")</f>
        <v>良好</v>
      </c>
      <c r="J473" s="183" t="str">
        <v>乾燥</v>
      </c>
      <c r="K473" s="176" t="str">
        <v>交差点付近</v>
      </c>
      <c r="L473" s="176" t="str">
        <v>直線</v>
      </c>
      <c r="M473" s="176" t="str">
        <v>無</v>
      </c>
      <c r="N473" s="176" t="str">
        <v>無</v>
      </c>
      <c r="O473" s="189" t="str">
        <v>無</v>
      </c>
      <c r="P473" s="176" t="str">
        <v>有</v>
      </c>
      <c r="Q473" s="183" t="str">
        <v>直進</v>
      </c>
      <c r="R473" s="196" t="str">
        <v>ブレーキ操作</v>
      </c>
      <c r="S473" s="196" t="str">
        <v>直進時の周辺の交通参加者に対する危険回避</v>
      </c>
      <c r="T473" s="183" t="str">
        <v>歩行者、軽車両、車両の飛び出し回避のため</v>
      </c>
      <c r="U473" s="199">
        <v>24</v>
      </c>
      <c r="V473" s="153">
        <v>4</v>
      </c>
    </row>
    <row r="474" spans="2:33" s="153" customFormat="1" ht="16.5">
      <c r="B474" s="104"/>
      <c r="C474" s="162">
        <v>46052</v>
      </c>
      <c r="D474" s="114" t="str">
        <f t="shared" si="8"/>
        <v>金</v>
      </c>
      <c r="E474" s="165">
        <v>0.38333333333333336</v>
      </c>
      <c r="F474" s="171" t="s">
        <v>317</v>
      </c>
      <c r="G474" s="175" t="str">
        <f>IF(ISNUMBER(MATCH(U474,{14,16,20,22,23,24},0)),"L4想定区間内","L4想定区間外")</f>
        <v>L4想定区間内</v>
      </c>
      <c r="H474" s="180">
        <v>5.e-002</v>
      </c>
      <c r="I474" s="183" t="str">
        <f t="array" ref="I474:T474">_xlfn.XLOOKUP($U474,$U$13:$U$38,$I$13:$T$38,"")</f>
        <v>良好</v>
      </c>
      <c r="J474" s="183" t="str">
        <v>乾燥</v>
      </c>
      <c r="K474" s="176" t="str">
        <v>交差点付近</v>
      </c>
      <c r="L474" s="176" t="str">
        <v>直線</v>
      </c>
      <c r="M474" s="176" t="str">
        <v>無</v>
      </c>
      <c r="N474" s="176" t="str">
        <v>無</v>
      </c>
      <c r="O474" s="189" t="str">
        <v>無</v>
      </c>
      <c r="P474" s="176" t="str">
        <v>有</v>
      </c>
      <c r="Q474" s="183" t="str">
        <v>直進</v>
      </c>
      <c r="R474" s="196" t="str">
        <v>ブレーキ操作</v>
      </c>
      <c r="S474" s="196" t="str">
        <v>直進時の周辺の交通参加者に対する危険回避</v>
      </c>
      <c r="T474" s="183" t="str">
        <v>歩行者、軽車両、車両の飛び出し回避のため</v>
      </c>
      <c r="U474" s="199">
        <v>24</v>
      </c>
      <c r="V474" s="153">
        <v>5</v>
      </c>
    </row>
    <row r="475" spans="2:33" s="153" customFormat="1" ht="16.5">
      <c r="B475" s="104"/>
      <c r="C475" s="162">
        <v>46052</v>
      </c>
      <c r="D475" s="114" t="str">
        <f t="shared" si="8"/>
        <v>金</v>
      </c>
      <c r="E475" s="165">
        <v>0.40277777777777779</v>
      </c>
      <c r="F475" s="171" t="s">
        <v>317</v>
      </c>
      <c r="G475" s="175" t="str">
        <f>IF(ISNUMBER(MATCH(U475,{14,16,20,22,23,24},0)),"L4想定区間内","L4想定区間外")</f>
        <v>L4想定区間外</v>
      </c>
      <c r="H475" s="180">
        <v>5.e-002</v>
      </c>
      <c r="I475" s="183" t="str">
        <f t="array" ref="I475:T475">_xlfn.XLOOKUP($U475,$U$13:$U$38,$I$13:$T$38,"")</f>
        <v>良好</v>
      </c>
      <c r="J475" s="183" t="str">
        <v>乾燥</v>
      </c>
      <c r="K475" s="176" t="str">
        <v>その他</v>
      </c>
      <c r="L475" s="176" t="str">
        <v>直線</v>
      </c>
      <c r="M475" s="176" t="str">
        <v>無</v>
      </c>
      <c r="N475" s="176" t="str">
        <v>無</v>
      </c>
      <c r="O475" s="189" t="str">
        <v>有</v>
      </c>
      <c r="P475" s="176" t="str">
        <v>有</v>
      </c>
      <c r="Q475" s="183" t="str">
        <v>直進</v>
      </c>
      <c r="R475" s="196" t="str">
        <v>ステアリング操作</v>
      </c>
      <c r="S475" s="196" t="str">
        <v>直進時の周辺の交通参加者に対する危険回避</v>
      </c>
      <c r="T475" s="183" t="str">
        <v>大型送迎バス停車あり</v>
      </c>
      <c r="U475" s="199">
        <v>3</v>
      </c>
      <c r="V475" s="153">
        <v>6</v>
      </c>
    </row>
    <row r="476" spans="2:33" s="153" customFormat="1" ht="16.5">
      <c r="B476" s="104"/>
      <c r="C476" s="162">
        <v>46052</v>
      </c>
      <c r="D476" s="114" t="str">
        <f t="shared" si="8"/>
        <v>金</v>
      </c>
      <c r="E476" s="165">
        <v>0.40277777777777779</v>
      </c>
      <c r="F476" s="171" t="s">
        <v>317</v>
      </c>
      <c r="G476" s="175" t="str">
        <f>IF(ISNUMBER(MATCH(U476,{14,16,20,22,23,24},0)),"L4想定区間内","L4想定区間外")</f>
        <v>L4想定区間外</v>
      </c>
      <c r="H476" s="180">
        <v>5.e-002</v>
      </c>
      <c r="I476" s="183" t="str">
        <f t="array" ref="I476:T476">_xlfn.XLOOKUP($U476,$U$13:$U$38,$I$13:$T$38,"")</f>
        <v>良好</v>
      </c>
      <c r="J476" s="183" t="str">
        <v>乾燥</v>
      </c>
      <c r="K476" s="176" t="str">
        <v>その他</v>
      </c>
      <c r="L476" s="176" t="str">
        <v>直線</v>
      </c>
      <c r="M476" s="176" t="str">
        <v>無</v>
      </c>
      <c r="N476" s="176" t="str">
        <v>無</v>
      </c>
      <c r="O476" s="189" t="str">
        <v>有</v>
      </c>
      <c r="P476" s="176" t="str">
        <v>有</v>
      </c>
      <c r="Q476" s="183" t="str">
        <v>直進</v>
      </c>
      <c r="R476" s="196" t="str">
        <v>ステアリング操作</v>
      </c>
      <c r="S476" s="196" t="str">
        <v>直進時の周辺の交通参加者に対する危険回避</v>
      </c>
      <c r="T476" s="183" t="str">
        <v>大型送迎バス停車あり</v>
      </c>
      <c r="U476" s="199">
        <v>3</v>
      </c>
      <c r="V476" s="153">
        <v>6</v>
      </c>
    </row>
    <row r="477" spans="2:33" s="153" customFormat="1" ht="16.5">
      <c r="B477" s="104"/>
      <c r="C477" s="162">
        <v>46052</v>
      </c>
      <c r="D477" s="114" t="str">
        <f t="shared" si="8"/>
        <v>金</v>
      </c>
      <c r="E477" s="165">
        <v>0.42499999999999999</v>
      </c>
      <c r="F477" s="171" t="s">
        <v>317</v>
      </c>
      <c r="G477" s="175" t="str">
        <f>IF(ISNUMBER(MATCH(U477,{14,16,20,22,23,24},0)),"L4想定区間内","L4想定区間外")</f>
        <v>L4想定区間外</v>
      </c>
      <c r="H477" s="180">
        <v>5.e-002</v>
      </c>
      <c r="I477" s="183" t="str">
        <f t="array" ref="I477:T477">_xlfn.XLOOKUP($U477,$U$13:$U$38,$I$13:$T$38,"")</f>
        <v>良好</v>
      </c>
      <c r="J477" s="183" t="str">
        <v>乾燥</v>
      </c>
      <c r="K477" s="176" t="str">
        <v>交差点付近</v>
      </c>
      <c r="L477" s="176" t="str">
        <v>直線</v>
      </c>
      <c r="M477" s="176" t="str">
        <v>有</v>
      </c>
      <c r="N477" s="176" t="str">
        <v>有</v>
      </c>
      <c r="O477" s="189" t="str">
        <v>無</v>
      </c>
      <c r="P477" s="176" t="str">
        <v>無</v>
      </c>
      <c r="Q477" s="183" t="str">
        <v>直進</v>
      </c>
      <c r="R477" s="196" t="str">
        <v>ステアリング操作</v>
      </c>
      <c r="S477" s="196" t="str">
        <v>路上駐車回避</v>
      </c>
      <c r="T477" s="183" t="str">
        <v>路上駐車車両を検知する恐れがあるため</v>
      </c>
      <c r="U477" s="199">
        <v>5</v>
      </c>
      <c r="V477" s="153">
        <v>7</v>
      </c>
      <c r="W477" s="153" t="s">
        <v>73</v>
      </c>
      <c r="X477" s="153" t="s">
        <v>73</v>
      </c>
      <c r="Y477" s="153" t="s">
        <v>73</v>
      </c>
      <c r="Z477" s="153" t="s">
        <v>73</v>
      </c>
      <c r="AA477" s="153" t="s">
        <v>73</v>
      </c>
      <c r="AB477" s="153" t="s">
        <v>73</v>
      </c>
      <c r="AC477" s="153" t="s">
        <v>73</v>
      </c>
      <c r="AD477" s="153" t="s">
        <v>73</v>
      </c>
      <c r="AE477" s="153" t="s">
        <v>73</v>
      </c>
      <c r="AF477" s="153" t="s">
        <v>73</v>
      </c>
      <c r="AG477" s="153" t="s">
        <v>73</v>
      </c>
    </row>
    <row r="478" spans="2:33" s="153" customFormat="1" ht="16.5">
      <c r="B478" s="104"/>
      <c r="C478" s="162">
        <v>46052</v>
      </c>
      <c r="D478" s="114" t="str">
        <f t="shared" si="8"/>
        <v>金</v>
      </c>
      <c r="E478" s="165">
        <v>0.42708333333333331</v>
      </c>
      <c r="F478" s="171" t="s">
        <v>317</v>
      </c>
      <c r="G478" s="175" t="str">
        <f>IF(ISNUMBER(MATCH(U478,{14,16,20,22,23,24},0)),"L4想定区間内","L4想定区間外")</f>
        <v>L4想定区間外</v>
      </c>
      <c r="H478" s="180">
        <v>5.e-002</v>
      </c>
      <c r="I478" s="183" t="str">
        <f t="array" ref="I478:T478">_xlfn.XLOOKUP($U478,$U$13:$U$38,$I$13:$T$38,"")</f>
        <v>良好</v>
      </c>
      <c r="J478" s="183" t="str">
        <v>乾燥</v>
      </c>
      <c r="K478" s="176" t="str">
        <v>単路</v>
      </c>
      <c r="L478" s="176" t="str">
        <v>直線</v>
      </c>
      <c r="M478" s="176" t="str">
        <v>無</v>
      </c>
      <c r="N478" s="176" t="str">
        <v>無</v>
      </c>
      <c r="O478" s="189" t="str">
        <v>無</v>
      </c>
      <c r="P478" s="176" t="str">
        <v>無</v>
      </c>
      <c r="Q478" s="183" t="str">
        <v>直進</v>
      </c>
      <c r="R478" s="196" t="str">
        <v>ステアリング操作</v>
      </c>
      <c r="S478" s="196" t="str">
        <v>前方車両や障害物に対する危険回避</v>
      </c>
      <c r="T478" s="183" t="str">
        <v>木の枝倒れがあり、回避のため</v>
      </c>
      <c r="U478" s="199">
        <v>17</v>
      </c>
      <c r="V478" s="153">
        <v>7</v>
      </c>
    </row>
    <row r="479" spans="2:33" s="153" customFormat="1" ht="17.649999999999999">
      <c r="B479" s="104"/>
      <c r="C479" s="162">
        <v>46052</v>
      </c>
      <c r="D479" s="114" t="str">
        <f t="shared" si="8"/>
        <v>金</v>
      </c>
      <c r="E479" s="165">
        <v>0.43333333333333335</v>
      </c>
      <c r="F479" s="171" t="s">
        <v>317</v>
      </c>
      <c r="G479" s="175" t="str">
        <f>IF(ISNUMBER(MATCH(U479,{14,16,20,22,23,24},0)),"L4想定区間内","L4想定区間外")</f>
        <v>L4想定区間内</v>
      </c>
      <c r="H479" s="180">
        <v>5.e-002</v>
      </c>
      <c r="I479" s="183" t="str">
        <f t="array" ref="I479:T479">_xlfn.XLOOKUP($U479,$U$13:$U$38,$I$13:$T$38,"")</f>
        <v>良好</v>
      </c>
      <c r="J479" s="183" t="str">
        <v>乾燥</v>
      </c>
      <c r="K479" s="176" t="str">
        <v>交差点付近</v>
      </c>
      <c r="L479" s="176" t="str">
        <v>直線</v>
      </c>
      <c r="M479" s="176" t="str">
        <v>無</v>
      </c>
      <c r="N479" s="176" t="str">
        <v>無</v>
      </c>
      <c r="O479" s="189" t="str">
        <v>無</v>
      </c>
      <c r="P479" s="176" t="str">
        <v>有</v>
      </c>
      <c r="Q479" s="183" t="str">
        <v>直進</v>
      </c>
      <c r="R479" s="196" t="str">
        <v>ブレーキ操作</v>
      </c>
      <c r="S479" s="196" t="str">
        <v>直進時の周辺の交通参加者に対する危険回避</v>
      </c>
      <c r="T479" s="183" t="str">
        <v>歩行者、軽車両、車両の飛び出し回避のため</v>
      </c>
      <c r="U479" s="199">
        <v>24</v>
      </c>
      <c r="V479" s="153">
        <v>7</v>
      </c>
      <c r="W479" s="204"/>
      <c r="X479" s="204"/>
      <c r="Y479" s="204"/>
      <c r="Z479" s="204"/>
      <c r="AA479" s="204"/>
      <c r="AB479" s="204"/>
      <c r="AC479" s="204"/>
      <c r="AD479" s="204"/>
      <c r="AE479" s="204"/>
      <c r="AF479" s="204"/>
      <c r="AG479" s="204"/>
    </row>
    <row r="480" spans="2:33" s="153" customFormat="1" ht="17.649999999999999">
      <c r="B480" s="104"/>
      <c r="C480" s="162">
        <v>46052</v>
      </c>
      <c r="D480" s="114" t="str">
        <f t="shared" si="8"/>
        <v>金</v>
      </c>
      <c r="E480" s="165">
        <v>0.45069444444444445</v>
      </c>
      <c r="F480" s="171" t="s">
        <v>317</v>
      </c>
      <c r="G480" s="175" t="str">
        <f>IF(ISNUMBER(MATCH(U480,{14,16,20,22,23,24},0)),"L4想定区間内","L4想定区間外")</f>
        <v>L4想定区間外</v>
      </c>
      <c r="H480" s="180">
        <v>5.e-002</v>
      </c>
      <c r="I480" s="183" t="str">
        <f t="array" ref="I480:T480">_xlfn.XLOOKUP($U480,$U$13:$U$38,$I$13:$T$38,"")</f>
        <v>良好</v>
      </c>
      <c r="J480" s="183" t="str">
        <v>乾燥</v>
      </c>
      <c r="K480" s="176" t="str">
        <v>交差点付近</v>
      </c>
      <c r="L480" s="176" t="str">
        <v>直線</v>
      </c>
      <c r="M480" s="176" t="str">
        <v>無</v>
      </c>
      <c r="N480" s="176" t="str">
        <v>無</v>
      </c>
      <c r="O480" s="189" t="str">
        <v>無</v>
      </c>
      <c r="P480" s="176" t="str">
        <v>無</v>
      </c>
      <c r="Q480" s="183" t="str">
        <v>右折</v>
      </c>
      <c r="R480" s="196" t="str">
        <v>ステアリング操作</v>
      </c>
      <c r="S480" s="196" t="str">
        <v>円滑に走行するための手動介入</v>
      </c>
      <c r="T480" s="183" t="str">
        <v>対向車からの道を譲られたため</v>
      </c>
      <c r="U480" s="199">
        <v>11</v>
      </c>
      <c r="V480" s="153">
        <v>7</v>
      </c>
      <c r="W480" s="204"/>
      <c r="X480" s="204"/>
      <c r="Y480" s="204"/>
      <c r="Z480" s="204"/>
      <c r="AA480" s="204"/>
      <c r="AB480" s="204"/>
      <c r="AC480" s="204"/>
      <c r="AD480" s="204"/>
      <c r="AE480" s="204"/>
      <c r="AF480" s="204"/>
      <c r="AG480" s="204"/>
    </row>
    <row r="481" spans="2:33" s="153" customFormat="1" ht="17.649999999999999">
      <c r="B481" s="104"/>
      <c r="C481" s="162">
        <v>46052</v>
      </c>
      <c r="D481" s="114" t="str">
        <f t="shared" si="8"/>
        <v>金</v>
      </c>
      <c r="E481" s="165">
        <v>0.44930555555555557</v>
      </c>
      <c r="F481" s="171" t="s">
        <v>317</v>
      </c>
      <c r="G481" s="175" t="str">
        <f>IF(ISNUMBER(MATCH(U481,{14,16,20,22,23,24},0)),"L4想定区間内","L4想定区間外")</f>
        <v>L4想定区間外</v>
      </c>
      <c r="H481" s="180">
        <v>5.e-002</v>
      </c>
      <c r="I481" s="183" t="str">
        <f t="array" ref="I481:T481">_xlfn.XLOOKUP($U481,$U$13:$U$38,$I$13:$T$38,"")</f>
        <v>良好</v>
      </c>
      <c r="J481" s="183" t="str">
        <v>乾燥</v>
      </c>
      <c r="K481" s="176" t="str">
        <v>単路</v>
      </c>
      <c r="L481" s="176" t="str">
        <v>直線</v>
      </c>
      <c r="M481" s="176" t="str">
        <v>無</v>
      </c>
      <c r="N481" s="176" t="str">
        <v>無</v>
      </c>
      <c r="O481" s="189" t="str">
        <v>無</v>
      </c>
      <c r="P481" s="176" t="str">
        <v>有</v>
      </c>
      <c r="Q481" s="183" t="str">
        <v>直進</v>
      </c>
      <c r="R481" s="196" t="str">
        <v>ステアリング操作</v>
      </c>
      <c r="S481" s="196" t="str">
        <v>直進時の周辺の交通参加者に対する危険回避</v>
      </c>
      <c r="T481" s="183" t="str">
        <v>単路部において自転車・歩行者を追い越すため</v>
      </c>
      <c r="U481" s="199">
        <v>6</v>
      </c>
      <c r="V481" s="153">
        <v>8</v>
      </c>
      <c r="W481" s="204"/>
      <c r="X481" s="204"/>
      <c r="Y481" s="204"/>
      <c r="Z481" s="204"/>
      <c r="AA481" s="204"/>
      <c r="AB481" s="204"/>
      <c r="AC481" s="204"/>
      <c r="AD481" s="204"/>
      <c r="AE481" s="204"/>
      <c r="AF481" s="204"/>
      <c r="AG481" s="204"/>
    </row>
    <row r="482" spans="2:33" s="153" customFormat="1" ht="17.649999999999999">
      <c r="B482" s="104"/>
      <c r="C482" s="162">
        <v>46052</v>
      </c>
      <c r="D482" s="114" t="str">
        <f t="shared" si="8"/>
        <v>金</v>
      </c>
      <c r="E482" s="165">
        <v>0.45</v>
      </c>
      <c r="F482" s="171" t="s">
        <v>317</v>
      </c>
      <c r="G482" s="175" t="str">
        <f>IF(ISNUMBER(MATCH(U482,{14,16,20,22,23,24},0)),"L4想定区間内","L4想定区間外")</f>
        <v>L4想定区間外</v>
      </c>
      <c r="H482" s="180">
        <v>5.e-002</v>
      </c>
      <c r="I482" s="183" t="str">
        <f t="array" ref="I482:T482">_xlfn.XLOOKUP($U482,$U$13:$U$38,$I$13:$T$38,"")</f>
        <v>良好</v>
      </c>
      <c r="J482" s="183" t="str">
        <v>乾燥</v>
      </c>
      <c r="K482" s="176" t="str">
        <v>交差点付近</v>
      </c>
      <c r="L482" s="176" t="str">
        <v>直線</v>
      </c>
      <c r="M482" s="176" t="str">
        <v>無</v>
      </c>
      <c r="N482" s="176" t="str">
        <v>無</v>
      </c>
      <c r="O482" s="189" t="str">
        <v>無</v>
      </c>
      <c r="P482" s="176" t="str">
        <v>無</v>
      </c>
      <c r="Q482" s="183" t="str">
        <v>右折</v>
      </c>
      <c r="R482" s="196" t="str">
        <v>ステアリング操作</v>
      </c>
      <c r="S482" s="196" t="str">
        <v>円滑に走行するための手動介入</v>
      </c>
      <c r="T482" s="183" t="str">
        <v>対向車からの道を譲られたため</v>
      </c>
      <c r="U482" s="199">
        <v>12</v>
      </c>
      <c r="V482" s="153">
        <v>8</v>
      </c>
      <c r="W482" s="204"/>
      <c r="X482" s="204"/>
      <c r="Y482" s="204"/>
      <c r="Z482" s="204"/>
      <c r="AA482" s="204"/>
      <c r="AB482" s="204"/>
      <c r="AC482" s="204"/>
      <c r="AD482" s="204"/>
      <c r="AE482" s="204"/>
      <c r="AF482" s="204"/>
      <c r="AG482" s="204"/>
    </row>
    <row r="483" spans="2:33" s="153" customFormat="1" ht="17.649999999999999">
      <c r="B483" s="104"/>
      <c r="C483" s="162">
        <v>46052</v>
      </c>
      <c r="D483" s="114" t="str">
        <f t="shared" si="8"/>
        <v>金</v>
      </c>
      <c r="E483" s="165">
        <v>0.45</v>
      </c>
      <c r="F483" s="171" t="s">
        <v>317</v>
      </c>
      <c r="G483" s="175" t="str">
        <f>IF(ISNUMBER(MATCH(U483,{14,16,20,22,23,24},0)),"L4想定区間内","L4想定区間外")</f>
        <v>L4想定区間外</v>
      </c>
      <c r="H483" s="180">
        <v>5.e-002</v>
      </c>
      <c r="I483" s="183" t="str">
        <f t="array" ref="I483:T483">_xlfn.XLOOKUP($U483,$U$13:$U$38,$I$13:$T$38,"")</f>
        <v>良好</v>
      </c>
      <c r="J483" s="183" t="str">
        <v>乾燥</v>
      </c>
      <c r="K483" s="176" t="str">
        <v>交差点付近</v>
      </c>
      <c r="L483" s="176" t="str">
        <v>直線</v>
      </c>
      <c r="M483" s="176" t="str">
        <v>無</v>
      </c>
      <c r="N483" s="176" t="str">
        <v>無</v>
      </c>
      <c r="O483" s="189" t="str">
        <v>無</v>
      </c>
      <c r="P483" s="176" t="str">
        <v>無</v>
      </c>
      <c r="Q483" s="183" t="str">
        <v>右折</v>
      </c>
      <c r="R483" s="196" t="str">
        <v>ステアリング操作</v>
      </c>
      <c r="S483" s="196" t="str">
        <v>円滑に走行するための手動介入</v>
      </c>
      <c r="T483" s="183" t="str">
        <v>対向車からの道を譲られたため</v>
      </c>
      <c r="U483" s="199">
        <v>12</v>
      </c>
      <c r="V483" s="153">
        <v>8</v>
      </c>
      <c r="W483" s="204"/>
      <c r="X483" s="204"/>
      <c r="Y483" s="204"/>
      <c r="Z483" s="204"/>
      <c r="AA483" s="204"/>
      <c r="AB483" s="204"/>
      <c r="AC483" s="204"/>
      <c r="AD483" s="204"/>
      <c r="AE483" s="204"/>
      <c r="AF483" s="204"/>
      <c r="AG483" s="204"/>
    </row>
    <row r="484" spans="2:33" s="153" customFormat="1" ht="17.649999999999999">
      <c r="B484" s="104"/>
      <c r="C484" s="162">
        <v>46052</v>
      </c>
      <c r="D484" s="114" t="str">
        <f t="shared" si="8"/>
        <v>金</v>
      </c>
      <c r="E484" s="165">
        <v>0.46944444444444444</v>
      </c>
      <c r="F484" s="171" t="s">
        <v>317</v>
      </c>
      <c r="G484" s="175" t="str">
        <f>IF(ISNUMBER(MATCH(U484,{14,16,20,22,23,24},0)),"L4想定区間内","L4想定区間外")</f>
        <v>L4想定区間内</v>
      </c>
      <c r="H484" s="180">
        <v>5.e-002</v>
      </c>
      <c r="I484" s="183" t="str">
        <f t="array" ref="I484:T484">_xlfn.XLOOKUP($U484,$U$13:$U$38,$I$13:$T$38,"")</f>
        <v>良好</v>
      </c>
      <c r="J484" s="183" t="str">
        <v>乾燥</v>
      </c>
      <c r="K484" s="176" t="str">
        <v>単路</v>
      </c>
      <c r="L484" s="176" t="str">
        <v>直線</v>
      </c>
      <c r="M484" s="176" t="str">
        <v>無</v>
      </c>
      <c r="N484" s="176" t="str">
        <v>無</v>
      </c>
      <c r="O484" s="189" t="str">
        <v>無</v>
      </c>
      <c r="P484" s="176" t="str">
        <v>有</v>
      </c>
      <c r="Q484" s="183" t="str">
        <v>直進</v>
      </c>
      <c r="R484" s="196" t="str">
        <v>ステアリング操作</v>
      </c>
      <c r="S484" s="196" t="str">
        <v>前方車両や障害物に対する危険回避</v>
      </c>
      <c r="T484" s="183" t="str">
        <v>前方車への危険回避のため</v>
      </c>
      <c r="U484" s="199">
        <v>16</v>
      </c>
      <c r="V484" s="153">
        <v>9</v>
      </c>
      <c r="W484" s="204"/>
      <c r="X484" s="204"/>
      <c r="Y484" s="204"/>
      <c r="Z484" s="204"/>
      <c r="AA484" s="204"/>
      <c r="AB484" s="204"/>
      <c r="AC484" s="204"/>
      <c r="AD484" s="204"/>
      <c r="AE484" s="204"/>
      <c r="AF484" s="204"/>
      <c r="AG484" s="204"/>
    </row>
    <row r="485" spans="2:33" s="153" customFormat="1" ht="17.649999999999999">
      <c r="B485" s="104"/>
      <c r="C485" s="162">
        <v>46052</v>
      </c>
      <c r="D485" s="114" t="str">
        <f t="shared" si="8"/>
        <v>金</v>
      </c>
      <c r="E485" s="165">
        <v>0.47222222222222221</v>
      </c>
      <c r="F485" s="171" t="s">
        <v>317</v>
      </c>
      <c r="G485" s="175" t="str">
        <f>IF(ISNUMBER(MATCH(U485,{14,16,20,22,23,24},0)),"L4想定区間内","L4想定区間外")</f>
        <v>L4想定区間内</v>
      </c>
      <c r="H485" s="180">
        <v>5.e-002</v>
      </c>
      <c r="I485" s="183" t="str">
        <f t="array" ref="I485:T485">_xlfn.XLOOKUP($U485,$U$13:$U$38,$I$13:$T$38,"")</f>
        <v>良好</v>
      </c>
      <c r="J485" s="183" t="str">
        <v>乾燥</v>
      </c>
      <c r="K485" s="176" t="str">
        <v>交差点付近</v>
      </c>
      <c r="L485" s="176" t="str">
        <v>直線</v>
      </c>
      <c r="M485" s="176" t="str">
        <v>無</v>
      </c>
      <c r="N485" s="176" t="str">
        <v>無</v>
      </c>
      <c r="O485" s="189" t="str">
        <v>無</v>
      </c>
      <c r="P485" s="176" t="str">
        <v>無</v>
      </c>
      <c r="Q485" s="183" t="str">
        <v>直進</v>
      </c>
      <c r="R485" s="196" t="str">
        <v>ブレーキ操作</v>
      </c>
      <c r="S485" s="196" t="str">
        <v>直進時の周辺の交通参加者に対する危険回避</v>
      </c>
      <c r="T485" s="183" t="str">
        <v>自転車横断回避のため</v>
      </c>
      <c r="U485" s="199">
        <v>14</v>
      </c>
      <c r="V485" s="153">
        <v>9</v>
      </c>
      <c r="W485" s="204"/>
      <c r="X485" s="204"/>
      <c r="Y485" s="204"/>
      <c r="Z485" s="204"/>
      <c r="AA485" s="204"/>
      <c r="AB485" s="204"/>
      <c r="AC485" s="204"/>
      <c r="AD485" s="204"/>
      <c r="AE485" s="204"/>
      <c r="AF485" s="204"/>
      <c r="AG485" s="204"/>
    </row>
    <row r="486" spans="2:33" s="153" customFormat="1" ht="17.649999999999999">
      <c r="B486" s="104"/>
      <c r="C486" s="162">
        <v>46052</v>
      </c>
      <c r="D486" s="114" t="str">
        <f t="shared" si="8"/>
        <v>金</v>
      </c>
      <c r="E486" s="165">
        <v>0.47986111111111113</v>
      </c>
      <c r="F486" s="171" t="s">
        <v>317</v>
      </c>
      <c r="G486" s="175" t="str">
        <f>IF(ISNUMBER(MATCH(U486,{14,16,20,22,23,24},0)),"L4想定区間内","L4想定区間外")</f>
        <v>L4想定区間外</v>
      </c>
      <c r="H486" s="180">
        <v>5.e-002</v>
      </c>
      <c r="I486" s="183" t="str">
        <f t="array" ref="I486:T486">_xlfn.XLOOKUP($U486,$U$13:$U$38,$I$13:$T$38,"")</f>
        <v>良好</v>
      </c>
      <c r="J486" s="183" t="str">
        <v>乾燥</v>
      </c>
      <c r="K486" s="176" t="str">
        <v>交差点付近</v>
      </c>
      <c r="L486" s="176" t="str">
        <v>直線</v>
      </c>
      <c r="M486" s="176" t="str">
        <v>有</v>
      </c>
      <c r="N486" s="176" t="str">
        <v>有</v>
      </c>
      <c r="O486" s="189" t="str">
        <v>無</v>
      </c>
      <c r="P486" s="176" t="str">
        <v>有</v>
      </c>
      <c r="Q486" s="183" t="str">
        <v>右折</v>
      </c>
      <c r="R486" s="196" t="str">
        <v>ステアリング操作</v>
      </c>
      <c r="S486" s="196" t="str">
        <v>円滑に走行するための手動介入</v>
      </c>
      <c r="T486" s="183" t="str">
        <v>対向車両譲りあり</v>
      </c>
      <c r="U486" s="199">
        <v>8</v>
      </c>
      <c r="V486" s="153">
        <v>9</v>
      </c>
      <c r="W486" s="204"/>
      <c r="X486" s="204"/>
      <c r="Y486" s="204"/>
      <c r="Z486" s="204"/>
      <c r="AA486" s="204"/>
      <c r="AB486" s="204"/>
      <c r="AC486" s="204"/>
      <c r="AD486" s="204"/>
      <c r="AE486" s="204"/>
      <c r="AF486" s="204"/>
      <c r="AG486" s="204"/>
    </row>
    <row r="487" spans="2:33" s="153" customFormat="1" ht="17.649999999999999">
      <c r="B487" s="104"/>
      <c r="C487" s="162">
        <v>46052</v>
      </c>
      <c r="D487" s="114" t="str">
        <f t="shared" ref="D487:D507" si="9">IF($C487&lt;&gt;"",IF(ISERROR(MATCH(C487,祝日,0)),TEXT($C487,"aaa"),"祝日"),"")</f>
        <v>金</v>
      </c>
      <c r="E487" s="165">
        <v>0.48055555555555557</v>
      </c>
      <c r="F487" s="171" t="s">
        <v>317</v>
      </c>
      <c r="G487" s="175" t="str">
        <f>IF(ISNUMBER(MATCH(U487,{14,16,20,22,23,24},0)),"L4想定区間内","L4想定区間外")</f>
        <v>L4想定区間外</v>
      </c>
      <c r="H487" s="180">
        <v>5.e-002</v>
      </c>
      <c r="I487" s="183" t="str">
        <f t="array" ref="I487:T487">_xlfn.XLOOKUP($U487,$U$13:$U$38,$I$13:$T$38,"")</f>
        <v>良好</v>
      </c>
      <c r="J487" s="183" t="str">
        <v>乾燥</v>
      </c>
      <c r="K487" s="176" t="str">
        <v>交差点付近</v>
      </c>
      <c r="L487" s="176" t="str">
        <v>直線</v>
      </c>
      <c r="M487" s="176" t="str">
        <v>無</v>
      </c>
      <c r="N487" s="176" t="str">
        <v>無</v>
      </c>
      <c r="O487" s="189" t="str">
        <v>無</v>
      </c>
      <c r="P487" s="176" t="str">
        <v>無</v>
      </c>
      <c r="Q487" s="183" t="str">
        <v>右折</v>
      </c>
      <c r="R487" s="196" t="str">
        <v>ステアリング操作</v>
      </c>
      <c r="S487" s="196" t="str">
        <v>円滑に走行するための手動介入</v>
      </c>
      <c r="T487" s="183" t="str">
        <v>対向車からの道を譲られたため</v>
      </c>
      <c r="U487" s="199">
        <v>12</v>
      </c>
      <c r="V487" s="153">
        <v>9</v>
      </c>
      <c r="W487" s="204"/>
      <c r="X487" s="204"/>
      <c r="Y487" s="204"/>
      <c r="Z487" s="204"/>
      <c r="AA487" s="204"/>
      <c r="AB487" s="204"/>
      <c r="AC487" s="204"/>
      <c r="AD487" s="204"/>
      <c r="AE487" s="204"/>
      <c r="AF487" s="204"/>
      <c r="AG487" s="204"/>
    </row>
    <row r="488" spans="2:33" s="153" customFormat="1" ht="17.649999999999999">
      <c r="B488" s="104"/>
      <c r="C488" s="162">
        <v>46052</v>
      </c>
      <c r="D488" s="114" t="str">
        <f t="shared" si="9"/>
        <v>金</v>
      </c>
      <c r="E488" s="165">
        <v>0.48333333333333334</v>
      </c>
      <c r="F488" s="171" t="s">
        <v>317</v>
      </c>
      <c r="G488" s="175" t="str">
        <f>IF(ISNUMBER(MATCH(U488,{14,16,20,22,23,24},0)),"L4想定区間内","L4想定区間外")</f>
        <v>L4想定区間外</v>
      </c>
      <c r="H488" s="180">
        <v>5.e-002</v>
      </c>
      <c r="I488" s="183" t="str">
        <f t="array" ref="I488:T488">_xlfn.XLOOKUP($U488,$U$13:$U$38,$I$13:$T$38,"")</f>
        <v>良好</v>
      </c>
      <c r="J488" s="183" t="str">
        <v>乾燥</v>
      </c>
      <c r="K488" s="176" t="str">
        <v>交差点付近</v>
      </c>
      <c r="L488" s="176" t="str">
        <v>直線</v>
      </c>
      <c r="M488" s="176" t="str">
        <v>有</v>
      </c>
      <c r="N488" s="176" t="str">
        <v>有</v>
      </c>
      <c r="O488" s="189" t="str">
        <v>無</v>
      </c>
      <c r="P488" s="176" t="str">
        <v>有</v>
      </c>
      <c r="Q488" s="183" t="str">
        <v>右折</v>
      </c>
      <c r="R488" s="196" t="str">
        <v>ステアリング操作</v>
      </c>
      <c r="S488" s="196" t="str">
        <v>前方車両や障害物に対する危険回避</v>
      </c>
      <c r="T488" s="183" t="str">
        <v>前方者への危険回避のため</v>
      </c>
      <c r="U488" s="199">
        <v>9</v>
      </c>
      <c r="V488" s="153">
        <v>9</v>
      </c>
      <c r="W488" s="204"/>
      <c r="X488" s="204"/>
      <c r="Y488" s="204"/>
      <c r="Z488" s="204"/>
      <c r="AA488" s="204"/>
      <c r="AB488" s="204"/>
      <c r="AC488" s="204"/>
      <c r="AD488" s="204"/>
      <c r="AE488" s="204"/>
      <c r="AF488" s="204"/>
      <c r="AG488" s="204"/>
    </row>
    <row r="489" spans="2:33" s="153" customFormat="1" ht="17.649999999999999">
      <c r="B489" s="104"/>
      <c r="C489" s="162">
        <v>46052</v>
      </c>
      <c r="D489" s="114" t="str">
        <f t="shared" si="9"/>
        <v>金</v>
      </c>
      <c r="E489" s="165">
        <v>0.48472222222222222</v>
      </c>
      <c r="F489" s="171" t="s">
        <v>317</v>
      </c>
      <c r="G489" s="175" t="str">
        <f>IF(ISNUMBER(MATCH(U489,{14,16,20,22,23,24},0)),"L4想定区間内","L4想定区間外")</f>
        <v>L4想定区間外</v>
      </c>
      <c r="H489" s="180">
        <v>5.e-002</v>
      </c>
      <c r="I489" s="183" t="str">
        <f t="array" ref="I489:T489">_xlfn.XLOOKUP($U489,$U$13:$U$38,$I$13:$T$38,"")</f>
        <v>良好</v>
      </c>
      <c r="J489" s="183" t="str">
        <v>乾燥</v>
      </c>
      <c r="K489" s="176" t="str">
        <v>交差点付近</v>
      </c>
      <c r="L489" s="176" t="str">
        <v>直線</v>
      </c>
      <c r="M489" s="176" t="str">
        <v>無</v>
      </c>
      <c r="N489" s="176" t="str">
        <v>無</v>
      </c>
      <c r="O489" s="189" t="str">
        <v>無</v>
      </c>
      <c r="P489" s="176" t="str">
        <v>無</v>
      </c>
      <c r="Q489" s="183" t="str">
        <v>右折</v>
      </c>
      <c r="R489" s="196" t="str">
        <v>ステアリング操作</v>
      </c>
      <c r="S489" s="196" t="str">
        <v>円滑に走行するための手動介入</v>
      </c>
      <c r="T489" s="183" t="str">
        <v>対向車からの道を譲られたため</v>
      </c>
      <c r="U489" s="199">
        <v>12</v>
      </c>
      <c r="V489" s="153">
        <v>9</v>
      </c>
      <c r="W489" s="204"/>
      <c r="X489" s="204"/>
      <c r="Y489" s="204"/>
      <c r="Z489" s="204"/>
      <c r="AA489" s="204"/>
      <c r="AB489" s="204"/>
      <c r="AC489" s="204"/>
      <c r="AD489" s="204"/>
      <c r="AE489" s="204"/>
      <c r="AF489" s="204"/>
      <c r="AG489" s="204"/>
    </row>
    <row r="490" spans="2:33" s="153" customFormat="1" ht="17.649999999999999">
      <c r="B490" s="104"/>
      <c r="C490" s="162">
        <v>46052</v>
      </c>
      <c r="D490" s="114" t="str">
        <f t="shared" si="9"/>
        <v>金</v>
      </c>
      <c r="E490" s="165">
        <v>0.5493055555555556</v>
      </c>
      <c r="F490" s="171" t="s">
        <v>317</v>
      </c>
      <c r="G490" s="175" t="str">
        <f>IF(ISNUMBER(MATCH(U490,{14,16,20,22,23,24},0)),"L4想定区間内","L4想定区間外")</f>
        <v>L4想定区間内</v>
      </c>
      <c r="H490" s="180">
        <v>5.e-002</v>
      </c>
      <c r="I490" s="183" t="str">
        <f t="array" ref="I490:T490">_xlfn.XLOOKUP($U490,$U$13:$U$38,$I$13:$T$38,"")</f>
        <v>良好</v>
      </c>
      <c r="J490" s="183" t="str">
        <v>乾燥</v>
      </c>
      <c r="K490" s="176" t="str">
        <v>交差点付近</v>
      </c>
      <c r="L490" s="176" t="str">
        <v>直線</v>
      </c>
      <c r="M490" s="176" t="str">
        <v>無</v>
      </c>
      <c r="N490" s="176" t="str">
        <v>無</v>
      </c>
      <c r="O490" s="189" t="str">
        <v>無</v>
      </c>
      <c r="P490" s="176" t="str">
        <v>有</v>
      </c>
      <c r="Q490" s="183" t="str">
        <v>左折</v>
      </c>
      <c r="R490" s="196" t="str">
        <v>ステアリング操作</v>
      </c>
      <c r="S490" s="196" t="str">
        <v>右左折時の周辺の交通参加者に対する危険回避</v>
      </c>
      <c r="T490" s="183" t="str">
        <v>左折時、反対車線の回避のため</v>
      </c>
      <c r="U490" s="199">
        <v>22</v>
      </c>
      <c r="V490" s="153">
        <v>10</v>
      </c>
      <c r="W490" s="204"/>
      <c r="X490" s="204"/>
      <c r="Y490" s="204"/>
      <c r="Z490" s="204"/>
      <c r="AA490" s="204"/>
      <c r="AB490" s="204"/>
      <c r="AC490" s="204"/>
      <c r="AD490" s="204"/>
      <c r="AE490" s="204"/>
      <c r="AF490" s="204"/>
      <c r="AG490" s="204"/>
    </row>
    <row r="491" spans="2:33" s="153" customFormat="1" ht="17.649999999999999">
      <c r="B491" s="104"/>
      <c r="C491" s="162">
        <v>46052</v>
      </c>
      <c r="D491" s="114" t="str">
        <f t="shared" si="9"/>
        <v>金</v>
      </c>
      <c r="E491" s="165">
        <v>0.55000000000000004</v>
      </c>
      <c r="F491" s="171" t="s">
        <v>317</v>
      </c>
      <c r="G491" s="175" t="str">
        <f>IF(ISNUMBER(MATCH(U491,{14,16,20,22,23,24},0)),"L4想定区間内","L4想定区間外")</f>
        <v>L4想定区間内</v>
      </c>
      <c r="H491" s="180">
        <v>5.e-002</v>
      </c>
      <c r="I491" s="183" t="str">
        <f t="array" ref="I491:T491">_xlfn.XLOOKUP($U491,$U$13:$U$38,$I$13:$T$38,"")</f>
        <v>良好</v>
      </c>
      <c r="J491" s="183" t="str">
        <v>乾燥</v>
      </c>
      <c r="K491" s="176" t="str">
        <v>交差点付近</v>
      </c>
      <c r="L491" s="176" t="str">
        <v>直線</v>
      </c>
      <c r="M491" s="176" t="str">
        <v>無</v>
      </c>
      <c r="N491" s="176" t="str">
        <v>無</v>
      </c>
      <c r="O491" s="189" t="str">
        <v>無</v>
      </c>
      <c r="P491" s="176" t="str">
        <v>有</v>
      </c>
      <c r="Q491" s="183" t="str">
        <v>左折</v>
      </c>
      <c r="R491" s="196" t="str">
        <v>ステアリング操作</v>
      </c>
      <c r="S491" s="196" t="str">
        <v>右左折時の周辺の交通参加者に対する危険回避</v>
      </c>
      <c r="T491" s="183" t="str">
        <v>左折時、反対車線の回避のため</v>
      </c>
      <c r="U491" s="199">
        <v>22</v>
      </c>
      <c r="V491" s="153">
        <v>10</v>
      </c>
      <c r="W491" s="204"/>
      <c r="X491" s="204"/>
      <c r="Y491" s="204"/>
      <c r="Z491" s="204"/>
      <c r="AA491" s="204"/>
      <c r="AB491" s="204"/>
      <c r="AC491" s="204"/>
      <c r="AD491" s="204"/>
      <c r="AE491" s="204"/>
      <c r="AF491" s="204"/>
      <c r="AG491" s="204"/>
    </row>
    <row r="492" spans="2:33" s="153" customFormat="1" ht="17.649999999999999">
      <c r="B492" s="104"/>
      <c r="C492" s="162">
        <v>46052</v>
      </c>
      <c r="D492" s="114" t="str">
        <f t="shared" si="9"/>
        <v>金</v>
      </c>
      <c r="E492" s="165">
        <v>0.55138888888888893</v>
      </c>
      <c r="F492" s="171" t="s">
        <v>317</v>
      </c>
      <c r="G492" s="175" t="str">
        <f>IF(ISNUMBER(MATCH(U492,{14,16,20,22,23,24},0)),"L4想定区間内","L4想定区間外")</f>
        <v>L4想定区間内</v>
      </c>
      <c r="H492" s="180">
        <v>5.e-002</v>
      </c>
      <c r="I492" s="183" t="str">
        <f t="array" ref="I492:T492">_xlfn.XLOOKUP($U492,$U$13:$U$38,$I$13:$T$38,"")</f>
        <v>良好</v>
      </c>
      <c r="J492" s="183" t="str">
        <v>乾燥</v>
      </c>
      <c r="K492" s="176" t="str">
        <v>交差点付近</v>
      </c>
      <c r="L492" s="176" t="str">
        <v>直線</v>
      </c>
      <c r="M492" s="176" t="str">
        <v>無</v>
      </c>
      <c r="N492" s="176" t="str">
        <v>無</v>
      </c>
      <c r="O492" s="189" t="str">
        <v>無</v>
      </c>
      <c r="P492" s="176" t="str">
        <v>有</v>
      </c>
      <c r="Q492" s="183" t="str">
        <v>直進</v>
      </c>
      <c r="R492" s="196" t="str">
        <v>ブレーキ操作</v>
      </c>
      <c r="S492" s="196" t="str">
        <v>直進時の周辺の交通参加者に対する危険回避</v>
      </c>
      <c r="T492" s="183" t="str">
        <v>歩行者、軽車両、車両の飛び出し回避のため</v>
      </c>
      <c r="U492" s="199">
        <v>24</v>
      </c>
      <c r="V492" s="153">
        <v>10</v>
      </c>
      <c r="W492" s="204"/>
      <c r="X492" s="204"/>
      <c r="Y492" s="204"/>
      <c r="Z492" s="204"/>
      <c r="AA492" s="204"/>
      <c r="AB492" s="204"/>
      <c r="AC492" s="204"/>
      <c r="AD492" s="204"/>
      <c r="AE492" s="204"/>
      <c r="AF492" s="204"/>
      <c r="AG492" s="204"/>
    </row>
    <row r="493" spans="2:33" s="153" customFormat="1" ht="17.649999999999999">
      <c r="B493" s="104"/>
      <c r="C493" s="162">
        <v>46052</v>
      </c>
      <c r="D493" s="114" t="str">
        <f t="shared" si="9"/>
        <v>金</v>
      </c>
      <c r="E493" s="165">
        <v>0.55208333333333337</v>
      </c>
      <c r="F493" s="171" t="s">
        <v>317</v>
      </c>
      <c r="G493" s="175" t="str">
        <f>IF(ISNUMBER(MATCH(U493,{14,16,20,22,23,24},0)),"L4想定区間内","L4想定区間外")</f>
        <v>L4想定区間内</v>
      </c>
      <c r="H493" s="180">
        <v>5.e-002</v>
      </c>
      <c r="I493" s="183" t="str">
        <f t="array" ref="I493:T493">_xlfn.XLOOKUP($U493,$U$13:$U$38,$I$13:$T$38,"")</f>
        <v>良好</v>
      </c>
      <c r="J493" s="183" t="str">
        <v>乾燥</v>
      </c>
      <c r="K493" s="176" t="str">
        <v>交差点付近</v>
      </c>
      <c r="L493" s="176" t="str">
        <v>直線</v>
      </c>
      <c r="M493" s="176" t="str">
        <v>無</v>
      </c>
      <c r="N493" s="176" t="str">
        <v>無</v>
      </c>
      <c r="O493" s="189" t="str">
        <v>無</v>
      </c>
      <c r="P493" s="176" t="str">
        <v>有</v>
      </c>
      <c r="Q493" s="183" t="str">
        <v>直進</v>
      </c>
      <c r="R493" s="196" t="str">
        <v>ブレーキ操作</v>
      </c>
      <c r="S493" s="196" t="str">
        <v>直進時の周辺の交通参加者に対する危険回避</v>
      </c>
      <c r="T493" s="183" t="str">
        <v>歩行者、軽車両、車両の飛び出し回避のため</v>
      </c>
      <c r="U493" s="199">
        <v>24</v>
      </c>
      <c r="V493" s="153">
        <v>10</v>
      </c>
      <c r="W493" s="204"/>
      <c r="X493" s="204"/>
      <c r="Y493" s="204"/>
      <c r="Z493" s="204"/>
      <c r="AA493" s="204"/>
      <c r="AB493" s="204"/>
      <c r="AC493" s="204"/>
      <c r="AD493" s="204"/>
      <c r="AE493" s="204"/>
      <c r="AF493" s="204"/>
      <c r="AG493" s="204"/>
    </row>
    <row r="494" spans="2:33" s="153" customFormat="1" ht="17.649999999999999">
      <c r="B494" s="104"/>
      <c r="C494" s="162">
        <v>46052</v>
      </c>
      <c r="D494" s="114" t="str">
        <f t="shared" si="9"/>
        <v>金</v>
      </c>
      <c r="E494" s="165">
        <v>0.56319444444444444</v>
      </c>
      <c r="F494" s="171" t="s">
        <v>317</v>
      </c>
      <c r="G494" s="175" t="str">
        <f>IF(ISNUMBER(MATCH(U494,{14,16,20,22,23,24},0)),"L4想定区間内","L4想定区間外")</f>
        <v>L4想定区間外</v>
      </c>
      <c r="H494" s="180">
        <v>5.e-002</v>
      </c>
      <c r="I494" s="183" t="str">
        <f t="array" ref="I494:T494">_xlfn.XLOOKUP($U494,$U$13:$U$38,$I$13:$T$38,"")</f>
        <v>良好</v>
      </c>
      <c r="J494" s="183" t="str">
        <v>乾燥</v>
      </c>
      <c r="K494" s="176" t="str">
        <v>交差点付近</v>
      </c>
      <c r="L494" s="176" t="str">
        <v>直線</v>
      </c>
      <c r="M494" s="176" t="str">
        <v>有</v>
      </c>
      <c r="N494" s="176" t="str">
        <v>有</v>
      </c>
      <c r="O494" s="189" t="str">
        <v>無</v>
      </c>
      <c r="P494" s="176" t="str">
        <v>有</v>
      </c>
      <c r="Q494" s="183" t="str">
        <v>右折</v>
      </c>
      <c r="R494" s="196" t="str">
        <v>ステアリング操作</v>
      </c>
      <c r="S494" s="196" t="str">
        <v>円滑に走行するための手動介入</v>
      </c>
      <c r="T494" s="183" t="str">
        <v>対向車両譲りあり</v>
      </c>
      <c r="U494" s="199">
        <v>8</v>
      </c>
      <c r="V494" s="153">
        <v>10</v>
      </c>
      <c r="W494" s="204"/>
      <c r="X494" s="204"/>
      <c r="Y494" s="204"/>
      <c r="Z494" s="204"/>
      <c r="AA494" s="204"/>
      <c r="AB494" s="204"/>
      <c r="AC494" s="204"/>
      <c r="AD494" s="204"/>
      <c r="AE494" s="204"/>
      <c r="AF494" s="204"/>
      <c r="AG494" s="204"/>
    </row>
    <row r="495" spans="2:33" s="153" customFormat="1" ht="17.649999999999999">
      <c r="B495" s="104"/>
      <c r="C495" s="162">
        <v>46052</v>
      </c>
      <c r="D495" s="114" t="str">
        <f t="shared" si="9"/>
        <v>金</v>
      </c>
      <c r="E495" s="165">
        <v>0.56527777777777777</v>
      </c>
      <c r="F495" s="171" t="s">
        <v>317</v>
      </c>
      <c r="G495" s="175" t="str">
        <f>IF(ISNUMBER(MATCH(U495,{14,16,20,22,23,24},0)),"L4想定区間内","L4想定区間外")</f>
        <v>L4想定区間外</v>
      </c>
      <c r="H495" s="180">
        <v>5.e-002</v>
      </c>
      <c r="I495" s="183" t="str">
        <f t="array" ref="I495:T495">_xlfn.XLOOKUP($U495,$U$13:$U$38,$I$13:$T$38,"")</f>
        <v>良好</v>
      </c>
      <c r="J495" s="183" t="str">
        <v>乾燥</v>
      </c>
      <c r="K495" s="176" t="str">
        <v>交差点付近</v>
      </c>
      <c r="L495" s="176" t="str">
        <v>直線</v>
      </c>
      <c r="M495" s="176" t="str">
        <v>無</v>
      </c>
      <c r="N495" s="176" t="str">
        <v>無</v>
      </c>
      <c r="O495" s="189" t="str">
        <v>無</v>
      </c>
      <c r="P495" s="176" t="str">
        <v>無</v>
      </c>
      <c r="Q495" s="183" t="str">
        <v>右折</v>
      </c>
      <c r="R495" s="196" t="str">
        <v>ステアリング操作</v>
      </c>
      <c r="S495" s="196" t="str">
        <v>円滑に走行するための手動介入</v>
      </c>
      <c r="T495" s="183" t="str">
        <v>対向車からの道を譲られたため</v>
      </c>
      <c r="U495" s="199">
        <v>12</v>
      </c>
      <c r="V495" s="153">
        <v>10</v>
      </c>
      <c r="W495" s="204"/>
      <c r="X495" s="204"/>
      <c r="Y495" s="204"/>
      <c r="Z495" s="204"/>
      <c r="AA495" s="204"/>
      <c r="AB495" s="204"/>
      <c r="AC495" s="204"/>
      <c r="AD495" s="204"/>
      <c r="AE495" s="204"/>
      <c r="AF495" s="204"/>
      <c r="AG495" s="204"/>
    </row>
    <row r="496" spans="2:33" s="153" customFormat="1" ht="17.649999999999999">
      <c r="B496" s="104"/>
      <c r="C496" s="162">
        <v>46052</v>
      </c>
      <c r="D496" s="114" t="str">
        <f t="shared" si="9"/>
        <v>金</v>
      </c>
      <c r="E496" s="165">
        <v>0.57152777777777775</v>
      </c>
      <c r="F496" s="171" t="s">
        <v>317</v>
      </c>
      <c r="G496" s="175" t="str">
        <f>IF(ISNUMBER(MATCH(U496,{14,16,20,22,23,24},0)),"L4想定区間内","L4想定区間外")</f>
        <v>L4想定区間外</v>
      </c>
      <c r="H496" s="180">
        <v>5.e-002</v>
      </c>
      <c r="I496" s="183" t="str">
        <f t="array" ref="I496:T496">_xlfn.XLOOKUP($U496,$U$13:$U$38,$I$13:$T$38,"")</f>
        <v>良好</v>
      </c>
      <c r="J496" s="183" t="str">
        <v>乾燥</v>
      </c>
      <c r="K496" s="176" t="str">
        <v>交差点付近</v>
      </c>
      <c r="L496" s="176" t="str">
        <v>直線</v>
      </c>
      <c r="M496" s="176" t="str">
        <v>有</v>
      </c>
      <c r="N496" s="176" t="str">
        <v>有</v>
      </c>
      <c r="O496" s="189" t="str">
        <v>無</v>
      </c>
      <c r="P496" s="176" t="str">
        <v>有</v>
      </c>
      <c r="Q496" s="183" t="str">
        <v>右折</v>
      </c>
      <c r="R496" s="196" t="str">
        <v>ステアリング操作</v>
      </c>
      <c r="S496" s="196" t="str">
        <v>円滑に走行するための手動介入</v>
      </c>
      <c r="T496" s="183" t="str">
        <v>信号残り回避のため</v>
      </c>
      <c r="U496" s="199">
        <v>10</v>
      </c>
      <c r="V496" s="153">
        <v>11</v>
      </c>
      <c r="W496" s="204"/>
      <c r="X496" s="204"/>
      <c r="Y496" s="204"/>
      <c r="Z496" s="204"/>
      <c r="AA496" s="204"/>
      <c r="AB496" s="204"/>
      <c r="AC496" s="204"/>
      <c r="AD496" s="204"/>
      <c r="AE496" s="204"/>
      <c r="AF496" s="204"/>
      <c r="AG496" s="204"/>
    </row>
    <row r="497" spans="2:34" s="153" customFormat="1" ht="17.649999999999999">
      <c r="B497" s="104"/>
      <c r="C497" s="162">
        <v>46052</v>
      </c>
      <c r="D497" s="114" t="str">
        <f t="shared" si="9"/>
        <v>金</v>
      </c>
      <c r="E497" s="165">
        <v>0.57152777777777775</v>
      </c>
      <c r="F497" s="171" t="s">
        <v>317</v>
      </c>
      <c r="G497" s="175" t="str">
        <f>IF(ISNUMBER(MATCH(U497,{14,16,20,22,23,24},0)),"L4想定区間内","L4想定区間外")</f>
        <v>L4想定区間外</v>
      </c>
      <c r="H497" s="180">
        <v>5.e-002</v>
      </c>
      <c r="I497" s="183" t="str">
        <f t="array" ref="I497:T497">_xlfn.XLOOKUP($U497,$U$13:$U$38,$I$13:$T$38,"")</f>
        <v>良好</v>
      </c>
      <c r="J497" s="183" t="str">
        <v>乾燥</v>
      </c>
      <c r="K497" s="176" t="str">
        <v>交差点付近</v>
      </c>
      <c r="L497" s="176" t="str">
        <v>直線</v>
      </c>
      <c r="M497" s="176" t="str">
        <v>有</v>
      </c>
      <c r="N497" s="176" t="str">
        <v>有</v>
      </c>
      <c r="O497" s="189" t="str">
        <v>無</v>
      </c>
      <c r="P497" s="176" t="str">
        <v>有</v>
      </c>
      <c r="Q497" s="183" t="str">
        <v>右折</v>
      </c>
      <c r="R497" s="196" t="str">
        <v>ステアリング操作</v>
      </c>
      <c r="S497" s="196" t="str">
        <v>前方車両や障害物に対する危険回避</v>
      </c>
      <c r="T497" s="183" t="str">
        <v>前方者への危険回避のため</v>
      </c>
      <c r="U497" s="199">
        <v>9</v>
      </c>
      <c r="V497" s="153">
        <v>11</v>
      </c>
      <c r="W497" s="204"/>
      <c r="X497" s="204"/>
      <c r="Y497" s="204"/>
      <c r="Z497" s="204"/>
      <c r="AA497" s="204"/>
      <c r="AB497" s="204"/>
      <c r="AC497" s="204"/>
      <c r="AD497" s="204"/>
      <c r="AE497" s="204"/>
      <c r="AF497" s="204"/>
      <c r="AG497" s="204"/>
    </row>
    <row r="498" spans="2:34" s="153" customFormat="1" ht="17.649999999999999">
      <c r="B498" s="104"/>
      <c r="C498" s="162">
        <v>46052</v>
      </c>
      <c r="D498" s="114" t="str">
        <f t="shared" si="9"/>
        <v>金</v>
      </c>
      <c r="E498" s="165">
        <v>0.59097222222222223</v>
      </c>
      <c r="F498" s="171" t="s">
        <v>317</v>
      </c>
      <c r="G498" s="175" t="str">
        <f>IF(ISNUMBER(MATCH(U498,{14,16,20,22,23,24},0)),"L4想定区間内","L4想定区間外")</f>
        <v>L4想定区間外</v>
      </c>
      <c r="H498" s="180">
        <v>5.e-002</v>
      </c>
      <c r="I498" s="183" t="str">
        <f t="array" ref="I498:T498">_xlfn.XLOOKUP($U498,$U$13:$U$38,$I$13:$T$38,"")</f>
        <v>良好</v>
      </c>
      <c r="J498" s="183" t="str">
        <v>乾燥</v>
      </c>
      <c r="K498" s="176" t="str">
        <v>交差点付近</v>
      </c>
      <c r="L498" s="176" t="str">
        <v>直線</v>
      </c>
      <c r="M498" s="176" t="str">
        <v>無</v>
      </c>
      <c r="N498" s="176" t="str">
        <v>無</v>
      </c>
      <c r="O498" s="189" t="str">
        <v>無</v>
      </c>
      <c r="P498" s="176" t="str">
        <v>無</v>
      </c>
      <c r="Q498" s="183" t="str">
        <v>右折</v>
      </c>
      <c r="R498" s="196" t="str">
        <v>ステアリング操作</v>
      </c>
      <c r="S498" s="196" t="str">
        <v>円滑に走行するための手動介入</v>
      </c>
      <c r="T498" s="183" t="str">
        <v>対向車からの道を譲られたため</v>
      </c>
      <c r="U498" s="199">
        <v>12</v>
      </c>
      <c r="V498" s="153">
        <v>12</v>
      </c>
      <c r="W498" s="204"/>
      <c r="X498" s="204"/>
      <c r="Y498" s="204"/>
      <c r="Z498" s="204"/>
      <c r="AA498" s="204"/>
      <c r="AB498" s="204"/>
      <c r="AC498" s="204"/>
      <c r="AD498" s="204"/>
      <c r="AE498" s="204"/>
      <c r="AF498" s="204"/>
      <c r="AG498" s="204"/>
    </row>
    <row r="499" spans="2:34" s="153" customFormat="1" ht="17.649999999999999">
      <c r="B499" s="104"/>
      <c r="C499" s="162">
        <v>46052</v>
      </c>
      <c r="D499" s="114" t="str">
        <f t="shared" si="9"/>
        <v>金</v>
      </c>
      <c r="E499" s="165">
        <v>0.61527777777777781</v>
      </c>
      <c r="F499" s="171" t="s">
        <v>317</v>
      </c>
      <c r="G499" s="175" t="str">
        <f>IF(ISNUMBER(MATCH(U499,{14,16,20,22,23,24},0)),"L4想定区間内","L4想定区間外")</f>
        <v>L4想定区間外</v>
      </c>
      <c r="H499" s="180">
        <v>5.e-002</v>
      </c>
      <c r="I499" s="183" t="str">
        <f t="array" ref="I499:T499">_xlfn.XLOOKUP($U499,$U$13:$U$38,$I$13:$T$38,"")</f>
        <v>良好</v>
      </c>
      <c r="J499" s="183" t="str">
        <v>乾燥</v>
      </c>
      <c r="K499" s="176" t="str">
        <v>その他</v>
      </c>
      <c r="L499" s="176" t="str">
        <v>直線</v>
      </c>
      <c r="M499" s="176" t="str">
        <v>無</v>
      </c>
      <c r="N499" s="176" t="str">
        <v>無</v>
      </c>
      <c r="O499" s="189" t="str">
        <v>有</v>
      </c>
      <c r="P499" s="176" t="str">
        <v>有</v>
      </c>
      <c r="Q499" s="183" t="str">
        <v>直進</v>
      </c>
      <c r="R499" s="196" t="str">
        <v>ステアリング操作</v>
      </c>
      <c r="S499" s="196" t="str">
        <v>直進時の周辺の交通参加者に対する危険回避</v>
      </c>
      <c r="T499" s="183" t="str">
        <v>大型送迎バス停車あり</v>
      </c>
      <c r="U499" s="199">
        <v>3</v>
      </c>
      <c r="V499" s="153">
        <v>13</v>
      </c>
      <c r="W499" s="204"/>
      <c r="X499" s="204"/>
      <c r="Y499" s="204"/>
      <c r="Z499" s="204"/>
      <c r="AA499" s="204"/>
      <c r="AB499" s="204"/>
      <c r="AC499" s="204"/>
      <c r="AD499" s="204"/>
      <c r="AE499" s="204"/>
      <c r="AF499" s="204"/>
      <c r="AG499" s="204"/>
    </row>
    <row r="500" spans="2:34" s="153" customFormat="1" ht="17.649999999999999">
      <c r="B500" s="104"/>
      <c r="C500" s="162">
        <v>46052</v>
      </c>
      <c r="D500" s="114" t="str">
        <f t="shared" si="9"/>
        <v>金</v>
      </c>
      <c r="E500" s="165">
        <v>0.61736111111111114</v>
      </c>
      <c r="F500" s="171" t="s">
        <v>317</v>
      </c>
      <c r="G500" s="175" t="str">
        <f>IF(ISNUMBER(MATCH(U500,{14,16,20,22,23,24},0)),"L4想定区間内","L4想定区間外")</f>
        <v>L4想定区間外</v>
      </c>
      <c r="H500" s="180">
        <v>5.e-002</v>
      </c>
      <c r="I500" s="183" t="str">
        <f t="array" ref="I500:T500">_xlfn.XLOOKUP($U500,$U$13:$U$38,$I$13:$T$38,"")</f>
        <v>良好</v>
      </c>
      <c r="J500" s="183" t="str">
        <v>乾燥</v>
      </c>
      <c r="K500" s="176" t="str">
        <v>交差点付近</v>
      </c>
      <c r="L500" s="176" t="str">
        <v>直線</v>
      </c>
      <c r="M500" s="176" t="str">
        <v>無</v>
      </c>
      <c r="N500" s="176" t="str">
        <v>無</v>
      </c>
      <c r="O500" s="189" t="str">
        <v>無</v>
      </c>
      <c r="P500" s="176" t="str">
        <v>有</v>
      </c>
      <c r="Q500" s="183" t="str">
        <v>直進</v>
      </c>
      <c r="R500" s="196" t="str">
        <v>ブレーキ操作</v>
      </c>
      <c r="S500" s="196" t="str">
        <v>直進時の周辺の交通参加者に対する危険回避</v>
      </c>
      <c r="T500" s="183" t="str">
        <v>自転車横断回避のため</v>
      </c>
      <c r="U500" s="199">
        <v>15</v>
      </c>
      <c r="V500" s="153">
        <v>13</v>
      </c>
      <c r="W500" s="204"/>
      <c r="X500" s="204"/>
      <c r="Y500" s="204"/>
      <c r="Z500" s="204"/>
      <c r="AA500" s="204"/>
      <c r="AB500" s="204"/>
      <c r="AC500" s="204"/>
      <c r="AD500" s="204"/>
      <c r="AE500" s="204"/>
      <c r="AF500" s="204"/>
      <c r="AG500" s="204"/>
    </row>
    <row r="501" spans="2:34" s="153" customFormat="1" ht="17.649999999999999">
      <c r="B501" s="104"/>
      <c r="C501" s="162">
        <v>46052</v>
      </c>
      <c r="D501" s="114" t="str">
        <f t="shared" si="9"/>
        <v>金</v>
      </c>
      <c r="E501" s="165">
        <v>0.62013888888888891</v>
      </c>
      <c r="F501" s="171" t="s">
        <v>317</v>
      </c>
      <c r="G501" s="175" t="str">
        <f>IF(ISNUMBER(MATCH(U501,{14,16,20,22,23,24},0)),"L4想定区間内","L4想定区間外")</f>
        <v>L4想定区間外</v>
      </c>
      <c r="H501" s="180">
        <v>5.e-002</v>
      </c>
      <c r="I501" s="183" t="str">
        <f t="array" ref="I501:T501">_xlfn.XLOOKUP($U501,$U$13:$U$38,$I$13:$T$38,"")</f>
        <v>良好</v>
      </c>
      <c r="J501" s="183" t="str">
        <v>乾燥</v>
      </c>
      <c r="K501" s="176" t="str">
        <v>単路</v>
      </c>
      <c r="L501" s="176" t="str">
        <v>直線</v>
      </c>
      <c r="M501" s="176" t="str">
        <v>無</v>
      </c>
      <c r="N501" s="176" t="str">
        <v>無</v>
      </c>
      <c r="O501" s="189" t="str">
        <v>無</v>
      </c>
      <c r="P501" s="176" t="str">
        <v>無</v>
      </c>
      <c r="Q501" s="183" t="str">
        <v>直進</v>
      </c>
      <c r="R501" s="196" t="str">
        <v>ステアリング操作</v>
      </c>
      <c r="S501" s="196" t="str">
        <v>前方車両や障害物に対する危険回避</v>
      </c>
      <c r="T501" s="183" t="str">
        <v>木の枝倒れがあり、回避のため</v>
      </c>
      <c r="U501" s="199">
        <v>17</v>
      </c>
      <c r="V501" s="153">
        <v>13</v>
      </c>
      <c r="W501" s="204"/>
      <c r="X501" s="204"/>
      <c r="Y501" s="204"/>
      <c r="Z501" s="204"/>
      <c r="AA501" s="204"/>
      <c r="AB501" s="204"/>
      <c r="AC501" s="204"/>
      <c r="AD501" s="204"/>
      <c r="AE501" s="204"/>
      <c r="AF501" s="204"/>
      <c r="AG501" s="204"/>
    </row>
    <row r="502" spans="2:34" s="153" customFormat="1" ht="17.649999999999999">
      <c r="B502" s="104"/>
      <c r="C502" s="162">
        <v>46052</v>
      </c>
      <c r="D502" s="114" t="str">
        <f t="shared" si="9"/>
        <v>金</v>
      </c>
      <c r="E502" s="165">
        <v>0.62222222222222223</v>
      </c>
      <c r="F502" s="171" t="s">
        <v>317</v>
      </c>
      <c r="G502" s="175" t="str">
        <f>IF(ISNUMBER(MATCH(U502,{14,16,20,22,23,24},0)),"L4想定区間内","L4想定区間外")</f>
        <v>L4想定区間内</v>
      </c>
      <c r="H502" s="180">
        <v>5.e-002</v>
      </c>
      <c r="I502" s="183" t="str">
        <f t="array" ref="I502:T502">_xlfn.XLOOKUP($U502,$U$13:$U$38,$I$13:$T$38,"")</f>
        <v>良好</v>
      </c>
      <c r="J502" s="183" t="str">
        <v>乾燥</v>
      </c>
      <c r="K502" s="176" t="str">
        <v>交差点付近</v>
      </c>
      <c r="L502" s="176" t="str">
        <v>直線</v>
      </c>
      <c r="M502" s="176" t="str">
        <v>無</v>
      </c>
      <c r="N502" s="176" t="str">
        <v>無</v>
      </c>
      <c r="O502" s="189" t="str">
        <v>無</v>
      </c>
      <c r="P502" s="176" t="str">
        <v>有</v>
      </c>
      <c r="Q502" s="183" t="str">
        <v>左折</v>
      </c>
      <c r="R502" s="196" t="str">
        <v>ステアリング操作</v>
      </c>
      <c r="S502" s="196" t="str">
        <v>右左折時の周辺の交通参加者に対する危険回避</v>
      </c>
      <c r="T502" s="183" t="str">
        <v>左折時、反対車線の回避のため</v>
      </c>
      <c r="U502" s="199">
        <v>22</v>
      </c>
      <c r="V502" s="153">
        <v>13</v>
      </c>
      <c r="W502" s="204"/>
      <c r="X502" s="204"/>
      <c r="Y502" s="204"/>
      <c r="Z502" s="204"/>
      <c r="AA502" s="204"/>
      <c r="AB502" s="204"/>
      <c r="AC502" s="204"/>
      <c r="AD502" s="204"/>
      <c r="AE502" s="204"/>
      <c r="AF502" s="204"/>
      <c r="AG502" s="204"/>
    </row>
    <row r="503" spans="2:34" s="153" customFormat="1" ht="17.649999999999999">
      <c r="B503" s="104"/>
      <c r="C503" s="162">
        <v>46052</v>
      </c>
      <c r="D503" s="114" t="str">
        <f t="shared" si="9"/>
        <v>金</v>
      </c>
      <c r="E503" s="165">
        <v>0.62847222222222221</v>
      </c>
      <c r="F503" s="171" t="s">
        <v>317</v>
      </c>
      <c r="G503" s="175" t="str">
        <f>IF(ISNUMBER(MATCH(U503,{14,16,20,22,23,24},0)),"L4想定区間内","L4想定区間外")</f>
        <v>L4想定区間外</v>
      </c>
      <c r="H503" s="180">
        <v>5.e-002</v>
      </c>
      <c r="I503" s="183" t="str">
        <f t="array" ref="I503:T503">_xlfn.XLOOKUP($U503,$U$13:$U$38,$I$13:$T$38,"")</f>
        <v>良好</v>
      </c>
      <c r="J503" s="183" t="str">
        <v>乾燥</v>
      </c>
      <c r="K503" s="176" t="str">
        <v>交差点付近</v>
      </c>
      <c r="L503" s="176" t="str">
        <v>直線</v>
      </c>
      <c r="M503" s="176" t="str">
        <v>無</v>
      </c>
      <c r="N503" s="176" t="str">
        <v>無</v>
      </c>
      <c r="O503" s="189" t="str">
        <v>無</v>
      </c>
      <c r="P503" s="176" t="str">
        <v>有</v>
      </c>
      <c r="Q503" s="183" t="str">
        <v>右折</v>
      </c>
      <c r="R503" s="196" t="str">
        <v>ステアリング操作</v>
      </c>
      <c r="S503" s="196" t="str">
        <v>路上駐車回避</v>
      </c>
      <c r="T503" s="183" t="str">
        <v>路上駐車車両を検知する恐れがあるため</v>
      </c>
      <c r="U503" s="199">
        <v>25</v>
      </c>
      <c r="V503" s="153">
        <v>13</v>
      </c>
      <c r="W503" s="204"/>
      <c r="X503" s="204"/>
      <c r="Y503" s="204"/>
      <c r="Z503" s="204"/>
      <c r="AA503" s="204"/>
      <c r="AB503" s="204"/>
      <c r="AC503" s="204"/>
      <c r="AD503" s="204"/>
      <c r="AE503" s="204"/>
      <c r="AF503" s="204"/>
      <c r="AG503" s="204"/>
    </row>
    <row r="504" spans="2:34" s="153" customFormat="1" ht="17.649999999999999">
      <c r="B504" s="104"/>
      <c r="C504" s="162"/>
      <c r="D504" s="114" t="str">
        <f t="shared" si="9"/>
        <v/>
      </c>
      <c r="E504" s="165"/>
      <c r="F504" s="171"/>
      <c r="G504" s="176"/>
      <c r="H504" s="180"/>
      <c r="I504" s="183"/>
      <c r="J504" s="183"/>
      <c r="K504" s="176"/>
      <c r="L504" s="176"/>
      <c r="M504" s="176"/>
      <c r="N504" s="176"/>
      <c r="O504" s="189"/>
      <c r="P504" s="176"/>
      <c r="Q504" s="183"/>
      <c r="R504" s="196"/>
      <c r="S504" s="196"/>
      <c r="T504" s="183"/>
      <c r="U504" s="199"/>
      <c r="W504" s="204"/>
      <c r="X504" s="204"/>
      <c r="Y504" s="204"/>
      <c r="Z504" s="204"/>
      <c r="AA504" s="204"/>
      <c r="AB504" s="204"/>
      <c r="AC504" s="204"/>
      <c r="AD504" s="204"/>
      <c r="AE504" s="204"/>
      <c r="AF504" s="204"/>
      <c r="AG504" s="204"/>
    </row>
    <row r="505" spans="2:34" s="153" customFormat="1" ht="17.649999999999999">
      <c r="B505" s="104"/>
      <c r="C505" s="162"/>
      <c r="D505" s="114" t="str">
        <f t="shared" si="9"/>
        <v/>
      </c>
      <c r="E505" s="165"/>
      <c r="F505" s="171"/>
      <c r="G505" s="176"/>
      <c r="H505" s="180"/>
      <c r="I505" s="183"/>
      <c r="J505" s="183"/>
      <c r="K505" s="176"/>
      <c r="L505" s="176"/>
      <c r="M505" s="176"/>
      <c r="N505" s="176"/>
      <c r="O505" s="189"/>
      <c r="P505" s="176"/>
      <c r="Q505" s="183"/>
      <c r="R505" s="196"/>
      <c r="S505" s="196"/>
      <c r="T505" s="183"/>
      <c r="U505" s="199"/>
      <c r="W505" s="204"/>
      <c r="X505" s="204"/>
      <c r="Y505" s="204"/>
      <c r="Z505" s="204"/>
      <c r="AA505" s="204"/>
      <c r="AB505" s="204"/>
      <c r="AC505" s="204"/>
      <c r="AD505" s="204"/>
      <c r="AE505" s="204"/>
      <c r="AF505" s="204"/>
      <c r="AG505" s="204"/>
    </row>
    <row r="506" spans="2:34" s="153" customFormat="1" ht="17.649999999999999">
      <c r="B506" s="104"/>
      <c r="C506" s="162"/>
      <c r="D506" s="114" t="str">
        <f t="shared" si="9"/>
        <v/>
      </c>
      <c r="E506" s="165"/>
      <c r="F506" s="171"/>
      <c r="G506" s="176"/>
      <c r="H506" s="180"/>
      <c r="I506" s="183"/>
      <c r="J506" s="183"/>
      <c r="K506" s="176"/>
      <c r="L506" s="176"/>
      <c r="M506" s="176"/>
      <c r="N506" s="176"/>
      <c r="O506" s="189"/>
      <c r="P506" s="176"/>
      <c r="Q506" s="183"/>
      <c r="R506" s="196"/>
      <c r="S506" s="196"/>
      <c r="T506" s="183"/>
      <c r="U506" s="199"/>
      <c r="W506" s="204"/>
      <c r="X506" s="204"/>
      <c r="Y506" s="204"/>
      <c r="Z506" s="204"/>
      <c r="AA506" s="204"/>
      <c r="AB506" s="204"/>
      <c r="AC506" s="204"/>
      <c r="AD506" s="204"/>
      <c r="AE506" s="204"/>
      <c r="AF506" s="204"/>
      <c r="AG506" s="204"/>
      <c r="AH506" s="153" t="s">
        <v>73</v>
      </c>
    </row>
    <row r="507" spans="2:34" s="153" customFormat="1" ht="17.649999999999999">
      <c r="B507" s="105"/>
      <c r="C507" s="163"/>
      <c r="D507" s="115" t="str">
        <f t="shared" si="9"/>
        <v/>
      </c>
      <c r="E507" s="166"/>
      <c r="F507" s="172"/>
      <c r="G507" s="177"/>
      <c r="H507" s="181"/>
      <c r="I507" s="183"/>
      <c r="J507" s="183"/>
      <c r="K507" s="176"/>
      <c r="L507" s="176"/>
      <c r="M507" s="176"/>
      <c r="N507" s="176"/>
      <c r="O507" s="189"/>
      <c r="P507" s="176"/>
      <c r="Q507" s="183"/>
      <c r="R507" s="196"/>
      <c r="S507" s="196"/>
      <c r="T507" s="183"/>
      <c r="U507" s="200"/>
      <c r="W507" s="204"/>
      <c r="X507" s="204"/>
      <c r="Y507" s="204"/>
      <c r="Z507" s="204"/>
      <c r="AA507" s="204"/>
      <c r="AB507" s="204"/>
      <c r="AC507" s="204"/>
      <c r="AD507" s="204"/>
      <c r="AE507" s="204"/>
      <c r="AF507" s="204"/>
      <c r="AG507" s="204"/>
      <c r="AH507" s="153" t="s">
        <v>73</v>
      </c>
    </row>
    <row r="508" spans="2:34" s="153" customFormat="1" ht="17.649999999999999">
      <c r="B508" s="153" t="s">
        <v>73</v>
      </c>
      <c r="C508" s="153" t="s">
        <v>73</v>
      </c>
      <c r="D508" s="153" t="s">
        <v>73</v>
      </c>
      <c r="E508" s="153" t="s">
        <v>73</v>
      </c>
      <c r="F508" s="153" t="s">
        <v>73</v>
      </c>
      <c r="G508" s="153" t="s">
        <v>73</v>
      </c>
      <c r="I508" s="153" t="s">
        <v>73</v>
      </c>
      <c r="J508" s="153" t="s">
        <v>73</v>
      </c>
      <c r="K508" s="153" t="s">
        <v>73</v>
      </c>
      <c r="L508" s="153" t="s">
        <v>73</v>
      </c>
      <c r="M508" s="153" t="s">
        <v>73</v>
      </c>
      <c r="N508" s="153" t="s">
        <v>73</v>
      </c>
      <c r="O508" s="153" t="s">
        <v>73</v>
      </c>
      <c r="P508" s="153" t="s">
        <v>73</v>
      </c>
      <c r="Q508" s="153" t="s">
        <v>73</v>
      </c>
      <c r="R508" s="153" t="s">
        <v>73</v>
      </c>
      <c r="S508" s="153" t="s">
        <v>73</v>
      </c>
      <c r="T508" s="153" t="s">
        <v>73</v>
      </c>
      <c r="U508" s="153" t="s">
        <v>73</v>
      </c>
      <c r="V508" s="153" t="s">
        <v>73</v>
      </c>
      <c r="W508" s="204"/>
      <c r="X508" s="204"/>
      <c r="Y508" s="204"/>
      <c r="Z508" s="204"/>
      <c r="AA508" s="204"/>
      <c r="AB508" s="204"/>
      <c r="AC508" s="204"/>
      <c r="AD508" s="204"/>
      <c r="AE508" s="204"/>
      <c r="AF508" s="204"/>
      <c r="AG508" s="204"/>
      <c r="AH508" s="153" t="s">
        <v>73</v>
      </c>
    </row>
    <row r="509" spans="2:34" s="153" customFormat="1" ht="17.649999999999999">
      <c r="W509" s="204"/>
      <c r="X509" s="204"/>
      <c r="Y509" s="204"/>
      <c r="Z509" s="204"/>
      <c r="AA509" s="204"/>
      <c r="AB509" s="204"/>
      <c r="AC509" s="204"/>
      <c r="AD509" s="204"/>
      <c r="AE509" s="204"/>
      <c r="AF509" s="204"/>
      <c r="AG509" s="204"/>
    </row>
  </sheetData>
  <phoneticPr fontId="3"/>
  <dataValidations count="14">
    <dataValidation type="list" allowBlank="1" showDropDown="0" showInputMessage="1" showErrorMessage="1" sqref="M12:P38">
      <formula1>"有,無"</formula1>
    </dataValidation>
    <dataValidation type="list" allowBlank="1" showDropDown="0" showInputMessage="1" showErrorMessage="0" sqref="K12:K38">
      <formula1>"交差点内,交差点付近,単路,単路(トンネル),単路(橋),踏切,ロータリー,その他"</formula1>
    </dataValidation>
    <dataValidation type="list" allowBlank="1" showDropDown="0" showInputMessage="1" showErrorMessage="1" sqref="J12:J38">
      <formula1>"乾燥, 湿潤, 凍結, 積雪"</formula1>
    </dataValidation>
    <dataValidation type="list" allowBlank="1" showDropDown="0" showInputMessage="1" showErrorMessage="1" sqref="I12:I38">
      <formula1>"良好, 逆光, 夕日, 西日, 夜"</formula1>
    </dataValidation>
    <dataValidation type="list" allowBlank="1" showDropDown="0" showInputMessage="1" showErrorMessage="1" sqref="F12:F507">
      <formula1>"晴れ, 曇り, 降雨, 降雪, 堆雪, キリ"</formula1>
    </dataValidation>
    <dataValidation type="list" allowBlank="1" showDropDown="0" showInputMessage="1" showErrorMessage="1" sqref="S12:S38">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DropDown="0" showInputMessage="1" showErrorMessage="1" sqref="U12:U38">
      <formula1>0</formula1>
    </dataValidation>
    <dataValidation type="decimal" operator="greaterThanOrEqual" allowBlank="1" showDropDown="0" showInputMessage="1" showErrorMessage="1" sqref="H12:H38">
      <formula1>0</formula1>
    </dataValidation>
    <dataValidation type="list" allowBlank="1" showDropDown="0" showInputMessage="1" showErrorMessage="1" sqref="G12:G503">
      <formula1>"L4想定区間内,L4想定区間外,実証走行ルート外"</formula1>
    </dataValidation>
    <dataValidation type="time" operator="greaterThanOrEqual" allowBlank="1" showDropDown="0" showInputMessage="1" showErrorMessage="1" sqref="E12:E507">
      <formula1>0</formula1>
    </dataValidation>
    <dataValidation type="date" operator="greaterThanOrEqual" allowBlank="1" showDropDown="0" showInputMessage="1" showErrorMessage="1" sqref="C12:C507">
      <formula1>44927</formula1>
    </dataValidation>
    <dataValidation type="list" allowBlank="1" showDropDown="0" showInputMessage="1" showErrorMessage="1" sqref="R12:R38">
      <formula1>"ブレーキ操作,アクセル操作,ステアリング操作,非常停止ボタン操作"</formula1>
    </dataValidation>
    <dataValidation type="list" allowBlank="1" showDropDown="0" showInputMessage="1" showErrorMessage="1" sqref="Q12:Q38">
      <formula1>"左折,直進,右折,合流,停止,出発,その他"</formula1>
    </dataValidation>
    <dataValidation type="list" allowBlank="1" showDropDown="0" showInputMessage="1" showErrorMessage="1" sqref="L12:L38">
      <formula1>"右カーブ,左カーブ,直線, 坂道,その他"</formula1>
    </dataValidation>
  </dataValidations>
  <hyperlinks>
    <hyperlink ref="R8" location="'手動介入 記入内容補足'!A1"/>
    <hyperlink ref="S8" location="'手動介入 記入内容補足'!A1"/>
    <hyperlink ref="B7" location="手動介入記入例!A1"/>
  </hyperlinks>
  <pageMargins left="0.7" right="0.7" top="0.75" bottom="0.75" header="0.3" footer="0.3"/>
  <pageSetup paperSize="8" scale="38" fitToWidth="1" fitToHeight="0" orientation="landscape" usePrinterDefaults="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sheetPr codeName="Sheet6">
    <tabColor theme="4" tint="0.8"/>
    <pageSetUpPr fitToPage="1"/>
  </sheetPr>
  <dimension ref="B1:S106"/>
  <sheetViews>
    <sheetView showGridLines="0" zoomScale="70" zoomScaleNormal="70" workbookViewId="0">
      <pane ySplit="9" topLeftCell="A22" activePane="bottomLeft" state="frozen"/>
      <selection pane="bottomLeft" activeCell="L27" sqref="L27"/>
    </sheetView>
  </sheetViews>
  <sheetFormatPr defaultColWidth="8" defaultRowHeight="16.5"/>
  <cols>
    <col min="1" max="1" width="3.5" style="153" customWidth="1"/>
    <col min="2" max="2" width="9" style="7" bestFit="1" customWidth="1"/>
    <col min="3" max="4" width="9.5" style="153" customWidth="1"/>
    <col min="5" max="9" width="23" style="153" customWidth="1"/>
    <col min="10" max="10" width="36.5" style="153" customWidth="1"/>
    <col min="11" max="11" width="8" style="153"/>
    <col min="12" max="12" width="8" style="210"/>
    <col min="13" max="16384" width="8" style="153"/>
  </cols>
  <sheetData>
    <row r="1" spans="2:19" s="1" customFormat="1">
      <c r="S1" s="4"/>
    </row>
    <row r="2" spans="2:19" s="1" customFormat="1" hidden="1">
      <c r="B2" s="96" t="s">
        <v>3</v>
      </c>
      <c r="C2" s="96" t="s">
        <v>7</v>
      </c>
      <c r="D2" s="96" t="s">
        <v>10</v>
      </c>
      <c r="S2" s="4"/>
    </row>
    <row r="3" spans="2:19" s="1" customFormat="1" hidden="1">
      <c r="B3" s="96" t="str">
        <f>[1]走行データ一覧!G4&amp;""</f>
        <v>124109</v>
      </c>
      <c r="C3" s="96" t="str">
        <f>[1]走行データ一覧!H4&amp;""</f>
        <v>千葉県</v>
      </c>
      <c r="D3" s="96" t="str">
        <f>[1]走行データ一覧!I4&amp;""</f>
        <v>横芝光町</v>
      </c>
      <c r="S3" s="4"/>
    </row>
    <row r="4" spans="2:19" ht="16.5" hidden="1" customHeight="1"/>
    <row r="5" spans="2:19">
      <c r="B5" s="154" t="s">
        <v>357</v>
      </c>
      <c r="D5" s="154"/>
    </row>
    <row r="6" spans="2:19">
      <c r="B6" s="7" t="s">
        <v>276</v>
      </c>
      <c r="C6" s="154"/>
      <c r="D6" s="154"/>
    </row>
    <row r="7" spans="2:19" ht="49.5">
      <c r="B7" s="211"/>
      <c r="C7" s="154"/>
      <c r="D7" s="154"/>
      <c r="I7" s="55" t="s">
        <v>358</v>
      </c>
      <c r="J7" s="216"/>
    </row>
    <row r="8" spans="2:19" ht="18" customHeight="1">
      <c r="B8" s="100" t="s">
        <v>351</v>
      </c>
      <c r="C8" s="111">
        <v>76</v>
      </c>
      <c r="D8" s="111" t="s">
        <v>302</v>
      </c>
      <c r="E8" s="111">
        <v>77</v>
      </c>
      <c r="F8" s="111">
        <v>78</v>
      </c>
      <c r="G8" s="111">
        <v>79</v>
      </c>
      <c r="H8" s="111">
        <v>80</v>
      </c>
      <c r="I8" s="111">
        <v>81</v>
      </c>
      <c r="J8" s="146">
        <v>82</v>
      </c>
      <c r="K8" s="153" t="s">
        <v>73</v>
      </c>
    </row>
    <row r="9" spans="2:19">
      <c r="B9" s="212" t="s">
        <v>27</v>
      </c>
      <c r="C9" s="214" t="s">
        <v>187</v>
      </c>
      <c r="D9" s="160" t="s">
        <v>303</v>
      </c>
      <c r="E9" s="160" t="s">
        <v>360</v>
      </c>
      <c r="F9" s="160" t="s">
        <v>361</v>
      </c>
      <c r="G9" s="160" t="s">
        <v>286</v>
      </c>
      <c r="H9" s="160" t="s">
        <v>293</v>
      </c>
      <c r="I9" s="160" t="s">
        <v>362</v>
      </c>
      <c r="J9" s="217" t="s">
        <v>363</v>
      </c>
      <c r="K9" s="153" t="s">
        <v>73</v>
      </c>
      <c r="L9" s="221"/>
    </row>
    <row r="10" spans="2:19">
      <c r="B10" s="158" t="s">
        <v>316</v>
      </c>
      <c r="C10" s="161">
        <v>44927</v>
      </c>
      <c r="D10" s="113" t="str">
        <f t="shared" ref="D10:D73" si="0">IF($C10&lt;&gt;"",IF(ISERROR(MATCH(C10,祝日,0)),TEXT($C10,"aaa"),"祝日"),"")</f>
        <v>日</v>
      </c>
      <c r="E10" s="164">
        <v>0.4861111111111111</v>
      </c>
      <c r="F10" s="164">
        <v>0.49305555555555558</v>
      </c>
      <c r="G10" s="164">
        <v>0.5083333333333333</v>
      </c>
      <c r="H10" s="164">
        <v>0.52083333333333337</v>
      </c>
      <c r="I10" s="113" t="s">
        <v>366</v>
      </c>
      <c r="J10" s="218" t="s">
        <v>367</v>
      </c>
      <c r="K10" s="153" t="s">
        <v>73</v>
      </c>
    </row>
    <row r="11" spans="2:19">
      <c r="B11" s="159" t="s">
        <v>84</v>
      </c>
      <c r="C11" s="162"/>
      <c r="D11" s="114" t="str">
        <f t="shared" si="0"/>
        <v/>
      </c>
      <c r="E11" s="165"/>
      <c r="F11" s="165"/>
      <c r="G11" s="165"/>
      <c r="H11" s="165"/>
      <c r="I11" s="196"/>
      <c r="J11" s="219"/>
      <c r="K11" s="153" t="s">
        <v>73</v>
      </c>
    </row>
    <row r="12" spans="2:19">
      <c r="B12" s="159"/>
      <c r="C12" s="162"/>
      <c r="D12" s="114" t="str">
        <f t="shared" si="0"/>
        <v/>
      </c>
      <c r="E12" s="165"/>
      <c r="F12" s="165"/>
      <c r="G12" s="165"/>
      <c r="H12" s="165"/>
      <c r="I12" s="196"/>
      <c r="J12" s="219"/>
      <c r="K12" s="153" t="s">
        <v>73</v>
      </c>
    </row>
    <row r="13" spans="2:19">
      <c r="B13" s="159"/>
      <c r="C13" s="162"/>
      <c r="D13" s="114" t="str">
        <f t="shared" si="0"/>
        <v/>
      </c>
      <c r="E13" s="165"/>
      <c r="F13" s="165"/>
      <c r="G13" s="165"/>
      <c r="H13" s="165"/>
      <c r="I13" s="196"/>
      <c r="J13" s="219"/>
      <c r="K13" s="153" t="s">
        <v>73</v>
      </c>
    </row>
    <row r="14" spans="2:19">
      <c r="B14" s="159"/>
      <c r="C14" s="162"/>
      <c r="D14" s="114" t="str">
        <f t="shared" si="0"/>
        <v/>
      </c>
      <c r="E14" s="165"/>
      <c r="F14" s="165"/>
      <c r="G14" s="165"/>
      <c r="H14" s="165"/>
      <c r="I14" s="196"/>
      <c r="J14" s="219"/>
      <c r="K14" s="153" t="s">
        <v>73</v>
      </c>
    </row>
    <row r="15" spans="2:19">
      <c r="B15" s="159"/>
      <c r="C15" s="162"/>
      <c r="D15" s="114" t="str">
        <f t="shared" si="0"/>
        <v/>
      </c>
      <c r="E15" s="165"/>
      <c r="F15" s="165"/>
      <c r="G15" s="165"/>
      <c r="H15" s="165"/>
      <c r="I15" s="196"/>
      <c r="J15" s="219"/>
      <c r="K15" s="153" t="s">
        <v>73</v>
      </c>
    </row>
    <row r="16" spans="2:19">
      <c r="B16" s="159"/>
      <c r="C16" s="162"/>
      <c r="D16" s="114" t="str">
        <f t="shared" si="0"/>
        <v/>
      </c>
      <c r="E16" s="165"/>
      <c r="F16" s="165"/>
      <c r="G16" s="165"/>
      <c r="H16" s="165"/>
      <c r="I16" s="196"/>
      <c r="J16" s="219"/>
      <c r="K16" s="153" t="s">
        <v>73</v>
      </c>
    </row>
    <row r="17" spans="2:11">
      <c r="B17" s="159"/>
      <c r="C17" s="162"/>
      <c r="D17" s="114" t="str">
        <f t="shared" si="0"/>
        <v/>
      </c>
      <c r="E17" s="165"/>
      <c r="F17" s="165"/>
      <c r="G17" s="165"/>
      <c r="H17" s="165"/>
      <c r="I17" s="196"/>
      <c r="J17" s="219"/>
      <c r="K17" s="153" t="s">
        <v>73</v>
      </c>
    </row>
    <row r="18" spans="2:11">
      <c r="B18" s="159"/>
      <c r="C18" s="162"/>
      <c r="D18" s="114" t="str">
        <f t="shared" si="0"/>
        <v/>
      </c>
      <c r="E18" s="165"/>
      <c r="F18" s="165"/>
      <c r="G18" s="165"/>
      <c r="H18" s="165"/>
      <c r="I18" s="196"/>
      <c r="J18" s="219"/>
      <c r="K18" s="153" t="s">
        <v>73</v>
      </c>
    </row>
    <row r="19" spans="2:11">
      <c r="B19" s="159"/>
      <c r="C19" s="162"/>
      <c r="D19" s="114" t="str">
        <f t="shared" si="0"/>
        <v/>
      </c>
      <c r="E19" s="165"/>
      <c r="F19" s="165"/>
      <c r="G19" s="165"/>
      <c r="H19" s="165"/>
      <c r="I19" s="196"/>
      <c r="J19" s="219"/>
      <c r="K19" s="153" t="s">
        <v>73</v>
      </c>
    </row>
    <row r="20" spans="2:11">
      <c r="B20" s="159"/>
      <c r="C20" s="162"/>
      <c r="D20" s="114" t="str">
        <f t="shared" si="0"/>
        <v/>
      </c>
      <c r="E20" s="165"/>
      <c r="F20" s="165"/>
      <c r="G20" s="165"/>
      <c r="H20" s="165"/>
      <c r="I20" s="196"/>
      <c r="J20" s="219"/>
      <c r="K20" s="153" t="s">
        <v>73</v>
      </c>
    </row>
    <row r="21" spans="2:11">
      <c r="B21" s="159"/>
      <c r="C21" s="162"/>
      <c r="D21" s="114" t="str">
        <f t="shared" si="0"/>
        <v/>
      </c>
      <c r="E21" s="165"/>
      <c r="F21" s="165"/>
      <c r="G21" s="165"/>
      <c r="H21" s="165"/>
      <c r="I21" s="196"/>
      <c r="J21" s="219"/>
      <c r="K21" s="153" t="s">
        <v>73</v>
      </c>
    </row>
    <row r="22" spans="2:11">
      <c r="B22" s="159"/>
      <c r="C22" s="162"/>
      <c r="D22" s="114" t="str">
        <f t="shared" si="0"/>
        <v/>
      </c>
      <c r="E22" s="165"/>
      <c r="F22" s="165"/>
      <c r="G22" s="165"/>
      <c r="H22" s="165"/>
      <c r="I22" s="196"/>
      <c r="J22" s="219"/>
      <c r="K22" s="153" t="s">
        <v>73</v>
      </c>
    </row>
    <row r="23" spans="2:11">
      <c r="B23" s="159"/>
      <c r="C23" s="162"/>
      <c r="D23" s="114" t="str">
        <f t="shared" si="0"/>
        <v/>
      </c>
      <c r="E23" s="165"/>
      <c r="F23" s="165"/>
      <c r="G23" s="165"/>
      <c r="H23" s="165"/>
      <c r="I23" s="196"/>
      <c r="J23" s="219"/>
      <c r="K23" s="153" t="s">
        <v>73</v>
      </c>
    </row>
    <row r="24" spans="2:11">
      <c r="B24" s="159"/>
      <c r="C24" s="162"/>
      <c r="D24" s="114" t="str">
        <f t="shared" si="0"/>
        <v/>
      </c>
      <c r="E24" s="165"/>
      <c r="F24" s="165"/>
      <c r="G24" s="165"/>
      <c r="H24" s="165"/>
      <c r="I24" s="196"/>
      <c r="J24" s="219"/>
      <c r="K24" s="153" t="s">
        <v>73</v>
      </c>
    </row>
    <row r="25" spans="2:11">
      <c r="B25" s="159"/>
      <c r="C25" s="162"/>
      <c r="D25" s="114" t="str">
        <f t="shared" si="0"/>
        <v/>
      </c>
      <c r="E25" s="165"/>
      <c r="F25" s="165"/>
      <c r="G25" s="165"/>
      <c r="H25" s="165"/>
      <c r="I25" s="196"/>
      <c r="J25" s="219"/>
      <c r="K25" s="153" t="s">
        <v>73</v>
      </c>
    </row>
    <row r="26" spans="2:11">
      <c r="B26" s="159"/>
      <c r="C26" s="162"/>
      <c r="D26" s="114" t="str">
        <f t="shared" si="0"/>
        <v/>
      </c>
      <c r="E26" s="165"/>
      <c r="F26" s="165"/>
      <c r="G26" s="165"/>
      <c r="H26" s="165"/>
      <c r="I26" s="196"/>
      <c r="J26" s="219"/>
      <c r="K26" s="153" t="s">
        <v>73</v>
      </c>
    </row>
    <row r="27" spans="2:11">
      <c r="B27" s="159"/>
      <c r="C27" s="162"/>
      <c r="D27" s="114" t="str">
        <f t="shared" si="0"/>
        <v/>
      </c>
      <c r="E27" s="165"/>
      <c r="F27" s="165"/>
      <c r="G27" s="165"/>
      <c r="H27" s="165"/>
      <c r="I27" s="196"/>
      <c r="J27" s="219"/>
      <c r="K27" s="153" t="s">
        <v>73</v>
      </c>
    </row>
    <row r="28" spans="2:11">
      <c r="B28" s="159"/>
      <c r="C28" s="162"/>
      <c r="D28" s="114" t="str">
        <f t="shared" si="0"/>
        <v/>
      </c>
      <c r="E28" s="165"/>
      <c r="F28" s="165"/>
      <c r="G28" s="165"/>
      <c r="H28" s="165"/>
      <c r="I28" s="196"/>
      <c r="J28" s="219"/>
      <c r="K28" s="153" t="s">
        <v>73</v>
      </c>
    </row>
    <row r="29" spans="2:11">
      <c r="B29" s="159"/>
      <c r="C29" s="162"/>
      <c r="D29" s="114" t="str">
        <f t="shared" si="0"/>
        <v/>
      </c>
      <c r="E29" s="165"/>
      <c r="F29" s="165"/>
      <c r="G29" s="165"/>
      <c r="H29" s="165"/>
      <c r="I29" s="196"/>
      <c r="J29" s="219"/>
      <c r="K29" s="153" t="s">
        <v>73</v>
      </c>
    </row>
    <row r="30" spans="2:11">
      <c r="B30" s="159"/>
      <c r="C30" s="162"/>
      <c r="D30" s="114" t="str">
        <f t="shared" si="0"/>
        <v/>
      </c>
      <c r="E30" s="165"/>
      <c r="F30" s="165"/>
      <c r="G30" s="165"/>
      <c r="H30" s="165"/>
      <c r="I30" s="196"/>
      <c r="J30" s="219"/>
      <c r="K30" s="153" t="s">
        <v>73</v>
      </c>
    </row>
    <row r="31" spans="2:11">
      <c r="B31" s="159"/>
      <c r="C31" s="162"/>
      <c r="D31" s="114" t="str">
        <f t="shared" si="0"/>
        <v/>
      </c>
      <c r="E31" s="165"/>
      <c r="F31" s="165"/>
      <c r="G31" s="165"/>
      <c r="H31" s="165"/>
      <c r="I31" s="196"/>
      <c r="J31" s="219"/>
      <c r="K31" s="153" t="s">
        <v>73</v>
      </c>
    </row>
    <row r="32" spans="2:11">
      <c r="B32" s="159"/>
      <c r="C32" s="162"/>
      <c r="D32" s="114" t="str">
        <f t="shared" si="0"/>
        <v/>
      </c>
      <c r="E32" s="165"/>
      <c r="F32" s="165"/>
      <c r="G32" s="165"/>
      <c r="H32" s="165"/>
      <c r="I32" s="196"/>
      <c r="J32" s="219"/>
      <c r="K32" s="153" t="s">
        <v>73</v>
      </c>
    </row>
    <row r="33" spans="2:11">
      <c r="B33" s="159"/>
      <c r="C33" s="162"/>
      <c r="D33" s="114" t="str">
        <f t="shared" si="0"/>
        <v/>
      </c>
      <c r="E33" s="165"/>
      <c r="F33" s="165"/>
      <c r="G33" s="165"/>
      <c r="H33" s="165"/>
      <c r="I33" s="196"/>
      <c r="J33" s="219"/>
      <c r="K33" s="153" t="s">
        <v>73</v>
      </c>
    </row>
    <row r="34" spans="2:11">
      <c r="B34" s="159"/>
      <c r="C34" s="162"/>
      <c r="D34" s="114" t="str">
        <f t="shared" si="0"/>
        <v/>
      </c>
      <c r="E34" s="165"/>
      <c r="F34" s="165"/>
      <c r="G34" s="165"/>
      <c r="H34" s="165"/>
      <c r="I34" s="196"/>
      <c r="J34" s="219"/>
      <c r="K34" s="153" t="s">
        <v>73</v>
      </c>
    </row>
    <row r="35" spans="2:11">
      <c r="B35" s="159"/>
      <c r="C35" s="162"/>
      <c r="D35" s="114" t="str">
        <f t="shared" si="0"/>
        <v/>
      </c>
      <c r="E35" s="165"/>
      <c r="F35" s="165"/>
      <c r="G35" s="165"/>
      <c r="H35" s="165"/>
      <c r="I35" s="196"/>
      <c r="J35" s="219"/>
      <c r="K35" s="153" t="s">
        <v>73</v>
      </c>
    </row>
    <row r="36" spans="2:11">
      <c r="B36" s="159"/>
      <c r="C36" s="162"/>
      <c r="D36" s="114" t="str">
        <f t="shared" si="0"/>
        <v/>
      </c>
      <c r="E36" s="165"/>
      <c r="F36" s="165"/>
      <c r="G36" s="165"/>
      <c r="H36" s="165"/>
      <c r="I36" s="196"/>
      <c r="J36" s="219"/>
      <c r="K36" s="153" t="s">
        <v>73</v>
      </c>
    </row>
    <row r="37" spans="2:11">
      <c r="B37" s="159"/>
      <c r="C37" s="162"/>
      <c r="D37" s="114" t="str">
        <f t="shared" si="0"/>
        <v/>
      </c>
      <c r="E37" s="165"/>
      <c r="F37" s="165"/>
      <c r="G37" s="165"/>
      <c r="H37" s="165"/>
      <c r="I37" s="196"/>
      <c r="J37" s="219"/>
      <c r="K37" s="153" t="s">
        <v>73</v>
      </c>
    </row>
    <row r="38" spans="2:11">
      <c r="B38" s="159"/>
      <c r="C38" s="162"/>
      <c r="D38" s="114" t="str">
        <f t="shared" si="0"/>
        <v/>
      </c>
      <c r="E38" s="165"/>
      <c r="F38" s="165"/>
      <c r="G38" s="165"/>
      <c r="H38" s="165"/>
      <c r="I38" s="196"/>
      <c r="J38" s="219"/>
      <c r="K38" s="153" t="s">
        <v>73</v>
      </c>
    </row>
    <row r="39" spans="2:11">
      <c r="B39" s="159"/>
      <c r="C39" s="162"/>
      <c r="D39" s="114" t="str">
        <f t="shared" si="0"/>
        <v/>
      </c>
      <c r="E39" s="165"/>
      <c r="F39" s="165"/>
      <c r="G39" s="165"/>
      <c r="H39" s="165"/>
      <c r="I39" s="196"/>
      <c r="J39" s="219"/>
      <c r="K39" s="153" t="s">
        <v>73</v>
      </c>
    </row>
    <row r="40" spans="2:11">
      <c r="B40" s="159"/>
      <c r="C40" s="162"/>
      <c r="D40" s="114" t="str">
        <f t="shared" si="0"/>
        <v/>
      </c>
      <c r="E40" s="165"/>
      <c r="F40" s="165"/>
      <c r="G40" s="165"/>
      <c r="H40" s="165"/>
      <c r="I40" s="196"/>
      <c r="J40" s="219"/>
      <c r="K40" s="153" t="s">
        <v>73</v>
      </c>
    </row>
    <row r="41" spans="2:11">
      <c r="B41" s="159"/>
      <c r="C41" s="162"/>
      <c r="D41" s="114" t="str">
        <f t="shared" si="0"/>
        <v/>
      </c>
      <c r="E41" s="165"/>
      <c r="F41" s="165"/>
      <c r="G41" s="165"/>
      <c r="H41" s="165"/>
      <c r="I41" s="196"/>
      <c r="J41" s="219"/>
      <c r="K41" s="153" t="s">
        <v>73</v>
      </c>
    </row>
    <row r="42" spans="2:11">
      <c r="B42" s="159"/>
      <c r="C42" s="162"/>
      <c r="D42" s="114" t="str">
        <f t="shared" si="0"/>
        <v/>
      </c>
      <c r="E42" s="165"/>
      <c r="F42" s="165"/>
      <c r="G42" s="165"/>
      <c r="H42" s="165"/>
      <c r="I42" s="196"/>
      <c r="J42" s="219"/>
      <c r="K42" s="153" t="s">
        <v>73</v>
      </c>
    </row>
    <row r="43" spans="2:11">
      <c r="B43" s="159"/>
      <c r="C43" s="162"/>
      <c r="D43" s="114" t="str">
        <f t="shared" si="0"/>
        <v/>
      </c>
      <c r="E43" s="165"/>
      <c r="F43" s="165"/>
      <c r="G43" s="165"/>
      <c r="H43" s="165"/>
      <c r="I43" s="196"/>
      <c r="J43" s="219"/>
      <c r="K43" s="153" t="s">
        <v>73</v>
      </c>
    </row>
    <row r="44" spans="2:11">
      <c r="B44" s="159"/>
      <c r="C44" s="162"/>
      <c r="D44" s="114" t="str">
        <f t="shared" si="0"/>
        <v/>
      </c>
      <c r="E44" s="165"/>
      <c r="F44" s="165"/>
      <c r="G44" s="165"/>
      <c r="H44" s="165"/>
      <c r="I44" s="196"/>
      <c r="J44" s="219"/>
      <c r="K44" s="153" t="s">
        <v>73</v>
      </c>
    </row>
    <row r="45" spans="2:11">
      <c r="B45" s="159"/>
      <c r="C45" s="162"/>
      <c r="D45" s="114" t="str">
        <f t="shared" si="0"/>
        <v/>
      </c>
      <c r="E45" s="165"/>
      <c r="F45" s="165"/>
      <c r="G45" s="165"/>
      <c r="H45" s="165"/>
      <c r="I45" s="196"/>
      <c r="J45" s="219"/>
      <c r="K45" s="153" t="s">
        <v>73</v>
      </c>
    </row>
    <row r="46" spans="2:11">
      <c r="B46" s="159"/>
      <c r="C46" s="162"/>
      <c r="D46" s="114" t="str">
        <f t="shared" si="0"/>
        <v/>
      </c>
      <c r="E46" s="165"/>
      <c r="F46" s="165"/>
      <c r="G46" s="165"/>
      <c r="H46" s="165"/>
      <c r="I46" s="196"/>
      <c r="J46" s="219"/>
      <c r="K46" s="153" t="s">
        <v>73</v>
      </c>
    </row>
    <row r="47" spans="2:11">
      <c r="B47" s="159"/>
      <c r="C47" s="162"/>
      <c r="D47" s="114" t="str">
        <f t="shared" si="0"/>
        <v/>
      </c>
      <c r="E47" s="165"/>
      <c r="F47" s="165"/>
      <c r="G47" s="165"/>
      <c r="H47" s="165"/>
      <c r="I47" s="196"/>
      <c r="J47" s="219"/>
      <c r="K47" s="153" t="s">
        <v>73</v>
      </c>
    </row>
    <row r="48" spans="2:11">
      <c r="B48" s="159"/>
      <c r="C48" s="162"/>
      <c r="D48" s="114" t="str">
        <f t="shared" si="0"/>
        <v/>
      </c>
      <c r="E48" s="165"/>
      <c r="F48" s="165"/>
      <c r="G48" s="165"/>
      <c r="H48" s="165"/>
      <c r="I48" s="196"/>
      <c r="J48" s="219"/>
      <c r="K48" s="153" t="s">
        <v>73</v>
      </c>
    </row>
    <row r="49" spans="2:11">
      <c r="B49" s="159"/>
      <c r="C49" s="162"/>
      <c r="D49" s="114" t="str">
        <f t="shared" si="0"/>
        <v/>
      </c>
      <c r="E49" s="165"/>
      <c r="F49" s="165"/>
      <c r="G49" s="165"/>
      <c r="H49" s="165"/>
      <c r="I49" s="196"/>
      <c r="J49" s="219"/>
      <c r="K49" s="153" t="s">
        <v>73</v>
      </c>
    </row>
    <row r="50" spans="2:11">
      <c r="B50" s="159"/>
      <c r="C50" s="162"/>
      <c r="D50" s="114" t="str">
        <f t="shared" si="0"/>
        <v/>
      </c>
      <c r="E50" s="165"/>
      <c r="F50" s="165"/>
      <c r="G50" s="165"/>
      <c r="H50" s="165"/>
      <c r="I50" s="196"/>
      <c r="J50" s="219"/>
      <c r="K50" s="153" t="s">
        <v>73</v>
      </c>
    </row>
    <row r="51" spans="2:11">
      <c r="B51" s="159"/>
      <c r="C51" s="162"/>
      <c r="D51" s="114" t="str">
        <f t="shared" si="0"/>
        <v/>
      </c>
      <c r="E51" s="165"/>
      <c r="F51" s="165"/>
      <c r="G51" s="165"/>
      <c r="H51" s="165"/>
      <c r="I51" s="196"/>
      <c r="J51" s="219"/>
      <c r="K51" s="153" t="s">
        <v>73</v>
      </c>
    </row>
    <row r="52" spans="2:11">
      <c r="B52" s="159"/>
      <c r="C52" s="162"/>
      <c r="D52" s="114" t="str">
        <f t="shared" si="0"/>
        <v/>
      </c>
      <c r="E52" s="165"/>
      <c r="F52" s="165"/>
      <c r="G52" s="165"/>
      <c r="H52" s="165"/>
      <c r="I52" s="196"/>
      <c r="J52" s="219"/>
      <c r="K52" s="153" t="s">
        <v>73</v>
      </c>
    </row>
    <row r="53" spans="2:11">
      <c r="B53" s="159"/>
      <c r="C53" s="162"/>
      <c r="D53" s="114" t="str">
        <f t="shared" si="0"/>
        <v/>
      </c>
      <c r="E53" s="165"/>
      <c r="F53" s="165"/>
      <c r="G53" s="165"/>
      <c r="H53" s="165"/>
      <c r="I53" s="196"/>
      <c r="J53" s="219"/>
      <c r="K53" s="153" t="s">
        <v>73</v>
      </c>
    </row>
    <row r="54" spans="2:11">
      <c r="B54" s="159"/>
      <c r="C54" s="162"/>
      <c r="D54" s="114" t="str">
        <f t="shared" si="0"/>
        <v/>
      </c>
      <c r="E54" s="165"/>
      <c r="F54" s="165"/>
      <c r="G54" s="165"/>
      <c r="H54" s="165"/>
      <c r="I54" s="196"/>
      <c r="J54" s="219"/>
      <c r="K54" s="153" t="s">
        <v>73</v>
      </c>
    </row>
    <row r="55" spans="2:11">
      <c r="B55" s="159"/>
      <c r="C55" s="162"/>
      <c r="D55" s="114" t="str">
        <f t="shared" si="0"/>
        <v/>
      </c>
      <c r="E55" s="165"/>
      <c r="F55" s="165"/>
      <c r="G55" s="165"/>
      <c r="H55" s="165"/>
      <c r="I55" s="196"/>
      <c r="J55" s="219"/>
      <c r="K55" s="153" t="s">
        <v>73</v>
      </c>
    </row>
    <row r="56" spans="2:11">
      <c r="B56" s="159"/>
      <c r="C56" s="162"/>
      <c r="D56" s="114" t="str">
        <f t="shared" si="0"/>
        <v/>
      </c>
      <c r="E56" s="165"/>
      <c r="F56" s="165"/>
      <c r="G56" s="165"/>
      <c r="H56" s="165"/>
      <c r="I56" s="196"/>
      <c r="J56" s="219"/>
      <c r="K56" s="153" t="s">
        <v>73</v>
      </c>
    </row>
    <row r="57" spans="2:11">
      <c r="B57" s="159"/>
      <c r="C57" s="162"/>
      <c r="D57" s="114" t="str">
        <f t="shared" si="0"/>
        <v/>
      </c>
      <c r="E57" s="165"/>
      <c r="F57" s="165"/>
      <c r="G57" s="165"/>
      <c r="H57" s="165"/>
      <c r="I57" s="196"/>
      <c r="J57" s="219"/>
      <c r="K57" s="153" t="s">
        <v>73</v>
      </c>
    </row>
    <row r="58" spans="2:11">
      <c r="B58" s="159"/>
      <c r="C58" s="162"/>
      <c r="D58" s="114" t="str">
        <f t="shared" si="0"/>
        <v/>
      </c>
      <c r="E58" s="165"/>
      <c r="F58" s="165"/>
      <c r="G58" s="165"/>
      <c r="H58" s="165"/>
      <c r="I58" s="196"/>
      <c r="J58" s="219"/>
      <c r="K58" s="153" t="s">
        <v>73</v>
      </c>
    </row>
    <row r="59" spans="2:11">
      <c r="B59" s="159"/>
      <c r="C59" s="162"/>
      <c r="D59" s="114" t="str">
        <f t="shared" si="0"/>
        <v/>
      </c>
      <c r="E59" s="165"/>
      <c r="F59" s="165"/>
      <c r="G59" s="165"/>
      <c r="H59" s="165"/>
      <c r="I59" s="196"/>
      <c r="J59" s="219"/>
      <c r="K59" s="153" t="s">
        <v>73</v>
      </c>
    </row>
    <row r="60" spans="2:11">
      <c r="B60" s="159"/>
      <c r="C60" s="162"/>
      <c r="D60" s="114" t="str">
        <f t="shared" si="0"/>
        <v/>
      </c>
      <c r="E60" s="165"/>
      <c r="F60" s="165"/>
      <c r="G60" s="165"/>
      <c r="H60" s="165"/>
      <c r="I60" s="196"/>
      <c r="J60" s="219"/>
      <c r="K60" s="153" t="s">
        <v>73</v>
      </c>
    </row>
    <row r="61" spans="2:11">
      <c r="B61" s="159"/>
      <c r="C61" s="162"/>
      <c r="D61" s="114" t="str">
        <f t="shared" si="0"/>
        <v/>
      </c>
      <c r="E61" s="165"/>
      <c r="F61" s="165"/>
      <c r="G61" s="165"/>
      <c r="H61" s="165"/>
      <c r="I61" s="196"/>
      <c r="J61" s="219"/>
      <c r="K61" s="153" t="s">
        <v>73</v>
      </c>
    </row>
    <row r="62" spans="2:11">
      <c r="B62" s="159"/>
      <c r="C62" s="162"/>
      <c r="D62" s="114" t="str">
        <f t="shared" si="0"/>
        <v/>
      </c>
      <c r="E62" s="165"/>
      <c r="F62" s="165"/>
      <c r="G62" s="165"/>
      <c r="H62" s="165"/>
      <c r="I62" s="196"/>
      <c r="J62" s="219"/>
      <c r="K62" s="153" t="s">
        <v>73</v>
      </c>
    </row>
    <row r="63" spans="2:11">
      <c r="B63" s="159"/>
      <c r="C63" s="162"/>
      <c r="D63" s="114" t="str">
        <f t="shared" si="0"/>
        <v/>
      </c>
      <c r="E63" s="165"/>
      <c r="F63" s="165"/>
      <c r="G63" s="165"/>
      <c r="H63" s="165"/>
      <c r="I63" s="196"/>
      <c r="J63" s="219"/>
      <c r="K63" s="153" t="s">
        <v>73</v>
      </c>
    </row>
    <row r="64" spans="2:11">
      <c r="B64" s="159"/>
      <c r="C64" s="162"/>
      <c r="D64" s="114" t="str">
        <f t="shared" si="0"/>
        <v/>
      </c>
      <c r="E64" s="165"/>
      <c r="F64" s="165"/>
      <c r="G64" s="165"/>
      <c r="H64" s="165"/>
      <c r="I64" s="196"/>
      <c r="J64" s="219"/>
      <c r="K64" s="153" t="s">
        <v>73</v>
      </c>
    </row>
    <row r="65" spans="2:11">
      <c r="B65" s="159"/>
      <c r="C65" s="162"/>
      <c r="D65" s="114" t="str">
        <f t="shared" si="0"/>
        <v/>
      </c>
      <c r="E65" s="165"/>
      <c r="F65" s="165"/>
      <c r="G65" s="165"/>
      <c r="H65" s="165"/>
      <c r="I65" s="196"/>
      <c r="J65" s="219"/>
      <c r="K65" s="153" t="s">
        <v>73</v>
      </c>
    </row>
    <row r="66" spans="2:11">
      <c r="B66" s="159"/>
      <c r="C66" s="162"/>
      <c r="D66" s="114" t="str">
        <f t="shared" si="0"/>
        <v/>
      </c>
      <c r="E66" s="165"/>
      <c r="F66" s="165"/>
      <c r="G66" s="165"/>
      <c r="H66" s="165"/>
      <c r="I66" s="196"/>
      <c r="J66" s="219"/>
      <c r="K66" s="153" t="s">
        <v>73</v>
      </c>
    </row>
    <row r="67" spans="2:11">
      <c r="B67" s="159"/>
      <c r="C67" s="162"/>
      <c r="D67" s="114" t="str">
        <f t="shared" si="0"/>
        <v/>
      </c>
      <c r="E67" s="165"/>
      <c r="F67" s="165"/>
      <c r="G67" s="165"/>
      <c r="H67" s="165"/>
      <c r="I67" s="196"/>
      <c r="J67" s="219"/>
      <c r="K67" s="153" t="s">
        <v>73</v>
      </c>
    </row>
    <row r="68" spans="2:11">
      <c r="B68" s="159"/>
      <c r="C68" s="162"/>
      <c r="D68" s="114" t="str">
        <f t="shared" si="0"/>
        <v/>
      </c>
      <c r="E68" s="165"/>
      <c r="F68" s="165"/>
      <c r="G68" s="165"/>
      <c r="H68" s="165"/>
      <c r="I68" s="196"/>
      <c r="J68" s="219"/>
      <c r="K68" s="153" t="s">
        <v>73</v>
      </c>
    </row>
    <row r="69" spans="2:11">
      <c r="B69" s="159"/>
      <c r="C69" s="162"/>
      <c r="D69" s="114" t="str">
        <f t="shared" si="0"/>
        <v/>
      </c>
      <c r="E69" s="165"/>
      <c r="F69" s="165"/>
      <c r="G69" s="165"/>
      <c r="H69" s="165"/>
      <c r="I69" s="196"/>
      <c r="J69" s="219"/>
      <c r="K69" s="153" t="s">
        <v>73</v>
      </c>
    </row>
    <row r="70" spans="2:11">
      <c r="B70" s="159"/>
      <c r="C70" s="162"/>
      <c r="D70" s="114" t="str">
        <f t="shared" si="0"/>
        <v/>
      </c>
      <c r="E70" s="165"/>
      <c r="F70" s="165"/>
      <c r="G70" s="165"/>
      <c r="H70" s="165"/>
      <c r="I70" s="196"/>
      <c r="J70" s="219"/>
      <c r="K70" s="153" t="s">
        <v>73</v>
      </c>
    </row>
    <row r="71" spans="2:11">
      <c r="B71" s="159"/>
      <c r="C71" s="162"/>
      <c r="D71" s="114" t="str">
        <f t="shared" si="0"/>
        <v/>
      </c>
      <c r="E71" s="165"/>
      <c r="F71" s="165"/>
      <c r="G71" s="165"/>
      <c r="H71" s="165"/>
      <c r="I71" s="196"/>
      <c r="J71" s="219"/>
      <c r="K71" s="153" t="s">
        <v>73</v>
      </c>
    </row>
    <row r="72" spans="2:11">
      <c r="B72" s="159"/>
      <c r="C72" s="162"/>
      <c r="D72" s="114" t="str">
        <f t="shared" si="0"/>
        <v/>
      </c>
      <c r="E72" s="165"/>
      <c r="F72" s="165"/>
      <c r="G72" s="165"/>
      <c r="H72" s="165"/>
      <c r="I72" s="196"/>
      <c r="J72" s="219"/>
      <c r="K72" s="153" t="s">
        <v>73</v>
      </c>
    </row>
    <row r="73" spans="2:11">
      <c r="B73" s="159"/>
      <c r="C73" s="162"/>
      <c r="D73" s="114" t="str">
        <f t="shared" si="0"/>
        <v/>
      </c>
      <c r="E73" s="165"/>
      <c r="F73" s="165"/>
      <c r="G73" s="165"/>
      <c r="H73" s="165"/>
      <c r="I73" s="196"/>
      <c r="J73" s="219"/>
      <c r="K73" s="153" t="s">
        <v>73</v>
      </c>
    </row>
    <row r="74" spans="2:11">
      <c r="B74" s="159"/>
      <c r="C74" s="162"/>
      <c r="D74" s="114" t="str">
        <f t="shared" ref="D74:D105" si="1">IF($C74&lt;&gt;"",IF(ISERROR(MATCH(C74,祝日,0)),TEXT($C74,"aaa"),"祝日"),"")</f>
        <v/>
      </c>
      <c r="E74" s="165"/>
      <c r="F74" s="165"/>
      <c r="G74" s="165"/>
      <c r="H74" s="165"/>
      <c r="I74" s="196"/>
      <c r="J74" s="219"/>
      <c r="K74" s="153" t="s">
        <v>73</v>
      </c>
    </row>
    <row r="75" spans="2:11">
      <c r="B75" s="159"/>
      <c r="C75" s="162"/>
      <c r="D75" s="114" t="str">
        <f t="shared" si="1"/>
        <v/>
      </c>
      <c r="E75" s="165"/>
      <c r="F75" s="165"/>
      <c r="G75" s="165"/>
      <c r="H75" s="165"/>
      <c r="I75" s="196"/>
      <c r="J75" s="219"/>
      <c r="K75" s="153" t="s">
        <v>73</v>
      </c>
    </row>
    <row r="76" spans="2:11">
      <c r="B76" s="159"/>
      <c r="C76" s="162"/>
      <c r="D76" s="114" t="str">
        <f t="shared" si="1"/>
        <v/>
      </c>
      <c r="E76" s="165"/>
      <c r="F76" s="165"/>
      <c r="G76" s="165"/>
      <c r="H76" s="165"/>
      <c r="I76" s="196"/>
      <c r="J76" s="219"/>
      <c r="K76" s="153" t="s">
        <v>73</v>
      </c>
    </row>
    <row r="77" spans="2:11">
      <c r="B77" s="159"/>
      <c r="C77" s="162"/>
      <c r="D77" s="114" t="str">
        <f t="shared" si="1"/>
        <v/>
      </c>
      <c r="E77" s="165"/>
      <c r="F77" s="165"/>
      <c r="G77" s="165"/>
      <c r="H77" s="165"/>
      <c r="I77" s="196"/>
      <c r="J77" s="219"/>
      <c r="K77" s="153" t="s">
        <v>73</v>
      </c>
    </row>
    <row r="78" spans="2:11">
      <c r="B78" s="159"/>
      <c r="C78" s="162"/>
      <c r="D78" s="114" t="str">
        <f t="shared" si="1"/>
        <v/>
      </c>
      <c r="E78" s="165"/>
      <c r="F78" s="165"/>
      <c r="G78" s="165"/>
      <c r="H78" s="165"/>
      <c r="I78" s="196"/>
      <c r="J78" s="219"/>
      <c r="K78" s="153" t="s">
        <v>73</v>
      </c>
    </row>
    <row r="79" spans="2:11">
      <c r="B79" s="159"/>
      <c r="C79" s="162"/>
      <c r="D79" s="114" t="str">
        <f t="shared" si="1"/>
        <v/>
      </c>
      <c r="E79" s="165"/>
      <c r="F79" s="165"/>
      <c r="G79" s="165"/>
      <c r="H79" s="165"/>
      <c r="I79" s="196"/>
      <c r="J79" s="219"/>
      <c r="K79" s="153" t="s">
        <v>73</v>
      </c>
    </row>
    <row r="80" spans="2:11">
      <c r="B80" s="159"/>
      <c r="C80" s="162"/>
      <c r="D80" s="114" t="str">
        <f t="shared" si="1"/>
        <v/>
      </c>
      <c r="E80" s="165"/>
      <c r="F80" s="165"/>
      <c r="G80" s="165"/>
      <c r="H80" s="165"/>
      <c r="I80" s="196"/>
      <c r="J80" s="219"/>
      <c r="K80" s="153" t="s">
        <v>73</v>
      </c>
    </row>
    <row r="81" spans="2:11">
      <c r="B81" s="159"/>
      <c r="C81" s="162"/>
      <c r="D81" s="114" t="str">
        <f t="shared" si="1"/>
        <v/>
      </c>
      <c r="E81" s="165"/>
      <c r="F81" s="165"/>
      <c r="G81" s="165"/>
      <c r="H81" s="165"/>
      <c r="I81" s="196"/>
      <c r="J81" s="219"/>
      <c r="K81" s="153" t="s">
        <v>73</v>
      </c>
    </row>
    <row r="82" spans="2:11">
      <c r="B82" s="159"/>
      <c r="C82" s="162"/>
      <c r="D82" s="114" t="str">
        <f t="shared" si="1"/>
        <v/>
      </c>
      <c r="E82" s="165"/>
      <c r="F82" s="165"/>
      <c r="G82" s="165"/>
      <c r="H82" s="165"/>
      <c r="I82" s="196"/>
      <c r="J82" s="219"/>
      <c r="K82" s="153" t="s">
        <v>73</v>
      </c>
    </row>
    <row r="83" spans="2:11">
      <c r="B83" s="159"/>
      <c r="C83" s="162"/>
      <c r="D83" s="114" t="str">
        <f t="shared" si="1"/>
        <v/>
      </c>
      <c r="E83" s="165"/>
      <c r="F83" s="165"/>
      <c r="G83" s="165"/>
      <c r="H83" s="165"/>
      <c r="I83" s="196"/>
      <c r="J83" s="219"/>
      <c r="K83" s="153" t="s">
        <v>73</v>
      </c>
    </row>
    <row r="84" spans="2:11">
      <c r="B84" s="159"/>
      <c r="C84" s="162"/>
      <c r="D84" s="114" t="str">
        <f t="shared" si="1"/>
        <v/>
      </c>
      <c r="E84" s="165"/>
      <c r="F84" s="165"/>
      <c r="G84" s="165"/>
      <c r="H84" s="165"/>
      <c r="I84" s="196"/>
      <c r="J84" s="219"/>
      <c r="K84" s="153" t="s">
        <v>73</v>
      </c>
    </row>
    <row r="85" spans="2:11">
      <c r="B85" s="159"/>
      <c r="C85" s="162"/>
      <c r="D85" s="114" t="str">
        <f t="shared" si="1"/>
        <v/>
      </c>
      <c r="E85" s="165"/>
      <c r="F85" s="165"/>
      <c r="G85" s="165"/>
      <c r="H85" s="165"/>
      <c r="I85" s="196"/>
      <c r="J85" s="219"/>
      <c r="K85" s="153" t="s">
        <v>73</v>
      </c>
    </row>
    <row r="86" spans="2:11">
      <c r="B86" s="159"/>
      <c r="C86" s="162"/>
      <c r="D86" s="114" t="str">
        <f t="shared" si="1"/>
        <v/>
      </c>
      <c r="E86" s="165"/>
      <c r="F86" s="165"/>
      <c r="G86" s="165"/>
      <c r="H86" s="165"/>
      <c r="I86" s="196"/>
      <c r="J86" s="219"/>
      <c r="K86" s="153" t="s">
        <v>73</v>
      </c>
    </row>
    <row r="87" spans="2:11">
      <c r="B87" s="159"/>
      <c r="C87" s="162"/>
      <c r="D87" s="114" t="str">
        <f t="shared" si="1"/>
        <v/>
      </c>
      <c r="E87" s="165"/>
      <c r="F87" s="165"/>
      <c r="G87" s="165"/>
      <c r="H87" s="165"/>
      <c r="I87" s="196"/>
      <c r="J87" s="219"/>
      <c r="K87" s="153" t="s">
        <v>73</v>
      </c>
    </row>
    <row r="88" spans="2:11">
      <c r="B88" s="159"/>
      <c r="C88" s="162"/>
      <c r="D88" s="114" t="str">
        <f t="shared" si="1"/>
        <v/>
      </c>
      <c r="E88" s="165"/>
      <c r="F88" s="165"/>
      <c r="G88" s="165"/>
      <c r="H88" s="165"/>
      <c r="I88" s="196"/>
      <c r="J88" s="219"/>
      <c r="K88" s="153" t="s">
        <v>73</v>
      </c>
    </row>
    <row r="89" spans="2:11">
      <c r="B89" s="159"/>
      <c r="C89" s="162"/>
      <c r="D89" s="114" t="str">
        <f t="shared" si="1"/>
        <v/>
      </c>
      <c r="E89" s="165"/>
      <c r="F89" s="165"/>
      <c r="G89" s="165"/>
      <c r="H89" s="165"/>
      <c r="I89" s="196"/>
      <c r="J89" s="219"/>
      <c r="K89" s="153" t="s">
        <v>73</v>
      </c>
    </row>
    <row r="90" spans="2:11">
      <c r="B90" s="159"/>
      <c r="C90" s="162"/>
      <c r="D90" s="114" t="str">
        <f t="shared" si="1"/>
        <v/>
      </c>
      <c r="E90" s="165"/>
      <c r="F90" s="165"/>
      <c r="G90" s="165"/>
      <c r="H90" s="165"/>
      <c r="I90" s="196"/>
      <c r="J90" s="219"/>
      <c r="K90" s="153" t="s">
        <v>73</v>
      </c>
    </row>
    <row r="91" spans="2:11">
      <c r="B91" s="159"/>
      <c r="C91" s="162"/>
      <c r="D91" s="114" t="str">
        <f t="shared" si="1"/>
        <v/>
      </c>
      <c r="E91" s="165"/>
      <c r="F91" s="165"/>
      <c r="G91" s="165"/>
      <c r="H91" s="165"/>
      <c r="I91" s="196"/>
      <c r="J91" s="219"/>
      <c r="K91" s="153" t="s">
        <v>73</v>
      </c>
    </row>
    <row r="92" spans="2:11">
      <c r="B92" s="159"/>
      <c r="C92" s="162"/>
      <c r="D92" s="114" t="str">
        <f t="shared" si="1"/>
        <v/>
      </c>
      <c r="E92" s="165"/>
      <c r="F92" s="165"/>
      <c r="G92" s="165"/>
      <c r="H92" s="165"/>
      <c r="I92" s="196"/>
      <c r="J92" s="219"/>
      <c r="K92" s="153" t="s">
        <v>73</v>
      </c>
    </row>
    <row r="93" spans="2:11">
      <c r="B93" s="159"/>
      <c r="C93" s="162"/>
      <c r="D93" s="114" t="str">
        <f t="shared" si="1"/>
        <v/>
      </c>
      <c r="E93" s="165"/>
      <c r="F93" s="165"/>
      <c r="G93" s="165"/>
      <c r="H93" s="165"/>
      <c r="I93" s="196"/>
      <c r="J93" s="219"/>
      <c r="K93" s="153" t="s">
        <v>73</v>
      </c>
    </row>
    <row r="94" spans="2:11">
      <c r="B94" s="159"/>
      <c r="C94" s="162"/>
      <c r="D94" s="114" t="str">
        <f t="shared" si="1"/>
        <v/>
      </c>
      <c r="E94" s="165"/>
      <c r="F94" s="165"/>
      <c r="G94" s="165"/>
      <c r="H94" s="165"/>
      <c r="I94" s="196"/>
      <c r="J94" s="219"/>
      <c r="K94" s="153" t="s">
        <v>73</v>
      </c>
    </row>
    <row r="95" spans="2:11">
      <c r="B95" s="159"/>
      <c r="C95" s="162"/>
      <c r="D95" s="114" t="str">
        <f t="shared" si="1"/>
        <v/>
      </c>
      <c r="E95" s="165"/>
      <c r="F95" s="165"/>
      <c r="G95" s="165"/>
      <c r="H95" s="165"/>
      <c r="I95" s="196"/>
      <c r="J95" s="219"/>
      <c r="K95" s="153" t="s">
        <v>73</v>
      </c>
    </row>
    <row r="96" spans="2:11">
      <c r="B96" s="159"/>
      <c r="C96" s="162"/>
      <c r="D96" s="114" t="str">
        <f t="shared" si="1"/>
        <v/>
      </c>
      <c r="E96" s="165"/>
      <c r="F96" s="165"/>
      <c r="G96" s="165"/>
      <c r="H96" s="165"/>
      <c r="I96" s="196"/>
      <c r="J96" s="219"/>
      <c r="K96" s="153" t="s">
        <v>73</v>
      </c>
    </row>
    <row r="97" spans="2:11">
      <c r="B97" s="159"/>
      <c r="C97" s="162"/>
      <c r="D97" s="114" t="str">
        <f t="shared" si="1"/>
        <v/>
      </c>
      <c r="E97" s="165"/>
      <c r="F97" s="165"/>
      <c r="G97" s="165"/>
      <c r="H97" s="165"/>
      <c r="I97" s="196"/>
      <c r="J97" s="219"/>
      <c r="K97" s="153" t="s">
        <v>73</v>
      </c>
    </row>
    <row r="98" spans="2:11">
      <c r="B98" s="159"/>
      <c r="C98" s="162"/>
      <c r="D98" s="114" t="str">
        <f t="shared" si="1"/>
        <v/>
      </c>
      <c r="E98" s="165"/>
      <c r="F98" s="165"/>
      <c r="G98" s="165"/>
      <c r="H98" s="165"/>
      <c r="I98" s="196"/>
      <c r="J98" s="219"/>
      <c r="K98" s="153" t="s">
        <v>73</v>
      </c>
    </row>
    <row r="99" spans="2:11">
      <c r="B99" s="159"/>
      <c r="C99" s="162"/>
      <c r="D99" s="114" t="str">
        <f t="shared" si="1"/>
        <v/>
      </c>
      <c r="E99" s="165"/>
      <c r="F99" s="165"/>
      <c r="G99" s="165"/>
      <c r="H99" s="165"/>
      <c r="I99" s="196"/>
      <c r="J99" s="219"/>
      <c r="K99" s="153" t="s">
        <v>73</v>
      </c>
    </row>
    <row r="100" spans="2:11">
      <c r="B100" s="159"/>
      <c r="C100" s="162"/>
      <c r="D100" s="114" t="str">
        <f t="shared" si="1"/>
        <v/>
      </c>
      <c r="E100" s="165"/>
      <c r="F100" s="165"/>
      <c r="G100" s="165"/>
      <c r="H100" s="165"/>
      <c r="I100" s="196"/>
      <c r="J100" s="219"/>
      <c r="K100" s="153" t="s">
        <v>73</v>
      </c>
    </row>
    <row r="101" spans="2:11">
      <c r="B101" s="159"/>
      <c r="C101" s="162"/>
      <c r="D101" s="114" t="str">
        <f t="shared" si="1"/>
        <v/>
      </c>
      <c r="E101" s="165"/>
      <c r="F101" s="165"/>
      <c r="G101" s="165"/>
      <c r="H101" s="165"/>
      <c r="I101" s="196"/>
      <c r="J101" s="219"/>
      <c r="K101" s="153" t="s">
        <v>73</v>
      </c>
    </row>
    <row r="102" spans="2:11">
      <c r="B102" s="159"/>
      <c r="C102" s="162"/>
      <c r="D102" s="114" t="str">
        <f t="shared" si="1"/>
        <v/>
      </c>
      <c r="E102" s="165"/>
      <c r="F102" s="165"/>
      <c r="G102" s="165"/>
      <c r="H102" s="165"/>
      <c r="I102" s="196"/>
      <c r="J102" s="219"/>
      <c r="K102" s="153" t="s">
        <v>73</v>
      </c>
    </row>
    <row r="103" spans="2:11">
      <c r="B103" s="159"/>
      <c r="C103" s="162"/>
      <c r="D103" s="114" t="str">
        <f t="shared" si="1"/>
        <v/>
      </c>
      <c r="E103" s="165"/>
      <c r="F103" s="165"/>
      <c r="G103" s="165"/>
      <c r="H103" s="165"/>
      <c r="I103" s="196"/>
      <c r="J103" s="219"/>
      <c r="K103" s="153" t="s">
        <v>73</v>
      </c>
    </row>
    <row r="104" spans="2:11">
      <c r="B104" s="159"/>
      <c r="C104" s="162"/>
      <c r="D104" s="114" t="str">
        <f t="shared" si="1"/>
        <v/>
      </c>
      <c r="E104" s="165"/>
      <c r="F104" s="165"/>
      <c r="G104" s="165"/>
      <c r="H104" s="165"/>
      <c r="I104" s="196"/>
      <c r="J104" s="219"/>
      <c r="K104" s="153" t="s">
        <v>73</v>
      </c>
    </row>
    <row r="105" spans="2:11">
      <c r="B105" s="213"/>
      <c r="C105" s="163"/>
      <c r="D105" s="115" t="str">
        <f t="shared" si="1"/>
        <v/>
      </c>
      <c r="E105" s="166"/>
      <c r="F105" s="166"/>
      <c r="G105" s="166"/>
      <c r="H105" s="166"/>
      <c r="I105" s="215"/>
      <c r="J105" s="220"/>
      <c r="K105" s="153" t="s">
        <v>73</v>
      </c>
    </row>
    <row r="106" spans="2:11">
      <c r="B106" s="7" t="s">
        <v>73</v>
      </c>
      <c r="C106" s="153" t="s">
        <v>73</v>
      </c>
      <c r="D106" s="153" t="s">
        <v>73</v>
      </c>
      <c r="E106" s="153" t="s">
        <v>73</v>
      </c>
      <c r="F106" s="153" t="s">
        <v>73</v>
      </c>
      <c r="G106" s="153" t="s">
        <v>73</v>
      </c>
      <c r="H106" s="153" t="s">
        <v>73</v>
      </c>
      <c r="I106" s="153" t="s">
        <v>73</v>
      </c>
      <c r="J106" s="153" t="s">
        <v>73</v>
      </c>
      <c r="K106" s="153" t="s">
        <v>73</v>
      </c>
    </row>
  </sheetData>
  <phoneticPr fontId="3"/>
  <dataValidations count="3">
    <dataValidation type="list" allowBlank="1" showDropDown="0" showInputMessage="1" showErrorMessage="1" sqref="I10:I105">
      <formula1>"悪天候, 交通渋滞, 乗客の対応, システムトラブル, その他"</formula1>
    </dataValidation>
    <dataValidation type="date" operator="greaterThanOrEqual" allowBlank="1" showDropDown="0" showInputMessage="1" showErrorMessage="1" sqref="C10:C105">
      <formula1>44927</formula1>
    </dataValidation>
    <dataValidation type="time" operator="greaterThanOrEqual" allowBlank="1" showDropDown="0" showInputMessage="1" showErrorMessage="1" sqref="E10:H105">
      <formula1>0</formula1>
    </dataValidation>
  </dataValidations>
  <pageMargins left="0.7" right="0.7" top="0.75" bottom="0.75" header="0.3" footer="0.3"/>
  <pageSetup paperSize="9" scale="10" fitToWidth="1" fitToHeight="1" orientation="portrait" usePrinterDefaults="1"/>
  <drawing r:id="rId1"/>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7">
    <tabColor theme="4" tint="0.8"/>
    <pageSetUpPr fitToPage="1"/>
  </sheetPr>
  <dimension ref="B1:AG121"/>
  <sheetViews>
    <sheetView showGridLines="0" tabSelected="1" zoomScale="85" zoomScaleNormal="85" workbookViewId="0">
      <pane ySplit="11" topLeftCell="A27" activePane="bottomLeft" state="frozen"/>
      <selection pane="bottomLeft" activeCell="A31" sqref="A31"/>
    </sheetView>
  </sheetViews>
  <sheetFormatPr defaultColWidth="8" defaultRowHeight="16.5"/>
  <cols>
    <col min="1" max="1" width="3.5" style="153" customWidth="1"/>
    <col min="2" max="2" width="9" style="7" bestFit="1" customWidth="1"/>
    <col min="3" max="6" width="11.375" style="153" customWidth="1"/>
    <col min="7" max="7" width="15.375" style="153" customWidth="1"/>
    <col min="8" max="8" width="11.375" style="153" customWidth="1"/>
    <col min="9" max="9" width="24.5" style="153" customWidth="1"/>
    <col min="10" max="10" width="40.5" style="153" customWidth="1"/>
    <col min="11" max="12" width="22.375" style="153" customWidth="1"/>
    <col min="13" max="19" width="20" style="153" customWidth="1"/>
    <col min="20" max="20" width="2.375" style="153" customWidth="1"/>
    <col min="21" max="21" width="2.375" style="210" customWidth="1"/>
    <col min="22" max="16384" width="8" style="153"/>
  </cols>
  <sheetData>
    <row r="1" spans="2:33" s="1" customFormat="1">
      <c r="S1" s="4"/>
    </row>
    <row r="2" spans="2:33" s="1" customFormat="1" hidden="1">
      <c r="B2" s="96" t="s">
        <v>3</v>
      </c>
      <c r="C2" s="96" t="s">
        <v>7</v>
      </c>
      <c r="D2" s="96" t="s">
        <v>10</v>
      </c>
      <c r="S2" s="4"/>
    </row>
    <row r="3" spans="2:33" s="1" customFormat="1" hidden="1">
      <c r="B3" s="96" t="str">
        <f>[1]走行データ一覧!G4&amp;""</f>
        <v>124109</v>
      </c>
      <c r="C3" s="96" t="str">
        <f>[1]走行データ一覧!H4&amp;""</f>
        <v>千葉県</v>
      </c>
      <c r="D3" s="96" t="str">
        <f>[1]走行データ一覧!I4&amp;""</f>
        <v>横芝光町</v>
      </c>
      <c r="S3" s="4"/>
    </row>
    <row r="4" spans="2:33" ht="16.5" hidden="1" customHeight="1"/>
    <row r="5" spans="2:33">
      <c r="B5" s="154" t="s">
        <v>110</v>
      </c>
      <c r="D5" s="154"/>
    </row>
    <row r="6" spans="2:33">
      <c r="B6" s="153" t="s">
        <v>229</v>
      </c>
      <c r="D6" s="154"/>
    </row>
    <row r="7" spans="2:33">
      <c r="B7" s="153" t="s">
        <v>154</v>
      </c>
      <c r="D7" s="154"/>
      <c r="G7" s="99"/>
    </row>
    <row r="8" spans="2:33" ht="99">
      <c r="B8" s="222" t="s">
        <v>253</v>
      </c>
      <c r="C8" s="154"/>
      <c r="D8" s="154"/>
      <c r="F8" s="167" t="s">
        <v>300</v>
      </c>
      <c r="G8" s="167" t="s">
        <v>321</v>
      </c>
      <c r="H8" s="167" t="s">
        <v>345</v>
      </c>
      <c r="I8" s="167" t="s">
        <v>347</v>
      </c>
      <c r="J8" s="186"/>
      <c r="K8" s="167" t="s">
        <v>196</v>
      </c>
      <c r="L8" s="167" t="s">
        <v>322</v>
      </c>
      <c r="M8" s="184" t="s">
        <v>348</v>
      </c>
      <c r="N8" s="184" t="s">
        <v>349</v>
      </c>
      <c r="O8" s="186" t="s">
        <v>292</v>
      </c>
      <c r="P8" s="186" t="s">
        <v>292</v>
      </c>
      <c r="Q8" s="186" t="s">
        <v>292</v>
      </c>
      <c r="R8" s="184" t="s">
        <v>90</v>
      </c>
      <c r="S8" s="186"/>
    </row>
    <row r="9" spans="2:33" ht="5.25" customHeight="1"/>
    <row r="10" spans="2:33" ht="18" customHeight="1">
      <c r="B10" s="223" t="s">
        <v>351</v>
      </c>
      <c r="C10" s="111">
        <v>60</v>
      </c>
      <c r="D10" s="111" t="s">
        <v>302</v>
      </c>
      <c r="E10" s="111">
        <v>61</v>
      </c>
      <c r="F10" s="168">
        <v>62</v>
      </c>
      <c r="G10" s="111">
        <v>63</v>
      </c>
      <c r="H10" s="111">
        <v>64</v>
      </c>
      <c r="I10" s="111">
        <v>65</v>
      </c>
      <c r="J10" s="111">
        <v>66</v>
      </c>
      <c r="K10" s="111">
        <v>67</v>
      </c>
      <c r="L10" s="168">
        <v>68</v>
      </c>
      <c r="M10" s="111">
        <v>69</v>
      </c>
      <c r="N10" s="111">
        <v>70</v>
      </c>
      <c r="O10" s="111">
        <v>71</v>
      </c>
      <c r="P10" s="168">
        <v>72</v>
      </c>
      <c r="Q10" s="111">
        <v>73</v>
      </c>
      <c r="R10" s="111">
        <v>74</v>
      </c>
      <c r="S10" s="146">
        <v>75</v>
      </c>
      <c r="V10" s="201" t="s">
        <v>327</v>
      </c>
      <c r="W10" s="205"/>
      <c r="X10" s="205"/>
      <c r="Y10" s="205"/>
      <c r="Z10" s="205"/>
      <c r="AA10" s="205"/>
      <c r="AB10" s="205"/>
      <c r="AC10" s="205"/>
      <c r="AD10" s="205"/>
      <c r="AE10" s="205"/>
      <c r="AF10" s="207"/>
      <c r="AG10" s="153" t="s">
        <v>73</v>
      </c>
    </row>
    <row r="11" spans="2:33" ht="33">
      <c r="B11" s="212" t="s">
        <v>27</v>
      </c>
      <c r="C11" s="214" t="s">
        <v>187</v>
      </c>
      <c r="D11" s="160" t="s">
        <v>303</v>
      </c>
      <c r="E11" s="160" t="s">
        <v>2</v>
      </c>
      <c r="F11" s="169" t="s">
        <v>142</v>
      </c>
      <c r="G11" s="160" t="s">
        <v>192</v>
      </c>
      <c r="H11" s="160" t="s">
        <v>259</v>
      </c>
      <c r="I11" s="160" t="s">
        <v>263</v>
      </c>
      <c r="J11" s="160" t="s">
        <v>269</v>
      </c>
      <c r="K11" s="169" t="s">
        <v>197</v>
      </c>
      <c r="L11" s="169" t="s">
        <v>201</v>
      </c>
      <c r="M11" s="160" t="s">
        <v>38</v>
      </c>
      <c r="N11" s="160" t="s">
        <v>211</v>
      </c>
      <c r="O11" s="160" t="s">
        <v>215</v>
      </c>
      <c r="P11" s="169" t="s">
        <v>219</v>
      </c>
      <c r="Q11" s="190" t="s">
        <v>222</v>
      </c>
      <c r="R11" s="190" t="s">
        <v>334</v>
      </c>
      <c r="S11" s="197" t="s">
        <v>336</v>
      </c>
      <c r="U11" s="221"/>
      <c r="V11" s="202"/>
      <c r="W11" s="206"/>
      <c r="X11" s="206"/>
      <c r="Y11" s="206"/>
      <c r="Z11" s="206"/>
      <c r="AA11" s="206"/>
      <c r="AB11" s="206"/>
      <c r="AC11" s="206"/>
      <c r="AD11" s="206"/>
      <c r="AE11" s="206"/>
      <c r="AF11" s="208"/>
      <c r="AG11" s="153" t="s">
        <v>73</v>
      </c>
    </row>
    <row r="12" spans="2:33" ht="33">
      <c r="B12" s="224" t="s">
        <v>316</v>
      </c>
      <c r="C12" s="161">
        <v>44927</v>
      </c>
      <c r="D12" s="113" t="str">
        <f>IF($C12&lt;&gt;"",IF(ISERROR(MATCH($C12,祝日,0)),TEXT($C12,"aaa"),"祝日"),"")</f>
        <v>日</v>
      </c>
      <c r="E12" s="164">
        <v>0.5083333333333333</v>
      </c>
      <c r="F12" s="170" t="s">
        <v>317</v>
      </c>
      <c r="G12" s="174" t="s">
        <v>337</v>
      </c>
      <c r="H12" s="113" t="s">
        <v>353</v>
      </c>
      <c r="I12" s="113" t="s">
        <v>354</v>
      </c>
      <c r="J12" s="182" t="s">
        <v>180</v>
      </c>
      <c r="K12" s="182" t="s">
        <v>107</v>
      </c>
      <c r="L12" s="182" t="s">
        <v>339</v>
      </c>
      <c r="M12" s="113" t="s">
        <v>356</v>
      </c>
      <c r="N12" s="113" t="s">
        <v>340</v>
      </c>
      <c r="O12" s="113" t="s">
        <v>67</v>
      </c>
      <c r="P12" s="170" t="s">
        <v>97</v>
      </c>
      <c r="Q12" s="174" t="s">
        <v>97</v>
      </c>
      <c r="R12" s="174" t="s">
        <v>67</v>
      </c>
      <c r="S12" s="218">
        <v>1</v>
      </c>
      <c r="V12" s="202"/>
      <c r="W12" s="206"/>
      <c r="X12" s="206"/>
      <c r="Y12" s="206"/>
      <c r="Z12" s="206"/>
      <c r="AA12" s="206"/>
      <c r="AB12" s="206"/>
      <c r="AC12" s="206"/>
      <c r="AD12" s="206"/>
      <c r="AE12" s="206"/>
      <c r="AF12" s="208"/>
      <c r="AG12" s="153" t="s">
        <v>73</v>
      </c>
    </row>
    <row r="13" spans="2:33">
      <c r="B13" s="224"/>
      <c r="C13" s="161"/>
      <c r="D13" s="113"/>
      <c r="E13" s="164"/>
      <c r="F13" s="170"/>
      <c r="G13" s="174"/>
      <c r="H13" s="113"/>
      <c r="I13" s="113"/>
      <c r="J13" s="182"/>
      <c r="K13" s="182"/>
      <c r="L13" s="182"/>
      <c r="M13" s="113"/>
      <c r="N13" s="113"/>
      <c r="O13" s="113"/>
      <c r="P13" s="170"/>
      <c r="Q13" s="174"/>
      <c r="R13" s="174"/>
      <c r="S13" s="218"/>
      <c r="V13" s="202"/>
      <c r="W13" s="206"/>
      <c r="X13" s="206"/>
      <c r="Y13" s="206"/>
      <c r="Z13" s="206"/>
      <c r="AA13" s="206"/>
      <c r="AB13" s="206"/>
      <c r="AC13" s="206"/>
      <c r="AD13" s="206"/>
      <c r="AE13" s="206"/>
      <c r="AF13" s="208"/>
    </row>
    <row r="14" spans="2:33">
      <c r="B14" s="224"/>
      <c r="C14" s="161"/>
      <c r="D14" s="113"/>
      <c r="E14" s="164"/>
      <c r="F14" s="170"/>
      <c r="G14" s="174"/>
      <c r="H14" s="113"/>
      <c r="I14" s="113"/>
      <c r="J14" s="182"/>
      <c r="K14" s="182"/>
      <c r="L14" s="182"/>
      <c r="M14" s="113"/>
      <c r="N14" s="113"/>
      <c r="O14" s="113"/>
      <c r="P14" s="170"/>
      <c r="Q14" s="174"/>
      <c r="R14" s="174"/>
      <c r="S14" s="218"/>
      <c r="V14" s="202"/>
      <c r="W14" s="206"/>
      <c r="X14" s="206"/>
      <c r="Y14" s="206"/>
      <c r="Z14" s="206"/>
      <c r="AA14" s="206"/>
      <c r="AB14" s="206"/>
      <c r="AC14" s="206"/>
      <c r="AD14" s="206"/>
      <c r="AE14" s="206"/>
      <c r="AF14" s="208"/>
    </row>
    <row r="15" spans="2:33">
      <c r="B15" s="224"/>
      <c r="C15" s="161"/>
      <c r="D15" s="113"/>
      <c r="E15" s="164"/>
      <c r="F15" s="170"/>
      <c r="G15" s="174"/>
      <c r="H15" s="113"/>
      <c r="I15" s="113"/>
      <c r="J15" s="182"/>
      <c r="K15" s="182"/>
      <c r="L15" s="182"/>
      <c r="M15" s="113"/>
      <c r="N15" s="113"/>
      <c r="O15" s="113"/>
      <c r="P15" s="170"/>
      <c r="Q15" s="174"/>
      <c r="R15" s="174"/>
      <c r="S15" s="218"/>
      <c r="V15" s="202"/>
      <c r="W15" s="206"/>
      <c r="X15" s="206"/>
      <c r="Y15" s="206"/>
      <c r="Z15" s="206"/>
      <c r="AA15" s="206"/>
      <c r="AB15" s="206"/>
      <c r="AC15" s="206"/>
      <c r="AD15" s="206"/>
      <c r="AE15" s="206"/>
      <c r="AF15" s="208"/>
    </row>
    <row r="16" spans="2:33">
      <c r="B16" s="224"/>
      <c r="C16" s="161"/>
      <c r="D16" s="113"/>
      <c r="E16" s="164"/>
      <c r="F16" s="170"/>
      <c r="G16" s="174"/>
      <c r="H16" s="113"/>
      <c r="I16" s="113"/>
      <c r="J16" s="182"/>
      <c r="K16" s="182"/>
      <c r="L16" s="182"/>
      <c r="M16" s="113"/>
      <c r="N16" s="113"/>
      <c r="O16" s="113"/>
      <c r="P16" s="170"/>
      <c r="Q16" s="174"/>
      <c r="R16" s="174"/>
      <c r="S16" s="218"/>
      <c r="V16" s="202"/>
      <c r="W16" s="206"/>
      <c r="X16" s="206"/>
      <c r="Y16" s="206"/>
      <c r="Z16" s="206"/>
      <c r="AA16" s="206"/>
      <c r="AB16" s="206"/>
      <c r="AC16" s="206"/>
      <c r="AD16" s="206"/>
      <c r="AE16" s="206"/>
      <c r="AF16" s="208"/>
    </row>
    <row r="17" spans="2:33">
      <c r="B17" s="224"/>
      <c r="C17" s="161"/>
      <c r="D17" s="113"/>
      <c r="E17" s="164"/>
      <c r="F17" s="170"/>
      <c r="G17" s="174"/>
      <c r="H17" s="113"/>
      <c r="I17" s="113"/>
      <c r="J17" s="182"/>
      <c r="K17" s="182"/>
      <c r="L17" s="182"/>
      <c r="M17" s="113"/>
      <c r="N17" s="113"/>
      <c r="O17" s="113"/>
      <c r="P17" s="170"/>
      <c r="Q17" s="174"/>
      <c r="R17" s="174"/>
      <c r="S17" s="218"/>
      <c r="V17" s="202"/>
      <c r="W17" s="206"/>
      <c r="X17" s="206"/>
      <c r="Y17" s="206"/>
      <c r="Z17" s="206"/>
      <c r="AA17" s="206"/>
      <c r="AB17" s="206"/>
      <c r="AC17" s="206"/>
      <c r="AD17" s="206"/>
      <c r="AE17" s="206"/>
      <c r="AF17" s="208"/>
    </row>
    <row r="18" spans="2:33">
      <c r="B18" s="224"/>
      <c r="C18" s="161"/>
      <c r="D18" s="113"/>
      <c r="E18" s="164"/>
      <c r="F18" s="170"/>
      <c r="G18" s="174"/>
      <c r="H18" s="113"/>
      <c r="I18" s="113"/>
      <c r="J18" s="182"/>
      <c r="K18" s="182"/>
      <c r="L18" s="182"/>
      <c r="M18" s="113"/>
      <c r="N18" s="113"/>
      <c r="O18" s="113"/>
      <c r="P18" s="170"/>
      <c r="Q18" s="174"/>
      <c r="R18" s="174"/>
      <c r="S18" s="218"/>
      <c r="V18" s="202"/>
      <c r="W18" s="206"/>
      <c r="X18" s="206"/>
      <c r="Y18" s="206"/>
      <c r="Z18" s="206"/>
      <c r="AA18" s="206"/>
      <c r="AB18" s="206"/>
      <c r="AC18" s="206"/>
      <c r="AD18" s="206"/>
      <c r="AE18" s="206"/>
      <c r="AF18" s="208"/>
    </row>
    <row r="19" spans="2:33">
      <c r="B19" s="224"/>
      <c r="C19" s="161"/>
      <c r="D19" s="113"/>
      <c r="E19" s="164"/>
      <c r="F19" s="170"/>
      <c r="G19" s="174"/>
      <c r="H19" s="113"/>
      <c r="I19" s="113"/>
      <c r="J19" s="182"/>
      <c r="K19" s="182"/>
      <c r="L19" s="182"/>
      <c r="M19" s="113"/>
      <c r="N19" s="113"/>
      <c r="O19" s="113"/>
      <c r="P19" s="170"/>
      <c r="Q19" s="174"/>
      <c r="R19" s="174"/>
      <c r="S19" s="218"/>
      <c r="V19" s="202"/>
      <c r="W19" s="206"/>
      <c r="X19" s="206"/>
      <c r="Y19" s="206"/>
      <c r="Z19" s="206"/>
      <c r="AA19" s="206"/>
      <c r="AB19" s="206"/>
      <c r="AC19" s="206"/>
      <c r="AD19" s="206"/>
      <c r="AE19" s="206"/>
      <c r="AF19" s="208"/>
    </row>
    <row r="20" spans="2:33">
      <c r="B20" s="224"/>
      <c r="C20" s="161"/>
      <c r="D20" s="113"/>
      <c r="E20" s="164"/>
      <c r="F20" s="170"/>
      <c r="G20" s="174"/>
      <c r="H20" s="113"/>
      <c r="I20" s="113"/>
      <c r="J20" s="182"/>
      <c r="K20" s="182"/>
      <c r="L20" s="182"/>
      <c r="M20" s="113"/>
      <c r="N20" s="113"/>
      <c r="O20" s="113"/>
      <c r="P20" s="170"/>
      <c r="Q20" s="174"/>
      <c r="R20" s="174"/>
      <c r="S20" s="218"/>
      <c r="V20" s="202"/>
      <c r="W20" s="206"/>
      <c r="X20" s="206"/>
      <c r="Y20" s="206"/>
      <c r="Z20" s="206"/>
      <c r="AA20" s="206"/>
      <c r="AB20" s="206"/>
      <c r="AC20" s="206"/>
      <c r="AD20" s="206"/>
      <c r="AE20" s="206"/>
      <c r="AF20" s="208"/>
    </row>
    <row r="21" spans="2:33">
      <c r="B21" s="224"/>
      <c r="C21" s="161"/>
      <c r="D21" s="113"/>
      <c r="E21" s="164"/>
      <c r="F21" s="170"/>
      <c r="G21" s="174"/>
      <c r="H21" s="113"/>
      <c r="I21" s="113"/>
      <c r="J21" s="182"/>
      <c r="K21" s="182"/>
      <c r="L21" s="182"/>
      <c r="M21" s="113"/>
      <c r="N21" s="113"/>
      <c r="O21" s="113"/>
      <c r="P21" s="170"/>
      <c r="Q21" s="174"/>
      <c r="R21" s="174"/>
      <c r="S21" s="218"/>
      <c r="V21" s="202"/>
      <c r="W21" s="206"/>
      <c r="X21" s="206"/>
      <c r="Y21" s="206"/>
      <c r="Z21" s="206"/>
      <c r="AA21" s="206"/>
      <c r="AB21" s="206"/>
      <c r="AC21" s="206"/>
      <c r="AD21" s="206"/>
      <c r="AE21" s="206"/>
      <c r="AF21" s="208"/>
    </row>
    <row r="22" spans="2:33">
      <c r="B22" s="224"/>
      <c r="C22" s="161"/>
      <c r="D22" s="113"/>
      <c r="E22" s="164"/>
      <c r="F22" s="170"/>
      <c r="G22" s="174"/>
      <c r="H22" s="113"/>
      <c r="I22" s="113"/>
      <c r="J22" s="182"/>
      <c r="K22" s="182"/>
      <c r="L22" s="182"/>
      <c r="M22" s="113"/>
      <c r="N22" s="113"/>
      <c r="O22" s="113"/>
      <c r="P22" s="170"/>
      <c r="Q22" s="174"/>
      <c r="R22" s="174"/>
      <c r="S22" s="218"/>
      <c r="V22" s="202"/>
      <c r="W22" s="206"/>
      <c r="X22" s="206"/>
      <c r="Y22" s="206"/>
      <c r="Z22" s="206"/>
      <c r="AA22" s="206"/>
      <c r="AB22" s="206"/>
      <c r="AC22" s="206"/>
      <c r="AD22" s="206"/>
      <c r="AE22" s="206"/>
      <c r="AF22" s="208"/>
    </row>
    <row r="23" spans="2:33">
      <c r="B23" s="224"/>
      <c r="C23" s="161"/>
      <c r="D23" s="113"/>
      <c r="E23" s="164"/>
      <c r="F23" s="170"/>
      <c r="G23" s="174"/>
      <c r="H23" s="113"/>
      <c r="I23" s="113"/>
      <c r="J23" s="182"/>
      <c r="K23" s="182"/>
      <c r="L23" s="182"/>
      <c r="M23" s="113"/>
      <c r="N23" s="113"/>
      <c r="O23" s="113"/>
      <c r="P23" s="170"/>
      <c r="Q23" s="174"/>
      <c r="R23" s="174"/>
      <c r="S23" s="218"/>
      <c r="V23" s="202"/>
      <c r="W23" s="206"/>
      <c r="X23" s="206"/>
      <c r="Y23" s="206"/>
      <c r="Z23" s="206"/>
      <c r="AA23" s="206"/>
      <c r="AB23" s="206"/>
      <c r="AC23" s="206"/>
      <c r="AD23" s="206"/>
      <c r="AE23" s="206"/>
      <c r="AF23" s="208"/>
    </row>
    <row r="24" spans="2:33">
      <c r="B24" s="224"/>
      <c r="C24" s="161"/>
      <c r="D24" s="113"/>
      <c r="E24" s="164"/>
      <c r="F24" s="170"/>
      <c r="G24" s="174"/>
      <c r="H24" s="113"/>
      <c r="I24" s="113"/>
      <c r="J24" s="182"/>
      <c r="K24" s="182"/>
      <c r="L24" s="182"/>
      <c r="M24" s="113"/>
      <c r="N24" s="113"/>
      <c r="O24" s="113"/>
      <c r="P24" s="170"/>
      <c r="Q24" s="174"/>
      <c r="R24" s="174"/>
      <c r="S24" s="218"/>
      <c r="V24" s="202"/>
      <c r="W24" s="206"/>
      <c r="X24" s="206"/>
      <c r="Y24" s="206"/>
      <c r="Z24" s="206"/>
      <c r="AA24" s="206"/>
      <c r="AB24" s="206"/>
      <c r="AC24" s="206"/>
      <c r="AD24" s="206"/>
      <c r="AE24" s="206"/>
      <c r="AF24" s="208"/>
    </row>
    <row r="25" spans="2:33">
      <c r="B25" s="224"/>
      <c r="C25" s="161"/>
      <c r="D25" s="113"/>
      <c r="E25" s="164"/>
      <c r="F25" s="170"/>
      <c r="G25" s="174"/>
      <c r="H25" s="113"/>
      <c r="I25" s="113"/>
      <c r="J25" s="182"/>
      <c r="K25" s="182"/>
      <c r="L25" s="182"/>
      <c r="M25" s="113"/>
      <c r="N25" s="113"/>
      <c r="O25" s="113"/>
      <c r="P25" s="170"/>
      <c r="Q25" s="174"/>
      <c r="R25" s="174"/>
      <c r="S25" s="218"/>
      <c r="V25" s="202"/>
      <c r="W25" s="206"/>
      <c r="X25" s="206"/>
      <c r="Y25" s="206"/>
      <c r="Z25" s="206"/>
      <c r="AA25" s="206"/>
      <c r="AB25" s="206"/>
      <c r="AC25" s="206"/>
      <c r="AD25" s="206"/>
      <c r="AE25" s="206"/>
      <c r="AF25" s="208"/>
    </row>
    <row r="26" spans="2:33" ht="51" customHeight="1">
      <c r="B26" s="225" t="s">
        <v>84</v>
      </c>
      <c r="C26" s="228">
        <v>46185</v>
      </c>
      <c r="D26" s="230" t="str">
        <f t="shared" ref="D26:D31" si="0">IF($C26&lt;&gt;"",IF(ISERROR(MATCH($C26,祝日,0)),TEXT($C26,"aaa"),"祝日"),"")</f>
        <v>金</v>
      </c>
      <c r="E26" s="232">
        <v>0.60277777777777775</v>
      </c>
      <c r="F26" s="171" t="s">
        <v>317</v>
      </c>
      <c r="G26" s="176" t="s">
        <v>406</v>
      </c>
      <c r="H26" s="234" t="s">
        <v>353</v>
      </c>
      <c r="I26" s="234" t="s">
        <v>432</v>
      </c>
      <c r="J26" s="236" t="s">
        <v>421</v>
      </c>
      <c r="K26" s="183" t="s">
        <v>107</v>
      </c>
      <c r="L26" s="183" t="s">
        <v>339</v>
      </c>
      <c r="M26" s="234" t="s">
        <v>407</v>
      </c>
      <c r="N26" s="234" t="s">
        <v>408</v>
      </c>
      <c r="O26" s="234" t="s">
        <v>67</v>
      </c>
      <c r="P26" s="239" t="s">
        <v>67</v>
      </c>
      <c r="Q26" s="176" t="s">
        <v>97</v>
      </c>
      <c r="R26" s="176" t="s">
        <v>67</v>
      </c>
      <c r="S26" s="241">
        <v>2</v>
      </c>
      <c r="V26" s="202"/>
      <c r="W26" s="206"/>
      <c r="X26" s="206"/>
      <c r="Y26" s="206"/>
      <c r="Z26" s="206"/>
      <c r="AA26" s="206"/>
      <c r="AB26" s="206"/>
      <c r="AC26" s="206"/>
      <c r="AD26" s="206"/>
      <c r="AE26" s="206"/>
      <c r="AF26" s="208"/>
      <c r="AG26" s="153" t="s">
        <v>73</v>
      </c>
    </row>
    <row r="27" spans="2:33" ht="51" customHeight="1">
      <c r="B27" s="226"/>
      <c r="C27" s="228">
        <v>46185</v>
      </c>
      <c r="D27" s="230" t="str">
        <f t="shared" si="0"/>
        <v>金</v>
      </c>
      <c r="E27" s="232">
        <v>0.60277777777777775</v>
      </c>
      <c r="F27" s="171" t="s">
        <v>317</v>
      </c>
      <c r="G27" s="176" t="s">
        <v>406</v>
      </c>
      <c r="H27" s="234" t="s">
        <v>353</v>
      </c>
      <c r="I27" s="234" t="s">
        <v>432</v>
      </c>
      <c r="J27" s="236" t="s">
        <v>421</v>
      </c>
      <c r="K27" s="183" t="s">
        <v>107</v>
      </c>
      <c r="L27" s="183" t="s">
        <v>339</v>
      </c>
      <c r="M27" s="234" t="s">
        <v>407</v>
      </c>
      <c r="N27" s="234" t="s">
        <v>408</v>
      </c>
      <c r="O27" s="234" t="s">
        <v>67</v>
      </c>
      <c r="P27" s="239" t="s">
        <v>67</v>
      </c>
      <c r="Q27" s="176" t="s">
        <v>97</v>
      </c>
      <c r="R27" s="176" t="s">
        <v>67</v>
      </c>
      <c r="S27" s="241">
        <v>1</v>
      </c>
      <c r="V27" s="202"/>
      <c r="W27" s="206"/>
      <c r="X27" s="206"/>
      <c r="Y27" s="206"/>
      <c r="Z27" s="206"/>
      <c r="AA27" s="206"/>
      <c r="AB27" s="206"/>
      <c r="AC27" s="206"/>
      <c r="AD27" s="206"/>
      <c r="AE27" s="206"/>
      <c r="AF27" s="208"/>
      <c r="AG27" s="153" t="s">
        <v>73</v>
      </c>
    </row>
    <row r="28" spans="2:33" ht="51" customHeight="1">
      <c r="B28" s="226"/>
      <c r="C28" s="228">
        <v>46192</v>
      </c>
      <c r="D28" s="230" t="str">
        <f t="shared" si="0"/>
        <v>金</v>
      </c>
      <c r="E28" s="232">
        <v>0.43611111111111112</v>
      </c>
      <c r="F28" s="171" t="s">
        <v>317</v>
      </c>
      <c r="G28" s="176" t="s">
        <v>406</v>
      </c>
      <c r="H28" s="234" t="s">
        <v>353</v>
      </c>
      <c r="I28" s="234" t="s">
        <v>432</v>
      </c>
      <c r="J28" s="236" t="s">
        <v>421</v>
      </c>
      <c r="K28" s="183" t="s">
        <v>107</v>
      </c>
      <c r="L28" s="183" t="s">
        <v>339</v>
      </c>
      <c r="M28" s="234" t="s">
        <v>407</v>
      </c>
      <c r="N28" s="234" t="s">
        <v>408</v>
      </c>
      <c r="O28" s="234" t="s">
        <v>67</v>
      </c>
      <c r="P28" s="239" t="s">
        <v>67</v>
      </c>
      <c r="Q28" s="176" t="s">
        <v>97</v>
      </c>
      <c r="R28" s="176" t="s">
        <v>67</v>
      </c>
      <c r="S28" s="241">
        <v>3</v>
      </c>
      <c r="V28" s="202"/>
      <c r="W28" s="206"/>
      <c r="X28" s="206"/>
      <c r="Y28" s="206"/>
      <c r="Z28" s="206"/>
      <c r="AA28" s="206"/>
      <c r="AB28" s="206"/>
      <c r="AC28" s="206"/>
      <c r="AD28" s="206"/>
      <c r="AE28" s="206"/>
      <c r="AF28" s="208"/>
      <c r="AG28" s="153" t="s">
        <v>73</v>
      </c>
    </row>
    <row r="29" spans="2:33" ht="51" customHeight="1">
      <c r="B29" s="226"/>
      <c r="C29" s="228">
        <v>46192</v>
      </c>
      <c r="D29" s="230" t="str">
        <f t="shared" si="0"/>
        <v>金</v>
      </c>
      <c r="E29" s="232">
        <v>0.57986111111111116</v>
      </c>
      <c r="F29" s="171" t="s">
        <v>317</v>
      </c>
      <c r="G29" s="176" t="s">
        <v>406</v>
      </c>
      <c r="H29" s="234" t="s">
        <v>353</v>
      </c>
      <c r="I29" s="234" t="s">
        <v>432</v>
      </c>
      <c r="J29" s="236" t="s">
        <v>421</v>
      </c>
      <c r="K29" s="183" t="s">
        <v>107</v>
      </c>
      <c r="L29" s="183" t="s">
        <v>339</v>
      </c>
      <c r="M29" s="234" t="s">
        <v>407</v>
      </c>
      <c r="N29" s="234" t="s">
        <v>408</v>
      </c>
      <c r="O29" s="234" t="s">
        <v>67</v>
      </c>
      <c r="P29" s="239" t="s">
        <v>67</v>
      </c>
      <c r="Q29" s="176" t="s">
        <v>97</v>
      </c>
      <c r="R29" s="176" t="s">
        <v>67</v>
      </c>
      <c r="S29" s="241">
        <v>2</v>
      </c>
      <c r="V29" s="202"/>
      <c r="W29" s="206"/>
      <c r="X29" s="206"/>
      <c r="Y29" s="206"/>
      <c r="Z29" s="206"/>
      <c r="AA29" s="206"/>
      <c r="AB29" s="206"/>
      <c r="AC29" s="206"/>
      <c r="AD29" s="206"/>
      <c r="AE29" s="206"/>
      <c r="AF29" s="208"/>
      <c r="AG29" s="153" t="s">
        <v>73</v>
      </c>
    </row>
    <row r="30" spans="2:33" ht="51" customHeight="1">
      <c r="B30" s="226"/>
      <c r="C30" s="228">
        <v>46192</v>
      </c>
      <c r="D30" s="230" t="str">
        <f t="shared" si="0"/>
        <v>金</v>
      </c>
      <c r="E30" s="232">
        <v>0.5805555555555556</v>
      </c>
      <c r="F30" s="171" t="s">
        <v>317</v>
      </c>
      <c r="G30" s="176" t="s">
        <v>406</v>
      </c>
      <c r="H30" s="234" t="s">
        <v>353</v>
      </c>
      <c r="I30" s="234" t="s">
        <v>432</v>
      </c>
      <c r="J30" s="236" t="s">
        <v>421</v>
      </c>
      <c r="K30" s="183" t="s">
        <v>107</v>
      </c>
      <c r="L30" s="183" t="s">
        <v>339</v>
      </c>
      <c r="M30" s="234" t="s">
        <v>407</v>
      </c>
      <c r="N30" s="234" t="s">
        <v>408</v>
      </c>
      <c r="O30" s="234" t="s">
        <v>67</v>
      </c>
      <c r="P30" s="239" t="s">
        <v>67</v>
      </c>
      <c r="Q30" s="176" t="s">
        <v>97</v>
      </c>
      <c r="R30" s="176" t="s">
        <v>67</v>
      </c>
      <c r="S30" s="241">
        <v>1</v>
      </c>
      <c r="V30" s="202"/>
      <c r="W30" s="206"/>
      <c r="X30" s="206"/>
      <c r="Y30" s="206"/>
      <c r="Z30" s="206"/>
      <c r="AA30" s="206"/>
      <c r="AB30" s="206"/>
      <c r="AC30" s="206"/>
      <c r="AD30" s="206"/>
      <c r="AE30" s="206"/>
      <c r="AF30" s="208"/>
      <c r="AG30" s="153" t="s">
        <v>73</v>
      </c>
    </row>
    <row r="31" spans="2:33" ht="51" customHeight="1">
      <c r="B31" s="226"/>
      <c r="C31" s="228">
        <v>46242</v>
      </c>
      <c r="D31" s="230" t="str">
        <f t="shared" si="0"/>
        <v>土</v>
      </c>
      <c r="E31" s="232">
        <v>0.37986111111111109</v>
      </c>
      <c r="F31" s="171" t="s">
        <v>317</v>
      </c>
      <c r="G31" s="176" t="s">
        <v>337</v>
      </c>
      <c r="H31" s="234" t="s">
        <v>353</v>
      </c>
      <c r="I31" s="234" t="s">
        <v>432</v>
      </c>
      <c r="J31" s="236" t="s">
        <v>509</v>
      </c>
      <c r="K31" s="183" t="s">
        <v>107</v>
      </c>
      <c r="L31" s="183" t="s">
        <v>339</v>
      </c>
      <c r="M31" s="234" t="s">
        <v>407</v>
      </c>
      <c r="N31" s="234" t="s">
        <v>264</v>
      </c>
      <c r="O31" s="234" t="s">
        <v>67</v>
      </c>
      <c r="P31" s="239" t="s">
        <v>67</v>
      </c>
      <c r="Q31" s="176" t="s">
        <v>97</v>
      </c>
      <c r="R31" s="176" t="s">
        <v>67</v>
      </c>
      <c r="S31" s="241">
        <v>8</v>
      </c>
      <c r="V31" s="202"/>
      <c r="W31" s="206"/>
      <c r="X31" s="206"/>
      <c r="Y31" s="206"/>
      <c r="Z31" s="206"/>
      <c r="AA31" s="206"/>
      <c r="AB31" s="206"/>
      <c r="AC31" s="206"/>
      <c r="AD31" s="206"/>
      <c r="AE31" s="206"/>
      <c r="AF31" s="208"/>
      <c r="AG31" s="153" t="s">
        <v>73</v>
      </c>
    </row>
    <row r="32" spans="2:33">
      <c r="B32" s="226"/>
      <c r="C32" s="228"/>
      <c r="D32" s="230"/>
      <c r="E32" s="232"/>
      <c r="F32" s="171"/>
      <c r="G32" s="176"/>
      <c r="H32" s="234"/>
      <c r="I32" s="234"/>
      <c r="J32" s="236"/>
      <c r="K32" s="183"/>
      <c r="L32" s="183"/>
      <c r="M32" s="234"/>
      <c r="N32" s="234"/>
      <c r="O32" s="234"/>
      <c r="P32" s="239"/>
      <c r="Q32" s="176"/>
      <c r="R32" s="176"/>
      <c r="S32" s="241"/>
      <c r="V32" s="202"/>
      <c r="W32" s="206"/>
      <c r="X32" s="206"/>
      <c r="Y32" s="206"/>
      <c r="Z32" s="206"/>
      <c r="AA32" s="206"/>
      <c r="AB32" s="206"/>
      <c r="AC32" s="206"/>
      <c r="AD32" s="206"/>
      <c r="AE32" s="206"/>
      <c r="AF32" s="208"/>
      <c r="AG32" s="153" t="s">
        <v>73</v>
      </c>
    </row>
    <row r="33" spans="2:33">
      <c r="B33" s="226"/>
      <c r="C33" s="228"/>
      <c r="D33" s="230"/>
      <c r="E33" s="232"/>
      <c r="F33" s="171"/>
      <c r="G33" s="176"/>
      <c r="H33" s="234"/>
      <c r="I33" s="234"/>
      <c r="J33" s="236"/>
      <c r="K33" s="183"/>
      <c r="L33" s="183"/>
      <c r="M33" s="234"/>
      <c r="N33" s="234"/>
      <c r="O33" s="234"/>
      <c r="P33" s="239"/>
      <c r="Q33" s="176"/>
      <c r="R33" s="176"/>
      <c r="S33" s="241"/>
      <c r="V33" s="202"/>
      <c r="W33" s="206"/>
      <c r="X33" s="206"/>
      <c r="Y33" s="206"/>
      <c r="Z33" s="206"/>
      <c r="AA33" s="206"/>
      <c r="AB33" s="206"/>
      <c r="AC33" s="206"/>
      <c r="AD33" s="206"/>
      <c r="AE33" s="206"/>
      <c r="AF33" s="208"/>
      <c r="AG33" s="153" t="s">
        <v>73</v>
      </c>
    </row>
    <row r="34" spans="2:33">
      <c r="B34" s="226"/>
      <c r="C34" s="228"/>
      <c r="D34" s="230"/>
      <c r="E34" s="232"/>
      <c r="F34" s="171"/>
      <c r="G34" s="176"/>
      <c r="H34" s="234"/>
      <c r="I34" s="234"/>
      <c r="J34" s="236"/>
      <c r="K34" s="183"/>
      <c r="L34" s="183"/>
      <c r="M34" s="234"/>
      <c r="N34" s="234"/>
      <c r="O34" s="234"/>
      <c r="P34" s="239"/>
      <c r="Q34" s="176"/>
      <c r="R34" s="176"/>
      <c r="S34" s="241"/>
      <c r="V34" s="202"/>
      <c r="W34" s="206"/>
      <c r="X34" s="206"/>
      <c r="Y34" s="206"/>
      <c r="Z34" s="206"/>
      <c r="AA34" s="206"/>
      <c r="AB34" s="206"/>
      <c r="AC34" s="206"/>
      <c r="AD34" s="206"/>
      <c r="AE34" s="206"/>
      <c r="AF34" s="208"/>
      <c r="AG34" s="153" t="s">
        <v>73</v>
      </c>
    </row>
    <row r="35" spans="2:33">
      <c r="B35" s="226"/>
      <c r="C35" s="228"/>
      <c r="D35" s="230"/>
      <c r="E35" s="232"/>
      <c r="F35" s="171"/>
      <c r="G35" s="176"/>
      <c r="H35" s="234"/>
      <c r="I35" s="234"/>
      <c r="J35" s="236"/>
      <c r="K35" s="183"/>
      <c r="L35" s="183"/>
      <c r="M35" s="234"/>
      <c r="N35" s="234"/>
      <c r="O35" s="234"/>
      <c r="P35" s="239"/>
      <c r="Q35" s="176"/>
      <c r="R35" s="176"/>
      <c r="S35" s="241"/>
      <c r="V35" s="202"/>
      <c r="W35" s="206"/>
      <c r="X35" s="206"/>
      <c r="Y35" s="206"/>
      <c r="Z35" s="206"/>
      <c r="AA35" s="206"/>
      <c r="AB35" s="206"/>
      <c r="AC35" s="206"/>
      <c r="AD35" s="206"/>
      <c r="AE35" s="206"/>
      <c r="AF35" s="208"/>
      <c r="AG35" s="153" t="s">
        <v>73</v>
      </c>
    </row>
    <row r="36" spans="2:33">
      <c r="B36" s="226"/>
      <c r="C36" s="228"/>
      <c r="D36" s="230" t="str">
        <f t="shared" ref="D36:D99" si="1">IF($C36&lt;&gt;"",IF(ISERROR(MATCH($C36,祝日,0)),TEXT($C36,"aaa"),"祝日"),"")</f>
        <v/>
      </c>
      <c r="E36" s="232"/>
      <c r="F36" s="171"/>
      <c r="G36" s="176"/>
      <c r="H36" s="234"/>
      <c r="I36" s="234"/>
      <c r="J36" s="236"/>
      <c r="K36" s="183"/>
      <c r="L36" s="183"/>
      <c r="M36" s="234"/>
      <c r="N36" s="234"/>
      <c r="O36" s="234"/>
      <c r="P36" s="239"/>
      <c r="Q36" s="176"/>
      <c r="R36" s="176"/>
      <c r="S36" s="241"/>
      <c r="V36" s="202"/>
      <c r="W36" s="206"/>
      <c r="X36" s="206"/>
      <c r="Y36" s="206"/>
      <c r="Z36" s="206"/>
      <c r="AA36" s="206"/>
      <c r="AB36" s="206"/>
      <c r="AC36" s="206"/>
      <c r="AD36" s="206"/>
      <c r="AE36" s="206"/>
      <c r="AF36" s="208"/>
      <c r="AG36" s="153" t="s">
        <v>73</v>
      </c>
    </row>
    <row r="37" spans="2:33">
      <c r="B37" s="226"/>
      <c r="C37" s="228"/>
      <c r="D37" s="230" t="str">
        <f t="shared" si="1"/>
        <v/>
      </c>
      <c r="E37" s="232"/>
      <c r="F37" s="171"/>
      <c r="G37" s="176"/>
      <c r="H37" s="234"/>
      <c r="I37" s="234"/>
      <c r="J37" s="236"/>
      <c r="K37" s="183"/>
      <c r="L37" s="183"/>
      <c r="M37" s="234"/>
      <c r="N37" s="234"/>
      <c r="O37" s="234"/>
      <c r="P37" s="239"/>
      <c r="Q37" s="176"/>
      <c r="R37" s="176"/>
      <c r="S37" s="241"/>
      <c r="V37" s="202"/>
      <c r="W37" s="206"/>
      <c r="X37" s="206"/>
      <c r="Y37" s="206"/>
      <c r="Z37" s="206"/>
      <c r="AA37" s="206"/>
      <c r="AB37" s="206"/>
      <c r="AC37" s="206"/>
      <c r="AD37" s="206"/>
      <c r="AE37" s="206"/>
      <c r="AF37" s="208"/>
      <c r="AG37" s="153" t="s">
        <v>73</v>
      </c>
    </row>
    <row r="38" spans="2:33">
      <c r="B38" s="226"/>
      <c r="C38" s="228"/>
      <c r="D38" s="230" t="str">
        <f t="shared" si="1"/>
        <v/>
      </c>
      <c r="E38" s="232"/>
      <c r="F38" s="171"/>
      <c r="G38" s="176"/>
      <c r="H38" s="234"/>
      <c r="I38" s="234"/>
      <c r="J38" s="236"/>
      <c r="K38" s="183"/>
      <c r="L38" s="183"/>
      <c r="M38" s="234"/>
      <c r="N38" s="234"/>
      <c r="O38" s="234"/>
      <c r="P38" s="239"/>
      <c r="Q38" s="176"/>
      <c r="R38" s="176"/>
      <c r="S38" s="241"/>
      <c r="V38" s="202"/>
      <c r="W38" s="206"/>
      <c r="X38" s="206"/>
      <c r="Y38" s="206"/>
      <c r="Z38" s="206"/>
      <c r="AA38" s="206"/>
      <c r="AB38" s="206"/>
      <c r="AC38" s="206"/>
      <c r="AD38" s="206"/>
      <c r="AE38" s="206"/>
      <c r="AF38" s="208"/>
      <c r="AG38" s="153" t="s">
        <v>73</v>
      </c>
    </row>
    <row r="39" spans="2:33">
      <c r="B39" s="226"/>
      <c r="C39" s="228"/>
      <c r="D39" s="230" t="str">
        <f t="shared" si="1"/>
        <v/>
      </c>
      <c r="E39" s="232"/>
      <c r="F39" s="171"/>
      <c r="G39" s="176"/>
      <c r="H39" s="234"/>
      <c r="I39" s="234"/>
      <c r="J39" s="236"/>
      <c r="K39" s="183"/>
      <c r="L39" s="183"/>
      <c r="M39" s="234"/>
      <c r="N39" s="234"/>
      <c r="O39" s="234"/>
      <c r="P39" s="239"/>
      <c r="Q39" s="176"/>
      <c r="R39" s="176"/>
      <c r="S39" s="241"/>
      <c r="V39" s="202"/>
      <c r="W39" s="206"/>
      <c r="X39" s="206"/>
      <c r="Y39" s="206"/>
      <c r="Z39" s="206"/>
      <c r="AA39" s="206"/>
      <c r="AB39" s="206"/>
      <c r="AC39" s="206"/>
      <c r="AD39" s="206"/>
      <c r="AE39" s="206"/>
      <c r="AF39" s="208"/>
      <c r="AG39" s="153" t="s">
        <v>73</v>
      </c>
    </row>
    <row r="40" spans="2:33">
      <c r="B40" s="226"/>
      <c r="C40" s="228"/>
      <c r="D40" s="230" t="str">
        <f t="shared" si="1"/>
        <v/>
      </c>
      <c r="E40" s="232"/>
      <c r="F40" s="171"/>
      <c r="G40" s="176"/>
      <c r="H40" s="234"/>
      <c r="I40" s="234"/>
      <c r="J40" s="236"/>
      <c r="K40" s="183"/>
      <c r="L40" s="183"/>
      <c r="M40" s="234"/>
      <c r="N40" s="234"/>
      <c r="O40" s="234"/>
      <c r="P40" s="239"/>
      <c r="Q40" s="176"/>
      <c r="R40" s="176"/>
      <c r="S40" s="241"/>
      <c r="V40" s="202"/>
      <c r="W40" s="206"/>
      <c r="X40" s="206"/>
      <c r="Y40" s="206"/>
      <c r="Z40" s="206"/>
      <c r="AA40" s="206"/>
      <c r="AB40" s="206"/>
      <c r="AC40" s="206"/>
      <c r="AD40" s="206"/>
      <c r="AE40" s="206"/>
      <c r="AF40" s="208"/>
      <c r="AG40" s="153" t="s">
        <v>73</v>
      </c>
    </row>
    <row r="41" spans="2:33">
      <c r="B41" s="226"/>
      <c r="C41" s="228"/>
      <c r="D41" s="230" t="str">
        <f t="shared" si="1"/>
        <v/>
      </c>
      <c r="E41" s="232"/>
      <c r="F41" s="171"/>
      <c r="G41" s="176"/>
      <c r="H41" s="234"/>
      <c r="I41" s="234"/>
      <c r="J41" s="236"/>
      <c r="K41" s="183"/>
      <c r="L41" s="183"/>
      <c r="M41" s="234"/>
      <c r="N41" s="234"/>
      <c r="O41" s="234"/>
      <c r="P41" s="239"/>
      <c r="Q41" s="176"/>
      <c r="R41" s="176"/>
      <c r="S41" s="241"/>
      <c r="V41" s="202"/>
      <c r="W41" s="206"/>
      <c r="X41" s="206"/>
      <c r="Y41" s="206"/>
      <c r="Z41" s="206"/>
      <c r="AA41" s="206"/>
      <c r="AB41" s="206"/>
      <c r="AC41" s="206"/>
      <c r="AD41" s="206"/>
      <c r="AE41" s="206"/>
      <c r="AF41" s="208"/>
      <c r="AG41" s="153" t="s">
        <v>73</v>
      </c>
    </row>
    <row r="42" spans="2:33">
      <c r="B42" s="226"/>
      <c r="C42" s="228"/>
      <c r="D42" s="230" t="str">
        <f t="shared" si="1"/>
        <v/>
      </c>
      <c r="E42" s="232"/>
      <c r="F42" s="171"/>
      <c r="G42" s="176"/>
      <c r="H42" s="234"/>
      <c r="I42" s="234"/>
      <c r="J42" s="236"/>
      <c r="K42" s="183"/>
      <c r="L42" s="183"/>
      <c r="M42" s="234"/>
      <c r="N42" s="234"/>
      <c r="O42" s="234"/>
      <c r="P42" s="239"/>
      <c r="Q42" s="176"/>
      <c r="R42" s="176"/>
      <c r="S42" s="241"/>
      <c r="V42" s="202"/>
      <c r="W42" s="206"/>
      <c r="X42" s="206"/>
      <c r="Y42" s="206"/>
      <c r="Z42" s="206"/>
      <c r="AA42" s="206"/>
      <c r="AB42" s="206"/>
      <c r="AC42" s="206"/>
      <c r="AD42" s="206"/>
      <c r="AE42" s="206"/>
      <c r="AF42" s="208"/>
      <c r="AG42" s="153" t="s">
        <v>73</v>
      </c>
    </row>
    <row r="43" spans="2:33">
      <c r="B43" s="226"/>
      <c r="C43" s="228"/>
      <c r="D43" s="230" t="str">
        <f t="shared" si="1"/>
        <v/>
      </c>
      <c r="E43" s="232"/>
      <c r="F43" s="171"/>
      <c r="G43" s="176"/>
      <c r="H43" s="234"/>
      <c r="I43" s="234"/>
      <c r="J43" s="236"/>
      <c r="K43" s="183"/>
      <c r="L43" s="183"/>
      <c r="M43" s="234"/>
      <c r="N43" s="234"/>
      <c r="O43" s="234"/>
      <c r="P43" s="239"/>
      <c r="Q43" s="176"/>
      <c r="R43" s="176"/>
      <c r="S43" s="241"/>
      <c r="V43" s="202"/>
      <c r="W43" s="206"/>
      <c r="X43" s="206"/>
      <c r="Y43" s="206"/>
      <c r="Z43" s="206"/>
      <c r="AA43" s="206"/>
      <c r="AB43" s="206"/>
      <c r="AC43" s="206"/>
      <c r="AD43" s="206"/>
      <c r="AE43" s="206"/>
      <c r="AF43" s="208"/>
      <c r="AG43" s="153" t="s">
        <v>73</v>
      </c>
    </row>
    <row r="44" spans="2:33">
      <c r="B44" s="226"/>
      <c r="C44" s="228"/>
      <c r="D44" s="230" t="str">
        <f t="shared" si="1"/>
        <v/>
      </c>
      <c r="E44" s="232"/>
      <c r="F44" s="171"/>
      <c r="G44" s="176"/>
      <c r="H44" s="234"/>
      <c r="I44" s="234"/>
      <c r="J44" s="236"/>
      <c r="K44" s="183"/>
      <c r="L44" s="183"/>
      <c r="M44" s="234"/>
      <c r="N44" s="234"/>
      <c r="O44" s="234"/>
      <c r="P44" s="239"/>
      <c r="Q44" s="176"/>
      <c r="R44" s="176"/>
      <c r="S44" s="241"/>
      <c r="V44" s="202"/>
      <c r="W44" s="206"/>
      <c r="X44" s="206"/>
      <c r="Y44" s="206"/>
      <c r="Z44" s="206"/>
      <c r="AA44" s="206"/>
      <c r="AB44" s="206"/>
      <c r="AC44" s="206"/>
      <c r="AD44" s="206"/>
      <c r="AE44" s="206"/>
      <c r="AF44" s="208"/>
      <c r="AG44" s="153" t="s">
        <v>73</v>
      </c>
    </row>
    <row r="45" spans="2:33">
      <c r="B45" s="226"/>
      <c r="C45" s="228"/>
      <c r="D45" s="230" t="str">
        <f t="shared" si="1"/>
        <v/>
      </c>
      <c r="E45" s="232"/>
      <c r="F45" s="171"/>
      <c r="G45" s="176"/>
      <c r="H45" s="234"/>
      <c r="I45" s="234"/>
      <c r="J45" s="236"/>
      <c r="K45" s="183"/>
      <c r="L45" s="183"/>
      <c r="M45" s="234"/>
      <c r="N45" s="234"/>
      <c r="O45" s="234"/>
      <c r="P45" s="239"/>
      <c r="Q45" s="176"/>
      <c r="R45" s="176"/>
      <c r="S45" s="241"/>
      <c r="V45" s="202"/>
      <c r="W45" s="206"/>
      <c r="X45" s="206"/>
      <c r="Y45" s="206"/>
      <c r="Z45" s="206"/>
      <c r="AA45" s="206"/>
      <c r="AB45" s="206"/>
      <c r="AC45" s="206"/>
      <c r="AD45" s="206"/>
      <c r="AE45" s="206"/>
      <c r="AF45" s="208"/>
      <c r="AG45" s="153" t="s">
        <v>73</v>
      </c>
    </row>
    <row r="46" spans="2:33">
      <c r="B46" s="226"/>
      <c r="C46" s="228"/>
      <c r="D46" s="230" t="str">
        <f t="shared" si="1"/>
        <v/>
      </c>
      <c r="E46" s="232"/>
      <c r="F46" s="171"/>
      <c r="G46" s="176"/>
      <c r="H46" s="234"/>
      <c r="I46" s="234"/>
      <c r="J46" s="236"/>
      <c r="K46" s="183"/>
      <c r="L46" s="183"/>
      <c r="M46" s="234"/>
      <c r="N46" s="234"/>
      <c r="O46" s="234"/>
      <c r="P46" s="239"/>
      <c r="Q46" s="176"/>
      <c r="R46" s="176"/>
      <c r="S46" s="241"/>
      <c r="V46" s="202"/>
      <c r="W46" s="206"/>
      <c r="X46" s="206"/>
      <c r="Y46" s="206"/>
      <c r="Z46" s="206"/>
      <c r="AA46" s="206"/>
      <c r="AB46" s="206"/>
      <c r="AC46" s="206"/>
      <c r="AD46" s="206"/>
      <c r="AE46" s="206"/>
      <c r="AF46" s="208"/>
      <c r="AG46" s="153" t="s">
        <v>73</v>
      </c>
    </row>
    <row r="47" spans="2:33">
      <c r="B47" s="226"/>
      <c r="C47" s="228"/>
      <c r="D47" s="230" t="str">
        <f t="shared" si="1"/>
        <v/>
      </c>
      <c r="E47" s="232"/>
      <c r="F47" s="171"/>
      <c r="G47" s="176"/>
      <c r="H47" s="234"/>
      <c r="I47" s="234"/>
      <c r="J47" s="236"/>
      <c r="K47" s="183"/>
      <c r="L47" s="183"/>
      <c r="M47" s="234"/>
      <c r="N47" s="234"/>
      <c r="O47" s="234"/>
      <c r="P47" s="239"/>
      <c r="Q47" s="176"/>
      <c r="R47" s="176"/>
      <c r="S47" s="241"/>
      <c r="V47" s="202"/>
      <c r="W47" s="206"/>
      <c r="X47" s="206"/>
      <c r="Y47" s="206"/>
      <c r="Z47" s="206"/>
      <c r="AA47" s="206"/>
      <c r="AB47" s="206"/>
      <c r="AC47" s="206"/>
      <c r="AD47" s="206"/>
      <c r="AE47" s="206"/>
      <c r="AF47" s="208"/>
      <c r="AG47" s="153" t="s">
        <v>73</v>
      </c>
    </row>
    <row r="48" spans="2:33">
      <c r="B48" s="226"/>
      <c r="C48" s="228"/>
      <c r="D48" s="230" t="str">
        <f t="shared" si="1"/>
        <v/>
      </c>
      <c r="E48" s="232"/>
      <c r="F48" s="171"/>
      <c r="G48" s="176"/>
      <c r="H48" s="234"/>
      <c r="I48" s="234"/>
      <c r="J48" s="236"/>
      <c r="K48" s="183"/>
      <c r="L48" s="183"/>
      <c r="M48" s="234"/>
      <c r="N48" s="234"/>
      <c r="O48" s="234"/>
      <c r="P48" s="239"/>
      <c r="Q48" s="176"/>
      <c r="R48" s="176"/>
      <c r="S48" s="241"/>
      <c r="V48" s="202"/>
      <c r="W48" s="206"/>
      <c r="X48" s="206"/>
      <c r="Y48" s="206"/>
      <c r="Z48" s="206"/>
      <c r="AA48" s="206"/>
      <c r="AB48" s="206"/>
      <c r="AC48" s="206"/>
      <c r="AD48" s="206"/>
      <c r="AE48" s="206"/>
      <c r="AF48" s="208"/>
      <c r="AG48" s="153" t="s">
        <v>73</v>
      </c>
    </row>
    <row r="49" spans="2:33">
      <c r="B49" s="226"/>
      <c r="C49" s="228"/>
      <c r="D49" s="230" t="str">
        <f t="shared" si="1"/>
        <v/>
      </c>
      <c r="E49" s="232"/>
      <c r="F49" s="171"/>
      <c r="G49" s="176"/>
      <c r="H49" s="234"/>
      <c r="I49" s="234"/>
      <c r="J49" s="236"/>
      <c r="K49" s="183"/>
      <c r="L49" s="183"/>
      <c r="M49" s="234"/>
      <c r="N49" s="234"/>
      <c r="O49" s="234"/>
      <c r="P49" s="239"/>
      <c r="Q49" s="176"/>
      <c r="R49" s="176"/>
      <c r="S49" s="241"/>
      <c r="V49" s="202"/>
      <c r="W49" s="206"/>
      <c r="X49" s="206"/>
      <c r="Y49" s="206"/>
      <c r="Z49" s="206"/>
      <c r="AA49" s="206"/>
      <c r="AB49" s="206"/>
      <c r="AC49" s="206"/>
      <c r="AD49" s="206"/>
      <c r="AE49" s="206"/>
      <c r="AF49" s="208"/>
      <c r="AG49" s="153" t="s">
        <v>73</v>
      </c>
    </row>
    <row r="50" spans="2:33">
      <c r="B50" s="226"/>
      <c r="C50" s="228"/>
      <c r="D50" s="230" t="str">
        <f t="shared" si="1"/>
        <v/>
      </c>
      <c r="E50" s="232"/>
      <c r="F50" s="171"/>
      <c r="G50" s="176"/>
      <c r="H50" s="234"/>
      <c r="I50" s="234"/>
      <c r="J50" s="236"/>
      <c r="K50" s="183"/>
      <c r="L50" s="183"/>
      <c r="M50" s="234"/>
      <c r="N50" s="234"/>
      <c r="O50" s="234"/>
      <c r="P50" s="239"/>
      <c r="Q50" s="176"/>
      <c r="R50" s="176"/>
      <c r="S50" s="241"/>
      <c r="V50" s="202"/>
      <c r="W50" s="206"/>
      <c r="X50" s="206"/>
      <c r="Y50" s="206"/>
      <c r="Z50" s="206"/>
      <c r="AA50" s="206"/>
      <c r="AB50" s="206"/>
      <c r="AC50" s="206"/>
      <c r="AD50" s="206"/>
      <c r="AE50" s="206"/>
      <c r="AF50" s="208"/>
      <c r="AG50" s="153" t="s">
        <v>73</v>
      </c>
    </row>
    <row r="51" spans="2:33">
      <c r="B51" s="226"/>
      <c r="C51" s="228"/>
      <c r="D51" s="230" t="str">
        <f t="shared" si="1"/>
        <v/>
      </c>
      <c r="E51" s="232"/>
      <c r="F51" s="171"/>
      <c r="G51" s="176"/>
      <c r="H51" s="234"/>
      <c r="I51" s="234"/>
      <c r="J51" s="236"/>
      <c r="K51" s="183"/>
      <c r="L51" s="183"/>
      <c r="M51" s="234"/>
      <c r="N51" s="234"/>
      <c r="O51" s="234"/>
      <c r="P51" s="239"/>
      <c r="Q51" s="176"/>
      <c r="R51" s="176"/>
      <c r="S51" s="241"/>
      <c r="V51" s="202"/>
      <c r="W51" s="206"/>
      <c r="X51" s="206"/>
      <c r="Y51" s="206"/>
      <c r="Z51" s="206"/>
      <c r="AA51" s="206"/>
      <c r="AB51" s="206"/>
      <c r="AC51" s="206"/>
      <c r="AD51" s="206"/>
      <c r="AE51" s="206"/>
      <c r="AF51" s="208"/>
      <c r="AG51" s="153" t="s">
        <v>73</v>
      </c>
    </row>
    <row r="52" spans="2:33">
      <c r="B52" s="226"/>
      <c r="C52" s="228"/>
      <c r="D52" s="230" t="str">
        <f t="shared" si="1"/>
        <v/>
      </c>
      <c r="E52" s="232"/>
      <c r="F52" s="171"/>
      <c r="G52" s="176"/>
      <c r="H52" s="234"/>
      <c r="I52" s="234"/>
      <c r="J52" s="236"/>
      <c r="K52" s="183"/>
      <c r="L52" s="183"/>
      <c r="M52" s="234"/>
      <c r="N52" s="234"/>
      <c r="O52" s="234"/>
      <c r="P52" s="239"/>
      <c r="Q52" s="176"/>
      <c r="R52" s="176"/>
      <c r="S52" s="241"/>
      <c r="V52" s="202"/>
      <c r="W52" s="206"/>
      <c r="X52" s="206"/>
      <c r="Y52" s="206"/>
      <c r="Z52" s="206"/>
      <c r="AA52" s="206"/>
      <c r="AB52" s="206"/>
      <c r="AC52" s="206"/>
      <c r="AD52" s="206"/>
      <c r="AE52" s="206"/>
      <c r="AF52" s="208"/>
      <c r="AG52" s="153" t="s">
        <v>73</v>
      </c>
    </row>
    <row r="53" spans="2:33">
      <c r="B53" s="226"/>
      <c r="C53" s="228"/>
      <c r="D53" s="230" t="str">
        <f t="shared" si="1"/>
        <v/>
      </c>
      <c r="E53" s="232"/>
      <c r="F53" s="171"/>
      <c r="G53" s="176"/>
      <c r="H53" s="234"/>
      <c r="I53" s="234"/>
      <c r="J53" s="236"/>
      <c r="K53" s="183"/>
      <c r="L53" s="183"/>
      <c r="M53" s="234"/>
      <c r="N53" s="234"/>
      <c r="O53" s="234"/>
      <c r="P53" s="239"/>
      <c r="Q53" s="176"/>
      <c r="R53" s="176"/>
      <c r="S53" s="241"/>
      <c r="V53" s="202"/>
      <c r="W53" s="206"/>
      <c r="X53" s="206"/>
      <c r="Y53" s="206"/>
      <c r="Z53" s="206"/>
      <c r="AA53" s="206"/>
      <c r="AB53" s="206"/>
      <c r="AC53" s="206"/>
      <c r="AD53" s="206"/>
      <c r="AE53" s="206"/>
      <c r="AF53" s="208"/>
      <c r="AG53" s="153" t="s">
        <v>73</v>
      </c>
    </row>
    <row r="54" spans="2:33">
      <c r="B54" s="226"/>
      <c r="C54" s="228"/>
      <c r="D54" s="230" t="str">
        <f t="shared" si="1"/>
        <v/>
      </c>
      <c r="E54" s="232"/>
      <c r="F54" s="171"/>
      <c r="G54" s="176"/>
      <c r="H54" s="234"/>
      <c r="I54" s="234"/>
      <c r="J54" s="236"/>
      <c r="K54" s="183"/>
      <c r="L54" s="183"/>
      <c r="M54" s="234"/>
      <c r="N54" s="234"/>
      <c r="O54" s="234"/>
      <c r="P54" s="239"/>
      <c r="Q54" s="176"/>
      <c r="R54" s="176"/>
      <c r="S54" s="241"/>
      <c r="V54" s="202"/>
      <c r="W54" s="206"/>
      <c r="X54" s="206"/>
      <c r="Y54" s="206"/>
      <c r="Z54" s="206"/>
      <c r="AA54" s="206"/>
      <c r="AB54" s="206"/>
      <c r="AC54" s="206"/>
      <c r="AD54" s="206"/>
      <c r="AE54" s="206"/>
      <c r="AF54" s="208"/>
      <c r="AG54" s="153" t="s">
        <v>73</v>
      </c>
    </row>
    <row r="55" spans="2:33">
      <c r="B55" s="226"/>
      <c r="C55" s="228"/>
      <c r="D55" s="230" t="str">
        <f t="shared" si="1"/>
        <v/>
      </c>
      <c r="E55" s="232"/>
      <c r="F55" s="171"/>
      <c r="G55" s="176"/>
      <c r="H55" s="234"/>
      <c r="I55" s="234"/>
      <c r="J55" s="236"/>
      <c r="K55" s="183"/>
      <c r="L55" s="183"/>
      <c r="M55" s="234"/>
      <c r="N55" s="234"/>
      <c r="O55" s="234"/>
      <c r="P55" s="239"/>
      <c r="Q55" s="176"/>
      <c r="R55" s="176"/>
      <c r="S55" s="241"/>
      <c r="V55" s="202"/>
      <c r="W55" s="206"/>
      <c r="X55" s="206"/>
      <c r="Y55" s="206"/>
      <c r="Z55" s="206"/>
      <c r="AA55" s="206"/>
      <c r="AB55" s="206"/>
      <c r="AC55" s="206"/>
      <c r="AD55" s="206"/>
      <c r="AE55" s="206"/>
      <c r="AF55" s="208"/>
      <c r="AG55" s="153" t="s">
        <v>73</v>
      </c>
    </row>
    <row r="56" spans="2:33">
      <c r="B56" s="226"/>
      <c r="C56" s="228"/>
      <c r="D56" s="230" t="str">
        <f t="shared" si="1"/>
        <v/>
      </c>
      <c r="E56" s="232"/>
      <c r="F56" s="171"/>
      <c r="G56" s="176"/>
      <c r="H56" s="234"/>
      <c r="I56" s="234"/>
      <c r="J56" s="236"/>
      <c r="K56" s="183"/>
      <c r="L56" s="183"/>
      <c r="M56" s="234"/>
      <c r="N56" s="234"/>
      <c r="O56" s="234"/>
      <c r="P56" s="239"/>
      <c r="Q56" s="176"/>
      <c r="R56" s="176"/>
      <c r="S56" s="241"/>
      <c r="V56" s="202"/>
      <c r="W56" s="206"/>
      <c r="X56" s="206"/>
      <c r="Y56" s="206"/>
      <c r="Z56" s="206"/>
      <c r="AA56" s="206"/>
      <c r="AB56" s="206"/>
      <c r="AC56" s="206"/>
      <c r="AD56" s="206"/>
      <c r="AE56" s="206"/>
      <c r="AF56" s="208"/>
      <c r="AG56" s="153" t="s">
        <v>73</v>
      </c>
    </row>
    <row r="57" spans="2:33">
      <c r="B57" s="226"/>
      <c r="C57" s="228"/>
      <c r="D57" s="230" t="str">
        <f t="shared" si="1"/>
        <v/>
      </c>
      <c r="E57" s="232"/>
      <c r="F57" s="171"/>
      <c r="G57" s="176"/>
      <c r="H57" s="234"/>
      <c r="I57" s="234"/>
      <c r="J57" s="236"/>
      <c r="K57" s="183"/>
      <c r="L57" s="183"/>
      <c r="M57" s="234"/>
      <c r="N57" s="234"/>
      <c r="O57" s="234"/>
      <c r="P57" s="239"/>
      <c r="Q57" s="176"/>
      <c r="R57" s="176"/>
      <c r="S57" s="241"/>
      <c r="V57" s="202"/>
      <c r="W57" s="206"/>
      <c r="X57" s="206"/>
      <c r="Y57" s="206"/>
      <c r="Z57" s="206"/>
      <c r="AA57" s="206"/>
      <c r="AB57" s="206"/>
      <c r="AC57" s="206"/>
      <c r="AD57" s="206"/>
      <c r="AE57" s="206"/>
      <c r="AF57" s="208"/>
      <c r="AG57" s="153" t="s">
        <v>73</v>
      </c>
    </row>
    <row r="58" spans="2:33">
      <c r="B58" s="226"/>
      <c r="C58" s="228"/>
      <c r="D58" s="230" t="str">
        <f t="shared" si="1"/>
        <v/>
      </c>
      <c r="E58" s="232"/>
      <c r="F58" s="171"/>
      <c r="G58" s="176"/>
      <c r="H58" s="234"/>
      <c r="I58" s="234"/>
      <c r="J58" s="236"/>
      <c r="K58" s="183"/>
      <c r="L58" s="183"/>
      <c r="M58" s="234"/>
      <c r="N58" s="234"/>
      <c r="O58" s="234"/>
      <c r="P58" s="239"/>
      <c r="Q58" s="176"/>
      <c r="R58" s="176"/>
      <c r="S58" s="241"/>
      <c r="V58" s="202"/>
      <c r="W58" s="206"/>
      <c r="X58" s="206"/>
      <c r="Y58" s="206"/>
      <c r="Z58" s="206"/>
      <c r="AA58" s="206"/>
      <c r="AB58" s="206"/>
      <c r="AC58" s="206"/>
      <c r="AD58" s="206"/>
      <c r="AE58" s="206"/>
      <c r="AF58" s="208"/>
      <c r="AG58" s="153" t="s">
        <v>73</v>
      </c>
    </row>
    <row r="59" spans="2:33">
      <c r="B59" s="226"/>
      <c r="C59" s="228"/>
      <c r="D59" s="230" t="str">
        <f t="shared" si="1"/>
        <v/>
      </c>
      <c r="E59" s="232"/>
      <c r="F59" s="171"/>
      <c r="G59" s="176"/>
      <c r="H59" s="234"/>
      <c r="I59" s="234"/>
      <c r="J59" s="236"/>
      <c r="K59" s="183"/>
      <c r="L59" s="183"/>
      <c r="M59" s="234"/>
      <c r="N59" s="234"/>
      <c r="O59" s="234"/>
      <c r="P59" s="239"/>
      <c r="Q59" s="176"/>
      <c r="R59" s="176"/>
      <c r="S59" s="241"/>
      <c r="V59" s="202"/>
      <c r="W59" s="206"/>
      <c r="X59" s="206"/>
      <c r="Y59" s="206"/>
      <c r="Z59" s="206"/>
      <c r="AA59" s="206"/>
      <c r="AB59" s="206"/>
      <c r="AC59" s="206"/>
      <c r="AD59" s="206"/>
      <c r="AE59" s="206"/>
      <c r="AF59" s="208"/>
      <c r="AG59" s="153" t="s">
        <v>73</v>
      </c>
    </row>
    <row r="60" spans="2:33">
      <c r="B60" s="226"/>
      <c r="C60" s="228"/>
      <c r="D60" s="230" t="str">
        <f t="shared" si="1"/>
        <v/>
      </c>
      <c r="E60" s="232"/>
      <c r="F60" s="171"/>
      <c r="G60" s="176"/>
      <c r="H60" s="234"/>
      <c r="I60" s="234"/>
      <c r="J60" s="236"/>
      <c r="K60" s="183"/>
      <c r="L60" s="183"/>
      <c r="M60" s="234"/>
      <c r="N60" s="234"/>
      <c r="O60" s="234"/>
      <c r="P60" s="239"/>
      <c r="Q60" s="176"/>
      <c r="R60" s="176"/>
      <c r="S60" s="241"/>
      <c r="V60" s="202"/>
      <c r="W60" s="206"/>
      <c r="X60" s="206"/>
      <c r="Y60" s="206"/>
      <c r="Z60" s="206"/>
      <c r="AA60" s="206"/>
      <c r="AB60" s="206"/>
      <c r="AC60" s="206"/>
      <c r="AD60" s="206"/>
      <c r="AE60" s="206"/>
      <c r="AF60" s="208"/>
      <c r="AG60" s="153" t="s">
        <v>73</v>
      </c>
    </row>
    <row r="61" spans="2:33">
      <c r="B61" s="226"/>
      <c r="C61" s="228"/>
      <c r="D61" s="230" t="str">
        <f t="shared" si="1"/>
        <v/>
      </c>
      <c r="E61" s="232"/>
      <c r="F61" s="171"/>
      <c r="G61" s="176"/>
      <c r="H61" s="234"/>
      <c r="I61" s="234"/>
      <c r="J61" s="236"/>
      <c r="K61" s="183"/>
      <c r="L61" s="183"/>
      <c r="M61" s="234"/>
      <c r="N61" s="234"/>
      <c r="O61" s="234"/>
      <c r="P61" s="239"/>
      <c r="Q61" s="176"/>
      <c r="R61" s="176"/>
      <c r="S61" s="241"/>
      <c r="V61" s="202"/>
      <c r="W61" s="206"/>
      <c r="X61" s="206"/>
      <c r="Y61" s="206"/>
      <c r="Z61" s="206"/>
      <c r="AA61" s="206"/>
      <c r="AB61" s="206"/>
      <c r="AC61" s="206"/>
      <c r="AD61" s="206"/>
      <c r="AE61" s="206"/>
      <c r="AF61" s="208"/>
      <c r="AG61" s="153" t="s">
        <v>73</v>
      </c>
    </row>
    <row r="62" spans="2:33">
      <c r="B62" s="226"/>
      <c r="C62" s="228"/>
      <c r="D62" s="230" t="str">
        <f t="shared" si="1"/>
        <v/>
      </c>
      <c r="E62" s="232"/>
      <c r="F62" s="171"/>
      <c r="G62" s="176"/>
      <c r="H62" s="234"/>
      <c r="I62" s="234"/>
      <c r="J62" s="236"/>
      <c r="K62" s="183"/>
      <c r="L62" s="183"/>
      <c r="M62" s="234"/>
      <c r="N62" s="234"/>
      <c r="O62" s="234"/>
      <c r="P62" s="239"/>
      <c r="Q62" s="176"/>
      <c r="R62" s="176"/>
      <c r="S62" s="241"/>
      <c r="V62" s="202"/>
      <c r="W62" s="206"/>
      <c r="X62" s="206"/>
      <c r="Y62" s="206"/>
      <c r="Z62" s="206"/>
      <c r="AA62" s="206"/>
      <c r="AB62" s="206"/>
      <c r="AC62" s="206"/>
      <c r="AD62" s="206"/>
      <c r="AE62" s="206"/>
      <c r="AF62" s="208"/>
      <c r="AG62" s="153" t="s">
        <v>73</v>
      </c>
    </row>
    <row r="63" spans="2:33">
      <c r="B63" s="226"/>
      <c r="C63" s="228"/>
      <c r="D63" s="230" t="str">
        <f t="shared" si="1"/>
        <v/>
      </c>
      <c r="E63" s="232"/>
      <c r="F63" s="171"/>
      <c r="G63" s="176"/>
      <c r="H63" s="234"/>
      <c r="I63" s="234"/>
      <c r="J63" s="236"/>
      <c r="K63" s="183"/>
      <c r="L63" s="183"/>
      <c r="M63" s="234"/>
      <c r="N63" s="234"/>
      <c r="O63" s="234"/>
      <c r="P63" s="239"/>
      <c r="Q63" s="176"/>
      <c r="R63" s="176"/>
      <c r="S63" s="241"/>
      <c r="V63" s="202"/>
      <c r="W63" s="206"/>
      <c r="X63" s="206"/>
      <c r="Y63" s="206"/>
      <c r="Z63" s="206"/>
      <c r="AA63" s="206"/>
      <c r="AB63" s="206"/>
      <c r="AC63" s="206"/>
      <c r="AD63" s="206"/>
      <c r="AE63" s="206"/>
      <c r="AF63" s="208"/>
      <c r="AG63" s="153" t="s">
        <v>73</v>
      </c>
    </row>
    <row r="64" spans="2:33">
      <c r="B64" s="226"/>
      <c r="C64" s="228"/>
      <c r="D64" s="230" t="str">
        <f t="shared" si="1"/>
        <v/>
      </c>
      <c r="E64" s="232"/>
      <c r="F64" s="171"/>
      <c r="G64" s="176"/>
      <c r="H64" s="234"/>
      <c r="I64" s="234"/>
      <c r="J64" s="236"/>
      <c r="K64" s="183"/>
      <c r="L64" s="183"/>
      <c r="M64" s="234"/>
      <c r="N64" s="234"/>
      <c r="O64" s="234"/>
      <c r="P64" s="239"/>
      <c r="Q64" s="176"/>
      <c r="R64" s="176"/>
      <c r="S64" s="241"/>
      <c r="V64" s="202"/>
      <c r="W64" s="206"/>
      <c r="X64" s="206"/>
      <c r="Y64" s="206"/>
      <c r="Z64" s="206"/>
      <c r="AA64" s="206"/>
      <c r="AB64" s="206"/>
      <c r="AC64" s="206"/>
      <c r="AD64" s="206"/>
      <c r="AE64" s="206"/>
      <c r="AF64" s="208"/>
      <c r="AG64" s="153" t="s">
        <v>73</v>
      </c>
    </row>
    <row r="65" spans="2:33">
      <c r="B65" s="226"/>
      <c r="C65" s="228"/>
      <c r="D65" s="230" t="str">
        <f t="shared" si="1"/>
        <v/>
      </c>
      <c r="E65" s="232"/>
      <c r="F65" s="171"/>
      <c r="G65" s="176"/>
      <c r="H65" s="234"/>
      <c r="I65" s="234"/>
      <c r="J65" s="236"/>
      <c r="K65" s="183"/>
      <c r="L65" s="183"/>
      <c r="M65" s="234"/>
      <c r="N65" s="234"/>
      <c r="O65" s="234"/>
      <c r="P65" s="239"/>
      <c r="Q65" s="176"/>
      <c r="R65" s="176"/>
      <c r="S65" s="241"/>
      <c r="V65" s="202"/>
      <c r="W65" s="206"/>
      <c r="X65" s="206"/>
      <c r="Y65" s="206"/>
      <c r="Z65" s="206"/>
      <c r="AA65" s="206"/>
      <c r="AB65" s="206"/>
      <c r="AC65" s="206"/>
      <c r="AD65" s="206"/>
      <c r="AE65" s="206"/>
      <c r="AF65" s="208"/>
      <c r="AG65" s="153" t="s">
        <v>73</v>
      </c>
    </row>
    <row r="66" spans="2:33">
      <c r="B66" s="226"/>
      <c r="C66" s="228"/>
      <c r="D66" s="230" t="str">
        <f t="shared" si="1"/>
        <v/>
      </c>
      <c r="E66" s="232"/>
      <c r="F66" s="171"/>
      <c r="G66" s="176"/>
      <c r="H66" s="234"/>
      <c r="I66" s="234"/>
      <c r="J66" s="236"/>
      <c r="K66" s="183"/>
      <c r="L66" s="183"/>
      <c r="M66" s="234"/>
      <c r="N66" s="234"/>
      <c r="O66" s="234"/>
      <c r="P66" s="239"/>
      <c r="Q66" s="176"/>
      <c r="R66" s="176"/>
      <c r="S66" s="241"/>
      <c r="V66" s="203"/>
      <c r="W66" s="6"/>
      <c r="X66" s="6"/>
      <c r="Y66" s="6"/>
      <c r="Z66" s="6"/>
      <c r="AA66" s="6"/>
      <c r="AB66" s="6"/>
      <c r="AC66" s="6"/>
      <c r="AD66" s="6"/>
      <c r="AE66" s="6"/>
      <c r="AF66" s="209"/>
      <c r="AG66" s="153" t="s">
        <v>73</v>
      </c>
    </row>
    <row r="67" spans="2:33">
      <c r="B67" s="226"/>
      <c r="C67" s="228"/>
      <c r="D67" s="230" t="str">
        <f t="shared" si="1"/>
        <v/>
      </c>
      <c r="E67" s="232"/>
      <c r="F67" s="171"/>
      <c r="G67" s="176"/>
      <c r="H67" s="234"/>
      <c r="I67" s="234"/>
      <c r="J67" s="236"/>
      <c r="K67" s="183"/>
      <c r="L67" s="183"/>
      <c r="M67" s="234"/>
      <c r="N67" s="234"/>
      <c r="O67" s="234"/>
      <c r="P67" s="239"/>
      <c r="Q67" s="176"/>
      <c r="R67" s="176"/>
      <c r="S67" s="241"/>
      <c r="AG67" s="153" t="s">
        <v>73</v>
      </c>
    </row>
    <row r="68" spans="2:33">
      <c r="B68" s="226"/>
      <c r="C68" s="228"/>
      <c r="D68" s="230" t="str">
        <f t="shared" si="1"/>
        <v/>
      </c>
      <c r="E68" s="232"/>
      <c r="F68" s="171"/>
      <c r="G68" s="176"/>
      <c r="H68" s="234"/>
      <c r="I68" s="234"/>
      <c r="J68" s="236"/>
      <c r="K68" s="183"/>
      <c r="L68" s="183"/>
      <c r="M68" s="234"/>
      <c r="N68" s="234"/>
      <c r="O68" s="234"/>
      <c r="P68" s="239"/>
      <c r="Q68" s="176"/>
      <c r="R68" s="176"/>
      <c r="S68" s="241"/>
      <c r="AG68" s="153" t="s">
        <v>73</v>
      </c>
    </row>
    <row r="69" spans="2:33">
      <c r="B69" s="226"/>
      <c r="C69" s="228"/>
      <c r="D69" s="230" t="str">
        <f t="shared" si="1"/>
        <v/>
      </c>
      <c r="E69" s="232"/>
      <c r="F69" s="171"/>
      <c r="G69" s="176"/>
      <c r="H69" s="234"/>
      <c r="I69" s="234"/>
      <c r="J69" s="236"/>
      <c r="K69" s="183"/>
      <c r="L69" s="183"/>
      <c r="M69" s="234"/>
      <c r="N69" s="234"/>
      <c r="O69" s="234"/>
      <c r="P69" s="239"/>
      <c r="Q69" s="176"/>
      <c r="R69" s="176"/>
      <c r="S69" s="241"/>
      <c r="AG69" s="153" t="s">
        <v>73</v>
      </c>
    </row>
    <row r="70" spans="2:33">
      <c r="B70" s="226"/>
      <c r="C70" s="228"/>
      <c r="D70" s="230" t="str">
        <f t="shared" si="1"/>
        <v/>
      </c>
      <c r="E70" s="232"/>
      <c r="F70" s="171"/>
      <c r="G70" s="176"/>
      <c r="H70" s="234"/>
      <c r="I70" s="234"/>
      <c r="J70" s="236"/>
      <c r="K70" s="183"/>
      <c r="L70" s="183"/>
      <c r="M70" s="234"/>
      <c r="N70" s="234"/>
      <c r="O70" s="234"/>
      <c r="P70" s="239"/>
      <c r="Q70" s="176"/>
      <c r="R70" s="176"/>
      <c r="S70" s="241"/>
      <c r="AG70" s="153" t="s">
        <v>73</v>
      </c>
    </row>
    <row r="71" spans="2:33">
      <c r="B71" s="226"/>
      <c r="C71" s="228"/>
      <c r="D71" s="230" t="str">
        <f t="shared" si="1"/>
        <v/>
      </c>
      <c r="E71" s="232"/>
      <c r="F71" s="171"/>
      <c r="G71" s="176"/>
      <c r="H71" s="234"/>
      <c r="I71" s="234"/>
      <c r="J71" s="236"/>
      <c r="K71" s="183"/>
      <c r="L71" s="183"/>
      <c r="M71" s="234"/>
      <c r="N71" s="234"/>
      <c r="O71" s="234"/>
      <c r="P71" s="239"/>
      <c r="Q71" s="176"/>
      <c r="R71" s="176"/>
      <c r="S71" s="241"/>
      <c r="AG71" s="153" t="s">
        <v>73</v>
      </c>
    </row>
    <row r="72" spans="2:33">
      <c r="B72" s="226"/>
      <c r="C72" s="228"/>
      <c r="D72" s="230" t="str">
        <f t="shared" si="1"/>
        <v/>
      </c>
      <c r="E72" s="232"/>
      <c r="F72" s="171"/>
      <c r="G72" s="176"/>
      <c r="H72" s="234"/>
      <c r="I72" s="234"/>
      <c r="J72" s="236"/>
      <c r="K72" s="183"/>
      <c r="L72" s="183"/>
      <c r="M72" s="234"/>
      <c r="N72" s="234"/>
      <c r="O72" s="234"/>
      <c r="P72" s="239"/>
      <c r="Q72" s="176"/>
      <c r="R72" s="176"/>
      <c r="S72" s="241"/>
      <c r="AG72" s="153" t="s">
        <v>73</v>
      </c>
    </row>
    <row r="73" spans="2:33">
      <c r="B73" s="226"/>
      <c r="C73" s="228"/>
      <c r="D73" s="230" t="str">
        <f t="shared" si="1"/>
        <v/>
      </c>
      <c r="E73" s="232"/>
      <c r="F73" s="171"/>
      <c r="G73" s="176"/>
      <c r="H73" s="234"/>
      <c r="I73" s="234"/>
      <c r="J73" s="236"/>
      <c r="K73" s="183"/>
      <c r="L73" s="183"/>
      <c r="M73" s="234"/>
      <c r="N73" s="234"/>
      <c r="O73" s="234"/>
      <c r="P73" s="239"/>
      <c r="Q73" s="176"/>
      <c r="R73" s="176"/>
      <c r="S73" s="241"/>
      <c r="AG73" s="153" t="s">
        <v>73</v>
      </c>
    </row>
    <row r="74" spans="2:33">
      <c r="B74" s="226"/>
      <c r="C74" s="228"/>
      <c r="D74" s="230" t="str">
        <f t="shared" si="1"/>
        <v/>
      </c>
      <c r="E74" s="232"/>
      <c r="F74" s="171"/>
      <c r="G74" s="176"/>
      <c r="H74" s="234"/>
      <c r="I74" s="234"/>
      <c r="J74" s="236"/>
      <c r="K74" s="183"/>
      <c r="L74" s="183"/>
      <c r="M74" s="234"/>
      <c r="N74" s="234"/>
      <c r="O74" s="234"/>
      <c r="P74" s="239"/>
      <c r="Q74" s="176"/>
      <c r="R74" s="176"/>
      <c r="S74" s="241"/>
      <c r="AG74" s="153" t="s">
        <v>73</v>
      </c>
    </row>
    <row r="75" spans="2:33">
      <c r="B75" s="226"/>
      <c r="C75" s="228"/>
      <c r="D75" s="230" t="str">
        <f t="shared" si="1"/>
        <v/>
      </c>
      <c r="E75" s="232"/>
      <c r="F75" s="171"/>
      <c r="G75" s="176"/>
      <c r="H75" s="234"/>
      <c r="I75" s="234"/>
      <c r="J75" s="236"/>
      <c r="K75" s="183"/>
      <c r="L75" s="183"/>
      <c r="M75" s="234"/>
      <c r="N75" s="234"/>
      <c r="O75" s="234"/>
      <c r="P75" s="239"/>
      <c r="Q75" s="176"/>
      <c r="R75" s="176"/>
      <c r="S75" s="241"/>
      <c r="AG75" s="153" t="s">
        <v>73</v>
      </c>
    </row>
    <row r="76" spans="2:33">
      <c r="B76" s="226"/>
      <c r="C76" s="228"/>
      <c r="D76" s="230" t="str">
        <f t="shared" si="1"/>
        <v/>
      </c>
      <c r="E76" s="232"/>
      <c r="F76" s="171"/>
      <c r="G76" s="176"/>
      <c r="H76" s="234"/>
      <c r="I76" s="234"/>
      <c r="J76" s="236"/>
      <c r="K76" s="183"/>
      <c r="L76" s="183"/>
      <c r="M76" s="234"/>
      <c r="N76" s="234"/>
      <c r="O76" s="234"/>
      <c r="P76" s="239"/>
      <c r="Q76" s="176"/>
      <c r="R76" s="176"/>
      <c r="S76" s="241"/>
      <c r="AG76" s="153" t="s">
        <v>73</v>
      </c>
    </row>
    <row r="77" spans="2:33">
      <c r="B77" s="226"/>
      <c r="C77" s="228"/>
      <c r="D77" s="230" t="str">
        <f t="shared" si="1"/>
        <v/>
      </c>
      <c r="E77" s="232"/>
      <c r="F77" s="171"/>
      <c r="G77" s="176"/>
      <c r="H77" s="234"/>
      <c r="I77" s="234"/>
      <c r="J77" s="236"/>
      <c r="K77" s="183"/>
      <c r="L77" s="183"/>
      <c r="M77" s="234"/>
      <c r="N77" s="234"/>
      <c r="O77" s="234"/>
      <c r="P77" s="239"/>
      <c r="Q77" s="176"/>
      <c r="R77" s="176"/>
      <c r="S77" s="241"/>
      <c r="AG77" s="153" t="s">
        <v>73</v>
      </c>
    </row>
    <row r="78" spans="2:33">
      <c r="B78" s="226"/>
      <c r="C78" s="228"/>
      <c r="D78" s="230" t="str">
        <f t="shared" si="1"/>
        <v/>
      </c>
      <c r="E78" s="232"/>
      <c r="F78" s="171"/>
      <c r="G78" s="176"/>
      <c r="H78" s="234"/>
      <c r="I78" s="234"/>
      <c r="J78" s="236"/>
      <c r="K78" s="183"/>
      <c r="L78" s="183"/>
      <c r="M78" s="234"/>
      <c r="N78" s="234"/>
      <c r="O78" s="234"/>
      <c r="P78" s="239"/>
      <c r="Q78" s="176"/>
      <c r="R78" s="176"/>
      <c r="S78" s="241"/>
      <c r="AG78" s="153" t="s">
        <v>73</v>
      </c>
    </row>
    <row r="79" spans="2:33">
      <c r="B79" s="226"/>
      <c r="C79" s="228"/>
      <c r="D79" s="230" t="str">
        <f t="shared" si="1"/>
        <v/>
      </c>
      <c r="E79" s="232"/>
      <c r="F79" s="171"/>
      <c r="G79" s="176"/>
      <c r="H79" s="234"/>
      <c r="I79" s="234"/>
      <c r="J79" s="236"/>
      <c r="K79" s="183"/>
      <c r="L79" s="183"/>
      <c r="M79" s="234"/>
      <c r="N79" s="234"/>
      <c r="O79" s="234"/>
      <c r="P79" s="239"/>
      <c r="Q79" s="176"/>
      <c r="R79" s="176"/>
      <c r="S79" s="241"/>
      <c r="AG79" s="153" t="s">
        <v>73</v>
      </c>
    </row>
    <row r="80" spans="2:33">
      <c r="B80" s="226"/>
      <c r="C80" s="228"/>
      <c r="D80" s="230" t="str">
        <f t="shared" si="1"/>
        <v/>
      </c>
      <c r="E80" s="232"/>
      <c r="F80" s="171"/>
      <c r="G80" s="176"/>
      <c r="H80" s="234"/>
      <c r="I80" s="234"/>
      <c r="J80" s="236"/>
      <c r="K80" s="183"/>
      <c r="L80" s="183"/>
      <c r="M80" s="234"/>
      <c r="N80" s="234"/>
      <c r="O80" s="234"/>
      <c r="P80" s="239"/>
      <c r="Q80" s="176"/>
      <c r="R80" s="176"/>
      <c r="S80" s="241"/>
      <c r="AG80" s="153" t="s">
        <v>73</v>
      </c>
    </row>
    <row r="81" spans="2:33">
      <c r="B81" s="226"/>
      <c r="C81" s="228"/>
      <c r="D81" s="230" t="str">
        <f t="shared" si="1"/>
        <v/>
      </c>
      <c r="E81" s="232"/>
      <c r="F81" s="171"/>
      <c r="G81" s="176"/>
      <c r="H81" s="234"/>
      <c r="I81" s="234"/>
      <c r="J81" s="236"/>
      <c r="K81" s="183"/>
      <c r="L81" s="183"/>
      <c r="M81" s="234"/>
      <c r="N81" s="234"/>
      <c r="O81" s="234"/>
      <c r="P81" s="239"/>
      <c r="Q81" s="176"/>
      <c r="R81" s="176"/>
      <c r="S81" s="241"/>
      <c r="AG81" s="153" t="s">
        <v>73</v>
      </c>
    </row>
    <row r="82" spans="2:33">
      <c r="B82" s="226"/>
      <c r="C82" s="228"/>
      <c r="D82" s="230" t="str">
        <f t="shared" si="1"/>
        <v/>
      </c>
      <c r="E82" s="232"/>
      <c r="F82" s="171"/>
      <c r="G82" s="176"/>
      <c r="H82" s="234"/>
      <c r="I82" s="234"/>
      <c r="J82" s="236"/>
      <c r="K82" s="183"/>
      <c r="L82" s="183"/>
      <c r="M82" s="234"/>
      <c r="N82" s="234"/>
      <c r="O82" s="234"/>
      <c r="P82" s="239"/>
      <c r="Q82" s="176"/>
      <c r="R82" s="176"/>
      <c r="S82" s="241"/>
      <c r="AG82" s="153" t="s">
        <v>73</v>
      </c>
    </row>
    <row r="83" spans="2:33">
      <c r="B83" s="226"/>
      <c r="C83" s="228"/>
      <c r="D83" s="230" t="str">
        <f t="shared" si="1"/>
        <v/>
      </c>
      <c r="E83" s="232"/>
      <c r="F83" s="171"/>
      <c r="G83" s="176"/>
      <c r="H83" s="234"/>
      <c r="I83" s="234"/>
      <c r="J83" s="236"/>
      <c r="K83" s="183"/>
      <c r="L83" s="183"/>
      <c r="M83" s="234"/>
      <c r="N83" s="234"/>
      <c r="O83" s="234"/>
      <c r="P83" s="239"/>
      <c r="Q83" s="176"/>
      <c r="R83" s="176"/>
      <c r="S83" s="241"/>
      <c r="AG83" s="153" t="s">
        <v>73</v>
      </c>
    </row>
    <row r="84" spans="2:33">
      <c r="B84" s="226"/>
      <c r="C84" s="228"/>
      <c r="D84" s="230" t="str">
        <f t="shared" si="1"/>
        <v/>
      </c>
      <c r="E84" s="232"/>
      <c r="F84" s="171"/>
      <c r="G84" s="176"/>
      <c r="H84" s="234"/>
      <c r="I84" s="234"/>
      <c r="J84" s="236"/>
      <c r="K84" s="183"/>
      <c r="L84" s="183"/>
      <c r="M84" s="234"/>
      <c r="N84" s="234"/>
      <c r="O84" s="234"/>
      <c r="P84" s="239"/>
      <c r="Q84" s="176"/>
      <c r="R84" s="176"/>
      <c r="S84" s="241"/>
      <c r="AG84" s="153" t="s">
        <v>73</v>
      </c>
    </row>
    <row r="85" spans="2:33">
      <c r="B85" s="226"/>
      <c r="C85" s="228"/>
      <c r="D85" s="230" t="str">
        <f t="shared" si="1"/>
        <v/>
      </c>
      <c r="E85" s="232"/>
      <c r="F85" s="171"/>
      <c r="G85" s="176"/>
      <c r="H85" s="234"/>
      <c r="I85" s="234"/>
      <c r="J85" s="236"/>
      <c r="K85" s="183"/>
      <c r="L85" s="183"/>
      <c r="M85" s="234"/>
      <c r="N85" s="234"/>
      <c r="O85" s="234"/>
      <c r="P85" s="239"/>
      <c r="Q85" s="176"/>
      <c r="R85" s="176"/>
      <c r="S85" s="241"/>
      <c r="AG85" s="153" t="s">
        <v>73</v>
      </c>
    </row>
    <row r="86" spans="2:33">
      <c r="B86" s="226"/>
      <c r="C86" s="228"/>
      <c r="D86" s="230" t="str">
        <f t="shared" si="1"/>
        <v/>
      </c>
      <c r="E86" s="232"/>
      <c r="F86" s="171"/>
      <c r="G86" s="176"/>
      <c r="H86" s="234"/>
      <c r="I86" s="234"/>
      <c r="J86" s="236"/>
      <c r="K86" s="183"/>
      <c r="L86" s="183"/>
      <c r="M86" s="234"/>
      <c r="N86" s="234"/>
      <c r="O86" s="234"/>
      <c r="P86" s="239"/>
      <c r="Q86" s="176"/>
      <c r="R86" s="176"/>
      <c r="S86" s="241"/>
      <c r="AG86" s="153" t="s">
        <v>73</v>
      </c>
    </row>
    <row r="87" spans="2:33">
      <c r="B87" s="226"/>
      <c r="C87" s="228"/>
      <c r="D87" s="230" t="str">
        <f t="shared" si="1"/>
        <v/>
      </c>
      <c r="E87" s="232"/>
      <c r="F87" s="171"/>
      <c r="G87" s="176"/>
      <c r="H87" s="234"/>
      <c r="I87" s="234"/>
      <c r="J87" s="236"/>
      <c r="K87" s="183"/>
      <c r="L87" s="183"/>
      <c r="M87" s="234"/>
      <c r="N87" s="234"/>
      <c r="O87" s="234"/>
      <c r="P87" s="239"/>
      <c r="Q87" s="176"/>
      <c r="R87" s="176"/>
      <c r="S87" s="241"/>
      <c r="AG87" s="153" t="s">
        <v>73</v>
      </c>
    </row>
    <row r="88" spans="2:33">
      <c r="B88" s="226"/>
      <c r="C88" s="228"/>
      <c r="D88" s="230" t="str">
        <f t="shared" si="1"/>
        <v/>
      </c>
      <c r="E88" s="232"/>
      <c r="F88" s="171"/>
      <c r="G88" s="176"/>
      <c r="H88" s="234"/>
      <c r="I88" s="234"/>
      <c r="J88" s="236"/>
      <c r="K88" s="183"/>
      <c r="L88" s="183"/>
      <c r="M88" s="234"/>
      <c r="N88" s="234"/>
      <c r="O88" s="234"/>
      <c r="P88" s="239"/>
      <c r="Q88" s="176"/>
      <c r="R88" s="176"/>
      <c r="S88" s="241"/>
      <c r="AG88" s="153" t="s">
        <v>73</v>
      </c>
    </row>
    <row r="89" spans="2:33">
      <c r="B89" s="226"/>
      <c r="C89" s="228"/>
      <c r="D89" s="230" t="str">
        <f t="shared" si="1"/>
        <v/>
      </c>
      <c r="E89" s="232"/>
      <c r="F89" s="171"/>
      <c r="G89" s="176"/>
      <c r="H89" s="234"/>
      <c r="I89" s="234"/>
      <c r="J89" s="236"/>
      <c r="K89" s="183"/>
      <c r="L89" s="183"/>
      <c r="M89" s="234"/>
      <c r="N89" s="234"/>
      <c r="O89" s="234"/>
      <c r="P89" s="239"/>
      <c r="Q89" s="176"/>
      <c r="R89" s="176"/>
      <c r="S89" s="241"/>
      <c r="AG89" s="153" t="s">
        <v>73</v>
      </c>
    </row>
    <row r="90" spans="2:33">
      <c r="B90" s="226"/>
      <c r="C90" s="228"/>
      <c r="D90" s="230" t="str">
        <f t="shared" si="1"/>
        <v/>
      </c>
      <c r="E90" s="232"/>
      <c r="F90" s="171"/>
      <c r="G90" s="176"/>
      <c r="H90" s="234"/>
      <c r="I90" s="234"/>
      <c r="J90" s="236"/>
      <c r="K90" s="183"/>
      <c r="L90" s="183"/>
      <c r="M90" s="234"/>
      <c r="N90" s="234"/>
      <c r="O90" s="234"/>
      <c r="P90" s="239"/>
      <c r="Q90" s="176"/>
      <c r="R90" s="176"/>
      <c r="S90" s="241"/>
      <c r="AG90" s="153" t="s">
        <v>73</v>
      </c>
    </row>
    <row r="91" spans="2:33">
      <c r="B91" s="226"/>
      <c r="C91" s="228"/>
      <c r="D91" s="230" t="str">
        <f t="shared" si="1"/>
        <v/>
      </c>
      <c r="E91" s="232"/>
      <c r="F91" s="171"/>
      <c r="G91" s="176"/>
      <c r="H91" s="234"/>
      <c r="I91" s="234"/>
      <c r="J91" s="236"/>
      <c r="K91" s="183"/>
      <c r="L91" s="183"/>
      <c r="M91" s="234"/>
      <c r="N91" s="234"/>
      <c r="O91" s="234"/>
      <c r="P91" s="239"/>
      <c r="Q91" s="176"/>
      <c r="R91" s="176"/>
      <c r="S91" s="241"/>
      <c r="AG91" s="153" t="s">
        <v>73</v>
      </c>
    </row>
    <row r="92" spans="2:33">
      <c r="B92" s="226"/>
      <c r="C92" s="228"/>
      <c r="D92" s="230" t="str">
        <f t="shared" si="1"/>
        <v/>
      </c>
      <c r="E92" s="232"/>
      <c r="F92" s="171"/>
      <c r="G92" s="176"/>
      <c r="H92" s="234"/>
      <c r="I92" s="234"/>
      <c r="J92" s="236"/>
      <c r="K92" s="183"/>
      <c r="L92" s="183"/>
      <c r="M92" s="234"/>
      <c r="N92" s="234"/>
      <c r="O92" s="234"/>
      <c r="P92" s="239"/>
      <c r="Q92" s="176"/>
      <c r="R92" s="176"/>
      <c r="S92" s="241"/>
      <c r="AG92" s="153" t="s">
        <v>73</v>
      </c>
    </row>
    <row r="93" spans="2:33">
      <c r="B93" s="226"/>
      <c r="C93" s="228"/>
      <c r="D93" s="230" t="str">
        <f t="shared" si="1"/>
        <v/>
      </c>
      <c r="E93" s="232"/>
      <c r="F93" s="171"/>
      <c r="G93" s="176"/>
      <c r="H93" s="234"/>
      <c r="I93" s="234"/>
      <c r="J93" s="236"/>
      <c r="K93" s="183"/>
      <c r="L93" s="183"/>
      <c r="M93" s="234"/>
      <c r="N93" s="234"/>
      <c r="O93" s="234"/>
      <c r="P93" s="239"/>
      <c r="Q93" s="176"/>
      <c r="R93" s="176"/>
      <c r="S93" s="241"/>
      <c r="AG93" s="153" t="s">
        <v>73</v>
      </c>
    </row>
    <row r="94" spans="2:33">
      <c r="B94" s="226"/>
      <c r="C94" s="228"/>
      <c r="D94" s="230" t="str">
        <f t="shared" si="1"/>
        <v/>
      </c>
      <c r="E94" s="232"/>
      <c r="F94" s="171"/>
      <c r="G94" s="176"/>
      <c r="H94" s="234"/>
      <c r="I94" s="234"/>
      <c r="J94" s="236"/>
      <c r="K94" s="183"/>
      <c r="L94" s="183"/>
      <c r="M94" s="234"/>
      <c r="N94" s="234"/>
      <c r="O94" s="234"/>
      <c r="P94" s="239"/>
      <c r="Q94" s="176"/>
      <c r="R94" s="176"/>
      <c r="S94" s="241"/>
      <c r="AG94" s="153" t="s">
        <v>73</v>
      </c>
    </row>
    <row r="95" spans="2:33">
      <c r="B95" s="226"/>
      <c r="C95" s="228"/>
      <c r="D95" s="230" t="str">
        <f t="shared" si="1"/>
        <v/>
      </c>
      <c r="E95" s="232"/>
      <c r="F95" s="171"/>
      <c r="G95" s="176"/>
      <c r="H95" s="234"/>
      <c r="I95" s="234"/>
      <c r="J95" s="236"/>
      <c r="K95" s="183"/>
      <c r="L95" s="183"/>
      <c r="M95" s="234"/>
      <c r="N95" s="234"/>
      <c r="O95" s="234"/>
      <c r="P95" s="239"/>
      <c r="Q95" s="176"/>
      <c r="R95" s="176"/>
      <c r="S95" s="241"/>
      <c r="AG95" s="153" t="s">
        <v>73</v>
      </c>
    </row>
    <row r="96" spans="2:33">
      <c r="B96" s="226"/>
      <c r="C96" s="228"/>
      <c r="D96" s="230" t="str">
        <f t="shared" si="1"/>
        <v/>
      </c>
      <c r="E96" s="232"/>
      <c r="F96" s="171"/>
      <c r="G96" s="176"/>
      <c r="H96" s="234"/>
      <c r="I96" s="234"/>
      <c r="J96" s="236"/>
      <c r="K96" s="183"/>
      <c r="L96" s="183"/>
      <c r="M96" s="234"/>
      <c r="N96" s="234"/>
      <c r="O96" s="234"/>
      <c r="P96" s="239"/>
      <c r="Q96" s="176"/>
      <c r="R96" s="176"/>
      <c r="S96" s="241"/>
      <c r="AG96" s="153" t="s">
        <v>73</v>
      </c>
    </row>
    <row r="97" spans="2:33">
      <c r="B97" s="226"/>
      <c r="C97" s="228"/>
      <c r="D97" s="230" t="str">
        <f t="shared" si="1"/>
        <v/>
      </c>
      <c r="E97" s="232"/>
      <c r="F97" s="171"/>
      <c r="G97" s="176"/>
      <c r="H97" s="234"/>
      <c r="I97" s="234"/>
      <c r="J97" s="236"/>
      <c r="K97" s="183"/>
      <c r="L97" s="183"/>
      <c r="M97" s="234"/>
      <c r="N97" s="234"/>
      <c r="O97" s="234"/>
      <c r="P97" s="239"/>
      <c r="Q97" s="176"/>
      <c r="R97" s="176"/>
      <c r="S97" s="241"/>
      <c r="AG97" s="153" t="s">
        <v>73</v>
      </c>
    </row>
    <row r="98" spans="2:33">
      <c r="B98" s="226"/>
      <c r="C98" s="228"/>
      <c r="D98" s="230" t="str">
        <f t="shared" si="1"/>
        <v/>
      </c>
      <c r="E98" s="232"/>
      <c r="F98" s="171"/>
      <c r="G98" s="176"/>
      <c r="H98" s="234"/>
      <c r="I98" s="234"/>
      <c r="J98" s="236"/>
      <c r="K98" s="183"/>
      <c r="L98" s="183"/>
      <c r="M98" s="234"/>
      <c r="N98" s="234"/>
      <c r="O98" s="234"/>
      <c r="P98" s="239"/>
      <c r="Q98" s="176"/>
      <c r="R98" s="176"/>
      <c r="S98" s="241"/>
      <c r="AG98" s="153" t="s">
        <v>73</v>
      </c>
    </row>
    <row r="99" spans="2:33">
      <c r="B99" s="226"/>
      <c r="C99" s="228"/>
      <c r="D99" s="230" t="str">
        <f t="shared" si="1"/>
        <v/>
      </c>
      <c r="E99" s="232"/>
      <c r="F99" s="171"/>
      <c r="G99" s="176"/>
      <c r="H99" s="234"/>
      <c r="I99" s="234"/>
      <c r="J99" s="236"/>
      <c r="K99" s="183"/>
      <c r="L99" s="183"/>
      <c r="M99" s="234"/>
      <c r="N99" s="234"/>
      <c r="O99" s="234"/>
      <c r="P99" s="239"/>
      <c r="Q99" s="176"/>
      <c r="R99" s="176"/>
      <c r="S99" s="241"/>
      <c r="AG99" s="153" t="s">
        <v>73</v>
      </c>
    </row>
    <row r="100" spans="2:33">
      <c r="B100" s="226"/>
      <c r="C100" s="228"/>
      <c r="D100" s="230" t="str">
        <f t="shared" ref="D100:D120" si="2">IF($C100&lt;&gt;"",IF(ISERROR(MATCH($C100,祝日,0)),TEXT($C100,"aaa"),"祝日"),"")</f>
        <v/>
      </c>
      <c r="E100" s="232"/>
      <c r="F100" s="171"/>
      <c r="G100" s="176"/>
      <c r="H100" s="234"/>
      <c r="I100" s="234"/>
      <c r="J100" s="236"/>
      <c r="K100" s="183"/>
      <c r="L100" s="183"/>
      <c r="M100" s="234"/>
      <c r="N100" s="234"/>
      <c r="O100" s="234"/>
      <c r="P100" s="239"/>
      <c r="Q100" s="176"/>
      <c r="R100" s="176"/>
      <c r="S100" s="241"/>
      <c r="AG100" s="153" t="s">
        <v>73</v>
      </c>
    </row>
    <row r="101" spans="2:33">
      <c r="B101" s="226"/>
      <c r="C101" s="228"/>
      <c r="D101" s="230" t="str">
        <f t="shared" si="2"/>
        <v/>
      </c>
      <c r="E101" s="232"/>
      <c r="F101" s="171"/>
      <c r="G101" s="176"/>
      <c r="H101" s="234"/>
      <c r="I101" s="234"/>
      <c r="J101" s="236"/>
      <c r="K101" s="183"/>
      <c r="L101" s="183"/>
      <c r="M101" s="234"/>
      <c r="N101" s="234"/>
      <c r="O101" s="234"/>
      <c r="P101" s="239"/>
      <c r="Q101" s="176"/>
      <c r="R101" s="176"/>
      <c r="S101" s="241"/>
      <c r="AG101" s="153" t="s">
        <v>73</v>
      </c>
    </row>
    <row r="102" spans="2:33">
      <c r="B102" s="226"/>
      <c r="C102" s="228"/>
      <c r="D102" s="230" t="str">
        <f t="shared" si="2"/>
        <v/>
      </c>
      <c r="E102" s="232"/>
      <c r="F102" s="171"/>
      <c r="G102" s="176"/>
      <c r="H102" s="234"/>
      <c r="I102" s="234"/>
      <c r="J102" s="236"/>
      <c r="K102" s="183"/>
      <c r="L102" s="183"/>
      <c r="M102" s="234"/>
      <c r="N102" s="234"/>
      <c r="O102" s="234"/>
      <c r="P102" s="239"/>
      <c r="Q102" s="176"/>
      <c r="R102" s="176"/>
      <c r="S102" s="241"/>
      <c r="AG102" s="153" t="s">
        <v>73</v>
      </c>
    </row>
    <row r="103" spans="2:33">
      <c r="B103" s="226"/>
      <c r="C103" s="228"/>
      <c r="D103" s="230" t="str">
        <f t="shared" si="2"/>
        <v/>
      </c>
      <c r="E103" s="232"/>
      <c r="F103" s="171"/>
      <c r="G103" s="176"/>
      <c r="H103" s="234"/>
      <c r="I103" s="234"/>
      <c r="J103" s="236"/>
      <c r="K103" s="183"/>
      <c r="L103" s="183"/>
      <c r="M103" s="234"/>
      <c r="N103" s="234"/>
      <c r="O103" s="234"/>
      <c r="P103" s="239"/>
      <c r="Q103" s="176"/>
      <c r="R103" s="176"/>
      <c r="S103" s="241"/>
      <c r="AG103" s="153" t="s">
        <v>73</v>
      </c>
    </row>
    <row r="104" spans="2:33">
      <c r="B104" s="226"/>
      <c r="C104" s="228"/>
      <c r="D104" s="230" t="str">
        <f t="shared" si="2"/>
        <v/>
      </c>
      <c r="E104" s="232"/>
      <c r="F104" s="171"/>
      <c r="G104" s="176"/>
      <c r="H104" s="234"/>
      <c r="I104" s="234"/>
      <c r="J104" s="236"/>
      <c r="K104" s="183"/>
      <c r="L104" s="183"/>
      <c r="M104" s="234"/>
      <c r="N104" s="234"/>
      <c r="O104" s="234"/>
      <c r="P104" s="239"/>
      <c r="Q104" s="176"/>
      <c r="R104" s="176"/>
      <c r="S104" s="241"/>
      <c r="AG104" s="153" t="s">
        <v>73</v>
      </c>
    </row>
    <row r="105" spans="2:33">
      <c r="B105" s="226"/>
      <c r="C105" s="228"/>
      <c r="D105" s="230" t="str">
        <f t="shared" si="2"/>
        <v/>
      </c>
      <c r="E105" s="232"/>
      <c r="F105" s="171"/>
      <c r="G105" s="176"/>
      <c r="H105" s="234"/>
      <c r="I105" s="234"/>
      <c r="J105" s="236"/>
      <c r="K105" s="183"/>
      <c r="L105" s="183"/>
      <c r="M105" s="234"/>
      <c r="N105" s="234"/>
      <c r="O105" s="234"/>
      <c r="P105" s="239"/>
      <c r="Q105" s="176"/>
      <c r="R105" s="176"/>
      <c r="S105" s="241"/>
      <c r="AG105" s="153" t="s">
        <v>73</v>
      </c>
    </row>
    <row r="106" spans="2:33">
      <c r="B106" s="226"/>
      <c r="C106" s="228"/>
      <c r="D106" s="230" t="str">
        <f t="shared" si="2"/>
        <v/>
      </c>
      <c r="E106" s="232"/>
      <c r="F106" s="171"/>
      <c r="G106" s="176"/>
      <c r="H106" s="234"/>
      <c r="I106" s="234"/>
      <c r="J106" s="236"/>
      <c r="K106" s="183"/>
      <c r="L106" s="183"/>
      <c r="M106" s="234"/>
      <c r="N106" s="234"/>
      <c r="O106" s="234"/>
      <c r="P106" s="239"/>
      <c r="Q106" s="176"/>
      <c r="R106" s="176"/>
      <c r="S106" s="241"/>
      <c r="AG106" s="153" t="s">
        <v>73</v>
      </c>
    </row>
    <row r="107" spans="2:33">
      <c r="B107" s="226"/>
      <c r="C107" s="228"/>
      <c r="D107" s="230" t="str">
        <f t="shared" si="2"/>
        <v/>
      </c>
      <c r="E107" s="232"/>
      <c r="F107" s="171"/>
      <c r="G107" s="176"/>
      <c r="H107" s="234"/>
      <c r="I107" s="234"/>
      <c r="J107" s="236"/>
      <c r="K107" s="183"/>
      <c r="L107" s="183"/>
      <c r="M107" s="234"/>
      <c r="N107" s="234"/>
      <c r="O107" s="234"/>
      <c r="P107" s="239"/>
      <c r="Q107" s="176"/>
      <c r="R107" s="176"/>
      <c r="S107" s="241"/>
      <c r="AG107" s="153" t="s">
        <v>73</v>
      </c>
    </row>
    <row r="108" spans="2:33">
      <c r="B108" s="226"/>
      <c r="C108" s="228"/>
      <c r="D108" s="230" t="str">
        <f t="shared" si="2"/>
        <v/>
      </c>
      <c r="E108" s="232"/>
      <c r="F108" s="171"/>
      <c r="G108" s="176"/>
      <c r="H108" s="234"/>
      <c r="I108" s="234"/>
      <c r="J108" s="236"/>
      <c r="K108" s="183"/>
      <c r="L108" s="183"/>
      <c r="M108" s="234"/>
      <c r="N108" s="234"/>
      <c r="O108" s="234"/>
      <c r="P108" s="239"/>
      <c r="Q108" s="176"/>
      <c r="R108" s="176"/>
      <c r="S108" s="241"/>
      <c r="AG108" s="153" t="s">
        <v>73</v>
      </c>
    </row>
    <row r="109" spans="2:33">
      <c r="B109" s="226"/>
      <c r="C109" s="228"/>
      <c r="D109" s="230" t="str">
        <f t="shared" si="2"/>
        <v/>
      </c>
      <c r="E109" s="232"/>
      <c r="F109" s="171"/>
      <c r="G109" s="176"/>
      <c r="H109" s="234"/>
      <c r="I109" s="234"/>
      <c r="J109" s="236"/>
      <c r="K109" s="183"/>
      <c r="L109" s="183"/>
      <c r="M109" s="234"/>
      <c r="N109" s="234"/>
      <c r="O109" s="234"/>
      <c r="P109" s="239"/>
      <c r="Q109" s="176"/>
      <c r="R109" s="176"/>
      <c r="S109" s="241"/>
      <c r="AG109" s="153" t="s">
        <v>73</v>
      </c>
    </row>
    <row r="110" spans="2:33">
      <c r="B110" s="226"/>
      <c r="C110" s="228"/>
      <c r="D110" s="230" t="str">
        <f t="shared" si="2"/>
        <v/>
      </c>
      <c r="E110" s="232"/>
      <c r="F110" s="171"/>
      <c r="G110" s="176"/>
      <c r="H110" s="234"/>
      <c r="I110" s="234"/>
      <c r="J110" s="236"/>
      <c r="K110" s="183"/>
      <c r="L110" s="183"/>
      <c r="M110" s="234"/>
      <c r="N110" s="234"/>
      <c r="O110" s="234"/>
      <c r="P110" s="239"/>
      <c r="Q110" s="176"/>
      <c r="R110" s="176"/>
      <c r="S110" s="241"/>
      <c r="AG110" s="153" t="s">
        <v>73</v>
      </c>
    </row>
    <row r="111" spans="2:33">
      <c r="B111" s="226"/>
      <c r="C111" s="228"/>
      <c r="D111" s="230" t="str">
        <f t="shared" si="2"/>
        <v/>
      </c>
      <c r="E111" s="232"/>
      <c r="F111" s="171"/>
      <c r="G111" s="176"/>
      <c r="H111" s="234"/>
      <c r="I111" s="234"/>
      <c r="J111" s="236"/>
      <c r="K111" s="183"/>
      <c r="L111" s="183"/>
      <c r="M111" s="234"/>
      <c r="N111" s="234"/>
      <c r="O111" s="234"/>
      <c r="P111" s="239"/>
      <c r="Q111" s="176"/>
      <c r="R111" s="176"/>
      <c r="S111" s="241"/>
      <c r="AG111" s="153" t="s">
        <v>73</v>
      </c>
    </row>
    <row r="112" spans="2:33">
      <c r="B112" s="226"/>
      <c r="C112" s="228"/>
      <c r="D112" s="230" t="str">
        <f t="shared" si="2"/>
        <v/>
      </c>
      <c r="E112" s="232"/>
      <c r="F112" s="171"/>
      <c r="G112" s="176"/>
      <c r="H112" s="234"/>
      <c r="I112" s="234"/>
      <c r="J112" s="236"/>
      <c r="K112" s="183"/>
      <c r="L112" s="183"/>
      <c r="M112" s="234"/>
      <c r="N112" s="234"/>
      <c r="O112" s="234"/>
      <c r="P112" s="239"/>
      <c r="Q112" s="176"/>
      <c r="R112" s="176"/>
      <c r="S112" s="241"/>
      <c r="AG112" s="153" t="s">
        <v>73</v>
      </c>
    </row>
    <row r="113" spans="2:33">
      <c r="B113" s="226"/>
      <c r="C113" s="228"/>
      <c r="D113" s="230" t="str">
        <f t="shared" si="2"/>
        <v/>
      </c>
      <c r="E113" s="232"/>
      <c r="F113" s="171"/>
      <c r="G113" s="176"/>
      <c r="H113" s="234"/>
      <c r="I113" s="234"/>
      <c r="J113" s="236"/>
      <c r="K113" s="183"/>
      <c r="L113" s="183"/>
      <c r="M113" s="234"/>
      <c r="N113" s="234"/>
      <c r="O113" s="234"/>
      <c r="P113" s="239"/>
      <c r="Q113" s="176"/>
      <c r="R113" s="176"/>
      <c r="S113" s="241"/>
      <c r="AG113" s="153" t="s">
        <v>73</v>
      </c>
    </row>
    <row r="114" spans="2:33">
      <c r="B114" s="226"/>
      <c r="C114" s="228"/>
      <c r="D114" s="230" t="str">
        <f t="shared" si="2"/>
        <v/>
      </c>
      <c r="E114" s="232"/>
      <c r="F114" s="171"/>
      <c r="G114" s="176"/>
      <c r="H114" s="234"/>
      <c r="I114" s="234"/>
      <c r="J114" s="236"/>
      <c r="K114" s="183"/>
      <c r="L114" s="183"/>
      <c r="M114" s="234"/>
      <c r="N114" s="234"/>
      <c r="O114" s="234"/>
      <c r="P114" s="239"/>
      <c r="Q114" s="176"/>
      <c r="R114" s="176"/>
      <c r="S114" s="241"/>
      <c r="AG114" s="153" t="s">
        <v>73</v>
      </c>
    </row>
    <row r="115" spans="2:33">
      <c r="B115" s="226"/>
      <c r="C115" s="228"/>
      <c r="D115" s="230" t="str">
        <f t="shared" si="2"/>
        <v/>
      </c>
      <c r="E115" s="232"/>
      <c r="F115" s="171"/>
      <c r="G115" s="176"/>
      <c r="H115" s="234"/>
      <c r="I115" s="234"/>
      <c r="J115" s="236"/>
      <c r="K115" s="183"/>
      <c r="L115" s="183"/>
      <c r="M115" s="234"/>
      <c r="N115" s="234"/>
      <c r="O115" s="234"/>
      <c r="P115" s="239"/>
      <c r="Q115" s="176"/>
      <c r="R115" s="176"/>
      <c r="S115" s="241"/>
      <c r="AG115" s="153" t="s">
        <v>73</v>
      </c>
    </row>
    <row r="116" spans="2:33">
      <c r="B116" s="226"/>
      <c r="C116" s="228"/>
      <c r="D116" s="230" t="str">
        <f t="shared" si="2"/>
        <v/>
      </c>
      <c r="E116" s="232"/>
      <c r="F116" s="171"/>
      <c r="G116" s="176"/>
      <c r="H116" s="234"/>
      <c r="I116" s="234"/>
      <c r="J116" s="236"/>
      <c r="K116" s="183"/>
      <c r="L116" s="183"/>
      <c r="M116" s="234"/>
      <c r="N116" s="234"/>
      <c r="O116" s="234"/>
      <c r="P116" s="239"/>
      <c r="Q116" s="176"/>
      <c r="R116" s="176"/>
      <c r="S116" s="241"/>
      <c r="AG116" s="153" t="s">
        <v>73</v>
      </c>
    </row>
    <row r="117" spans="2:33">
      <c r="B117" s="226"/>
      <c r="C117" s="228"/>
      <c r="D117" s="230" t="str">
        <f t="shared" si="2"/>
        <v/>
      </c>
      <c r="E117" s="232"/>
      <c r="F117" s="171"/>
      <c r="G117" s="176"/>
      <c r="H117" s="234"/>
      <c r="I117" s="234"/>
      <c r="J117" s="236"/>
      <c r="K117" s="183"/>
      <c r="L117" s="183"/>
      <c r="M117" s="234"/>
      <c r="N117" s="234"/>
      <c r="O117" s="234"/>
      <c r="P117" s="239"/>
      <c r="Q117" s="176"/>
      <c r="R117" s="176"/>
      <c r="S117" s="241"/>
      <c r="AG117" s="153" t="s">
        <v>73</v>
      </c>
    </row>
    <row r="118" spans="2:33">
      <c r="B118" s="226"/>
      <c r="C118" s="228"/>
      <c r="D118" s="230" t="str">
        <f t="shared" si="2"/>
        <v/>
      </c>
      <c r="E118" s="232"/>
      <c r="F118" s="171"/>
      <c r="G118" s="176"/>
      <c r="H118" s="234"/>
      <c r="I118" s="234"/>
      <c r="J118" s="236"/>
      <c r="K118" s="183"/>
      <c r="L118" s="183"/>
      <c r="M118" s="234"/>
      <c r="N118" s="234"/>
      <c r="O118" s="234"/>
      <c r="P118" s="239"/>
      <c r="Q118" s="176"/>
      <c r="R118" s="176"/>
      <c r="S118" s="241"/>
      <c r="AG118" s="153" t="s">
        <v>73</v>
      </c>
    </row>
    <row r="119" spans="2:33">
      <c r="B119" s="226"/>
      <c r="C119" s="228"/>
      <c r="D119" s="230" t="str">
        <f t="shared" si="2"/>
        <v/>
      </c>
      <c r="E119" s="232"/>
      <c r="F119" s="171"/>
      <c r="G119" s="176"/>
      <c r="H119" s="234"/>
      <c r="I119" s="234"/>
      <c r="J119" s="236"/>
      <c r="K119" s="183"/>
      <c r="L119" s="183"/>
      <c r="M119" s="234"/>
      <c r="N119" s="234"/>
      <c r="O119" s="234"/>
      <c r="P119" s="239"/>
      <c r="Q119" s="176"/>
      <c r="R119" s="176"/>
      <c r="S119" s="241"/>
      <c r="AG119" s="153" t="s">
        <v>73</v>
      </c>
    </row>
    <row r="120" spans="2:33">
      <c r="B120" s="227"/>
      <c r="C120" s="229"/>
      <c r="D120" s="231" t="str">
        <f t="shared" si="2"/>
        <v/>
      </c>
      <c r="E120" s="233"/>
      <c r="F120" s="172"/>
      <c r="G120" s="177"/>
      <c r="H120" s="235"/>
      <c r="I120" s="235"/>
      <c r="J120" s="237"/>
      <c r="K120" s="238"/>
      <c r="L120" s="238"/>
      <c r="M120" s="235"/>
      <c r="N120" s="235"/>
      <c r="O120" s="235"/>
      <c r="P120" s="240"/>
      <c r="Q120" s="177"/>
      <c r="R120" s="177"/>
      <c r="S120" s="242"/>
      <c r="AG120" s="153" t="s">
        <v>73</v>
      </c>
    </row>
    <row r="121" spans="2:33">
      <c r="B121" s="7" t="s">
        <v>73</v>
      </c>
      <c r="C121" s="153" t="s">
        <v>73</v>
      </c>
      <c r="D121" s="153" t="s">
        <v>73</v>
      </c>
      <c r="E121" s="153" t="s">
        <v>73</v>
      </c>
      <c r="F121" s="153" t="s">
        <v>73</v>
      </c>
      <c r="G121" s="153" t="s">
        <v>73</v>
      </c>
      <c r="H121" s="153" t="s">
        <v>73</v>
      </c>
      <c r="I121" s="153" t="s">
        <v>73</v>
      </c>
      <c r="J121" s="153" t="s">
        <v>73</v>
      </c>
      <c r="K121" s="153" t="s">
        <v>73</v>
      </c>
      <c r="L121" s="153" t="s">
        <v>73</v>
      </c>
      <c r="M121" s="153" t="s">
        <v>73</v>
      </c>
      <c r="N121" s="153" t="s">
        <v>73</v>
      </c>
      <c r="O121" s="153" t="s">
        <v>73</v>
      </c>
      <c r="P121" s="153" t="s">
        <v>73</v>
      </c>
      <c r="Q121" s="153" t="s">
        <v>73</v>
      </c>
      <c r="R121" s="153" t="s">
        <v>73</v>
      </c>
      <c r="S121" s="153" t="s">
        <v>73</v>
      </c>
      <c r="T121" s="153" t="s">
        <v>73</v>
      </c>
      <c r="U121" s="153" t="s">
        <v>73</v>
      </c>
      <c r="V121" s="153" t="s">
        <v>73</v>
      </c>
      <c r="W121" s="153" t="s">
        <v>73</v>
      </c>
      <c r="X121" s="153" t="s">
        <v>73</v>
      </c>
      <c r="Y121" s="153" t="s">
        <v>73</v>
      </c>
      <c r="Z121" s="153" t="s">
        <v>73</v>
      </c>
      <c r="AA121" s="153" t="s">
        <v>73</v>
      </c>
      <c r="AB121" s="153" t="s">
        <v>73</v>
      </c>
      <c r="AC121" s="153" t="s">
        <v>73</v>
      </c>
      <c r="AD121" s="153" t="s">
        <v>73</v>
      </c>
      <c r="AE121" s="153" t="s">
        <v>73</v>
      </c>
      <c r="AF121" s="153" t="s">
        <v>73</v>
      </c>
      <c r="AG121" s="153" t="s">
        <v>73</v>
      </c>
    </row>
  </sheetData>
  <phoneticPr fontId="3"/>
  <dataValidations count="14">
    <dataValidation type="list" allowBlank="1" showDropDown="0" showInputMessage="1" showErrorMessage="1" sqref="M36:M120">
      <formula1>"交差点内,交差点付近,単路,単路(トンネル),単路(橋),ロータリー,踏切,その他"</formula1>
    </dataValidation>
    <dataValidation type="list" allowBlank="1" showDropDown="0" showInputMessage="1" showErrorMessage="1" sqref="M12:M25">
      <formula1>"交差点内,単路,単路(トンネル),単路(橋),踏切,その他"</formula1>
    </dataValidation>
    <dataValidation type="list" allowBlank="1" showDropDown="0" showInputMessage="1" showErrorMessage="1" sqref="M26:M35">
      <formula1>"交差点,交差点付近,単路,単路(トンネル),単路(橋),踏切"</formula1>
    </dataValidation>
    <dataValidation type="list" allowBlank="1" showDropDown="0" showInputMessage="1" showErrorMessage="1" sqref="I12:I120">
      <formula1>"人的要因, 環境的要因, 車両的要因, 不明・他"</formula1>
    </dataValidation>
    <dataValidation type="list" allowBlank="1" showDropDown="0" showInputMessage="1" showErrorMessage="1" sqref="N12:N120">
      <formula1>"右カーブ,左カーブ,直線"</formula1>
    </dataValidation>
    <dataValidation type="list" allowBlank="1" showDropDown="0" showInputMessage="1" showErrorMessage="1" sqref="O12:P120">
      <formula1>"有, 無"</formula1>
    </dataValidation>
    <dataValidation type="list" allowBlank="1" showDropDown="0" showInputMessage="1" showErrorMessage="1" sqref="H12:H120">
      <formula1>"ヒヤリハット,事故発生"</formula1>
    </dataValidation>
    <dataValidation type="date" operator="greaterThanOrEqual" allowBlank="1" showDropDown="0" showInputMessage="1" showErrorMessage="1" sqref="C12:C120">
      <formula1>44927</formula1>
    </dataValidation>
    <dataValidation type="time" operator="greaterThanOrEqual" allowBlank="1" showDropDown="0" showInputMessage="1" showErrorMessage="1" sqref="E12:E120">
      <formula1>0</formula1>
    </dataValidation>
    <dataValidation type="list" allowBlank="1" showDropDown="0" showInputMessage="1" showErrorMessage="1" sqref="F12:F120">
      <formula1>"晴れ, 曇り, 降雨, 降雪, 堆雪, キリ"</formula1>
    </dataValidation>
    <dataValidation type="list" allowBlank="1" showDropDown="0" showInputMessage="1" showErrorMessage="1" sqref="K12:K120">
      <formula1>"良好, 逆光, 夕日, 西日, 夜"</formula1>
    </dataValidation>
    <dataValidation type="list" allowBlank="1" showDropDown="0" showInputMessage="1" showErrorMessage="1" sqref="L12:L120">
      <formula1>"乾燥, 湿潤, 凍結, 積雪"</formula1>
    </dataValidation>
    <dataValidation type="list" allowBlank="1" showDropDown="0" showInputMessage="1" showErrorMessage="1" sqref="Q12:R120">
      <formula1>"有,無"</formula1>
    </dataValidation>
    <dataValidation type="list" allowBlank="1" showDropDown="0" showInputMessage="1" showErrorMessage="1" sqref="G12:G120">
      <formula1>"L4想定区間内,L4想定区間外,実証走行ルート外"</formula1>
    </dataValidation>
  </dataValidations>
  <hyperlinks>
    <hyperlink ref="B8" location="事故発生要因・道路形状の分類!A1"/>
  </hyperlinks>
  <pageMargins left="0.7" right="0.7" top="0.75" bottom="0.75" header="0.3" footer="0.3"/>
  <pageSetup paperSize="9" scale="39" fitToWidth="1" fitToHeight="1" orientation="portrait" usePrinterDefaults="1"/>
  <drawing r:id="rId1"/>
</worksheet>
</file>

<file path=xl/worksheets/sheet7.xml><?xml version="1.0" encoding="utf-8"?>
<worksheet xmlns="http://schemas.openxmlformats.org/spreadsheetml/2006/main" xmlns:r="http://schemas.openxmlformats.org/officeDocument/2006/relationships" xmlns:mc="http://schemas.openxmlformats.org/markup-compatibility/2006">
  <sheetPr>
    <tabColor theme="9" tint="0.8"/>
    <pageSetUpPr fitToPage="1"/>
  </sheetPr>
  <dimension ref="A1:AI107"/>
  <sheetViews>
    <sheetView showGridLines="0" view="pageBreakPreview" zoomScale="60" zoomScaleNormal="85" workbookViewId="0">
      <selection activeCell="E34" sqref="E34"/>
    </sheetView>
  </sheetViews>
  <sheetFormatPr defaultColWidth="8.58203125" defaultRowHeight="15"/>
  <cols>
    <col min="1" max="1" width="3.5" style="152" customWidth="1"/>
    <col min="2" max="2" width="4.83203125" style="152" customWidth="1"/>
    <col min="3" max="3" width="38" style="152" customWidth="1"/>
    <col min="4" max="4" width="15.5" style="152" customWidth="1"/>
    <col min="5" max="5" width="10.83203125" style="152" customWidth="1"/>
    <col min="6" max="6" width="8.33203125" style="152" customWidth="1"/>
    <col min="7" max="8" width="53.33203125" style="152" customWidth="1"/>
    <col min="9" max="9" width="13.33203125" style="152" customWidth="1"/>
    <col min="10" max="10" width="4.83203125" style="152" customWidth="1"/>
    <col min="11" max="11" width="3" style="152" customWidth="1"/>
    <col min="12" max="22" width="7" style="152" customWidth="1"/>
    <col min="23" max="24" width="8.58203125" style="152"/>
    <col min="25" max="25" width="10" style="152" customWidth="1"/>
    <col min="26" max="16384" width="8.58203125" style="152"/>
  </cols>
  <sheetData>
    <row r="1" spans="1:35" ht="16.5" hidden="1" outlineLevel="1">
      <c r="L1" s="1"/>
      <c r="M1" s="1"/>
      <c r="N1" s="1"/>
      <c r="O1" s="1"/>
      <c r="P1" s="1"/>
      <c r="Q1" s="1"/>
      <c r="R1" s="1"/>
      <c r="S1" s="1"/>
      <c r="T1" s="1"/>
      <c r="U1" s="1"/>
      <c r="V1" s="1"/>
    </row>
    <row r="2" spans="1:35" ht="16.5" hidden="1" outlineLevel="1">
      <c r="B2" s="96" t="s">
        <v>3</v>
      </c>
      <c r="C2" s="96" t="s">
        <v>7</v>
      </c>
      <c r="D2" s="96"/>
      <c r="E2" s="96" t="s">
        <v>10</v>
      </c>
      <c r="F2" s="1"/>
      <c r="L2" s="1"/>
      <c r="M2" s="1"/>
      <c r="N2" s="1"/>
      <c r="O2" s="1"/>
      <c r="P2" s="1"/>
      <c r="Q2" s="1"/>
      <c r="R2" s="1"/>
      <c r="S2" s="1"/>
      <c r="T2" s="1"/>
      <c r="U2" s="1"/>
      <c r="V2" s="1"/>
    </row>
    <row r="3" spans="1:35" ht="16.5" hidden="1" outlineLevel="1">
      <c r="B3" s="96"/>
      <c r="C3" s="96"/>
      <c r="D3" s="96"/>
      <c r="E3" s="96"/>
      <c r="F3" s="1"/>
      <c r="L3" s="1"/>
      <c r="M3" s="1"/>
      <c r="N3" s="1"/>
      <c r="O3" s="1"/>
      <c r="P3" s="1"/>
      <c r="Q3" s="1"/>
      <c r="R3" s="1"/>
      <c r="S3" s="1"/>
      <c r="T3" s="1"/>
      <c r="U3" s="1"/>
      <c r="V3" s="1"/>
    </row>
    <row r="4" spans="1:35" ht="16.5" hidden="1" outlineLevel="1">
      <c r="B4" s="96" t="str">
        <f>走行データ一覧!G4&amp;""</f>
        <v>124109</v>
      </c>
      <c r="C4" s="96" t="str">
        <f>走行データ一覧!H4&amp;""</f>
        <v>千葉県</v>
      </c>
      <c r="D4" s="96"/>
      <c r="E4" s="96" t="str">
        <f>走行データ一覧!I4&amp;""</f>
        <v>横芝光町</v>
      </c>
      <c r="F4" s="1"/>
    </row>
    <row r="5" spans="1:35" s="243" customFormat="1" ht="16.5" hidden="1" outlineLevel="1">
      <c r="A5" s="244"/>
      <c r="B5" s="246"/>
      <c r="L5" s="247"/>
      <c r="M5" s="247"/>
      <c r="N5" s="247"/>
      <c r="O5" s="247"/>
      <c r="P5" s="247"/>
      <c r="Q5" s="247"/>
      <c r="R5" s="247"/>
      <c r="S5" s="247"/>
      <c r="T5" s="247"/>
      <c r="U5" s="247"/>
      <c r="V5" s="247"/>
      <c r="AI5" s="244"/>
    </row>
    <row r="6" spans="1:35" ht="16.5" hidden="1" outlineLevel="1">
      <c r="B6" s="153"/>
      <c r="L6" s="153"/>
      <c r="M6" s="153"/>
      <c r="N6" s="153"/>
      <c r="O6" s="153"/>
      <c r="P6" s="153"/>
      <c r="Q6" s="153"/>
      <c r="R6" s="153"/>
      <c r="S6" s="153"/>
      <c r="T6" s="153"/>
      <c r="U6" s="153"/>
      <c r="V6" s="153"/>
    </row>
    <row r="7" spans="1:35" ht="16.5" hidden="1" outlineLevel="1">
      <c r="L7" s="153"/>
      <c r="M7" s="153"/>
      <c r="N7" s="153"/>
      <c r="O7" s="153"/>
      <c r="P7" s="153"/>
      <c r="Q7" s="153"/>
      <c r="R7" s="153"/>
      <c r="S7" s="153"/>
      <c r="T7" s="153"/>
      <c r="U7" s="153"/>
      <c r="V7" s="153"/>
    </row>
    <row r="8" spans="1:35" ht="16.5" hidden="1" outlineLevel="1">
      <c r="L8" s="153"/>
      <c r="M8" s="153"/>
      <c r="N8" s="153"/>
      <c r="O8" s="153"/>
      <c r="P8" s="153"/>
      <c r="Q8" s="153"/>
      <c r="R8" s="153"/>
      <c r="S8" s="153"/>
      <c r="T8" s="153"/>
      <c r="U8" s="153"/>
      <c r="V8" s="153"/>
    </row>
    <row r="9" spans="1:35" ht="16.5" hidden="1" outlineLevel="1">
      <c r="L9" s="153"/>
      <c r="M9" s="153"/>
      <c r="N9" s="153"/>
      <c r="O9" s="153"/>
      <c r="P9" s="153"/>
      <c r="Q9" s="153"/>
      <c r="R9" s="153"/>
      <c r="S9" s="153"/>
      <c r="T9" s="153"/>
      <c r="U9" s="153"/>
      <c r="V9" s="153"/>
    </row>
    <row r="10" spans="1:35" hidden="1" outlineLevel="1"/>
    <row r="11" spans="1:35" hidden="1" outlineLevel="1"/>
    <row r="12" spans="1:35" hidden="1" outlineLevel="1"/>
    <row r="13" spans="1:35" hidden="1" outlineLevel="1"/>
    <row r="14" spans="1:35" hidden="1" outlineLevel="1"/>
    <row r="15" spans="1:35" hidden="1" outlineLevel="1"/>
    <row r="16" spans="1:35" hidden="1" outlineLevel="1"/>
    <row r="17" spans="1:28" s="243" customFormat="1" ht="16.5" collapsed="1">
      <c r="A17" s="245"/>
      <c r="B17" s="247"/>
      <c r="C17" s="247"/>
      <c r="D17" s="247"/>
      <c r="E17" s="280"/>
      <c r="G17" s="290"/>
      <c r="H17" s="294"/>
      <c r="I17" s="294"/>
      <c r="J17" s="295"/>
    </row>
    <row r="18" spans="1:28" s="243" customFormat="1" ht="16.5">
      <c r="A18" s="245"/>
      <c r="B18" s="248" t="s">
        <v>368</v>
      </c>
      <c r="C18" s="264"/>
      <c r="D18" s="264"/>
      <c r="E18" s="280"/>
      <c r="G18" s="290"/>
      <c r="H18" s="294"/>
      <c r="I18" s="294"/>
      <c r="J18" s="295"/>
    </row>
    <row r="19" spans="1:28" s="243" customFormat="1" ht="15" customHeight="1">
      <c r="A19" s="245"/>
      <c r="B19" s="249" t="s">
        <v>34</v>
      </c>
      <c r="C19" s="265" t="s">
        <v>370</v>
      </c>
      <c r="D19" s="274" t="s">
        <v>371</v>
      </c>
      <c r="E19" s="274" t="s">
        <v>53</v>
      </c>
      <c r="F19" s="286" t="s">
        <v>140</v>
      </c>
      <c r="G19" s="291" t="s">
        <v>372</v>
      </c>
      <c r="H19" s="291" t="s">
        <v>186</v>
      </c>
      <c r="I19" s="291" t="s">
        <v>78</v>
      </c>
      <c r="J19" s="252" t="s">
        <v>73</v>
      </c>
      <c r="K19" s="244"/>
      <c r="W19" s="244"/>
      <c r="X19" s="244"/>
      <c r="Y19" s="244"/>
      <c r="Z19" s="244"/>
      <c r="AA19" s="244"/>
      <c r="AB19" s="244"/>
    </row>
    <row r="20" spans="1:28" s="243" customFormat="1" ht="15" customHeight="1">
      <c r="A20" s="245"/>
      <c r="B20" s="250">
        <f>1</f>
        <v>1</v>
      </c>
      <c r="C20" s="266">
        <f t="array" ref="C20">_xlfn.UNIQUE(_xlfn.SORTBY(手動介入!$U$39:$U$507,COUNTIF(手動介入!$U$39:$U$507,手動介入!$U$39:$U$507),-1))</f>
        <v>3</v>
      </c>
      <c r="D20" s="275" t="str">
        <f>_xlfn.XLOOKUP($C20,手動介入!$U$39:$U$508,手動介入!$G$39:$G$508)</f>
        <v>L4想定区間外</v>
      </c>
      <c r="E20" s="275" t="str">
        <f>_xlfn.XLOOKUP($C20,手動介入!$U$39:$U$508,手動介入!$K$39:$K$508)</f>
        <v>その他</v>
      </c>
      <c r="F20" s="287">
        <f>COUNTIF(手動介入!$U$39:$U$508,$C20)</f>
        <v>42</v>
      </c>
      <c r="G20" s="292" t="s">
        <v>392</v>
      </c>
      <c r="H20" s="292"/>
      <c r="I20" s="292"/>
      <c r="J20" s="252" t="s">
        <v>73</v>
      </c>
      <c r="K20" s="244"/>
      <c r="W20" s="244"/>
      <c r="X20" s="244"/>
      <c r="Y20" s="244"/>
      <c r="Z20" s="244"/>
      <c r="AA20" s="244"/>
      <c r="AB20" s="244"/>
    </row>
    <row r="21" spans="1:28" s="243" customFormat="1" ht="15" customHeight="1">
      <c r="A21" s="245"/>
      <c r="B21" s="250">
        <v>2</v>
      </c>
      <c r="C21" s="266">
        <v>1</v>
      </c>
      <c r="D21" s="275" t="str">
        <f>_xlfn.XLOOKUP($C21,手動介入!$U$39:$U$508,手動介入!$G$39:$G$508)</f>
        <v>L4想定区間外</v>
      </c>
      <c r="E21" s="275" t="str">
        <f>_xlfn.XLOOKUP($C21,手動介入!$U$39:$U$508,手動介入!$K$39:$K$508)</f>
        <v>交差点付近</v>
      </c>
      <c r="F21" s="287">
        <f>COUNTIF(手動介入!$U$39:$U$508,$C21)</f>
        <v>2</v>
      </c>
      <c r="G21" s="292" t="s">
        <v>148</v>
      </c>
      <c r="H21" s="292"/>
      <c r="I21" s="292"/>
      <c r="J21" s="252" t="s">
        <v>73</v>
      </c>
      <c r="K21" s="244"/>
      <c r="W21" s="244"/>
      <c r="X21" s="244"/>
      <c r="Y21" s="244"/>
      <c r="Z21" s="244"/>
      <c r="AA21" s="244"/>
      <c r="AB21" s="244"/>
    </row>
    <row r="22" spans="1:28" s="243" customFormat="1" ht="15" customHeight="1">
      <c r="A22" s="245"/>
      <c r="B22" s="250">
        <v>3</v>
      </c>
      <c r="C22" s="266">
        <v>2</v>
      </c>
      <c r="D22" s="275" t="str">
        <f>_xlfn.XLOOKUP($C22,手動介入!$U$39:$U$508,手動介入!$G$39:$G$508)</f>
        <v>L4想定区間外</v>
      </c>
      <c r="E22" s="275" t="str">
        <f>_xlfn.XLOOKUP($C22,手動介入!$U$39:$U$508,手動介入!$K$39:$K$508)</f>
        <v>交差点付近</v>
      </c>
      <c r="F22" s="287">
        <f>COUNTIF(手動介入!$U$39:$U$508,$C22)</f>
        <v>5</v>
      </c>
      <c r="G22" s="292" t="s">
        <v>148</v>
      </c>
      <c r="H22" s="292"/>
      <c r="I22" s="292"/>
      <c r="J22" s="252" t="s">
        <v>73</v>
      </c>
      <c r="K22" s="244"/>
      <c r="W22" s="244"/>
      <c r="X22" s="244"/>
      <c r="Y22" s="244"/>
      <c r="Z22" s="244"/>
      <c r="AA22" s="244"/>
      <c r="AB22" s="244"/>
    </row>
    <row r="23" spans="1:28" s="243" customFormat="1" ht="15" customHeight="1">
      <c r="A23" s="245"/>
      <c r="B23" s="250">
        <v>4</v>
      </c>
      <c r="C23" s="266">
        <v>3</v>
      </c>
      <c r="D23" s="275" t="str">
        <f>_xlfn.XLOOKUP($C23,手動介入!$U$39:$U$508,手動介入!$G$39:$G$508)</f>
        <v>L4想定区間外</v>
      </c>
      <c r="E23" s="275" t="str">
        <f>_xlfn.XLOOKUP($C23,手動介入!$U$39:$U$508,手動介入!$K$39:$K$508)</f>
        <v>その他</v>
      </c>
      <c r="F23" s="287">
        <f>COUNTIF(手動介入!$U$39:$U$508,$C23)</f>
        <v>42</v>
      </c>
      <c r="G23" s="292" t="s">
        <v>148</v>
      </c>
      <c r="H23" s="292"/>
      <c r="I23" s="292"/>
      <c r="J23" s="252" t="s">
        <v>73</v>
      </c>
      <c r="K23" s="244"/>
      <c r="W23" s="244"/>
      <c r="X23" s="244"/>
      <c r="Y23" s="244"/>
      <c r="Z23" s="244"/>
      <c r="AA23" s="244"/>
      <c r="AB23" s="244"/>
    </row>
    <row r="24" spans="1:28" s="243" customFormat="1" ht="15" customHeight="1">
      <c r="A24" s="245"/>
      <c r="B24" s="250">
        <v>5</v>
      </c>
      <c r="C24" s="266">
        <v>4</v>
      </c>
      <c r="D24" s="275" t="str">
        <f>_xlfn.XLOOKUP($C24,手動介入!$U$39:$U$508,手動介入!$G$39:$G$508)</f>
        <v>L4想定区間外</v>
      </c>
      <c r="E24" s="275" t="str">
        <f>_xlfn.XLOOKUP($C24,手動介入!$U$39:$U$508,手動介入!$K$39:$K$508)</f>
        <v>交差点付近</v>
      </c>
      <c r="F24" s="287">
        <f>COUNTIF(手動介入!$U$39:$U$508,$C24)</f>
        <v>32</v>
      </c>
      <c r="G24" s="292" t="s">
        <v>422</v>
      </c>
      <c r="H24" s="292"/>
      <c r="I24" s="292"/>
      <c r="J24" s="252" t="s">
        <v>73</v>
      </c>
      <c r="K24" s="244"/>
      <c r="W24" s="244"/>
      <c r="X24" s="244"/>
      <c r="Y24" s="244"/>
      <c r="Z24" s="244"/>
      <c r="AA24" s="244"/>
      <c r="AB24" s="244"/>
    </row>
    <row r="25" spans="1:28" s="243" customFormat="1" ht="15" customHeight="1">
      <c r="A25" s="245"/>
      <c r="B25" s="250">
        <v>6</v>
      </c>
      <c r="C25" s="266">
        <v>6</v>
      </c>
      <c r="D25" s="275" t="str">
        <f>_xlfn.XLOOKUP($C25,手動介入!$U$39:$U$508,手動介入!$G$39:$G$508)</f>
        <v>L4想定区間外</v>
      </c>
      <c r="E25" s="275" t="str">
        <f>_xlfn.XLOOKUP($C25,手動介入!$U$39:$U$508,手動介入!$K$39:$K$508)</f>
        <v>単路</v>
      </c>
      <c r="F25" s="287">
        <f>COUNTIF(手動介入!$U$39:$U$508,$C25)</f>
        <v>12</v>
      </c>
      <c r="G25" s="292" t="s">
        <v>314</v>
      </c>
      <c r="H25" s="292"/>
      <c r="I25" s="292"/>
      <c r="J25" s="252" t="s">
        <v>73</v>
      </c>
      <c r="K25" s="244"/>
      <c r="W25" s="244"/>
      <c r="X25" s="244"/>
      <c r="Y25" s="244"/>
      <c r="Z25" s="244"/>
      <c r="AA25" s="244"/>
      <c r="AB25" s="244"/>
    </row>
    <row r="26" spans="1:28" s="243" customFormat="1" ht="15" customHeight="1">
      <c r="A26" s="245"/>
      <c r="B26" s="250">
        <v>7</v>
      </c>
      <c r="C26" s="266">
        <v>7</v>
      </c>
      <c r="D26" s="275" t="str">
        <f>_xlfn.XLOOKUP($C26,手動介入!$U$39:$U$508,手動介入!$G$39:$G$508)</f>
        <v>L4想定区間外</v>
      </c>
      <c r="E26" s="275" t="str">
        <f>_xlfn.XLOOKUP($C26,手動介入!$U$39:$U$508,手動介入!$K$39:$K$508)</f>
        <v>単路</v>
      </c>
      <c r="F26" s="287">
        <f>COUNTIF(手動介入!$U$39:$U$508,$C26)</f>
        <v>15</v>
      </c>
      <c r="G26" s="292" t="s">
        <v>314</v>
      </c>
      <c r="H26" s="292"/>
      <c r="I26" s="292"/>
      <c r="J26" s="252" t="s">
        <v>73</v>
      </c>
      <c r="K26" s="244"/>
      <c r="W26" s="244"/>
      <c r="X26" s="244"/>
      <c r="Y26" s="244"/>
      <c r="Z26" s="244"/>
      <c r="AA26" s="244"/>
      <c r="AB26" s="244"/>
    </row>
    <row r="27" spans="1:28" s="243" customFormat="1" ht="15" customHeight="1">
      <c r="A27" s="245"/>
      <c r="B27" s="250">
        <v>8</v>
      </c>
      <c r="C27" s="266">
        <v>8</v>
      </c>
      <c r="D27" s="275" t="str">
        <f>_xlfn.XLOOKUP($C27,手動介入!$U$39:$U$508,手動介入!$G$39:$G$508)</f>
        <v>L4想定区間外</v>
      </c>
      <c r="E27" s="275" t="str">
        <f>_xlfn.XLOOKUP($C27,手動介入!$U$39:$U$508,手動介入!$K$39:$K$508)</f>
        <v>交差点付近</v>
      </c>
      <c r="F27" s="287">
        <f>COUNTIF(手動介入!$U$39:$U$508,$C27)</f>
        <v>25</v>
      </c>
      <c r="G27" s="292" t="s">
        <v>314</v>
      </c>
      <c r="H27" s="292"/>
      <c r="I27" s="292"/>
      <c r="J27" s="252" t="s">
        <v>73</v>
      </c>
      <c r="K27" s="244"/>
      <c r="W27" s="244"/>
      <c r="X27" s="244"/>
      <c r="Y27" s="244"/>
      <c r="Z27" s="244"/>
      <c r="AA27" s="244"/>
      <c r="AB27" s="244"/>
    </row>
    <row r="28" spans="1:28" s="243" customFormat="1" ht="15" customHeight="1">
      <c r="A28" s="245"/>
      <c r="B28" s="250">
        <v>9</v>
      </c>
      <c r="C28" s="266">
        <v>9</v>
      </c>
      <c r="D28" s="275" t="str">
        <f>_xlfn.XLOOKUP($C28,手動介入!$U$39:$U$508,手動介入!$G$39:$G$508)</f>
        <v>L4想定区間外</v>
      </c>
      <c r="E28" s="275" t="str">
        <f>_xlfn.XLOOKUP($C28,手動介入!$U$39:$U$508,手動介入!$K$39:$K$508)</f>
        <v>交差点付近</v>
      </c>
      <c r="F28" s="287">
        <f>COUNTIF(手動介入!$U$39:$U$508,$C28)</f>
        <v>31</v>
      </c>
      <c r="G28" s="292" t="s">
        <v>271</v>
      </c>
      <c r="H28" s="292"/>
      <c r="I28" s="292"/>
      <c r="J28" s="252" t="s">
        <v>73</v>
      </c>
      <c r="K28" s="244"/>
      <c r="W28" s="244"/>
      <c r="X28" s="244"/>
      <c r="Y28" s="244"/>
      <c r="Z28" s="244"/>
      <c r="AA28" s="244"/>
      <c r="AB28" s="244"/>
    </row>
    <row r="29" spans="1:28" s="243" customFormat="1" ht="15" customHeight="1">
      <c r="A29" s="245"/>
      <c r="B29" s="250">
        <v>10</v>
      </c>
      <c r="C29" s="266"/>
      <c r="D29" s="275">
        <f>_xlfn.XLOOKUP($C29,手動介入!$U$39:$U$508,手動介入!$G$39:$G$508)</f>
        <v>0</v>
      </c>
      <c r="E29" s="275">
        <f>_xlfn.XLOOKUP($C29,手動介入!$U$39:$U$508,手動介入!$K$39:$K$508)</f>
        <v>0</v>
      </c>
      <c r="F29" s="287">
        <f>COUNTIF(手動介入!$U$39:$U$508,$C29)</f>
        <v>0</v>
      </c>
      <c r="G29" s="292"/>
      <c r="H29" s="292"/>
      <c r="I29" s="292"/>
      <c r="J29" s="252" t="s">
        <v>73</v>
      </c>
      <c r="K29" s="244"/>
      <c r="W29" s="244"/>
      <c r="X29" s="244"/>
      <c r="Y29" s="244"/>
      <c r="Z29" s="244"/>
      <c r="AA29" s="244"/>
      <c r="AB29" s="244"/>
    </row>
    <row r="30" spans="1:28" s="243" customFormat="1" ht="15" customHeight="1">
      <c r="A30" s="245"/>
      <c r="B30" s="250">
        <v>11</v>
      </c>
      <c r="C30" s="266"/>
      <c r="D30" s="275">
        <f>_xlfn.XLOOKUP($C30,手動介入!$U$39:$U$508,手動介入!$G$39:$G$508)</f>
        <v>0</v>
      </c>
      <c r="E30" s="275">
        <f>_xlfn.XLOOKUP($C30,手動介入!$U$39:$U$508,手動介入!$K$39:$K$508)</f>
        <v>0</v>
      </c>
      <c r="F30" s="287">
        <f>COUNTIF(手動介入!$U$39:$U$508,$C30)</f>
        <v>0</v>
      </c>
      <c r="G30" s="292"/>
      <c r="H30" s="292"/>
      <c r="I30" s="292"/>
      <c r="J30" s="252" t="s">
        <v>73</v>
      </c>
      <c r="K30" s="244"/>
      <c r="W30" s="244"/>
      <c r="X30" s="244"/>
      <c r="Y30" s="244"/>
      <c r="Z30" s="244"/>
      <c r="AA30" s="244"/>
      <c r="AB30" s="244"/>
    </row>
    <row r="31" spans="1:28" s="243" customFormat="1" ht="15" customHeight="1">
      <c r="A31" s="245"/>
      <c r="B31" s="250">
        <v>12</v>
      </c>
      <c r="C31" s="266"/>
      <c r="D31" s="275">
        <f>_xlfn.XLOOKUP($C31,手動介入!$U$39:$U$508,手動介入!$G$39:$G$508)</f>
        <v>0</v>
      </c>
      <c r="E31" s="275">
        <f>_xlfn.XLOOKUP($C31,手動介入!$U$39:$U$508,手動介入!$K$39:$K$508)</f>
        <v>0</v>
      </c>
      <c r="F31" s="287">
        <f>COUNTIF(手動介入!$U$39:$U$508,$C31)</f>
        <v>0</v>
      </c>
      <c r="G31" s="292"/>
      <c r="H31" s="292"/>
      <c r="I31" s="292"/>
      <c r="J31" s="252" t="s">
        <v>73</v>
      </c>
      <c r="K31" s="244"/>
      <c r="W31" s="244"/>
      <c r="X31" s="244"/>
      <c r="Y31" s="244"/>
      <c r="Z31" s="244"/>
      <c r="AA31" s="244"/>
      <c r="AB31" s="244"/>
    </row>
    <row r="32" spans="1:28" s="243" customFormat="1" ht="15" customHeight="1">
      <c r="A32" s="245"/>
      <c r="B32" s="250">
        <v>13</v>
      </c>
      <c r="C32" s="266"/>
      <c r="D32" s="275">
        <f>_xlfn.XLOOKUP($C32,手動介入!$U$39:$U$508,手動介入!$G$39:$G$508)</f>
        <v>0</v>
      </c>
      <c r="E32" s="275">
        <f>_xlfn.XLOOKUP($C32,手動介入!$U$39:$U$508,手動介入!$K$39:$K$508)</f>
        <v>0</v>
      </c>
      <c r="F32" s="287">
        <f>COUNTIF(手動介入!$U$39:$U$508,$C32)</f>
        <v>0</v>
      </c>
      <c r="G32" s="292"/>
      <c r="H32" s="292"/>
      <c r="I32" s="292"/>
      <c r="J32" s="252" t="s">
        <v>73</v>
      </c>
      <c r="K32" s="244"/>
      <c r="W32" s="244"/>
      <c r="X32" s="244"/>
      <c r="Y32" s="244"/>
      <c r="Z32" s="244"/>
      <c r="AA32" s="244"/>
      <c r="AB32" s="244"/>
    </row>
    <row r="33" spans="1:28" s="243" customFormat="1" ht="15" customHeight="1">
      <c r="A33" s="245"/>
      <c r="B33" s="250">
        <v>14</v>
      </c>
      <c r="C33" s="266"/>
      <c r="D33" s="275">
        <f>_xlfn.XLOOKUP($C33,手動介入!$U$39:$U$508,手動介入!$G$39:$G$508)</f>
        <v>0</v>
      </c>
      <c r="E33" s="275">
        <f>_xlfn.XLOOKUP($C33,手動介入!$U$39:$U$508,手動介入!$K$39:$K$508)</f>
        <v>0</v>
      </c>
      <c r="F33" s="287">
        <f>COUNTIF(手動介入!$U$39:$U$508,$C33)</f>
        <v>0</v>
      </c>
      <c r="G33" s="292"/>
      <c r="H33" s="292"/>
      <c r="I33" s="292"/>
      <c r="J33" s="252" t="s">
        <v>73</v>
      </c>
      <c r="K33" s="244"/>
      <c r="W33" s="244"/>
      <c r="X33" s="244"/>
      <c r="Y33" s="244"/>
      <c r="Z33" s="244"/>
      <c r="AA33" s="244"/>
      <c r="AB33" s="244"/>
    </row>
    <row r="34" spans="1:28" s="243" customFormat="1" ht="15" customHeight="1">
      <c r="A34" s="245"/>
      <c r="B34" s="250">
        <v>15</v>
      </c>
      <c r="C34" s="266"/>
      <c r="D34" s="275">
        <f>_xlfn.XLOOKUP($C34,手動介入!$U$39:$U$508,手動介入!$G$39:$G$508)</f>
        <v>0</v>
      </c>
      <c r="E34" s="275">
        <f>_xlfn.XLOOKUP($C34,手動介入!$U$39:$U$508,手動介入!$K$39:$K$508)</f>
        <v>0</v>
      </c>
      <c r="F34" s="287">
        <f>COUNTIF(手動介入!$U$39:$U$508,$C34)</f>
        <v>0</v>
      </c>
      <c r="G34" s="292"/>
      <c r="H34" s="292"/>
      <c r="I34" s="292"/>
      <c r="J34" s="252" t="s">
        <v>73</v>
      </c>
      <c r="K34" s="244"/>
      <c r="W34" s="244"/>
      <c r="X34" s="244"/>
      <c r="Y34" s="244"/>
      <c r="Z34" s="244"/>
      <c r="AA34" s="244"/>
      <c r="AB34" s="244"/>
    </row>
    <row r="35" spans="1:28" s="243" customFormat="1" ht="15" customHeight="1">
      <c r="A35" s="245"/>
      <c r="B35" s="250">
        <v>16</v>
      </c>
      <c r="C35" s="266"/>
      <c r="D35" s="275">
        <f>_xlfn.XLOOKUP($C35,手動介入!$U$39:$U$508,手動介入!$G$39:$G$508)</f>
        <v>0</v>
      </c>
      <c r="E35" s="275">
        <f>_xlfn.XLOOKUP($C35,手動介入!$U$39:$U$508,手動介入!$K$39:$K$508)</f>
        <v>0</v>
      </c>
      <c r="F35" s="287">
        <f>COUNTIF(手動介入!$U$39:$U$508,$C35)</f>
        <v>0</v>
      </c>
      <c r="G35" s="292"/>
      <c r="H35" s="292"/>
      <c r="I35" s="292"/>
      <c r="J35" s="252" t="s">
        <v>73</v>
      </c>
      <c r="K35" s="244"/>
      <c r="W35" s="244"/>
      <c r="X35" s="244"/>
      <c r="Y35" s="244"/>
      <c r="Z35" s="244"/>
      <c r="AA35" s="244"/>
      <c r="AB35" s="244"/>
    </row>
    <row r="36" spans="1:28" s="243" customFormat="1" ht="15" customHeight="1">
      <c r="A36" s="245"/>
      <c r="B36" s="250">
        <v>17</v>
      </c>
      <c r="C36" s="266"/>
      <c r="D36" s="275">
        <f>_xlfn.XLOOKUP($C36,手動介入!$U$39:$U$508,手動介入!$G$39:$G$508)</f>
        <v>0</v>
      </c>
      <c r="E36" s="275">
        <f>_xlfn.XLOOKUP($C36,手動介入!$U$39:$U$508,手動介入!$K$39:$K$508)</f>
        <v>0</v>
      </c>
      <c r="F36" s="287">
        <f>COUNTIF(手動介入!$U$39:$U$508,$C36)</f>
        <v>0</v>
      </c>
      <c r="G36" s="292"/>
      <c r="H36" s="292"/>
      <c r="I36" s="292"/>
      <c r="J36" s="252" t="s">
        <v>73</v>
      </c>
      <c r="K36" s="244"/>
      <c r="W36" s="244"/>
      <c r="X36" s="244"/>
      <c r="Y36" s="244"/>
      <c r="Z36" s="244"/>
      <c r="AA36" s="244"/>
      <c r="AB36" s="244"/>
    </row>
    <row r="37" spans="1:28" s="243" customFormat="1" ht="15" customHeight="1">
      <c r="A37" s="245"/>
      <c r="B37" s="250">
        <v>18</v>
      </c>
      <c r="C37" s="266"/>
      <c r="D37" s="275">
        <f>_xlfn.XLOOKUP($C37,手動介入!$U$39:$U$508,手動介入!$G$39:$G$508)</f>
        <v>0</v>
      </c>
      <c r="E37" s="275">
        <f>_xlfn.XLOOKUP($C37,手動介入!$U$39:$U$508,手動介入!$K$39:$K$508)</f>
        <v>0</v>
      </c>
      <c r="F37" s="287">
        <f>COUNTIF(手動介入!$U$39:$U$508,$C37)</f>
        <v>0</v>
      </c>
      <c r="G37" s="292"/>
      <c r="H37" s="292"/>
      <c r="I37" s="292"/>
      <c r="J37" s="252" t="s">
        <v>73</v>
      </c>
      <c r="K37" s="244"/>
      <c r="W37" s="244"/>
      <c r="X37" s="244"/>
      <c r="Y37" s="244"/>
      <c r="Z37" s="244"/>
      <c r="AA37" s="244"/>
      <c r="AB37" s="244"/>
    </row>
    <row r="38" spans="1:28" s="243" customFormat="1" ht="15" customHeight="1">
      <c r="A38" s="245"/>
      <c r="B38" s="250">
        <v>19</v>
      </c>
      <c r="C38" s="266"/>
      <c r="D38" s="275">
        <f>_xlfn.XLOOKUP($C38,手動介入!$U$39:$U$508,手動介入!$G$39:$G$508)</f>
        <v>0</v>
      </c>
      <c r="E38" s="275">
        <f>_xlfn.XLOOKUP($C38,手動介入!$U$39:$U$508,手動介入!$K$39:$K$508)</f>
        <v>0</v>
      </c>
      <c r="F38" s="287">
        <f>COUNTIF(手動介入!$U$39:$U$508,$C38)</f>
        <v>0</v>
      </c>
      <c r="G38" s="292"/>
      <c r="H38" s="292"/>
      <c r="I38" s="292"/>
      <c r="J38" s="252" t="s">
        <v>73</v>
      </c>
      <c r="K38" s="244"/>
      <c r="W38" s="244"/>
      <c r="X38" s="244"/>
      <c r="Y38" s="244"/>
      <c r="Z38" s="244"/>
      <c r="AA38" s="244"/>
      <c r="AB38" s="244"/>
    </row>
    <row r="39" spans="1:28" s="243" customFormat="1" ht="15" customHeight="1">
      <c r="A39" s="245"/>
      <c r="B39" s="250">
        <v>20</v>
      </c>
      <c r="C39" s="266"/>
      <c r="D39" s="275">
        <f>_xlfn.XLOOKUP($C39,手動介入!$U$39:$U$508,手動介入!$G$39:$G$508)</f>
        <v>0</v>
      </c>
      <c r="E39" s="275">
        <f>_xlfn.XLOOKUP($C39,手動介入!$U$39:$U$508,手動介入!$K$39:$K$508)</f>
        <v>0</v>
      </c>
      <c r="F39" s="287">
        <f>COUNTIF(手動介入!$U$39:$U$508,$C39)</f>
        <v>0</v>
      </c>
      <c r="G39" s="292"/>
      <c r="H39" s="292"/>
      <c r="I39" s="292"/>
      <c r="J39" s="252" t="s">
        <v>73</v>
      </c>
      <c r="K39" s="244"/>
      <c r="W39" s="244"/>
      <c r="X39" s="244"/>
      <c r="Y39" s="244"/>
      <c r="Z39" s="244"/>
      <c r="AA39" s="244"/>
      <c r="AB39" s="244"/>
    </row>
    <row r="40" spans="1:28" s="243" customFormat="1" ht="15" hidden="1" customHeight="1" outlineLevel="1">
      <c r="A40" s="245"/>
      <c r="B40" s="250">
        <v>21</v>
      </c>
      <c r="C40" s="266"/>
      <c r="D40" s="275">
        <f>_xlfn.XLOOKUP($C40,手動介入!$U$39:$U$508,手動介入!$G$39:$G$508)</f>
        <v>0</v>
      </c>
      <c r="E40" s="275">
        <f>_xlfn.XLOOKUP($C40,手動介入!$U$39:$U$508,手動介入!$K$39:$K$508)</f>
        <v>0</v>
      </c>
      <c r="F40" s="287">
        <f>COUNTIF(手動介入!$U$39:$U$508,$C40)</f>
        <v>0</v>
      </c>
      <c r="G40" s="292"/>
      <c r="H40" s="292"/>
      <c r="I40" s="292"/>
      <c r="J40" s="252" t="s">
        <v>73</v>
      </c>
      <c r="K40" s="244"/>
      <c r="W40" s="244"/>
      <c r="X40" s="244"/>
      <c r="Y40" s="244"/>
      <c r="Z40" s="244"/>
      <c r="AA40" s="244"/>
      <c r="AB40" s="244"/>
    </row>
    <row r="41" spans="1:28" s="243" customFormat="1" ht="15" hidden="1" customHeight="1" outlineLevel="1">
      <c r="A41" s="245"/>
      <c r="B41" s="250">
        <v>22</v>
      </c>
      <c r="C41" s="266"/>
      <c r="D41" s="275">
        <f>_xlfn.XLOOKUP($C41,手動介入!$U$39:$U$508,手動介入!$G$39:$G$508)</f>
        <v>0</v>
      </c>
      <c r="E41" s="275">
        <f>_xlfn.XLOOKUP($C41,手動介入!$U$39:$U$508,手動介入!$K$39:$K$508)</f>
        <v>0</v>
      </c>
      <c r="F41" s="287">
        <f>COUNTIF(手動介入!$U$39:$U$508,$C41)</f>
        <v>0</v>
      </c>
      <c r="G41" s="292"/>
      <c r="H41" s="292"/>
      <c r="I41" s="292"/>
      <c r="J41" s="252" t="s">
        <v>73</v>
      </c>
      <c r="K41" s="244"/>
      <c r="W41" s="244"/>
      <c r="X41" s="244"/>
      <c r="Y41" s="244"/>
      <c r="Z41" s="244"/>
      <c r="AA41" s="244"/>
      <c r="AB41" s="244"/>
    </row>
    <row r="42" spans="1:28" s="243" customFormat="1" ht="15" hidden="1" customHeight="1" outlineLevel="1">
      <c r="A42" s="245"/>
      <c r="B42" s="250">
        <v>23</v>
      </c>
      <c r="C42" s="266"/>
      <c r="D42" s="275">
        <f>_xlfn.XLOOKUP($C42,手動介入!$U$39:$U$508,手動介入!$G$39:$G$508)</f>
        <v>0</v>
      </c>
      <c r="E42" s="275">
        <f>_xlfn.XLOOKUP($C42,手動介入!$U$39:$U$508,手動介入!$K$39:$K$508)</f>
        <v>0</v>
      </c>
      <c r="F42" s="287">
        <f>COUNTIF(手動介入!$U$39:$U$508,$C42)</f>
        <v>0</v>
      </c>
      <c r="G42" s="292"/>
      <c r="H42" s="292"/>
      <c r="I42" s="292"/>
      <c r="J42" s="252" t="s">
        <v>73</v>
      </c>
      <c r="K42" s="244"/>
      <c r="W42" s="244"/>
      <c r="X42" s="244"/>
      <c r="Y42" s="244"/>
      <c r="Z42" s="244"/>
      <c r="AA42" s="244"/>
      <c r="AB42" s="244"/>
    </row>
    <row r="43" spans="1:28" s="243" customFormat="1" ht="15" hidden="1" customHeight="1" outlineLevel="1">
      <c r="A43" s="245"/>
      <c r="B43" s="250">
        <v>24</v>
      </c>
      <c r="C43" s="266"/>
      <c r="D43" s="275">
        <f>_xlfn.XLOOKUP($C43,手動介入!$U$39:$U$508,手動介入!$G$39:$G$508)</f>
        <v>0</v>
      </c>
      <c r="E43" s="275">
        <f>_xlfn.XLOOKUP($C43,手動介入!$U$39:$U$508,手動介入!$K$39:$K$508)</f>
        <v>0</v>
      </c>
      <c r="F43" s="287">
        <f>COUNTIF(手動介入!$U$39:$U$508,$C43)</f>
        <v>0</v>
      </c>
      <c r="G43" s="292"/>
      <c r="H43" s="292"/>
      <c r="I43" s="292"/>
      <c r="J43" s="252" t="s">
        <v>73</v>
      </c>
      <c r="K43" s="244"/>
      <c r="W43" s="244"/>
      <c r="X43" s="244"/>
      <c r="Y43" s="244"/>
      <c r="Z43" s="244"/>
      <c r="AA43" s="244"/>
      <c r="AB43" s="244"/>
    </row>
    <row r="44" spans="1:28" s="243" customFormat="1" ht="15" hidden="1" customHeight="1" outlineLevel="1">
      <c r="A44" s="245"/>
      <c r="B44" s="250">
        <v>25</v>
      </c>
      <c r="C44" s="266"/>
      <c r="D44" s="275">
        <f>_xlfn.XLOOKUP($C44,手動介入!$U$39:$U$508,手動介入!$G$39:$G$508)</f>
        <v>0</v>
      </c>
      <c r="E44" s="275">
        <f>_xlfn.XLOOKUP($C44,手動介入!$U$39:$U$508,手動介入!$K$39:$K$508)</f>
        <v>0</v>
      </c>
      <c r="F44" s="287">
        <f>COUNTIF(手動介入!$U$39:$U$508,$C44)</f>
        <v>0</v>
      </c>
      <c r="G44" s="292"/>
      <c r="H44" s="292"/>
      <c r="I44" s="292"/>
      <c r="J44" s="252" t="s">
        <v>73</v>
      </c>
      <c r="K44" s="244"/>
      <c r="W44" s="244"/>
      <c r="X44" s="244"/>
      <c r="Y44" s="244"/>
      <c r="Z44" s="244"/>
      <c r="AA44" s="244"/>
      <c r="AB44" s="244"/>
    </row>
    <row r="45" spans="1:28" s="243" customFormat="1" ht="15" hidden="1" customHeight="1" outlineLevel="1">
      <c r="A45" s="245"/>
      <c r="B45" s="250">
        <v>26</v>
      </c>
      <c r="C45" s="266"/>
      <c r="D45" s="275">
        <f>_xlfn.XLOOKUP($C45,手動介入!$U$39:$U$508,手動介入!$G$39:$G$508)</f>
        <v>0</v>
      </c>
      <c r="E45" s="275">
        <f>_xlfn.XLOOKUP($C45,手動介入!$U$39:$U$508,手動介入!$K$39:$K$508)</f>
        <v>0</v>
      </c>
      <c r="F45" s="287">
        <f>COUNTIF(手動介入!$U$39:$U$508,$C45)</f>
        <v>0</v>
      </c>
      <c r="G45" s="292"/>
      <c r="H45" s="292"/>
      <c r="I45" s="292"/>
      <c r="J45" s="252" t="s">
        <v>73</v>
      </c>
      <c r="K45" s="244"/>
      <c r="W45" s="244"/>
      <c r="X45" s="244"/>
      <c r="Y45" s="244"/>
      <c r="Z45" s="244"/>
      <c r="AA45" s="244"/>
      <c r="AB45" s="244"/>
    </row>
    <row r="46" spans="1:28" s="243" customFormat="1" ht="15" hidden="1" customHeight="1" outlineLevel="1">
      <c r="A46" s="245"/>
      <c r="B46" s="250">
        <v>27</v>
      </c>
      <c r="C46" s="266"/>
      <c r="D46" s="275">
        <f>_xlfn.XLOOKUP($C46,手動介入!$U$39:$U$508,手動介入!$G$39:$G$508)</f>
        <v>0</v>
      </c>
      <c r="E46" s="275">
        <f>_xlfn.XLOOKUP($C46,手動介入!$U$39:$U$508,手動介入!$K$39:$K$508)</f>
        <v>0</v>
      </c>
      <c r="F46" s="287">
        <f>COUNTIF(手動介入!$U$39:$U$508,$C46)</f>
        <v>0</v>
      </c>
      <c r="G46" s="292"/>
      <c r="H46" s="292"/>
      <c r="I46" s="292"/>
      <c r="J46" s="252" t="s">
        <v>73</v>
      </c>
      <c r="K46" s="244"/>
      <c r="W46" s="244"/>
      <c r="X46" s="244"/>
      <c r="Y46" s="244"/>
      <c r="Z46" s="244"/>
      <c r="AA46" s="244"/>
      <c r="AB46" s="244"/>
    </row>
    <row r="47" spans="1:28" s="243" customFormat="1" ht="15" hidden="1" customHeight="1" outlineLevel="1">
      <c r="A47" s="245"/>
      <c r="B47" s="250">
        <v>28</v>
      </c>
      <c r="C47" s="266"/>
      <c r="D47" s="275">
        <f>_xlfn.XLOOKUP($C47,手動介入!$U$39:$U$508,手動介入!$G$39:$G$508)</f>
        <v>0</v>
      </c>
      <c r="E47" s="275">
        <f>_xlfn.XLOOKUP($C47,手動介入!$U$39:$U$508,手動介入!$K$39:$K$508)</f>
        <v>0</v>
      </c>
      <c r="F47" s="287">
        <f>COUNTIF(手動介入!$U$39:$U$508,$C47)</f>
        <v>0</v>
      </c>
      <c r="G47" s="292"/>
      <c r="H47" s="292"/>
      <c r="I47" s="292"/>
      <c r="J47" s="252" t="s">
        <v>73</v>
      </c>
      <c r="K47" s="244"/>
      <c r="W47" s="244"/>
      <c r="X47" s="244"/>
      <c r="Y47" s="244"/>
      <c r="Z47" s="244"/>
      <c r="AA47" s="244"/>
      <c r="AB47" s="244"/>
    </row>
    <row r="48" spans="1:28" s="243" customFormat="1" ht="15" hidden="1" customHeight="1" outlineLevel="1">
      <c r="A48" s="245"/>
      <c r="B48" s="250">
        <v>29</v>
      </c>
      <c r="C48" s="266"/>
      <c r="D48" s="275">
        <f>_xlfn.XLOOKUP($C48,手動介入!$U$39:$U$508,手動介入!$G$39:$G$508)</f>
        <v>0</v>
      </c>
      <c r="E48" s="275">
        <f>_xlfn.XLOOKUP($C48,手動介入!$U$39:$U$508,手動介入!$K$39:$K$508)</f>
        <v>0</v>
      </c>
      <c r="F48" s="287">
        <f>COUNTIF(手動介入!$U$39:$U$508,$C48)</f>
        <v>0</v>
      </c>
      <c r="G48" s="292"/>
      <c r="H48" s="292"/>
      <c r="I48" s="292"/>
      <c r="J48" s="252" t="s">
        <v>73</v>
      </c>
      <c r="K48" s="244"/>
      <c r="W48" s="244"/>
      <c r="X48" s="244"/>
      <c r="Y48" s="244"/>
      <c r="Z48" s="244"/>
      <c r="AA48" s="244"/>
      <c r="AB48" s="244"/>
    </row>
    <row r="49" spans="1:35" s="243" customFormat="1" ht="15" hidden="1" customHeight="1" outlineLevel="1">
      <c r="A49" s="245"/>
      <c r="B49" s="250">
        <v>30</v>
      </c>
      <c r="C49" s="266"/>
      <c r="D49" s="275">
        <f>_xlfn.XLOOKUP($C49,手動介入!$U$39:$U$508,手動介入!$G$39:$G$508)</f>
        <v>0</v>
      </c>
      <c r="E49" s="275">
        <f>_xlfn.XLOOKUP($C49,手動介入!$U$39:$U$508,手動介入!$K$39:$K$508)</f>
        <v>0</v>
      </c>
      <c r="F49" s="287">
        <f>COUNTIF(手動介入!$U$39:$U$508,$C49)</f>
        <v>0</v>
      </c>
      <c r="G49" s="292"/>
      <c r="H49" s="292"/>
      <c r="I49" s="292"/>
      <c r="J49" s="252" t="s">
        <v>73</v>
      </c>
      <c r="K49" s="244"/>
      <c r="W49" s="244"/>
      <c r="X49" s="244"/>
      <c r="Y49" s="244"/>
      <c r="Z49" s="244"/>
      <c r="AA49" s="244"/>
      <c r="AB49" s="244"/>
    </row>
    <row r="50" spans="1:35" s="243" customFormat="1" ht="15" hidden="1" customHeight="1" outlineLevel="1">
      <c r="A50" s="245"/>
      <c r="B50" s="250">
        <v>31</v>
      </c>
      <c r="C50" s="266"/>
      <c r="D50" s="275">
        <f>_xlfn.XLOOKUP($C50,手動介入!$U$39:$U$508,手動介入!$G$39:$G$508)</f>
        <v>0</v>
      </c>
      <c r="E50" s="275">
        <f>_xlfn.XLOOKUP($C50,手動介入!$U$39:$U$508,手動介入!$K$39:$K$508)</f>
        <v>0</v>
      </c>
      <c r="F50" s="287">
        <f>COUNTIF(手動介入!$U$39:$U$508,$C50)</f>
        <v>0</v>
      </c>
      <c r="G50" s="292"/>
      <c r="H50" s="292"/>
      <c r="I50" s="292"/>
      <c r="J50" s="252" t="s">
        <v>73</v>
      </c>
      <c r="K50" s="244"/>
      <c r="W50" s="244"/>
      <c r="X50" s="244"/>
      <c r="Y50" s="244"/>
      <c r="Z50" s="244"/>
      <c r="AA50" s="244"/>
      <c r="AB50" s="244"/>
    </row>
    <row r="51" spans="1:35" s="243" customFormat="1" ht="15" hidden="1" customHeight="1" outlineLevel="1">
      <c r="A51" s="245"/>
      <c r="B51" s="250">
        <v>32</v>
      </c>
      <c r="C51" s="266"/>
      <c r="D51" s="275">
        <f>_xlfn.XLOOKUP($C51,手動介入!$U$39:$U$508,手動介入!$G$39:$G$508)</f>
        <v>0</v>
      </c>
      <c r="E51" s="275">
        <f>_xlfn.XLOOKUP($C51,手動介入!$U$39:$U$508,手動介入!$K$39:$K$508)</f>
        <v>0</v>
      </c>
      <c r="F51" s="287">
        <f>COUNTIF(手動介入!$U$39:$U$508,$C51)</f>
        <v>0</v>
      </c>
      <c r="G51" s="292"/>
      <c r="H51" s="292"/>
      <c r="I51" s="292"/>
      <c r="J51" s="252" t="s">
        <v>73</v>
      </c>
      <c r="K51" s="244"/>
      <c r="W51" s="244"/>
      <c r="X51" s="244"/>
      <c r="Y51" s="244"/>
      <c r="Z51" s="244"/>
      <c r="AA51" s="244"/>
      <c r="AB51" s="244"/>
    </row>
    <row r="52" spans="1:35" s="243" customFormat="1" ht="15" hidden="1" customHeight="1" outlineLevel="1">
      <c r="A52" s="245"/>
      <c r="B52" s="250">
        <v>33</v>
      </c>
      <c r="C52" s="266"/>
      <c r="D52" s="275">
        <f>_xlfn.XLOOKUP($C52,手動介入!$U$39:$U$508,手動介入!$G$39:$G$508)</f>
        <v>0</v>
      </c>
      <c r="E52" s="275">
        <f>_xlfn.XLOOKUP($C52,手動介入!$U$39:$U$508,手動介入!$K$39:$K$508)</f>
        <v>0</v>
      </c>
      <c r="F52" s="287">
        <f>COUNTIF(手動介入!$U$39:$U$508,$C52)</f>
        <v>0</v>
      </c>
      <c r="G52" s="292"/>
      <c r="H52" s="292"/>
      <c r="I52" s="292"/>
      <c r="J52" s="252" t="s">
        <v>73</v>
      </c>
      <c r="K52" s="244"/>
      <c r="W52" s="244"/>
      <c r="X52" s="244"/>
      <c r="Y52" s="244"/>
      <c r="Z52" s="244"/>
      <c r="AA52" s="244"/>
      <c r="AB52" s="244"/>
    </row>
    <row r="53" spans="1:35" s="243" customFormat="1" ht="15" hidden="1" customHeight="1" outlineLevel="1">
      <c r="A53" s="245"/>
      <c r="B53" s="250">
        <v>34</v>
      </c>
      <c r="C53" s="266"/>
      <c r="D53" s="275">
        <f>_xlfn.XLOOKUP($C53,手動介入!$U$39:$U$508,手動介入!$G$39:$G$508)</f>
        <v>0</v>
      </c>
      <c r="E53" s="275">
        <f>_xlfn.XLOOKUP($C53,手動介入!$U$39:$U$508,手動介入!$K$39:$K$508)</f>
        <v>0</v>
      </c>
      <c r="F53" s="287">
        <f>COUNTIF(手動介入!$U$39:$U$508,$C53)</f>
        <v>0</v>
      </c>
      <c r="G53" s="292"/>
      <c r="H53" s="292"/>
      <c r="I53" s="292"/>
      <c r="J53" s="252" t="s">
        <v>73</v>
      </c>
      <c r="K53" s="244"/>
      <c r="W53" s="244"/>
      <c r="X53" s="244"/>
      <c r="Y53" s="244"/>
      <c r="Z53" s="244"/>
      <c r="AA53" s="244"/>
      <c r="AB53" s="244"/>
    </row>
    <row r="54" spans="1:35" s="243" customFormat="1" ht="15" hidden="1" customHeight="1" outlineLevel="1">
      <c r="A54" s="245"/>
      <c r="B54" s="250">
        <v>35</v>
      </c>
      <c r="C54" s="266"/>
      <c r="D54" s="275">
        <f>_xlfn.XLOOKUP($C54,手動介入!$U$39:$U$508,手動介入!$G$39:$G$508)</f>
        <v>0</v>
      </c>
      <c r="E54" s="275">
        <f>_xlfn.XLOOKUP($C54,手動介入!$U$39:$U$508,手動介入!$K$39:$K$508)</f>
        <v>0</v>
      </c>
      <c r="F54" s="287">
        <f>COUNTIF(手動介入!$U$39:$U$508,$C54)</f>
        <v>0</v>
      </c>
      <c r="G54" s="292"/>
      <c r="H54" s="292"/>
      <c r="I54" s="292"/>
      <c r="J54" s="252" t="s">
        <v>73</v>
      </c>
      <c r="K54" s="244"/>
      <c r="W54" s="244"/>
      <c r="X54" s="244"/>
      <c r="Y54" s="244"/>
      <c r="Z54" s="244"/>
      <c r="AA54" s="244"/>
      <c r="AB54" s="244"/>
    </row>
    <row r="55" spans="1:35" s="243" customFormat="1" ht="15" hidden="1" customHeight="1" outlineLevel="1">
      <c r="A55" s="245"/>
      <c r="B55" s="250">
        <v>36</v>
      </c>
      <c r="C55" s="266"/>
      <c r="D55" s="275">
        <f>_xlfn.XLOOKUP($C55,手動介入!$U$39:$U$508,手動介入!$G$39:$G$508)</f>
        <v>0</v>
      </c>
      <c r="E55" s="275">
        <f>_xlfn.XLOOKUP($C55,手動介入!$U$39:$U$508,手動介入!$K$39:$K$508)</f>
        <v>0</v>
      </c>
      <c r="F55" s="287">
        <f>COUNTIF(手動介入!$U$39:$U$508,$C55)</f>
        <v>0</v>
      </c>
      <c r="G55" s="292"/>
      <c r="H55" s="292"/>
      <c r="I55" s="292"/>
      <c r="J55" s="252" t="s">
        <v>73</v>
      </c>
      <c r="K55" s="244"/>
      <c r="W55" s="244"/>
      <c r="X55" s="244"/>
      <c r="Y55" s="244"/>
      <c r="Z55" s="244"/>
      <c r="AA55" s="244"/>
      <c r="AB55" s="244"/>
    </row>
    <row r="56" spans="1:35" s="243" customFormat="1" ht="15" hidden="1" customHeight="1" outlineLevel="1">
      <c r="A56" s="245"/>
      <c r="B56" s="250">
        <v>37</v>
      </c>
      <c r="C56" s="266"/>
      <c r="D56" s="275">
        <f>_xlfn.XLOOKUP($C56,手動介入!$U$39:$U$508,手動介入!$G$39:$G$508)</f>
        <v>0</v>
      </c>
      <c r="E56" s="275">
        <f>_xlfn.XLOOKUP($C56,手動介入!$U$39:$U$508,手動介入!$K$39:$K$508)</f>
        <v>0</v>
      </c>
      <c r="F56" s="287">
        <f>COUNTIF(手動介入!$U$39:$U$508,$C56)</f>
        <v>0</v>
      </c>
      <c r="G56" s="292"/>
      <c r="H56" s="292"/>
      <c r="I56" s="292"/>
      <c r="J56" s="252" t="s">
        <v>73</v>
      </c>
      <c r="K56" s="244"/>
      <c r="W56" s="244"/>
      <c r="X56" s="244"/>
      <c r="Y56" s="244"/>
      <c r="Z56" s="244"/>
      <c r="AA56" s="244"/>
      <c r="AB56" s="244"/>
    </row>
    <row r="57" spans="1:35" s="243" customFormat="1" ht="15" hidden="1" customHeight="1" outlineLevel="1">
      <c r="A57" s="245"/>
      <c r="B57" s="250">
        <v>38</v>
      </c>
      <c r="C57" s="266"/>
      <c r="D57" s="275">
        <f>_xlfn.XLOOKUP($C57,手動介入!$U$39:$U$508,手動介入!$G$39:$G$508)</f>
        <v>0</v>
      </c>
      <c r="E57" s="275">
        <f>_xlfn.XLOOKUP($C57,手動介入!$U$39:$U$508,手動介入!$K$39:$K$508)</f>
        <v>0</v>
      </c>
      <c r="F57" s="287">
        <f>COUNTIF(手動介入!$U$39:$U$508,$C57)</f>
        <v>0</v>
      </c>
      <c r="G57" s="292"/>
      <c r="H57" s="292"/>
      <c r="I57" s="292"/>
      <c r="J57" s="252" t="s">
        <v>73</v>
      </c>
      <c r="K57" s="244"/>
      <c r="W57" s="244"/>
      <c r="X57" s="244"/>
      <c r="Y57" s="244"/>
      <c r="Z57" s="244"/>
      <c r="AA57" s="244"/>
      <c r="AB57" s="244"/>
    </row>
    <row r="58" spans="1:35" s="243" customFormat="1" ht="15" hidden="1" customHeight="1" outlineLevel="1">
      <c r="A58" s="245"/>
      <c r="B58" s="250">
        <v>39</v>
      </c>
      <c r="C58" s="266"/>
      <c r="D58" s="275">
        <f>_xlfn.XLOOKUP($C58,手動介入!$U$39:$U$508,手動介入!$G$39:$G$508)</f>
        <v>0</v>
      </c>
      <c r="E58" s="275">
        <f>_xlfn.XLOOKUP($C58,手動介入!$U$39:$U$508,手動介入!$K$39:$K$508)</f>
        <v>0</v>
      </c>
      <c r="F58" s="287">
        <f>COUNTIF(手動介入!$U$39:$U$508,$C58)</f>
        <v>0</v>
      </c>
      <c r="G58" s="292"/>
      <c r="H58" s="292"/>
      <c r="I58" s="292"/>
      <c r="J58" s="252" t="s">
        <v>73</v>
      </c>
      <c r="K58" s="244"/>
      <c r="W58" s="244"/>
      <c r="X58" s="244"/>
      <c r="Y58" s="244"/>
      <c r="Z58" s="244"/>
      <c r="AA58" s="244"/>
      <c r="AB58" s="244"/>
    </row>
    <row r="59" spans="1:35" s="243" customFormat="1" ht="15" hidden="1" customHeight="1" outlineLevel="1">
      <c r="A59" s="245"/>
      <c r="B59" s="250">
        <v>40</v>
      </c>
      <c r="C59" s="266"/>
      <c r="D59" s="275">
        <f>_xlfn.XLOOKUP($C59,手動介入!$U$39:$U$508,手動介入!$G$39:$G$508)</f>
        <v>0</v>
      </c>
      <c r="E59" s="275">
        <f>_xlfn.XLOOKUP($C59,手動介入!$U$39:$U$508,手動介入!$K$39:$K$508)</f>
        <v>0</v>
      </c>
      <c r="F59" s="287">
        <f>COUNTIF(手動介入!$U$39:$U$508,$C59)</f>
        <v>0</v>
      </c>
      <c r="G59" s="292"/>
      <c r="H59" s="292"/>
      <c r="I59" s="292"/>
      <c r="J59" s="252" t="s">
        <v>73</v>
      </c>
      <c r="K59" s="244"/>
      <c r="W59" s="244"/>
      <c r="X59" s="244"/>
      <c r="Y59" s="244"/>
      <c r="Z59" s="244"/>
      <c r="AA59" s="244"/>
      <c r="AB59" s="244"/>
    </row>
    <row r="60" spans="1:35" s="243" customFormat="1" ht="15" hidden="1" customHeight="1" outlineLevel="1">
      <c r="A60" s="245"/>
      <c r="B60" s="250">
        <v>41</v>
      </c>
      <c r="C60" s="266"/>
      <c r="D60" s="275">
        <f>_xlfn.XLOOKUP($C60,手動介入!$U$39:$U$508,手動介入!$G$39:$G$508)</f>
        <v>0</v>
      </c>
      <c r="E60" s="275">
        <f>_xlfn.XLOOKUP($C60,手動介入!$U$39:$U$508,手動介入!$K$39:$K$508)</f>
        <v>0</v>
      </c>
      <c r="F60" s="287">
        <f>COUNTIF(手動介入!$U$39:$U$508,$C60)</f>
        <v>0</v>
      </c>
      <c r="G60" s="292"/>
      <c r="H60" s="292"/>
      <c r="I60" s="292"/>
      <c r="J60" s="252" t="s">
        <v>73</v>
      </c>
      <c r="K60" s="244"/>
      <c r="W60" s="244"/>
      <c r="X60" s="244"/>
      <c r="Y60" s="244"/>
      <c r="Z60" s="244"/>
      <c r="AA60" s="244"/>
      <c r="AB60" s="244"/>
    </row>
    <row r="61" spans="1:35" s="243" customFormat="1" ht="15" hidden="1" customHeight="1" outlineLevel="1">
      <c r="A61" s="245"/>
      <c r="B61" s="250">
        <v>42</v>
      </c>
      <c r="C61" s="266"/>
      <c r="D61" s="275">
        <f>_xlfn.XLOOKUP($C61,手動介入!$U$39:$U$508,手動介入!$G$39:$G$508)</f>
        <v>0</v>
      </c>
      <c r="E61" s="275">
        <f>_xlfn.XLOOKUP($C61,手動介入!$U$39:$U$508,手動介入!$K$39:$K$508)</f>
        <v>0</v>
      </c>
      <c r="F61" s="287">
        <f>COUNTIF(手動介入!$U$39:$U$508,$C61)</f>
        <v>0</v>
      </c>
      <c r="G61" s="292"/>
      <c r="H61" s="292"/>
      <c r="I61" s="292"/>
      <c r="J61" s="252" t="s">
        <v>73</v>
      </c>
      <c r="K61" s="244"/>
      <c r="W61" s="244"/>
      <c r="X61" s="244"/>
      <c r="Y61" s="244"/>
      <c r="Z61" s="244"/>
      <c r="AA61" s="244"/>
      <c r="AB61" s="244"/>
    </row>
    <row r="62" spans="1:35" s="243" customFormat="1" ht="15" hidden="1" customHeight="1" outlineLevel="1">
      <c r="A62" s="245"/>
      <c r="B62" s="250">
        <v>43</v>
      </c>
      <c r="C62" s="266"/>
      <c r="D62" s="275">
        <f>_xlfn.XLOOKUP($C62,手動介入!$U$39:$U$508,手動介入!$G$39:$G$508)</f>
        <v>0</v>
      </c>
      <c r="E62" s="275">
        <f>_xlfn.XLOOKUP($C62,手動介入!$U$39:$U$508,手動介入!$K$39:$K$508)</f>
        <v>0</v>
      </c>
      <c r="F62" s="287">
        <f>COUNTIF(手動介入!$U$39:$U$508,$C62)</f>
        <v>0</v>
      </c>
      <c r="G62" s="292"/>
      <c r="H62" s="292"/>
      <c r="I62" s="292"/>
      <c r="J62" s="252" t="s">
        <v>73</v>
      </c>
      <c r="K62" s="244"/>
      <c r="W62" s="244"/>
      <c r="X62" s="244"/>
      <c r="Y62" s="244"/>
      <c r="Z62" s="244"/>
      <c r="AA62" s="244"/>
      <c r="AB62" s="244"/>
    </row>
    <row r="63" spans="1:35" s="243" customFormat="1" ht="15" hidden="1" customHeight="1" outlineLevel="1">
      <c r="A63" s="245"/>
      <c r="B63" s="250">
        <v>44</v>
      </c>
      <c r="C63" s="266"/>
      <c r="D63" s="275">
        <f>_xlfn.XLOOKUP($C63,手動介入!$U$39:$U$508,手動介入!$G$39:$G$508)</f>
        <v>0</v>
      </c>
      <c r="E63" s="275">
        <f>_xlfn.XLOOKUP($C63,手動介入!$U$39:$U$508,手動介入!$K$39:$K$508)</f>
        <v>0</v>
      </c>
      <c r="F63" s="287">
        <f>COUNTIF(手動介入!$U$39:$U$508,$C63)</f>
        <v>0</v>
      </c>
      <c r="G63" s="292"/>
      <c r="H63" s="292"/>
      <c r="I63" s="292"/>
      <c r="J63" s="252" t="s">
        <v>73</v>
      </c>
      <c r="K63" s="244"/>
      <c r="L63" s="247"/>
      <c r="M63" s="247"/>
      <c r="N63" s="247"/>
      <c r="O63" s="247"/>
      <c r="P63" s="247"/>
      <c r="Q63" s="247"/>
      <c r="R63" s="247"/>
      <c r="S63" s="247"/>
      <c r="T63" s="247"/>
      <c r="U63" s="247"/>
      <c r="V63" s="247"/>
      <c r="W63" s="244"/>
      <c r="X63" s="244"/>
      <c r="Y63" s="244"/>
      <c r="Z63" s="244"/>
      <c r="AA63" s="244"/>
      <c r="AB63" s="244"/>
    </row>
    <row r="64" spans="1:35" s="243" customFormat="1" ht="15" hidden="1" customHeight="1" outlineLevel="1">
      <c r="A64" s="245"/>
      <c r="B64" s="250">
        <v>45</v>
      </c>
      <c r="C64" s="266"/>
      <c r="D64" s="275">
        <f>_xlfn.XLOOKUP($C64,手動介入!$U$39:$U$508,手動介入!$G$39:$G$508)</f>
        <v>0</v>
      </c>
      <c r="E64" s="275">
        <f>_xlfn.XLOOKUP($C64,手動介入!$U$39:$U$508,手動介入!$K$39:$K$508)</f>
        <v>0</v>
      </c>
      <c r="F64" s="287">
        <f>COUNTIF(手動介入!$U$39:$U$508,$C64)</f>
        <v>0</v>
      </c>
      <c r="G64" s="292"/>
      <c r="H64" s="292"/>
      <c r="I64" s="292"/>
      <c r="J64" s="252" t="s">
        <v>73</v>
      </c>
      <c r="L64" s="247"/>
      <c r="M64" s="247"/>
      <c r="N64" s="247"/>
      <c r="O64" s="247"/>
      <c r="P64" s="247"/>
      <c r="Q64" s="247"/>
      <c r="R64" s="247"/>
      <c r="S64" s="247"/>
      <c r="T64" s="247"/>
      <c r="U64" s="247"/>
      <c r="V64" s="247"/>
      <c r="X64" s="244"/>
      <c r="Y64" s="244"/>
      <c r="Z64" s="244"/>
      <c r="AA64" s="244"/>
      <c r="AB64" s="244"/>
      <c r="AC64" s="244"/>
      <c r="AD64" s="244"/>
      <c r="AE64" s="244"/>
      <c r="AF64" s="244"/>
      <c r="AG64" s="244"/>
      <c r="AH64" s="244"/>
      <c r="AI64" s="244"/>
    </row>
    <row r="65" spans="1:35" s="243" customFormat="1" ht="15" hidden="1" customHeight="1" outlineLevel="1">
      <c r="A65" s="245"/>
      <c r="B65" s="250">
        <v>46</v>
      </c>
      <c r="C65" s="266"/>
      <c r="D65" s="275">
        <f>_xlfn.XLOOKUP($C65,手動介入!$U$39:$U$508,手動介入!$G$39:$G$508)</f>
        <v>0</v>
      </c>
      <c r="E65" s="275">
        <f>_xlfn.XLOOKUP($C65,手動介入!$U$39:$U$508,手動介入!$K$39:$K$508)</f>
        <v>0</v>
      </c>
      <c r="F65" s="287">
        <f>COUNTIF(手動介入!$U$39:$U$508,$C65)</f>
        <v>0</v>
      </c>
      <c r="G65" s="292"/>
      <c r="H65" s="292"/>
      <c r="I65" s="292"/>
      <c r="J65" s="252" t="s">
        <v>73</v>
      </c>
      <c r="L65" s="247"/>
      <c r="M65" s="247"/>
      <c r="N65" s="247"/>
      <c r="O65" s="247"/>
      <c r="P65" s="247"/>
      <c r="Q65" s="247"/>
      <c r="R65" s="247"/>
      <c r="S65" s="247"/>
      <c r="T65" s="247"/>
      <c r="U65" s="247"/>
      <c r="V65" s="247"/>
      <c r="X65" s="244"/>
      <c r="Y65" s="244"/>
      <c r="Z65" s="244"/>
      <c r="AA65" s="244"/>
      <c r="AB65" s="244"/>
      <c r="AC65" s="244"/>
      <c r="AD65" s="244"/>
      <c r="AE65" s="244"/>
      <c r="AF65" s="244"/>
      <c r="AG65" s="244"/>
      <c r="AH65" s="244"/>
      <c r="AI65" s="244"/>
    </row>
    <row r="66" spans="1:35" s="243" customFormat="1" ht="15" hidden="1" customHeight="1" outlineLevel="1">
      <c r="A66" s="245"/>
      <c r="B66" s="250">
        <v>47</v>
      </c>
      <c r="C66" s="266"/>
      <c r="D66" s="275">
        <f>_xlfn.XLOOKUP($C66,手動介入!$U$39:$U$508,手動介入!$G$39:$G$508)</f>
        <v>0</v>
      </c>
      <c r="E66" s="275">
        <f>_xlfn.XLOOKUP($C66,手動介入!$U$39:$U$508,手動介入!$K$39:$K$508)</f>
        <v>0</v>
      </c>
      <c r="F66" s="287">
        <f>COUNTIF(手動介入!$U$39:$U$508,$C66)</f>
        <v>0</v>
      </c>
      <c r="G66" s="292"/>
      <c r="H66" s="292"/>
      <c r="I66" s="292"/>
      <c r="J66" s="252" t="s">
        <v>73</v>
      </c>
      <c r="K66" s="244"/>
      <c r="L66" s="247"/>
      <c r="M66" s="247"/>
      <c r="N66" s="247"/>
      <c r="O66" s="247"/>
      <c r="P66" s="247"/>
      <c r="Q66" s="247"/>
      <c r="R66" s="247"/>
      <c r="S66" s="247"/>
      <c r="T66" s="247"/>
      <c r="U66" s="247"/>
      <c r="V66" s="247"/>
      <c r="W66" s="244"/>
      <c r="X66" s="244"/>
      <c r="Y66" s="244"/>
      <c r="Z66" s="244"/>
      <c r="AA66" s="244"/>
      <c r="AB66" s="244"/>
      <c r="AC66" s="244"/>
      <c r="AD66" s="244"/>
      <c r="AE66" s="244"/>
      <c r="AF66" s="244"/>
      <c r="AG66" s="244"/>
      <c r="AH66" s="244"/>
      <c r="AI66" s="244"/>
    </row>
    <row r="67" spans="1:35" s="243" customFormat="1" ht="15" hidden="1" customHeight="1" outlineLevel="1">
      <c r="A67" s="245"/>
      <c r="B67" s="250">
        <v>48</v>
      </c>
      <c r="C67" s="266"/>
      <c r="D67" s="275">
        <f>_xlfn.XLOOKUP($C67,手動介入!$U$39:$U$508,手動介入!$G$39:$G$508)</f>
        <v>0</v>
      </c>
      <c r="E67" s="275">
        <f>_xlfn.XLOOKUP($C67,手動介入!$U$39:$U$508,手動介入!$K$39:$K$508)</f>
        <v>0</v>
      </c>
      <c r="F67" s="287">
        <f>COUNTIF(手動介入!$U$39:$U$508,$C67)</f>
        <v>0</v>
      </c>
      <c r="G67" s="292"/>
      <c r="H67" s="292"/>
      <c r="I67" s="292"/>
      <c r="J67" s="252" t="s">
        <v>73</v>
      </c>
      <c r="K67" s="244"/>
      <c r="L67" s="247"/>
      <c r="M67" s="247"/>
      <c r="N67" s="247"/>
      <c r="O67" s="247"/>
      <c r="P67" s="247"/>
      <c r="Q67" s="247"/>
      <c r="R67" s="247"/>
      <c r="S67" s="247"/>
      <c r="T67" s="247"/>
      <c r="U67" s="247"/>
      <c r="V67" s="247"/>
      <c r="W67" s="244"/>
      <c r="X67" s="244"/>
      <c r="Y67" s="244"/>
      <c r="Z67" s="244"/>
      <c r="AA67" s="244"/>
      <c r="AB67" s="244"/>
      <c r="AC67" s="244"/>
      <c r="AD67" s="244"/>
      <c r="AE67" s="244"/>
      <c r="AF67" s="244"/>
      <c r="AG67" s="244"/>
      <c r="AH67" s="244"/>
      <c r="AI67" s="244"/>
    </row>
    <row r="68" spans="1:35" s="243" customFormat="1" ht="15" hidden="1" customHeight="1" outlineLevel="1">
      <c r="A68" s="245"/>
      <c r="B68" s="250">
        <v>49</v>
      </c>
      <c r="C68" s="266"/>
      <c r="D68" s="275">
        <f>_xlfn.XLOOKUP($C68,手動介入!$U$39:$U$508,手動介入!$G$39:$G$508)</f>
        <v>0</v>
      </c>
      <c r="E68" s="275">
        <f>_xlfn.XLOOKUP($C68,手動介入!$U$39:$U$508,手動介入!$K$39:$K$508)</f>
        <v>0</v>
      </c>
      <c r="F68" s="287">
        <f>COUNTIF(手動介入!$U$39:$U$508,$C68)</f>
        <v>0</v>
      </c>
      <c r="G68" s="292"/>
      <c r="H68" s="292"/>
      <c r="I68" s="292"/>
      <c r="J68" s="252" t="s">
        <v>73</v>
      </c>
      <c r="K68" s="244"/>
      <c r="L68" s="247"/>
      <c r="M68" s="247"/>
      <c r="N68" s="247"/>
      <c r="O68" s="247"/>
      <c r="P68" s="247"/>
      <c r="Q68" s="247"/>
      <c r="R68" s="247"/>
      <c r="S68" s="247"/>
      <c r="T68" s="247"/>
      <c r="U68" s="247"/>
      <c r="V68" s="247"/>
      <c r="W68" s="244"/>
      <c r="X68" s="244"/>
      <c r="Y68" s="244"/>
      <c r="Z68" s="244"/>
      <c r="AA68" s="244"/>
      <c r="AB68" s="244"/>
      <c r="AC68" s="244"/>
      <c r="AD68" s="244"/>
      <c r="AE68" s="244"/>
      <c r="AF68" s="244"/>
      <c r="AG68" s="244"/>
      <c r="AH68" s="244"/>
      <c r="AI68" s="244"/>
    </row>
    <row r="69" spans="1:35" s="243" customFormat="1" ht="16.5" hidden="1" outlineLevel="1">
      <c r="A69" s="245"/>
      <c r="B69" s="251">
        <v>50</v>
      </c>
      <c r="C69" s="267"/>
      <c r="D69" s="276">
        <f>_xlfn.XLOOKUP($C69,手動介入!$U$39:$U$508,手動介入!$G$39:$G$508)</f>
        <v>0</v>
      </c>
      <c r="E69" s="276">
        <f>_xlfn.XLOOKUP($C69,手動介入!$U$39:$U$508,手動介入!$K$39:$K$508)</f>
        <v>0</v>
      </c>
      <c r="F69" s="288">
        <f>COUNTIF(手動介入!$U$39:$U$508,$C69)</f>
        <v>0</v>
      </c>
      <c r="G69" s="293"/>
      <c r="H69" s="293"/>
      <c r="I69" s="293"/>
      <c r="J69" s="252" t="s">
        <v>73</v>
      </c>
      <c r="K69" s="244"/>
      <c r="L69" s="247"/>
      <c r="M69" s="247"/>
      <c r="N69" s="247"/>
      <c r="O69" s="247"/>
      <c r="P69" s="247"/>
      <c r="Q69" s="247"/>
      <c r="R69" s="247"/>
      <c r="S69" s="247"/>
      <c r="T69" s="247"/>
      <c r="U69" s="247"/>
      <c r="V69" s="247"/>
      <c r="W69" s="244"/>
      <c r="X69" s="244"/>
      <c r="Y69" s="244"/>
      <c r="Z69" s="244"/>
      <c r="AA69" s="244"/>
      <c r="AB69" s="244"/>
      <c r="AC69" s="244"/>
      <c r="AD69" s="244"/>
      <c r="AE69" s="244"/>
      <c r="AF69" s="244"/>
      <c r="AG69" s="244"/>
      <c r="AH69" s="244"/>
      <c r="AI69" s="244"/>
    </row>
    <row r="70" spans="1:35" s="243" customFormat="1" ht="16.5" collapsed="1">
      <c r="B70" s="252" t="s">
        <v>73</v>
      </c>
      <c r="C70" s="252" t="s">
        <v>73</v>
      </c>
      <c r="D70" s="252" t="s">
        <v>73</v>
      </c>
      <c r="E70" s="252" t="s">
        <v>73</v>
      </c>
      <c r="F70" s="252" t="s">
        <v>73</v>
      </c>
      <c r="G70" s="252" t="s">
        <v>73</v>
      </c>
      <c r="H70" s="252" t="s">
        <v>73</v>
      </c>
      <c r="I70" s="252" t="s">
        <v>73</v>
      </c>
      <c r="J70" s="244"/>
      <c r="K70" s="244"/>
      <c r="L70" s="247"/>
      <c r="M70" s="247"/>
      <c r="N70" s="247"/>
      <c r="O70" s="247"/>
      <c r="P70" s="247"/>
      <c r="Q70" s="247"/>
      <c r="R70" s="247"/>
      <c r="S70" s="247"/>
      <c r="T70" s="247"/>
      <c r="U70" s="247"/>
      <c r="V70" s="247"/>
      <c r="W70" s="244"/>
      <c r="X70" s="244"/>
      <c r="Y70" s="244"/>
      <c r="Z70" s="244"/>
      <c r="AA70" s="244"/>
      <c r="AB70" s="244"/>
      <c r="AC70" s="244"/>
      <c r="AD70" s="244"/>
      <c r="AE70" s="244"/>
      <c r="AF70" s="244"/>
      <c r="AG70" s="244"/>
      <c r="AH70" s="244"/>
      <c r="AI70" s="244"/>
    </row>
    <row r="71" spans="1:35" s="243" customFormat="1" ht="16.5">
      <c r="G71" s="244"/>
      <c r="H71" s="244"/>
      <c r="I71" s="244"/>
      <c r="J71" s="244"/>
      <c r="K71" s="244"/>
      <c r="L71" s="247"/>
      <c r="M71" s="247"/>
      <c r="N71" s="247"/>
      <c r="O71" s="247"/>
      <c r="P71" s="247"/>
      <c r="Q71" s="247"/>
      <c r="R71" s="247"/>
      <c r="S71" s="247"/>
      <c r="T71" s="247"/>
      <c r="U71" s="247"/>
      <c r="V71" s="247"/>
      <c r="W71" s="244"/>
      <c r="X71" s="244"/>
      <c r="Y71" s="244"/>
      <c r="Z71" s="244"/>
      <c r="AA71" s="244"/>
      <c r="AB71" s="244"/>
      <c r="AC71" s="244"/>
      <c r="AD71" s="244"/>
      <c r="AE71" s="244"/>
      <c r="AF71" s="244"/>
      <c r="AG71" s="244"/>
      <c r="AH71" s="244"/>
      <c r="AI71" s="244"/>
    </row>
    <row r="72" spans="1:35" s="243" customFormat="1" ht="16.5">
      <c r="A72" s="244"/>
      <c r="B72" s="253" t="s">
        <v>373</v>
      </c>
      <c r="C72" s="254"/>
      <c r="D72" s="254"/>
      <c r="E72" s="254"/>
      <c r="F72" s="254"/>
      <c r="G72" s="254"/>
      <c r="H72" s="247"/>
      <c r="I72" s="247"/>
      <c r="L72" s="247"/>
      <c r="M72" s="247"/>
      <c r="N72" s="247"/>
      <c r="O72" s="247"/>
      <c r="P72" s="247"/>
      <c r="Q72" s="247"/>
      <c r="R72" s="247"/>
      <c r="S72" s="247"/>
      <c r="T72" s="247"/>
      <c r="U72" s="247"/>
      <c r="V72" s="247"/>
      <c r="Y72" s="254"/>
      <c r="Z72" s="254"/>
      <c r="AA72" s="254"/>
      <c r="AB72" s="254"/>
      <c r="AC72" s="254"/>
      <c r="AD72" s="254"/>
      <c r="AE72" s="254"/>
      <c r="AF72" s="254"/>
      <c r="AG72" s="254"/>
      <c r="AH72" s="254"/>
      <c r="AI72" s="244"/>
    </row>
    <row r="73" spans="1:35" s="243" customFormat="1" ht="16.5">
      <c r="B73" s="254" t="s">
        <v>374</v>
      </c>
      <c r="C73" s="254"/>
      <c r="D73" s="254"/>
      <c r="E73" s="254"/>
      <c r="F73" s="254"/>
      <c r="G73" s="254"/>
      <c r="L73" s="247"/>
      <c r="M73" s="247"/>
      <c r="N73" s="247"/>
      <c r="O73" s="247"/>
      <c r="P73" s="247"/>
      <c r="Q73" s="247"/>
      <c r="R73" s="247"/>
      <c r="S73" s="247"/>
      <c r="T73" s="247"/>
      <c r="U73" s="247"/>
      <c r="V73" s="247"/>
    </row>
    <row r="74" spans="1:35" s="243" customFormat="1" ht="16.5">
      <c r="A74" s="245"/>
      <c r="B74" s="255" t="s">
        <v>53</v>
      </c>
      <c r="C74" s="268"/>
      <c r="D74" s="277" t="s">
        <v>140</v>
      </c>
      <c r="E74" s="281" t="s">
        <v>116</v>
      </c>
      <c r="F74" s="254"/>
      <c r="G74" s="201" t="s">
        <v>327</v>
      </c>
      <c r="H74" s="207"/>
      <c r="I74" s="247"/>
      <c r="J74" s="247"/>
      <c r="K74" s="247"/>
      <c r="L74" s="247"/>
      <c r="M74" s="247"/>
    </row>
    <row r="75" spans="1:35" s="243" customFormat="1" ht="18" customHeight="1">
      <c r="A75" s="245"/>
      <c r="B75" s="256" t="s">
        <v>375</v>
      </c>
      <c r="C75" s="269"/>
      <c r="D75" s="278">
        <f>COUNTIFS(手動介入!$G$39:$G$508,"L4想定区間内",手動介入!$K$39:$K$508,$B75)</f>
        <v>0</v>
      </c>
      <c r="E75" s="282">
        <f t="shared" ref="E75:E83" si="0">$D75/$D$83</f>
        <v>0</v>
      </c>
      <c r="F75" s="254"/>
      <c r="G75" s="202"/>
      <c r="H75" s="208"/>
      <c r="I75" s="247"/>
      <c r="J75" s="247"/>
      <c r="K75" s="247"/>
      <c r="L75" s="247"/>
      <c r="M75" s="247"/>
    </row>
    <row r="76" spans="1:35" s="243" customFormat="1" ht="18" customHeight="1">
      <c r="A76" s="245"/>
      <c r="B76" s="257" t="s">
        <v>376</v>
      </c>
      <c r="C76" s="270"/>
      <c r="D76" s="278">
        <f>COUNTIFS(手動介入!$G$39:$G$508,"L4想定区間内",手動介入!$K$39:$K$508,$B76)</f>
        <v>72</v>
      </c>
      <c r="E76" s="282">
        <f t="shared" si="0"/>
        <v>0.64864864864864868</v>
      </c>
      <c r="F76" s="254"/>
      <c r="G76" s="202"/>
      <c r="H76" s="208"/>
      <c r="I76" s="247"/>
      <c r="J76" s="247"/>
      <c r="K76" s="247"/>
      <c r="L76" s="247"/>
      <c r="M76" s="247"/>
    </row>
    <row r="77" spans="1:35" s="243" customFormat="1" ht="18" customHeight="1">
      <c r="A77" s="245"/>
      <c r="B77" s="258" t="s">
        <v>378</v>
      </c>
      <c r="C77" s="271"/>
      <c r="D77" s="278">
        <f>COUNTIFS(手動介入!$G$39:$G$508,"L4想定区間内",手動介入!$K$39:$K$508,$B77)</f>
        <v>39</v>
      </c>
      <c r="E77" s="283">
        <f t="shared" si="0"/>
        <v>0.35135135135135137</v>
      </c>
      <c r="F77" s="254"/>
      <c r="G77" s="202"/>
      <c r="H77" s="208"/>
      <c r="I77" s="247"/>
      <c r="J77" s="247"/>
      <c r="K77" s="247"/>
      <c r="L77" s="247"/>
      <c r="M77" s="247"/>
    </row>
    <row r="78" spans="1:35" s="243" customFormat="1" ht="18" customHeight="1">
      <c r="A78" s="245"/>
      <c r="B78" s="258" t="s">
        <v>381</v>
      </c>
      <c r="C78" s="271"/>
      <c r="D78" s="278">
        <f>COUNTIFS(手動介入!$G$39:$G$508,"L4想定区間内",手動介入!$K$39:$K$508,$B78)</f>
        <v>0</v>
      </c>
      <c r="E78" s="283">
        <f t="shared" si="0"/>
        <v>0</v>
      </c>
      <c r="F78" s="254"/>
      <c r="G78" s="202"/>
      <c r="H78" s="208"/>
      <c r="I78" s="247"/>
      <c r="J78" s="247"/>
      <c r="K78" s="247"/>
      <c r="L78" s="247"/>
      <c r="M78" s="247"/>
    </row>
    <row r="79" spans="1:35" s="243" customFormat="1" ht="18" customHeight="1">
      <c r="A79" s="245"/>
      <c r="B79" s="258" t="s">
        <v>338</v>
      </c>
      <c r="C79" s="271"/>
      <c r="D79" s="278">
        <f>COUNTIFS(手動介入!$G$39:$G$508,"L4想定区間内",手動介入!$K$39:$K$508,$B79)</f>
        <v>0</v>
      </c>
      <c r="E79" s="283">
        <f t="shared" si="0"/>
        <v>0</v>
      </c>
      <c r="F79" s="254"/>
      <c r="G79" s="202"/>
      <c r="H79" s="208"/>
      <c r="I79" s="247"/>
      <c r="J79" s="247"/>
      <c r="K79" s="247"/>
      <c r="L79" s="247"/>
      <c r="M79" s="247"/>
    </row>
    <row r="80" spans="1:35" s="243" customFormat="1" ht="18" customHeight="1">
      <c r="A80" s="245"/>
      <c r="B80" s="258" t="s">
        <v>383</v>
      </c>
      <c r="C80" s="271"/>
      <c r="D80" s="278">
        <f>COUNTIFS(手動介入!$G$39:$G$508,"L4想定区間内",手動介入!$K$39:$K$508,$B80)</f>
        <v>0</v>
      </c>
      <c r="E80" s="283">
        <f t="shared" si="0"/>
        <v>0</v>
      </c>
      <c r="F80" s="254"/>
      <c r="G80" s="202"/>
      <c r="H80" s="208"/>
      <c r="I80" s="247"/>
      <c r="J80" s="247"/>
      <c r="K80" s="247"/>
      <c r="L80" s="247"/>
      <c r="M80" s="247"/>
    </row>
    <row r="81" spans="1:25" s="243" customFormat="1" ht="18" customHeight="1">
      <c r="A81" s="245"/>
      <c r="B81" s="258" t="s">
        <v>384</v>
      </c>
      <c r="C81" s="271"/>
      <c r="D81" s="278">
        <f>COUNTIFS(手動介入!$G$39:$G$508,"L4想定区間内",手動介入!$K$39:$K$508,$B81)</f>
        <v>0</v>
      </c>
      <c r="E81" s="283">
        <f t="shared" si="0"/>
        <v>0</v>
      </c>
      <c r="F81" s="254"/>
      <c r="G81" s="202"/>
      <c r="H81" s="208"/>
      <c r="I81" s="247"/>
      <c r="J81" s="247"/>
      <c r="K81" s="247"/>
      <c r="L81" s="247"/>
      <c r="M81" s="247"/>
    </row>
    <row r="82" spans="1:25" s="243" customFormat="1" ht="18" customHeight="1">
      <c r="A82" s="245"/>
      <c r="B82" s="259" t="s">
        <v>385</v>
      </c>
      <c r="C82" s="272"/>
      <c r="D82" s="278">
        <f>COUNTIFS(手動介入!$G$39:$G$508,"L4想定区間内",手動介入!$K$39:$K$508,$B82)</f>
        <v>0</v>
      </c>
      <c r="E82" s="284">
        <f t="shared" si="0"/>
        <v>0</v>
      </c>
      <c r="F82" s="254"/>
      <c r="G82" s="202"/>
      <c r="H82" s="208"/>
      <c r="I82" s="247"/>
      <c r="J82" s="247"/>
      <c r="K82" s="247"/>
      <c r="L82" s="247"/>
      <c r="M82" s="247"/>
    </row>
    <row r="83" spans="1:25" s="243" customFormat="1" ht="16.5">
      <c r="A83" s="245"/>
      <c r="B83" s="260" t="s">
        <v>386</v>
      </c>
      <c r="C83" s="273"/>
      <c r="D83" s="279">
        <f>SUM(D75:D82)</f>
        <v>111</v>
      </c>
      <c r="E83" s="285">
        <f t="shared" si="0"/>
        <v>1</v>
      </c>
      <c r="F83" s="254"/>
      <c r="G83" s="202"/>
      <c r="H83" s="208"/>
      <c r="I83" s="247"/>
      <c r="J83" s="247"/>
      <c r="K83" s="247"/>
      <c r="L83" s="247"/>
      <c r="M83" s="247"/>
    </row>
    <row r="84" spans="1:25" s="243" customFormat="1" ht="15" customHeight="1">
      <c r="B84" s="261"/>
      <c r="C84" s="261"/>
      <c r="D84" s="261"/>
      <c r="E84" s="261"/>
      <c r="F84" s="254"/>
      <c r="G84" s="202"/>
      <c r="H84" s="208"/>
      <c r="I84" s="247"/>
      <c r="J84" s="247"/>
      <c r="K84" s="247"/>
      <c r="L84" s="247"/>
      <c r="M84" s="247"/>
    </row>
    <row r="85" spans="1:25" s="243" customFormat="1" ht="18" customHeight="1">
      <c r="A85" s="245"/>
      <c r="B85" s="262" t="str">
        <f>"表③：「"&amp;INDEX(B75:B82,MATCH(MAX(D75:D82),D75:D82,0))&amp;"*」における介入要因の内訳"</f>
        <v>表③：「交差点付近*」における介入要因の内訳</v>
      </c>
      <c r="C85" s="262"/>
      <c r="F85" s="289"/>
      <c r="G85" s="202"/>
      <c r="H85" s="208"/>
      <c r="I85" s="247"/>
      <c r="J85" s="247"/>
      <c r="K85" s="247"/>
      <c r="L85" s="247"/>
      <c r="M85" s="247"/>
    </row>
    <row r="86" spans="1:25" s="243" customFormat="1" ht="16.5">
      <c r="A86" s="245"/>
      <c r="B86" s="263" t="s">
        <v>163</v>
      </c>
      <c r="C86" s="268"/>
      <c r="D86" s="277" t="s">
        <v>140</v>
      </c>
      <c r="E86" s="281" t="s">
        <v>116</v>
      </c>
      <c r="F86" s="289"/>
      <c r="G86" s="202"/>
      <c r="H86" s="208"/>
      <c r="I86" s="247"/>
      <c r="J86" s="247"/>
      <c r="K86" s="247"/>
      <c r="L86" s="247"/>
      <c r="M86" s="247"/>
    </row>
    <row r="87" spans="1:25" s="243" customFormat="1" ht="16.5">
      <c r="B87" s="256" t="s">
        <v>133</v>
      </c>
      <c r="C87" s="269"/>
      <c r="D87" s="278">
        <f>COUNTIFS(手動介入!$G$39:$G$508,"L4想定区間内",手動介入!$K$39:$K$508,INDEX($B$75:$B$82,MATCH(MAX($D$75:$D$82),$D$75:$D$82,0)),手動介入!$S$39:$S$508,'手動介入分析（2025年度） '!$B87)</f>
        <v>0</v>
      </c>
      <c r="E87" s="282">
        <f t="shared" ref="E87:E95" si="1">D87/$D$95</f>
        <v>0</v>
      </c>
      <c r="F87" s="244"/>
      <c r="G87" s="202"/>
      <c r="H87" s="208"/>
      <c r="I87" s="247"/>
      <c r="J87" s="247"/>
      <c r="K87" s="247"/>
      <c r="L87" s="247"/>
      <c r="M87" s="247"/>
      <c r="N87" s="244"/>
      <c r="O87" s="244"/>
      <c r="P87" s="244"/>
      <c r="Q87" s="244"/>
      <c r="R87" s="244"/>
      <c r="S87" s="244"/>
      <c r="T87" s="244"/>
      <c r="U87" s="244"/>
      <c r="V87" s="244"/>
      <c r="W87" s="244"/>
      <c r="X87" s="244"/>
      <c r="Y87" s="244"/>
    </row>
    <row r="88" spans="1:25" s="243" customFormat="1" ht="16.5">
      <c r="B88" s="258" t="s">
        <v>388</v>
      </c>
      <c r="C88" s="271"/>
      <c r="D88" s="278">
        <f>COUNTIFS(手動介入!$G$39:$G$508,"L4想定区間内",手動介入!$K$39:$K$508,INDEX($B$75:$B$82,MATCH(MAX($D$75:$D$82),$D$75:$D$82,0)),手動介入!$S$39:$S$508,'手動介入分析（2025年度） '!$B88)</f>
        <v>0</v>
      </c>
      <c r="E88" s="283">
        <f t="shared" si="1"/>
        <v>0</v>
      </c>
      <c r="F88" s="244"/>
      <c r="G88" s="202"/>
      <c r="H88" s="208"/>
      <c r="I88" s="247"/>
      <c r="J88" s="247"/>
      <c r="K88" s="247"/>
      <c r="L88" s="247"/>
      <c r="M88" s="247"/>
      <c r="N88" s="244"/>
      <c r="O88" s="244"/>
      <c r="P88" s="244"/>
      <c r="Q88" s="244"/>
      <c r="R88" s="244"/>
      <c r="S88" s="244"/>
      <c r="T88" s="244"/>
      <c r="U88" s="244"/>
      <c r="V88" s="244"/>
      <c r="W88" s="244"/>
      <c r="X88" s="244"/>
      <c r="Y88" s="244"/>
    </row>
    <row r="89" spans="1:25" s="243" customFormat="1" ht="16.5">
      <c r="B89" s="258" t="s">
        <v>202</v>
      </c>
      <c r="C89" s="271"/>
      <c r="D89" s="278">
        <f>COUNTIFS(手動介入!$G$39:$G$508,"L4想定区間内",手動介入!$K$39:$K$508,INDEX($B$75:$B$82,MATCH(MAX($D$75:$D$82),$D$75:$D$82,0)),手動介入!$S$39:$S$508,'手動介入分析（2025年度） '!$B89)</f>
        <v>37</v>
      </c>
      <c r="E89" s="283">
        <f t="shared" si="1"/>
        <v>0.51388888888888884</v>
      </c>
      <c r="F89" s="244"/>
      <c r="G89" s="202"/>
      <c r="H89" s="208"/>
      <c r="I89" s="247"/>
      <c r="J89" s="247"/>
      <c r="K89" s="247"/>
      <c r="L89" s="247"/>
      <c r="M89" s="247"/>
      <c r="N89" s="244"/>
      <c r="O89" s="244"/>
      <c r="P89" s="244"/>
      <c r="Q89" s="244"/>
      <c r="R89" s="244"/>
      <c r="S89" s="244"/>
      <c r="T89" s="244"/>
      <c r="U89" s="244"/>
      <c r="V89" s="244"/>
      <c r="W89" s="244"/>
      <c r="X89" s="244"/>
      <c r="Y89" s="244"/>
    </row>
    <row r="90" spans="1:25" s="243" customFormat="1" ht="16.5">
      <c r="B90" s="258" t="s">
        <v>9</v>
      </c>
      <c r="C90" s="271"/>
      <c r="D90" s="278">
        <f>COUNTIFS(手動介入!$G$39:$G$508,"L4想定区間内",手動介入!$K$39:$K$508,INDEX($B$75:$B$82,MATCH(MAX($D$75:$D$82),$D$75:$D$82,0)),手動介入!$S$39:$S$508,'手動介入分析（2025年度） '!$B90)</f>
        <v>35</v>
      </c>
      <c r="E90" s="283">
        <f t="shared" si="1"/>
        <v>0.4861111111111111</v>
      </c>
      <c r="F90" s="244"/>
      <c r="G90" s="202"/>
      <c r="H90" s="208"/>
      <c r="I90" s="247"/>
      <c r="J90" s="247"/>
      <c r="K90" s="247"/>
      <c r="L90" s="247"/>
      <c r="M90" s="247"/>
      <c r="N90" s="244"/>
      <c r="O90" s="244"/>
      <c r="P90" s="244"/>
      <c r="Q90" s="244"/>
      <c r="R90" s="244"/>
      <c r="S90" s="244"/>
      <c r="T90" s="244"/>
      <c r="U90" s="244"/>
      <c r="V90" s="244"/>
      <c r="W90" s="244"/>
      <c r="X90" s="244"/>
      <c r="Y90" s="244"/>
    </row>
    <row r="91" spans="1:25" ht="16.5">
      <c r="B91" s="258" t="s">
        <v>389</v>
      </c>
      <c r="C91" s="271"/>
      <c r="D91" s="278">
        <f>COUNTIFS(手動介入!$G$39:$G$508,"L4想定区間内",手動介入!$K$39:$K$508,INDEX($B$75:$B$82,MATCH(MAX($D$75:$D$82),$D$75:$D$82,0)),手動介入!$S$39:$S$508,'手動介入分析（2025年度） '!$B91)</f>
        <v>0</v>
      </c>
      <c r="E91" s="283">
        <f t="shared" si="1"/>
        <v>0</v>
      </c>
      <c r="G91" s="202"/>
      <c r="H91" s="208"/>
      <c r="I91" s="153"/>
      <c r="J91" s="153"/>
      <c r="K91" s="153"/>
      <c r="L91" s="153"/>
      <c r="M91" s="153"/>
    </row>
    <row r="92" spans="1:25" ht="16.5">
      <c r="B92" s="258" t="s">
        <v>240</v>
      </c>
      <c r="C92" s="271"/>
      <c r="D92" s="278">
        <f>COUNTIFS(手動介入!$G$39:$G$508,"L4想定区間内",手動介入!$K$39:$K$508,INDEX($B$75:$B$82,MATCH(MAX($D$75:$D$82),$D$75:$D$82,0)),手動介入!$S$39:$S$508,'手動介入分析（2025年度） '!$B92)</f>
        <v>0</v>
      </c>
      <c r="E92" s="283">
        <f t="shared" si="1"/>
        <v>0</v>
      </c>
      <c r="G92" s="202"/>
      <c r="H92" s="208"/>
      <c r="I92" s="153"/>
      <c r="J92" s="153"/>
      <c r="K92" s="153"/>
      <c r="L92" s="153"/>
      <c r="M92" s="153"/>
    </row>
    <row r="93" spans="1:25" ht="16.5">
      <c r="B93" s="258" t="s">
        <v>390</v>
      </c>
      <c r="C93" s="271"/>
      <c r="D93" s="278">
        <f>COUNTIFS(手動介入!$G$39:$G$508,"L4想定区間内",手動介入!$K$39:$K$508,INDEX($B$75:$B$82,MATCH(MAX($D$75:$D$82),$D$75:$D$82,0)),手動介入!$S$39:$S$508,'手動介入分析（2025年度） '!$B93)</f>
        <v>0</v>
      </c>
      <c r="E93" s="283">
        <f t="shared" si="1"/>
        <v>0</v>
      </c>
      <c r="G93" s="202"/>
      <c r="H93" s="208"/>
      <c r="I93" s="153"/>
      <c r="J93" s="153"/>
      <c r="K93" s="153"/>
      <c r="L93" s="153"/>
      <c r="M93" s="153"/>
    </row>
    <row r="94" spans="1:25" ht="16.5">
      <c r="B94" s="259" t="s">
        <v>385</v>
      </c>
      <c r="C94" s="272"/>
      <c r="D94" s="278">
        <f>COUNTIFS(手動介入!$G$39:$G$508,"L4想定区間内",手動介入!$K$39:$K$508,INDEX($B$75:$B$82,MATCH(MAX($D$75:$D$82),$D$75:$D$82,0)),手動介入!$S$39:$S$508,'手動介入分析（2025年度） '!$B94)</f>
        <v>0</v>
      </c>
      <c r="E94" s="284">
        <f t="shared" si="1"/>
        <v>0</v>
      </c>
      <c r="G94" s="202"/>
      <c r="H94" s="208"/>
      <c r="I94" s="153"/>
      <c r="J94" s="153"/>
      <c r="K94" s="153"/>
      <c r="L94" s="153"/>
      <c r="M94" s="153"/>
    </row>
    <row r="95" spans="1:25" ht="16.5">
      <c r="B95" s="260" t="s">
        <v>386</v>
      </c>
      <c r="C95" s="273"/>
      <c r="D95" s="279">
        <f>SUM(D87:D94)</f>
        <v>72</v>
      </c>
      <c r="E95" s="285">
        <f t="shared" si="1"/>
        <v>1</v>
      </c>
      <c r="G95" s="202"/>
      <c r="H95" s="208"/>
      <c r="I95" s="153"/>
      <c r="J95" s="153"/>
      <c r="K95" s="153"/>
      <c r="L95" s="153"/>
      <c r="M95" s="153"/>
    </row>
    <row r="96" spans="1:25" ht="16.5">
      <c r="B96" s="252" t="s">
        <v>391</v>
      </c>
      <c r="C96" s="252"/>
      <c r="D96" s="252"/>
      <c r="E96" s="252"/>
      <c r="F96" s="252"/>
      <c r="G96" s="202"/>
      <c r="H96" s="208"/>
      <c r="I96" s="153"/>
      <c r="J96" s="153"/>
      <c r="K96" s="153"/>
      <c r="L96" s="153"/>
      <c r="M96" s="153"/>
    </row>
    <row r="97" spans="7:13" ht="16.5">
      <c r="G97" s="202"/>
      <c r="H97" s="208"/>
      <c r="I97" s="153"/>
      <c r="J97" s="153"/>
      <c r="K97" s="153"/>
      <c r="L97" s="153"/>
      <c r="M97" s="153"/>
    </row>
    <row r="98" spans="7:13" ht="16.5">
      <c r="G98" s="202"/>
      <c r="H98" s="208"/>
      <c r="I98" s="153"/>
      <c r="J98" s="153"/>
      <c r="K98" s="153"/>
      <c r="L98" s="153"/>
      <c r="M98" s="153"/>
    </row>
    <row r="99" spans="7:13" ht="16.5">
      <c r="G99" s="202"/>
      <c r="H99" s="208"/>
      <c r="I99" s="153"/>
      <c r="J99" s="153"/>
      <c r="K99" s="153"/>
      <c r="L99" s="153"/>
      <c r="M99" s="153"/>
    </row>
    <row r="100" spans="7:13" ht="16.5">
      <c r="G100" s="202"/>
      <c r="H100" s="208"/>
      <c r="I100" s="153"/>
      <c r="J100" s="153"/>
      <c r="K100" s="153"/>
      <c r="L100" s="153"/>
      <c r="M100" s="153"/>
    </row>
    <row r="101" spans="7:13" ht="16.5">
      <c r="G101" s="202"/>
      <c r="H101" s="208"/>
      <c r="I101" s="153"/>
      <c r="J101" s="153"/>
      <c r="K101" s="153"/>
      <c r="L101" s="153"/>
      <c r="M101" s="153"/>
    </row>
    <row r="102" spans="7:13" ht="16.5">
      <c r="G102" s="202"/>
      <c r="H102" s="208"/>
      <c r="I102" s="153"/>
      <c r="J102" s="153"/>
      <c r="K102" s="153"/>
      <c r="L102" s="153"/>
      <c r="M102" s="153"/>
    </row>
    <row r="103" spans="7:13" ht="16.5">
      <c r="G103" s="203"/>
      <c r="H103" s="209"/>
      <c r="I103" s="153"/>
      <c r="J103" s="153"/>
      <c r="K103" s="153"/>
      <c r="L103" s="153"/>
      <c r="M103" s="153"/>
    </row>
    <row r="104" spans="7:13" ht="16.5">
      <c r="I104" s="153"/>
      <c r="J104" s="153"/>
      <c r="K104" s="153"/>
      <c r="L104" s="153"/>
      <c r="M104" s="153"/>
    </row>
    <row r="105" spans="7:13" ht="16.5">
      <c r="I105" s="153"/>
      <c r="J105" s="153"/>
      <c r="K105" s="153"/>
      <c r="L105" s="153"/>
      <c r="M105" s="153"/>
    </row>
    <row r="106" spans="7:13" ht="16.5">
      <c r="I106" s="153"/>
      <c r="J106" s="153"/>
      <c r="K106" s="153"/>
      <c r="L106" s="153"/>
      <c r="M106" s="153"/>
    </row>
    <row r="107" spans="7:13" ht="16.5">
      <c r="I107" s="153"/>
      <c r="J107" s="153"/>
      <c r="K107" s="153"/>
      <c r="L107" s="153"/>
      <c r="M107" s="153"/>
    </row>
  </sheetData>
  <mergeCells count="18">
    <mergeCell ref="B75:C75"/>
    <mergeCell ref="B77:C77"/>
    <mergeCell ref="B78:C78"/>
    <mergeCell ref="B79:C79"/>
    <mergeCell ref="B80:C80"/>
    <mergeCell ref="B81:C81"/>
    <mergeCell ref="B82:C82"/>
    <mergeCell ref="B83:C83"/>
    <mergeCell ref="B86:C86"/>
    <mergeCell ref="B87:C87"/>
    <mergeCell ref="B88:C88"/>
    <mergeCell ref="B89:C89"/>
    <mergeCell ref="B90:C90"/>
    <mergeCell ref="B91:C91"/>
    <mergeCell ref="B92:C92"/>
    <mergeCell ref="B93:C93"/>
    <mergeCell ref="B94:C94"/>
    <mergeCell ref="B95:C95"/>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77" fitToWidth="1" fitToHeight="1" orientation="landscape" usePrinterDefaults="1"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sheetPr>
    <tabColor theme="6"/>
    <pageSetUpPr fitToPage="1"/>
  </sheetPr>
  <dimension ref="B2"/>
  <sheetViews>
    <sheetView workbookViewId="0"/>
  </sheetViews>
  <sheetFormatPr defaultColWidth="8" defaultRowHeight="16"/>
  <cols>
    <col min="1" max="1" width="3.5" style="1" customWidth="1"/>
    <col min="2" max="16384" width="8" style="1"/>
  </cols>
  <sheetData>
    <row r="1" spans="2:2" ht="16.5" customHeight="1"/>
    <row r="2" spans="2:2">
      <c r="B2" s="97" t="s">
        <v>164</v>
      </c>
    </row>
  </sheetData>
  <phoneticPr fontId="3"/>
  <pageMargins left="0.70866141732283472" right="0.70866141732283472" top="0.74803149606299213" bottom="0.74803149606299213" header="0.31496062992125984" footer="0.31496062992125984"/>
  <pageSetup paperSize="9" fitToWidth="1" fitToHeight="1" orientation="portrait" usePrinterDefaults="1" r:id="rId1"/>
</worksheet>
</file>

<file path=xl/worksheets/sheet9.xml><?xml version="1.0" encoding="utf-8"?>
<worksheet xmlns="http://schemas.openxmlformats.org/spreadsheetml/2006/main" xmlns:r="http://schemas.openxmlformats.org/officeDocument/2006/relationships" xmlns:mc="http://schemas.openxmlformats.org/markup-compatibility/2006">
  <sheetPr>
    <tabColor theme="6"/>
    <pageSetUpPr fitToPage="1"/>
  </sheetPr>
  <dimension ref="B2:E22"/>
  <sheetViews>
    <sheetView showGridLines="0" workbookViewId="0"/>
  </sheetViews>
  <sheetFormatPr defaultColWidth="8.83203125" defaultRowHeight="18"/>
  <cols>
    <col min="1" max="1" width="3.5" customWidth="1"/>
    <col min="2" max="2" width="4" customWidth="1"/>
    <col min="3" max="3" width="39.83203125" bestFit="1" customWidth="1"/>
    <col min="4" max="4" width="18.5" customWidth="1"/>
    <col min="5" max="5" width="100.5" customWidth="1"/>
  </cols>
  <sheetData>
    <row r="1" spans="2:5" ht="16.5" customHeight="1"/>
    <row r="2" spans="2:5">
      <c r="B2" s="154" t="s">
        <v>281</v>
      </c>
      <c r="C2" s="152"/>
      <c r="D2" s="152"/>
      <c r="E2" s="152"/>
    </row>
    <row r="3" spans="2:5">
      <c r="B3" s="152"/>
      <c r="C3" s="152" t="s">
        <v>132</v>
      </c>
      <c r="D3" s="152"/>
      <c r="E3" s="152"/>
    </row>
    <row r="4" spans="2:5">
      <c r="B4" s="152"/>
      <c r="C4" s="152" t="s">
        <v>393</v>
      </c>
      <c r="D4" s="152"/>
      <c r="E4" s="152"/>
    </row>
    <row r="5" spans="2:5">
      <c r="B5" s="152"/>
      <c r="C5" s="152"/>
      <c r="D5" s="152"/>
      <c r="E5" s="152"/>
    </row>
    <row r="6" spans="2:5">
      <c r="B6" s="296" t="s">
        <v>331</v>
      </c>
      <c r="C6" s="300" t="s">
        <v>239</v>
      </c>
      <c r="D6" s="307" t="s">
        <v>394</v>
      </c>
      <c r="E6" s="311" t="s">
        <v>335</v>
      </c>
    </row>
    <row r="7" spans="2:5">
      <c r="B7" s="297">
        <v>1</v>
      </c>
      <c r="C7" s="301" t="s">
        <v>297</v>
      </c>
      <c r="D7" s="308" t="s">
        <v>115</v>
      </c>
      <c r="E7" s="312" t="s">
        <v>308</v>
      </c>
    </row>
    <row r="8" spans="2:5">
      <c r="B8" s="298">
        <v>2</v>
      </c>
      <c r="C8" s="302"/>
      <c r="D8" s="309" t="s">
        <v>341</v>
      </c>
      <c r="E8" s="313" t="s">
        <v>395</v>
      </c>
    </row>
    <row r="9" spans="2:5">
      <c r="B9" s="298">
        <v>3</v>
      </c>
      <c r="C9" s="303" t="s">
        <v>289</v>
      </c>
      <c r="D9" s="309" t="s">
        <v>115</v>
      </c>
      <c r="E9" s="313" t="s">
        <v>397</v>
      </c>
    </row>
    <row r="10" spans="2:5">
      <c r="B10" s="298">
        <v>4</v>
      </c>
      <c r="C10" s="304" t="s">
        <v>388</v>
      </c>
      <c r="D10" s="309" t="s">
        <v>341</v>
      </c>
      <c r="E10" s="313" t="s">
        <v>398</v>
      </c>
    </row>
    <row r="11" spans="2:5">
      <c r="B11" s="298">
        <v>5</v>
      </c>
      <c r="C11" s="305"/>
      <c r="D11" s="309" t="s">
        <v>115</v>
      </c>
      <c r="E11" s="313" t="s">
        <v>329</v>
      </c>
    </row>
    <row r="12" spans="2:5">
      <c r="B12" s="298">
        <v>6</v>
      </c>
      <c r="C12" s="305"/>
      <c r="D12" s="309" t="s">
        <v>341</v>
      </c>
      <c r="E12" s="313" t="s">
        <v>307</v>
      </c>
    </row>
    <row r="13" spans="2:5">
      <c r="B13" s="298">
        <v>7</v>
      </c>
      <c r="C13" s="302"/>
      <c r="D13" s="309" t="s">
        <v>115</v>
      </c>
      <c r="E13" s="313" t="s">
        <v>11</v>
      </c>
    </row>
    <row r="14" spans="2:5">
      <c r="B14" s="298">
        <v>8</v>
      </c>
      <c r="C14" s="304" t="s">
        <v>202</v>
      </c>
      <c r="D14" s="309" t="s">
        <v>341</v>
      </c>
      <c r="E14" s="313" t="s">
        <v>83</v>
      </c>
    </row>
    <row r="15" spans="2:5">
      <c r="B15" s="298">
        <v>9</v>
      </c>
      <c r="C15" s="305"/>
      <c r="D15" s="309" t="s">
        <v>115</v>
      </c>
      <c r="E15" s="313" t="s">
        <v>6</v>
      </c>
    </row>
    <row r="16" spans="2:5">
      <c r="B16" s="298">
        <v>10</v>
      </c>
      <c r="C16" s="302"/>
      <c r="D16" s="309" t="s">
        <v>341</v>
      </c>
      <c r="E16" s="313" t="s">
        <v>380</v>
      </c>
    </row>
    <row r="17" spans="2:5">
      <c r="B17" s="298">
        <v>11</v>
      </c>
      <c r="C17" s="304" t="s">
        <v>9</v>
      </c>
      <c r="D17" s="309" t="s">
        <v>341</v>
      </c>
      <c r="E17" s="313" t="s">
        <v>221</v>
      </c>
    </row>
    <row r="18" spans="2:5">
      <c r="B18" s="298">
        <v>12</v>
      </c>
      <c r="C18" s="302"/>
      <c r="D18" s="309" t="s">
        <v>341</v>
      </c>
      <c r="E18" s="313" t="s">
        <v>399</v>
      </c>
    </row>
    <row r="19" spans="2:5">
      <c r="B19" s="298">
        <v>13</v>
      </c>
      <c r="C19" s="304" t="s">
        <v>240</v>
      </c>
      <c r="D19" s="309" t="s">
        <v>183</v>
      </c>
      <c r="E19" s="313" t="s">
        <v>169</v>
      </c>
    </row>
    <row r="20" spans="2:5">
      <c r="B20" s="298">
        <v>14</v>
      </c>
      <c r="C20" s="302"/>
      <c r="D20" s="309" t="s">
        <v>115</v>
      </c>
      <c r="E20" s="313" t="s">
        <v>352</v>
      </c>
    </row>
    <row r="21" spans="2:5">
      <c r="B21" s="298">
        <v>15</v>
      </c>
      <c r="C21" s="304" t="s">
        <v>390</v>
      </c>
      <c r="D21" s="309" t="s">
        <v>341</v>
      </c>
      <c r="E21" s="313" t="s">
        <v>400</v>
      </c>
    </row>
    <row r="22" spans="2:5">
      <c r="B22" s="299">
        <v>16</v>
      </c>
      <c r="C22" s="306"/>
      <c r="D22" s="310" t="s">
        <v>115</v>
      </c>
      <c r="E22" s="314" t="s">
        <v>402</v>
      </c>
    </row>
  </sheetData>
  <mergeCells count="6">
    <mergeCell ref="C7:C8"/>
    <mergeCell ref="C10:C13"/>
    <mergeCell ref="C14:C16"/>
    <mergeCell ref="C17:C18"/>
    <mergeCell ref="C19:C20"/>
    <mergeCell ref="C21:C22"/>
  </mergeCells>
  <phoneticPr fontId="3"/>
  <dataValidations count="2">
    <dataValidation type="list" allowBlank="1" showDropDown="0" showInputMessage="1" showErrorMessage="1" sqref="C7 C9:C10 C14 C17 C19 C2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DropDown="0" showInputMessage="1" showErrorMessage="1" sqref="D7:D22">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fitToWidth="1" fitToHeight="1" orientation="portrait" usePrinterDefaults="1" r:id="rId1"/>
</worksheet>
</file>

<file path=xl/worksheets/sheet10.xml><?xml version="1.0" encoding="utf-8"?>
<worksheet xmlns="http://schemas.openxmlformats.org/spreadsheetml/2006/main" xmlns:r="http://schemas.openxmlformats.org/officeDocument/2006/relationships" xmlns:mc="http://schemas.openxmlformats.org/markup-compatibility/2006">
  <sheetPr>
    <tabColor theme="0" tint="-0.35"/>
    <pageSetUpPr fitToPage="1"/>
  </sheetPr>
  <dimension ref="B1:AL377"/>
  <sheetViews>
    <sheetView showGridLines="0" zoomScale="70" zoomScaleNormal="70" workbookViewId="0">
      <pane ySplit="8" topLeftCell="A9" activePane="bottomLeft" state="frozen"/>
      <selection pane="bottomLeft" activeCell="I26" sqref="I26"/>
    </sheetView>
  </sheetViews>
  <sheetFormatPr defaultColWidth="7" defaultRowHeight="18"/>
  <cols>
    <col min="1" max="1" width="3.5" customWidth="1"/>
    <col min="2" max="2" width="10.5" customWidth="1"/>
    <col min="3" max="6" width="11.33203125" customWidth="1"/>
    <col min="7" max="10" width="18.5" customWidth="1"/>
    <col min="11" max="14" width="20" customWidth="1"/>
    <col min="15" max="17" width="18.5" customWidth="1"/>
    <col min="18" max="19" width="24.5" customWidth="1"/>
    <col min="20" max="20" width="41" customWidth="1"/>
    <col min="21" max="21" width="21.33203125" customWidth="1"/>
  </cols>
  <sheetData>
    <row r="1" spans="2:38" s="1" customFormat="1" ht="16">
      <c r="S1" s="4"/>
    </row>
    <row r="2" spans="2:38" s="153" customFormat="1" ht="16.5" customHeight="1">
      <c r="B2" s="154" t="s">
        <v>403</v>
      </c>
      <c r="D2" s="154"/>
      <c r="G2" s="173"/>
      <c r="H2" s="173"/>
      <c r="I2" s="173"/>
      <c r="R2" s="316"/>
      <c r="S2" s="316"/>
      <c r="U2" s="173"/>
    </row>
    <row r="3" spans="2:38" s="153" customFormat="1" ht="16.5" customHeight="1">
      <c r="D3" s="154"/>
      <c r="G3" s="173"/>
      <c r="H3" s="173"/>
      <c r="I3" s="173"/>
      <c r="R3" s="316"/>
      <c r="S3" s="316"/>
      <c r="U3" s="173"/>
    </row>
    <row r="4" spans="2:38" s="153" customFormat="1" ht="16.5" customHeight="1">
      <c r="B4" s="155"/>
      <c r="D4" s="154"/>
      <c r="G4" s="173"/>
      <c r="H4" s="173"/>
      <c r="I4" s="173"/>
      <c r="S4" s="316"/>
      <c r="U4" s="173"/>
    </row>
    <row r="5" spans="2:38" s="153" customFormat="1" ht="16.5" customHeight="1">
      <c r="D5" s="154"/>
      <c r="G5" s="173"/>
      <c r="H5" s="173"/>
      <c r="I5" s="173"/>
      <c r="R5" s="194" t="s">
        <v>35</v>
      </c>
      <c r="S5" s="194" t="s">
        <v>35</v>
      </c>
      <c r="U5" s="173"/>
    </row>
    <row r="6" spans="2:38" s="153" customFormat="1" ht="173.25" customHeight="1">
      <c r="B6" s="99"/>
      <c r="C6" s="154"/>
      <c r="D6" s="154"/>
      <c r="F6" s="167" t="s">
        <v>300</v>
      </c>
      <c r="G6" s="167" t="s">
        <v>321</v>
      </c>
      <c r="H6" s="178"/>
      <c r="I6" s="167" t="s">
        <v>196</v>
      </c>
      <c r="J6" s="167" t="s">
        <v>322</v>
      </c>
      <c r="K6" s="184" t="s">
        <v>404</v>
      </c>
      <c r="L6" s="185" t="s">
        <v>233</v>
      </c>
      <c r="M6" s="186" t="s">
        <v>292</v>
      </c>
      <c r="N6" s="186" t="s">
        <v>292</v>
      </c>
      <c r="O6" s="186" t="s">
        <v>292</v>
      </c>
      <c r="P6" s="184" t="s">
        <v>90</v>
      </c>
      <c r="Q6" s="167" t="s">
        <v>323</v>
      </c>
      <c r="R6" s="195" t="s">
        <v>325</v>
      </c>
      <c r="S6" s="195" t="s">
        <v>141</v>
      </c>
      <c r="T6" s="178"/>
      <c r="U6" s="178"/>
    </row>
    <row r="7" spans="2:38" s="153" customFormat="1" ht="18" customHeight="1">
      <c r="B7" s="156" t="s">
        <v>21</v>
      </c>
      <c r="C7" s="111">
        <v>40</v>
      </c>
      <c r="D7" s="111" t="s">
        <v>302</v>
      </c>
      <c r="E7" s="111">
        <v>41</v>
      </c>
      <c r="F7" s="168">
        <v>42</v>
      </c>
      <c r="G7" s="111">
        <v>43</v>
      </c>
      <c r="H7" s="168">
        <v>44</v>
      </c>
      <c r="I7" s="111">
        <v>45</v>
      </c>
      <c r="J7" s="111">
        <v>46</v>
      </c>
      <c r="K7" s="168">
        <v>47</v>
      </c>
      <c r="L7" s="111">
        <v>48</v>
      </c>
      <c r="M7" s="168">
        <v>49</v>
      </c>
      <c r="N7" s="111">
        <v>50</v>
      </c>
      <c r="O7" s="111">
        <v>51</v>
      </c>
      <c r="P7" s="168">
        <v>52</v>
      </c>
      <c r="Q7" s="111">
        <v>53</v>
      </c>
      <c r="R7" s="168">
        <v>54</v>
      </c>
      <c r="S7" s="111">
        <v>55</v>
      </c>
      <c r="T7" s="111">
        <v>56</v>
      </c>
      <c r="U7" s="168">
        <v>57</v>
      </c>
      <c r="W7" s="201" t="s">
        <v>327</v>
      </c>
      <c r="X7" s="205"/>
      <c r="Y7" s="205"/>
      <c r="Z7" s="205"/>
      <c r="AA7" s="205"/>
      <c r="AB7" s="205"/>
      <c r="AC7" s="205"/>
      <c r="AD7" s="205"/>
      <c r="AE7" s="205"/>
      <c r="AF7" s="205"/>
      <c r="AG7" s="205"/>
      <c r="AH7" s="205"/>
      <c r="AI7" s="205"/>
      <c r="AJ7" s="205"/>
      <c r="AK7" s="207"/>
      <c r="AL7" s="153" t="s">
        <v>73</v>
      </c>
    </row>
    <row r="8" spans="2:38" s="153" customFormat="1" ht="35.25" customHeight="1">
      <c r="B8" s="157" t="s">
        <v>27</v>
      </c>
      <c r="C8" s="160" t="s">
        <v>187</v>
      </c>
      <c r="D8" s="160" t="s">
        <v>303</v>
      </c>
      <c r="E8" s="160" t="s">
        <v>2</v>
      </c>
      <c r="F8" s="169" t="s">
        <v>142</v>
      </c>
      <c r="G8" s="160" t="s">
        <v>328</v>
      </c>
      <c r="H8" s="169" t="s">
        <v>194</v>
      </c>
      <c r="I8" s="169" t="s">
        <v>197</v>
      </c>
      <c r="J8" s="169" t="s">
        <v>201</v>
      </c>
      <c r="K8" s="160" t="s">
        <v>272</v>
      </c>
      <c r="L8" s="160" t="s">
        <v>330</v>
      </c>
      <c r="M8" s="160" t="s">
        <v>209</v>
      </c>
      <c r="N8" s="160" t="s">
        <v>332</v>
      </c>
      <c r="O8" s="187" t="s">
        <v>222</v>
      </c>
      <c r="P8" s="190" t="s">
        <v>334</v>
      </c>
      <c r="Q8" s="191" t="s">
        <v>129</v>
      </c>
      <c r="R8" s="160" t="s">
        <v>232</v>
      </c>
      <c r="S8" s="160" t="s">
        <v>234</v>
      </c>
      <c r="T8" s="169" t="s">
        <v>238</v>
      </c>
      <c r="U8" s="197" t="s">
        <v>336</v>
      </c>
      <c r="W8" s="202"/>
      <c r="X8" s="206"/>
      <c r="Y8" s="206"/>
      <c r="Z8" s="206"/>
      <c r="AA8" s="206"/>
      <c r="AB8" s="206"/>
      <c r="AC8" s="206"/>
      <c r="AD8" s="206"/>
      <c r="AE8" s="206"/>
      <c r="AF8" s="206"/>
      <c r="AG8" s="206"/>
      <c r="AH8" s="206"/>
      <c r="AI8" s="206"/>
      <c r="AJ8" s="206"/>
      <c r="AK8" s="208"/>
      <c r="AL8" s="153" t="s">
        <v>73</v>
      </c>
    </row>
    <row r="9" spans="2:38" s="153" customFormat="1" ht="32">
      <c r="B9" s="158" t="s">
        <v>316</v>
      </c>
      <c r="C9" s="161">
        <v>45048</v>
      </c>
      <c r="D9" s="113" t="str">
        <f t="shared" ref="D9:D72" si="0">IF($C9&lt;&gt;"",IF(ISERROR(MATCH(C9,祝日,0)),TEXT($C9,"aaa"),"祝日"),"")</f>
        <v>火</v>
      </c>
      <c r="E9" s="164">
        <v>0.4236111111111111</v>
      </c>
      <c r="F9" s="170" t="s">
        <v>317</v>
      </c>
      <c r="G9" s="174" t="s">
        <v>337</v>
      </c>
      <c r="H9" s="179">
        <v>0.2</v>
      </c>
      <c r="I9" s="182" t="s">
        <v>107</v>
      </c>
      <c r="J9" s="182" t="s">
        <v>339</v>
      </c>
      <c r="K9" s="174" t="s">
        <v>54</v>
      </c>
      <c r="L9" s="174" t="s">
        <v>340</v>
      </c>
      <c r="M9" s="174" t="s">
        <v>67</v>
      </c>
      <c r="N9" s="174" t="s">
        <v>97</v>
      </c>
      <c r="O9" s="188" t="s">
        <v>97</v>
      </c>
      <c r="P9" s="174" t="s">
        <v>67</v>
      </c>
      <c r="Q9" s="182" t="s">
        <v>125</v>
      </c>
      <c r="R9" s="113" t="s">
        <v>341</v>
      </c>
      <c r="S9" s="113" t="s">
        <v>297</v>
      </c>
      <c r="T9" s="182" t="s">
        <v>342</v>
      </c>
      <c r="U9" s="198">
        <v>4</v>
      </c>
      <c r="W9" s="202"/>
      <c r="X9" s="206"/>
      <c r="Y9" s="206"/>
      <c r="Z9" s="206"/>
      <c r="AA9" s="206"/>
      <c r="AB9" s="206"/>
      <c r="AC9" s="206"/>
      <c r="AD9" s="206"/>
      <c r="AE9" s="206"/>
      <c r="AF9" s="206"/>
      <c r="AG9" s="206"/>
      <c r="AH9" s="206"/>
      <c r="AI9" s="206"/>
      <c r="AJ9" s="206"/>
      <c r="AK9" s="208"/>
      <c r="AL9" s="153" t="s">
        <v>73</v>
      </c>
    </row>
    <row r="10" spans="2:38" s="153" customFormat="1" ht="16">
      <c r="B10" s="159">
        <v>1</v>
      </c>
      <c r="C10" s="162">
        <v>45650</v>
      </c>
      <c r="D10" s="114" t="str">
        <f t="shared" si="0"/>
        <v>火</v>
      </c>
      <c r="E10" s="165">
        <v>0.46319444444444446</v>
      </c>
      <c r="F10" s="171" t="s">
        <v>317</v>
      </c>
      <c r="G10" s="176" t="s">
        <v>337</v>
      </c>
      <c r="H10" s="180">
        <v>4.6167964960000002e-002</v>
      </c>
      <c r="I10" s="183" t="s">
        <v>107</v>
      </c>
      <c r="J10" s="183" t="s">
        <v>339</v>
      </c>
      <c r="K10" s="176" t="s">
        <v>407</v>
      </c>
      <c r="L10" s="176" t="s">
        <v>408</v>
      </c>
      <c r="M10" s="176" t="s">
        <v>97</v>
      </c>
      <c r="N10" s="176" t="s">
        <v>97</v>
      </c>
      <c r="O10" s="189" t="s">
        <v>97</v>
      </c>
      <c r="P10" s="176" t="s">
        <v>67</v>
      </c>
      <c r="Q10" s="183" t="s">
        <v>410</v>
      </c>
      <c r="R10" s="196" t="s">
        <v>115</v>
      </c>
      <c r="S10" s="196" t="s">
        <v>240</v>
      </c>
      <c r="T10" s="183" t="s">
        <v>412</v>
      </c>
      <c r="U10" s="199">
        <v>7</v>
      </c>
      <c r="W10" s="202" t="s">
        <v>304</v>
      </c>
      <c r="X10" s="206"/>
      <c r="Y10" s="206"/>
      <c r="Z10" s="206"/>
      <c r="AA10" s="206"/>
      <c r="AB10" s="206"/>
      <c r="AC10" s="206"/>
      <c r="AD10" s="206"/>
      <c r="AE10" s="206"/>
      <c r="AF10" s="206"/>
      <c r="AG10" s="206"/>
      <c r="AH10" s="206"/>
      <c r="AI10" s="206"/>
      <c r="AJ10" s="206"/>
      <c r="AK10" s="208"/>
      <c r="AL10" s="153" t="s">
        <v>73</v>
      </c>
    </row>
    <row r="11" spans="2:38" s="153" customFormat="1" ht="16">
      <c r="B11" s="104">
        <v>1</v>
      </c>
      <c r="C11" s="162">
        <v>45650</v>
      </c>
      <c r="D11" s="114" t="str">
        <f t="shared" si="0"/>
        <v>火</v>
      </c>
      <c r="E11" s="165">
        <v>0.46458333333333335</v>
      </c>
      <c r="F11" s="171" t="s">
        <v>317</v>
      </c>
      <c r="G11" s="176" t="s">
        <v>406</v>
      </c>
      <c r="H11" s="180">
        <v>3.3984200999999999e-002</v>
      </c>
      <c r="I11" s="183" t="s">
        <v>107</v>
      </c>
      <c r="J11" s="183" t="s">
        <v>339</v>
      </c>
      <c r="K11" s="176" t="s">
        <v>356</v>
      </c>
      <c r="L11" s="176" t="s">
        <v>340</v>
      </c>
      <c r="M11" s="176" t="s">
        <v>67</v>
      </c>
      <c r="N11" s="176" t="s">
        <v>67</v>
      </c>
      <c r="O11" s="189" t="s">
        <v>97</v>
      </c>
      <c r="P11" s="176" t="s">
        <v>67</v>
      </c>
      <c r="Q11" s="183" t="s">
        <v>191</v>
      </c>
      <c r="R11" s="196" t="s">
        <v>306</v>
      </c>
      <c r="S11" s="196" t="s">
        <v>240</v>
      </c>
      <c r="T11" s="183" t="s">
        <v>413</v>
      </c>
      <c r="U11" s="199">
        <v>14</v>
      </c>
      <c r="W11" s="202" t="s">
        <v>343</v>
      </c>
      <c r="X11" s="206"/>
      <c r="Y11" s="206"/>
      <c r="Z11" s="206"/>
      <c r="AA11" s="206"/>
      <c r="AB11" s="206"/>
      <c r="AC11" s="206"/>
      <c r="AD11" s="206"/>
      <c r="AE11" s="206"/>
      <c r="AF11" s="206"/>
      <c r="AG11" s="206"/>
      <c r="AH11" s="206"/>
      <c r="AI11" s="206"/>
      <c r="AJ11" s="206"/>
      <c r="AK11" s="208"/>
      <c r="AL11" s="153" t="s">
        <v>73</v>
      </c>
    </row>
    <row r="12" spans="2:38" s="153" customFormat="1" ht="16">
      <c r="B12" s="104">
        <v>1</v>
      </c>
      <c r="C12" s="162">
        <v>45650</v>
      </c>
      <c r="D12" s="114" t="str">
        <f t="shared" si="0"/>
        <v>火</v>
      </c>
      <c r="E12" s="165">
        <v>0.46458333333333335</v>
      </c>
      <c r="F12" s="171" t="s">
        <v>317</v>
      </c>
      <c r="G12" s="176" t="s">
        <v>406</v>
      </c>
      <c r="H12" s="180">
        <v>0</v>
      </c>
      <c r="I12" s="183" t="s">
        <v>107</v>
      </c>
      <c r="J12" s="183" t="s">
        <v>339</v>
      </c>
      <c r="K12" s="176" t="s">
        <v>356</v>
      </c>
      <c r="L12" s="176" t="s">
        <v>408</v>
      </c>
      <c r="M12" s="176" t="s">
        <v>97</v>
      </c>
      <c r="N12" s="176" t="s">
        <v>67</v>
      </c>
      <c r="O12" s="189" t="s">
        <v>97</v>
      </c>
      <c r="P12" s="176" t="s">
        <v>67</v>
      </c>
      <c r="Q12" s="183" t="s">
        <v>410</v>
      </c>
      <c r="R12" s="196" t="s">
        <v>341</v>
      </c>
      <c r="S12" s="196" t="s">
        <v>202</v>
      </c>
      <c r="T12" s="183" t="s">
        <v>414</v>
      </c>
      <c r="U12" s="199">
        <v>18</v>
      </c>
      <c r="W12" s="202" t="s">
        <v>344</v>
      </c>
      <c r="X12" s="206"/>
      <c r="Y12" s="206"/>
      <c r="Z12" s="206"/>
      <c r="AA12" s="206"/>
      <c r="AB12" s="206"/>
      <c r="AC12" s="206"/>
      <c r="AD12" s="206"/>
      <c r="AE12" s="206"/>
      <c r="AF12" s="206"/>
      <c r="AG12" s="206"/>
      <c r="AH12" s="206"/>
      <c r="AI12" s="206"/>
      <c r="AJ12" s="206"/>
      <c r="AK12" s="208"/>
      <c r="AL12" s="153" t="s">
        <v>73</v>
      </c>
    </row>
    <row r="13" spans="2:38" s="153" customFormat="1" ht="16">
      <c r="B13" s="104">
        <v>1</v>
      </c>
      <c r="C13" s="162">
        <v>45650</v>
      </c>
      <c r="D13" s="114" t="str">
        <f t="shared" si="0"/>
        <v>火</v>
      </c>
      <c r="E13" s="165">
        <v>0.46666666666666667</v>
      </c>
      <c r="F13" s="171" t="s">
        <v>317</v>
      </c>
      <c r="G13" s="176" t="s">
        <v>406</v>
      </c>
      <c r="H13" s="180">
        <v>7.3161129000000005e-002</v>
      </c>
      <c r="I13" s="183" t="s">
        <v>107</v>
      </c>
      <c r="J13" s="183" t="s">
        <v>339</v>
      </c>
      <c r="K13" s="176" t="s">
        <v>407</v>
      </c>
      <c r="L13" s="176" t="s">
        <v>408</v>
      </c>
      <c r="M13" s="176" t="s">
        <v>97</v>
      </c>
      <c r="N13" s="176" t="s">
        <v>97</v>
      </c>
      <c r="O13" s="189" t="s">
        <v>97</v>
      </c>
      <c r="P13" s="176" t="s">
        <v>67</v>
      </c>
      <c r="Q13" s="183" t="s">
        <v>410</v>
      </c>
      <c r="R13" s="196" t="s">
        <v>115</v>
      </c>
      <c r="S13" s="196" t="s">
        <v>297</v>
      </c>
      <c r="T13" s="183"/>
      <c r="U13" s="199">
        <v>30</v>
      </c>
      <c r="W13" s="202"/>
      <c r="X13" s="206"/>
      <c r="Y13" s="206"/>
      <c r="Z13" s="206"/>
      <c r="AA13" s="206"/>
      <c r="AB13" s="206"/>
      <c r="AC13" s="206"/>
      <c r="AD13" s="206"/>
      <c r="AE13" s="206"/>
      <c r="AF13" s="206"/>
      <c r="AG13" s="206"/>
      <c r="AH13" s="206"/>
      <c r="AI13" s="206"/>
      <c r="AJ13" s="206"/>
      <c r="AK13" s="208"/>
      <c r="AL13" s="153" t="s">
        <v>73</v>
      </c>
    </row>
    <row r="14" spans="2:38" s="153" customFormat="1" ht="16">
      <c r="B14" s="104">
        <v>1</v>
      </c>
      <c r="C14" s="162">
        <v>45650</v>
      </c>
      <c r="D14" s="114" t="str">
        <f t="shared" si="0"/>
        <v>火</v>
      </c>
      <c r="E14" s="165">
        <v>0.46736111111111112</v>
      </c>
      <c r="F14" s="171" t="s">
        <v>317</v>
      </c>
      <c r="G14" s="176" t="s">
        <v>406</v>
      </c>
      <c r="H14" s="180">
        <v>0.111478411</v>
      </c>
      <c r="I14" s="183" t="s">
        <v>107</v>
      </c>
      <c r="J14" s="183" t="s">
        <v>339</v>
      </c>
      <c r="K14" s="176" t="s">
        <v>407</v>
      </c>
      <c r="L14" s="176" t="s">
        <v>408</v>
      </c>
      <c r="M14" s="176" t="s">
        <v>97</v>
      </c>
      <c r="N14" s="176" t="s">
        <v>97</v>
      </c>
      <c r="O14" s="189" t="s">
        <v>97</v>
      </c>
      <c r="P14" s="176" t="s">
        <v>67</v>
      </c>
      <c r="Q14" s="183" t="s">
        <v>410</v>
      </c>
      <c r="R14" s="196" t="s">
        <v>115</v>
      </c>
      <c r="S14" s="196" t="s">
        <v>297</v>
      </c>
      <c r="T14" s="183"/>
      <c r="U14" s="199">
        <v>32</v>
      </c>
      <c r="W14" s="202"/>
      <c r="X14" s="206"/>
      <c r="Y14" s="206"/>
      <c r="Z14" s="206"/>
      <c r="AA14" s="206"/>
      <c r="AB14" s="206"/>
      <c r="AC14" s="206"/>
      <c r="AD14" s="206"/>
      <c r="AE14" s="206"/>
      <c r="AF14" s="206"/>
      <c r="AG14" s="206"/>
      <c r="AH14" s="206"/>
      <c r="AI14" s="206"/>
      <c r="AJ14" s="206"/>
      <c r="AK14" s="208"/>
      <c r="AL14" s="153" t="s">
        <v>73</v>
      </c>
    </row>
    <row r="15" spans="2:38" s="153" customFormat="1" ht="16">
      <c r="B15" s="104">
        <v>1</v>
      </c>
      <c r="C15" s="162">
        <v>45650</v>
      </c>
      <c r="D15" s="114" t="str">
        <f t="shared" si="0"/>
        <v>火</v>
      </c>
      <c r="E15" s="165">
        <v>0.46875</v>
      </c>
      <c r="F15" s="171" t="s">
        <v>317</v>
      </c>
      <c r="G15" s="176" t="s">
        <v>406</v>
      </c>
      <c r="H15" s="180">
        <v>5.6869019999999999e-002</v>
      </c>
      <c r="I15" s="183" t="s">
        <v>107</v>
      </c>
      <c r="J15" s="183" t="s">
        <v>339</v>
      </c>
      <c r="K15" s="176" t="s">
        <v>54</v>
      </c>
      <c r="L15" s="176" t="s">
        <v>408</v>
      </c>
      <c r="M15" s="176" t="s">
        <v>97</v>
      </c>
      <c r="N15" s="176" t="s">
        <v>97</v>
      </c>
      <c r="O15" s="189" t="s">
        <v>97</v>
      </c>
      <c r="P15" s="176" t="s">
        <v>67</v>
      </c>
      <c r="Q15" s="183" t="s">
        <v>416</v>
      </c>
      <c r="R15" s="196" t="s">
        <v>115</v>
      </c>
      <c r="S15" s="196" t="s">
        <v>297</v>
      </c>
      <c r="T15" s="183"/>
      <c r="U15" s="199">
        <v>34</v>
      </c>
      <c r="W15" s="202"/>
      <c r="X15" s="206"/>
      <c r="Y15" s="206"/>
      <c r="Z15" s="206"/>
      <c r="AA15" s="206"/>
      <c r="AB15" s="206"/>
      <c r="AC15" s="206"/>
      <c r="AD15" s="206"/>
      <c r="AE15" s="206"/>
      <c r="AF15" s="206"/>
      <c r="AG15" s="206"/>
      <c r="AH15" s="206"/>
      <c r="AI15" s="206"/>
      <c r="AJ15" s="206"/>
      <c r="AK15" s="208"/>
      <c r="AL15" s="153" t="s">
        <v>73</v>
      </c>
    </row>
    <row r="16" spans="2:38" s="153" customFormat="1" ht="16">
      <c r="B16" s="104">
        <v>1</v>
      </c>
      <c r="C16" s="162">
        <v>45650</v>
      </c>
      <c r="D16" s="114" t="str">
        <f t="shared" si="0"/>
        <v>火</v>
      </c>
      <c r="E16" s="165">
        <v>0.47430555555555554</v>
      </c>
      <c r="F16" s="171" t="s">
        <v>317</v>
      </c>
      <c r="G16" s="176" t="s">
        <v>406</v>
      </c>
      <c r="H16" s="180">
        <v>0.111224772</v>
      </c>
      <c r="I16" s="183" t="s">
        <v>107</v>
      </c>
      <c r="J16" s="183" t="s">
        <v>339</v>
      </c>
      <c r="K16" s="176" t="s">
        <v>407</v>
      </c>
      <c r="L16" s="176" t="s">
        <v>408</v>
      </c>
      <c r="M16" s="176" t="s">
        <v>97</v>
      </c>
      <c r="N16" s="176" t="s">
        <v>97</v>
      </c>
      <c r="O16" s="189" t="s">
        <v>97</v>
      </c>
      <c r="P16" s="176" t="s">
        <v>67</v>
      </c>
      <c r="Q16" s="183" t="s">
        <v>410</v>
      </c>
      <c r="R16" s="196" t="s">
        <v>115</v>
      </c>
      <c r="S16" s="196" t="s">
        <v>297</v>
      </c>
      <c r="T16" s="183"/>
      <c r="U16" s="199">
        <v>64</v>
      </c>
      <c r="W16" s="202"/>
      <c r="X16" s="206"/>
      <c r="Y16" s="206"/>
      <c r="Z16" s="206"/>
      <c r="AA16" s="206"/>
      <c r="AB16" s="206"/>
      <c r="AC16" s="206"/>
      <c r="AD16" s="206"/>
      <c r="AE16" s="206"/>
      <c r="AF16" s="206"/>
      <c r="AG16" s="206"/>
      <c r="AH16" s="206"/>
      <c r="AI16" s="206"/>
      <c r="AJ16" s="206"/>
      <c r="AK16" s="208"/>
      <c r="AL16" s="153" t="s">
        <v>73</v>
      </c>
    </row>
    <row r="17" spans="2:38" s="153" customFormat="1" ht="16">
      <c r="B17" s="104">
        <v>1</v>
      </c>
      <c r="C17" s="162">
        <v>45650</v>
      </c>
      <c r="D17" s="114" t="str">
        <f t="shared" si="0"/>
        <v>火</v>
      </c>
      <c r="E17" s="165">
        <v>0.47569444444444442</v>
      </c>
      <c r="F17" s="171" t="s">
        <v>317</v>
      </c>
      <c r="G17" s="176" t="s">
        <v>337</v>
      </c>
      <c r="H17" s="180">
        <v>5.5644869e-002</v>
      </c>
      <c r="I17" s="183" t="s">
        <v>107</v>
      </c>
      <c r="J17" s="183" t="s">
        <v>339</v>
      </c>
      <c r="K17" s="176" t="s">
        <v>407</v>
      </c>
      <c r="L17" s="176" t="s">
        <v>408</v>
      </c>
      <c r="M17" s="176" t="s">
        <v>97</v>
      </c>
      <c r="N17" s="176" t="s">
        <v>97</v>
      </c>
      <c r="O17" s="189" t="s">
        <v>97</v>
      </c>
      <c r="P17" s="176" t="s">
        <v>67</v>
      </c>
      <c r="Q17" s="183" t="s">
        <v>410</v>
      </c>
      <c r="R17" s="196" t="s">
        <v>115</v>
      </c>
      <c r="S17" s="196" t="s">
        <v>297</v>
      </c>
      <c r="T17" s="183"/>
      <c r="U17" s="199">
        <v>9</v>
      </c>
      <c r="W17" s="202"/>
      <c r="X17" s="206"/>
      <c r="Y17" s="206"/>
      <c r="Z17" s="206"/>
      <c r="AA17" s="206"/>
      <c r="AB17" s="206"/>
      <c r="AC17" s="206"/>
      <c r="AD17" s="206"/>
      <c r="AE17" s="206"/>
      <c r="AF17" s="206"/>
      <c r="AG17" s="206"/>
      <c r="AH17" s="206"/>
      <c r="AI17" s="206"/>
      <c r="AJ17" s="206"/>
      <c r="AK17" s="208"/>
      <c r="AL17" s="153" t="s">
        <v>73</v>
      </c>
    </row>
    <row r="18" spans="2:38" s="153" customFormat="1" ht="32">
      <c r="B18" s="104">
        <v>2</v>
      </c>
      <c r="C18" s="162">
        <v>45650</v>
      </c>
      <c r="D18" s="114" t="str">
        <f t="shared" si="0"/>
        <v>火</v>
      </c>
      <c r="E18" s="165">
        <v>0.48541666666666666</v>
      </c>
      <c r="F18" s="171" t="s">
        <v>317</v>
      </c>
      <c r="G18" s="176" t="s">
        <v>406</v>
      </c>
      <c r="H18" s="180">
        <v>2.8414757400000001e-002</v>
      </c>
      <c r="I18" s="183" t="s">
        <v>107</v>
      </c>
      <c r="J18" s="183" t="s">
        <v>339</v>
      </c>
      <c r="K18" s="176" t="s">
        <v>356</v>
      </c>
      <c r="L18" s="176" t="s">
        <v>340</v>
      </c>
      <c r="M18" s="176" t="s">
        <v>67</v>
      </c>
      <c r="N18" s="176" t="s">
        <v>67</v>
      </c>
      <c r="O18" s="189" t="s">
        <v>97</v>
      </c>
      <c r="P18" s="176" t="s">
        <v>67</v>
      </c>
      <c r="Q18" s="183" t="s">
        <v>191</v>
      </c>
      <c r="R18" s="196" t="s">
        <v>341</v>
      </c>
      <c r="S18" s="196" t="s">
        <v>9</v>
      </c>
      <c r="T18" s="183" t="s">
        <v>418</v>
      </c>
      <c r="U18" s="199">
        <v>14</v>
      </c>
      <c r="W18" s="202"/>
      <c r="X18" s="206"/>
      <c r="Y18" s="206"/>
      <c r="Z18" s="206"/>
      <c r="AA18" s="206"/>
      <c r="AB18" s="206"/>
      <c r="AC18" s="206"/>
      <c r="AD18" s="206"/>
      <c r="AE18" s="206"/>
      <c r="AF18" s="206"/>
      <c r="AG18" s="206"/>
      <c r="AH18" s="206"/>
      <c r="AI18" s="206"/>
      <c r="AJ18" s="206"/>
      <c r="AK18" s="208"/>
      <c r="AL18" s="153" t="s">
        <v>73</v>
      </c>
    </row>
    <row r="19" spans="2:38" s="153" customFormat="1" ht="16">
      <c r="B19" s="104">
        <v>2</v>
      </c>
      <c r="C19" s="162">
        <v>45650</v>
      </c>
      <c r="D19" s="114" t="str">
        <f t="shared" si="0"/>
        <v>火</v>
      </c>
      <c r="E19" s="165">
        <v>0.48749999999999999</v>
      </c>
      <c r="F19" s="171" t="s">
        <v>317</v>
      </c>
      <c r="G19" s="176" t="s">
        <v>406</v>
      </c>
      <c r="H19" s="180">
        <v>4.4997121120000004e-002</v>
      </c>
      <c r="I19" s="183" t="s">
        <v>107</v>
      </c>
      <c r="J19" s="183" t="s">
        <v>339</v>
      </c>
      <c r="K19" s="176" t="s">
        <v>407</v>
      </c>
      <c r="L19" s="176" t="s">
        <v>408</v>
      </c>
      <c r="M19" s="176" t="s">
        <v>97</v>
      </c>
      <c r="N19" s="176" t="s">
        <v>97</v>
      </c>
      <c r="O19" s="189" t="s">
        <v>97</v>
      </c>
      <c r="P19" s="176" t="s">
        <v>67</v>
      </c>
      <c r="Q19" s="183" t="s">
        <v>410</v>
      </c>
      <c r="R19" s="196" t="s">
        <v>341</v>
      </c>
      <c r="S19" s="196" t="s">
        <v>297</v>
      </c>
      <c r="T19" s="183"/>
      <c r="U19" s="199">
        <v>30</v>
      </c>
      <c r="W19" s="202"/>
      <c r="X19" s="206"/>
      <c r="Y19" s="206"/>
      <c r="Z19" s="206"/>
      <c r="AA19" s="206"/>
      <c r="AB19" s="206"/>
      <c r="AC19" s="206"/>
      <c r="AD19" s="206"/>
      <c r="AE19" s="206"/>
      <c r="AF19" s="206"/>
      <c r="AG19" s="206"/>
      <c r="AH19" s="206"/>
      <c r="AI19" s="206"/>
      <c r="AJ19" s="206"/>
      <c r="AK19" s="208"/>
      <c r="AL19" s="153" t="s">
        <v>73</v>
      </c>
    </row>
    <row r="20" spans="2:38" s="153" customFormat="1" ht="16">
      <c r="B20" s="104">
        <v>2</v>
      </c>
      <c r="C20" s="162">
        <v>45650</v>
      </c>
      <c r="D20" s="114" t="str">
        <f t="shared" si="0"/>
        <v>火</v>
      </c>
      <c r="E20" s="165">
        <v>0.48819444444444443</v>
      </c>
      <c r="F20" s="171" t="s">
        <v>317</v>
      </c>
      <c r="G20" s="176" t="s">
        <v>406</v>
      </c>
      <c r="H20" s="180">
        <v>0.12540585470000001</v>
      </c>
      <c r="I20" s="183" t="s">
        <v>107</v>
      </c>
      <c r="J20" s="183" t="s">
        <v>339</v>
      </c>
      <c r="K20" s="176" t="s">
        <v>407</v>
      </c>
      <c r="L20" s="176" t="s">
        <v>408</v>
      </c>
      <c r="M20" s="176" t="s">
        <v>97</v>
      </c>
      <c r="N20" s="176" t="s">
        <v>97</v>
      </c>
      <c r="O20" s="189" t="s">
        <v>97</v>
      </c>
      <c r="P20" s="176" t="s">
        <v>67</v>
      </c>
      <c r="Q20" s="183" t="s">
        <v>410</v>
      </c>
      <c r="R20" s="196" t="s">
        <v>115</v>
      </c>
      <c r="S20" s="196" t="s">
        <v>297</v>
      </c>
      <c r="T20" s="183"/>
      <c r="U20" s="199">
        <v>32</v>
      </c>
      <c r="W20" s="202"/>
      <c r="X20" s="206"/>
      <c r="Y20" s="206"/>
      <c r="Z20" s="206"/>
      <c r="AA20" s="206"/>
      <c r="AB20" s="206"/>
      <c r="AC20" s="206"/>
      <c r="AD20" s="206"/>
      <c r="AE20" s="206"/>
      <c r="AF20" s="206"/>
      <c r="AG20" s="206"/>
      <c r="AH20" s="206"/>
      <c r="AI20" s="206"/>
      <c r="AJ20" s="206"/>
      <c r="AK20" s="208"/>
      <c r="AL20" s="153" t="s">
        <v>73</v>
      </c>
    </row>
    <row r="21" spans="2:38" s="153" customFormat="1" ht="16">
      <c r="B21" s="104">
        <v>2</v>
      </c>
      <c r="C21" s="162">
        <v>45650</v>
      </c>
      <c r="D21" s="114" t="str">
        <f t="shared" si="0"/>
        <v>火</v>
      </c>
      <c r="E21" s="165">
        <v>0.48958333333333331</v>
      </c>
      <c r="F21" s="171" t="s">
        <v>317</v>
      </c>
      <c r="G21" s="176" t="s">
        <v>406</v>
      </c>
      <c r="H21" s="180">
        <v>5.1675023229999999e-002</v>
      </c>
      <c r="I21" s="183" t="s">
        <v>107</v>
      </c>
      <c r="J21" s="183" t="s">
        <v>339</v>
      </c>
      <c r="K21" s="176" t="s">
        <v>54</v>
      </c>
      <c r="L21" s="176" t="s">
        <v>408</v>
      </c>
      <c r="M21" s="176" t="s">
        <v>97</v>
      </c>
      <c r="N21" s="176" t="s">
        <v>97</v>
      </c>
      <c r="O21" s="189" t="s">
        <v>97</v>
      </c>
      <c r="P21" s="176" t="s">
        <v>67</v>
      </c>
      <c r="Q21" s="183" t="s">
        <v>416</v>
      </c>
      <c r="R21" s="196" t="s">
        <v>115</v>
      </c>
      <c r="S21" s="196" t="s">
        <v>297</v>
      </c>
      <c r="T21" s="183"/>
      <c r="U21" s="199">
        <v>34</v>
      </c>
      <c r="W21" s="202"/>
      <c r="X21" s="206"/>
      <c r="Y21" s="206"/>
      <c r="Z21" s="206"/>
      <c r="AA21" s="206"/>
      <c r="AB21" s="206"/>
      <c r="AC21" s="206"/>
      <c r="AD21" s="206"/>
      <c r="AE21" s="206"/>
      <c r="AF21" s="206"/>
      <c r="AG21" s="206"/>
      <c r="AH21" s="206"/>
      <c r="AI21" s="206"/>
      <c r="AJ21" s="206"/>
      <c r="AK21" s="208"/>
      <c r="AL21" s="153" t="s">
        <v>73</v>
      </c>
    </row>
    <row r="22" spans="2:38" s="153" customFormat="1" ht="16">
      <c r="B22" s="104">
        <v>2</v>
      </c>
      <c r="C22" s="162">
        <v>45650</v>
      </c>
      <c r="D22" s="114" t="str">
        <f t="shared" si="0"/>
        <v>火</v>
      </c>
      <c r="E22" s="165">
        <v>0.49027777777777776</v>
      </c>
      <c r="F22" s="171" t="s">
        <v>317</v>
      </c>
      <c r="G22" s="176" t="s">
        <v>406</v>
      </c>
      <c r="H22" s="180">
        <v>4.1225709649999998e-002</v>
      </c>
      <c r="I22" s="183" t="s">
        <v>107</v>
      </c>
      <c r="J22" s="183" t="s">
        <v>339</v>
      </c>
      <c r="K22" s="176" t="s">
        <v>407</v>
      </c>
      <c r="L22" s="176" t="s">
        <v>408</v>
      </c>
      <c r="M22" s="176" t="s">
        <v>97</v>
      </c>
      <c r="N22" s="176" t="s">
        <v>97</v>
      </c>
      <c r="O22" s="189" t="s">
        <v>67</v>
      </c>
      <c r="P22" s="176" t="s">
        <v>67</v>
      </c>
      <c r="Q22" s="183" t="s">
        <v>410</v>
      </c>
      <c r="R22" s="196" t="s">
        <v>115</v>
      </c>
      <c r="S22" s="196" t="s">
        <v>297</v>
      </c>
      <c r="T22" s="183"/>
      <c r="U22" s="199">
        <v>36</v>
      </c>
      <c r="W22" s="202"/>
      <c r="X22" s="206"/>
      <c r="Y22" s="206"/>
      <c r="Z22" s="206"/>
      <c r="AA22" s="206"/>
      <c r="AB22" s="206"/>
      <c r="AC22" s="206"/>
      <c r="AD22" s="206"/>
      <c r="AE22" s="206"/>
      <c r="AF22" s="206"/>
      <c r="AG22" s="206"/>
      <c r="AH22" s="206"/>
      <c r="AI22" s="206"/>
      <c r="AJ22" s="206"/>
      <c r="AK22" s="208"/>
      <c r="AL22" s="153" t="s">
        <v>73</v>
      </c>
    </row>
    <row r="23" spans="2:38" s="153" customFormat="1" ht="16">
      <c r="B23" s="104">
        <v>2</v>
      </c>
      <c r="C23" s="162">
        <v>45650</v>
      </c>
      <c r="D23" s="114" t="str">
        <f t="shared" si="0"/>
        <v>火</v>
      </c>
      <c r="E23" s="165">
        <v>0.49652777777777779</v>
      </c>
      <c r="F23" s="171" t="s">
        <v>317</v>
      </c>
      <c r="G23" s="176" t="s">
        <v>406</v>
      </c>
      <c r="H23" s="180">
        <v>8.3831027899999994e-002</v>
      </c>
      <c r="I23" s="183" t="s">
        <v>107</v>
      </c>
      <c r="J23" s="183" t="s">
        <v>339</v>
      </c>
      <c r="K23" s="176" t="s">
        <v>407</v>
      </c>
      <c r="L23" s="176" t="s">
        <v>408</v>
      </c>
      <c r="M23" s="176" t="s">
        <v>97</v>
      </c>
      <c r="N23" s="176" t="s">
        <v>97</v>
      </c>
      <c r="O23" s="189" t="s">
        <v>97</v>
      </c>
      <c r="P23" s="176" t="s">
        <v>67</v>
      </c>
      <c r="Q23" s="183" t="s">
        <v>410</v>
      </c>
      <c r="R23" s="196" t="s">
        <v>115</v>
      </c>
      <c r="S23" s="196" t="s">
        <v>297</v>
      </c>
      <c r="T23" s="183"/>
      <c r="U23" s="199">
        <v>64</v>
      </c>
      <c r="W23" s="202"/>
      <c r="X23" s="206"/>
      <c r="Y23" s="206"/>
      <c r="Z23" s="206"/>
      <c r="AA23" s="206"/>
      <c r="AB23" s="206"/>
      <c r="AC23" s="206"/>
      <c r="AD23" s="206"/>
      <c r="AE23" s="206"/>
      <c r="AF23" s="206"/>
      <c r="AG23" s="206"/>
      <c r="AH23" s="206"/>
      <c r="AI23" s="206"/>
      <c r="AJ23" s="206"/>
      <c r="AK23" s="208"/>
      <c r="AL23" s="153" t="s">
        <v>73</v>
      </c>
    </row>
    <row r="24" spans="2:38" s="153" customFormat="1" ht="16">
      <c r="B24" s="104">
        <v>2</v>
      </c>
      <c r="C24" s="162">
        <v>45650</v>
      </c>
      <c r="D24" s="114" t="str">
        <f t="shared" si="0"/>
        <v>火</v>
      </c>
      <c r="E24" s="165">
        <v>0.49722222222222223</v>
      </c>
      <c r="F24" s="171" t="s">
        <v>317</v>
      </c>
      <c r="G24" s="176" t="s">
        <v>406</v>
      </c>
      <c r="H24" s="180">
        <v>5.5559830230000003e-002</v>
      </c>
      <c r="I24" s="183" t="s">
        <v>107</v>
      </c>
      <c r="J24" s="183" t="s">
        <v>339</v>
      </c>
      <c r="K24" s="176" t="s">
        <v>54</v>
      </c>
      <c r="L24" s="176" t="s">
        <v>408</v>
      </c>
      <c r="M24" s="176" t="s">
        <v>97</v>
      </c>
      <c r="N24" s="176" t="s">
        <v>97</v>
      </c>
      <c r="O24" s="189" t="s">
        <v>97</v>
      </c>
      <c r="P24" s="176" t="s">
        <v>67</v>
      </c>
      <c r="Q24" s="183" t="s">
        <v>416</v>
      </c>
      <c r="R24" s="196" t="s">
        <v>115</v>
      </c>
      <c r="S24" s="196" t="s">
        <v>297</v>
      </c>
      <c r="T24" s="183"/>
      <c r="U24" s="199">
        <v>66</v>
      </c>
      <c r="W24" s="202"/>
      <c r="X24" s="206"/>
      <c r="Y24" s="206"/>
      <c r="Z24" s="206"/>
      <c r="AA24" s="206"/>
      <c r="AB24" s="206"/>
      <c r="AC24" s="206"/>
      <c r="AD24" s="206"/>
      <c r="AE24" s="206"/>
      <c r="AF24" s="206"/>
      <c r="AG24" s="206"/>
      <c r="AH24" s="206"/>
      <c r="AI24" s="206"/>
      <c r="AJ24" s="206"/>
      <c r="AK24" s="208"/>
      <c r="AL24" s="153" t="s">
        <v>73</v>
      </c>
    </row>
    <row r="25" spans="2:38" s="153" customFormat="1" ht="16">
      <c r="B25" s="104">
        <v>3</v>
      </c>
      <c r="C25" s="162">
        <v>45650</v>
      </c>
      <c r="D25" s="114" t="str">
        <f t="shared" si="0"/>
        <v>火</v>
      </c>
      <c r="E25" s="165">
        <v>0.50347222222222221</v>
      </c>
      <c r="F25" s="171" t="s">
        <v>317</v>
      </c>
      <c r="G25" s="176" t="s">
        <v>337</v>
      </c>
      <c r="H25" s="180">
        <v>5.4282439369999998e-002</v>
      </c>
      <c r="I25" s="183" t="s">
        <v>107</v>
      </c>
      <c r="J25" s="183" t="s">
        <v>339</v>
      </c>
      <c r="K25" s="176" t="s">
        <v>356</v>
      </c>
      <c r="L25" s="176" t="s">
        <v>408</v>
      </c>
      <c r="M25" s="176" t="s">
        <v>67</v>
      </c>
      <c r="N25" s="176" t="s">
        <v>67</v>
      </c>
      <c r="O25" s="189" t="s">
        <v>97</v>
      </c>
      <c r="P25" s="176" t="s">
        <v>67</v>
      </c>
      <c r="Q25" s="183" t="s">
        <v>419</v>
      </c>
      <c r="R25" s="196" t="s">
        <v>341</v>
      </c>
      <c r="S25" s="196" t="s">
        <v>240</v>
      </c>
      <c r="T25" s="183"/>
      <c r="U25" s="199">
        <v>2</v>
      </c>
      <c r="W25" s="202"/>
      <c r="X25" s="206"/>
      <c r="Y25" s="206"/>
      <c r="Z25" s="206"/>
      <c r="AA25" s="206"/>
      <c r="AB25" s="206"/>
      <c r="AC25" s="206"/>
      <c r="AD25" s="206"/>
      <c r="AE25" s="206"/>
      <c r="AF25" s="206"/>
      <c r="AG25" s="206"/>
      <c r="AH25" s="206"/>
      <c r="AI25" s="206"/>
      <c r="AJ25" s="206"/>
      <c r="AK25" s="208"/>
      <c r="AL25" s="153" t="s">
        <v>73</v>
      </c>
    </row>
    <row r="26" spans="2:38" s="153" customFormat="1" ht="16">
      <c r="B26" s="104">
        <v>3</v>
      </c>
      <c r="C26" s="162">
        <v>45650</v>
      </c>
      <c r="D26" s="114" t="str">
        <f t="shared" si="0"/>
        <v>火</v>
      </c>
      <c r="E26" s="165">
        <v>0.50624999999999998</v>
      </c>
      <c r="F26" s="171" t="s">
        <v>317</v>
      </c>
      <c r="G26" s="176" t="s">
        <v>406</v>
      </c>
      <c r="H26" s="180">
        <v>7.5614221699999998e-002</v>
      </c>
      <c r="I26" s="183" t="s">
        <v>107</v>
      </c>
      <c r="J26" s="183" t="s">
        <v>339</v>
      </c>
      <c r="K26" s="176" t="s">
        <v>356</v>
      </c>
      <c r="L26" s="176" t="s">
        <v>408</v>
      </c>
      <c r="M26" s="176" t="s">
        <v>97</v>
      </c>
      <c r="N26" s="176" t="s">
        <v>97</v>
      </c>
      <c r="O26" s="189" t="s">
        <v>97</v>
      </c>
      <c r="P26" s="176" t="s">
        <v>67</v>
      </c>
      <c r="Q26" s="183" t="s">
        <v>410</v>
      </c>
      <c r="R26" s="196" t="s">
        <v>115</v>
      </c>
      <c r="S26" s="196" t="s">
        <v>297</v>
      </c>
      <c r="T26" s="183"/>
      <c r="U26" s="199">
        <v>22</v>
      </c>
      <c r="W26" s="202"/>
      <c r="X26" s="206"/>
      <c r="Y26" s="206"/>
      <c r="Z26" s="206"/>
      <c r="AA26" s="206"/>
      <c r="AB26" s="206"/>
      <c r="AC26" s="206"/>
      <c r="AD26" s="206"/>
      <c r="AE26" s="206"/>
      <c r="AF26" s="206"/>
      <c r="AG26" s="206"/>
      <c r="AH26" s="206"/>
      <c r="AI26" s="206"/>
      <c r="AJ26" s="206"/>
      <c r="AK26" s="208"/>
      <c r="AL26" s="153" t="s">
        <v>73</v>
      </c>
    </row>
    <row r="27" spans="2:38" s="153" customFormat="1" ht="16">
      <c r="B27" s="104">
        <v>3</v>
      </c>
      <c r="C27" s="162">
        <v>45650</v>
      </c>
      <c r="D27" s="114" t="str">
        <f t="shared" si="0"/>
        <v>火</v>
      </c>
      <c r="E27" s="165">
        <v>0.5083333333333333</v>
      </c>
      <c r="F27" s="171" t="s">
        <v>317</v>
      </c>
      <c r="G27" s="176" t="s">
        <v>406</v>
      </c>
      <c r="H27" s="180">
        <v>8.6157321009999996e-002</v>
      </c>
      <c r="I27" s="183" t="s">
        <v>107</v>
      </c>
      <c r="J27" s="183" t="s">
        <v>339</v>
      </c>
      <c r="K27" s="176" t="s">
        <v>356</v>
      </c>
      <c r="L27" s="176" t="s">
        <v>408</v>
      </c>
      <c r="M27" s="176" t="s">
        <v>97</v>
      </c>
      <c r="N27" s="176" t="s">
        <v>97</v>
      </c>
      <c r="O27" s="189" t="s">
        <v>97</v>
      </c>
      <c r="P27" s="176" t="s">
        <v>67</v>
      </c>
      <c r="Q27" s="183" t="s">
        <v>416</v>
      </c>
      <c r="R27" s="196" t="s">
        <v>115</v>
      </c>
      <c r="S27" s="196" t="s">
        <v>297</v>
      </c>
      <c r="T27" s="183"/>
      <c r="U27" s="199">
        <v>24</v>
      </c>
      <c r="W27" s="202"/>
      <c r="X27" s="206"/>
      <c r="Y27" s="206"/>
      <c r="Z27" s="206"/>
      <c r="AA27" s="206"/>
      <c r="AB27" s="206"/>
      <c r="AC27" s="206"/>
      <c r="AD27" s="206"/>
      <c r="AE27" s="206"/>
      <c r="AF27" s="206"/>
      <c r="AG27" s="206"/>
      <c r="AH27" s="206"/>
      <c r="AI27" s="206"/>
      <c r="AJ27" s="206"/>
      <c r="AK27" s="208"/>
      <c r="AL27" s="153" t="s">
        <v>73</v>
      </c>
    </row>
    <row r="28" spans="2:38" s="153" customFormat="1" ht="16">
      <c r="B28" s="104">
        <v>3</v>
      </c>
      <c r="C28" s="162">
        <v>45650</v>
      </c>
      <c r="D28" s="114" t="str">
        <f t="shared" si="0"/>
        <v>火</v>
      </c>
      <c r="E28" s="165">
        <v>0.50902777777777775</v>
      </c>
      <c r="F28" s="171" t="s">
        <v>317</v>
      </c>
      <c r="G28" s="176" t="s">
        <v>406</v>
      </c>
      <c r="H28" s="180">
        <v>0.1218431896</v>
      </c>
      <c r="I28" s="183" t="s">
        <v>107</v>
      </c>
      <c r="J28" s="183" t="s">
        <v>339</v>
      </c>
      <c r="K28" s="176" t="s">
        <v>356</v>
      </c>
      <c r="L28" s="176" t="s">
        <v>408</v>
      </c>
      <c r="M28" s="176" t="s">
        <v>97</v>
      </c>
      <c r="N28" s="176" t="s">
        <v>97</v>
      </c>
      <c r="O28" s="189" t="s">
        <v>67</v>
      </c>
      <c r="P28" s="176" t="s">
        <v>67</v>
      </c>
      <c r="Q28" s="183" t="s">
        <v>410</v>
      </c>
      <c r="R28" s="196" t="s">
        <v>115</v>
      </c>
      <c r="S28" s="196" t="s">
        <v>297</v>
      </c>
      <c r="T28" s="183"/>
      <c r="U28" s="199">
        <v>27</v>
      </c>
      <c r="W28" s="202"/>
      <c r="X28" s="206"/>
      <c r="Y28" s="206"/>
      <c r="Z28" s="206"/>
      <c r="AA28" s="206"/>
      <c r="AB28" s="206"/>
      <c r="AC28" s="206"/>
      <c r="AD28" s="206"/>
      <c r="AE28" s="206"/>
      <c r="AF28" s="206"/>
      <c r="AG28" s="206"/>
      <c r="AH28" s="206"/>
      <c r="AI28" s="206"/>
      <c r="AJ28" s="206"/>
      <c r="AK28" s="208"/>
      <c r="AL28" s="153" t="s">
        <v>73</v>
      </c>
    </row>
    <row r="29" spans="2:38" s="153" customFormat="1" ht="16">
      <c r="B29" s="104">
        <v>3</v>
      </c>
      <c r="C29" s="162">
        <v>45650</v>
      </c>
      <c r="D29" s="114" t="str">
        <f t="shared" si="0"/>
        <v>火</v>
      </c>
      <c r="E29" s="165">
        <v>0.50972222222222219</v>
      </c>
      <c r="F29" s="171" t="s">
        <v>317</v>
      </c>
      <c r="G29" s="176" t="s">
        <v>406</v>
      </c>
      <c r="H29" s="180">
        <v>0.1210482871</v>
      </c>
      <c r="I29" s="183" t="s">
        <v>107</v>
      </c>
      <c r="J29" s="183" t="s">
        <v>339</v>
      </c>
      <c r="K29" s="176" t="s">
        <v>407</v>
      </c>
      <c r="L29" s="176" t="s">
        <v>408</v>
      </c>
      <c r="M29" s="176" t="s">
        <v>97</v>
      </c>
      <c r="N29" s="176" t="s">
        <v>97</v>
      </c>
      <c r="O29" s="189" t="s">
        <v>97</v>
      </c>
      <c r="P29" s="176" t="s">
        <v>67</v>
      </c>
      <c r="Q29" s="183" t="s">
        <v>410</v>
      </c>
      <c r="R29" s="196" t="s">
        <v>115</v>
      </c>
      <c r="S29" s="196" t="s">
        <v>297</v>
      </c>
      <c r="T29" s="183"/>
      <c r="U29" s="199">
        <v>32</v>
      </c>
      <c r="W29" s="202"/>
      <c r="X29" s="206"/>
      <c r="Y29" s="206"/>
      <c r="Z29" s="206"/>
      <c r="AA29" s="206"/>
      <c r="AB29" s="206"/>
      <c r="AC29" s="206"/>
      <c r="AD29" s="206"/>
      <c r="AE29" s="206"/>
      <c r="AF29" s="206"/>
      <c r="AG29" s="206"/>
      <c r="AH29" s="206"/>
      <c r="AI29" s="206"/>
      <c r="AJ29" s="206"/>
      <c r="AK29" s="208"/>
      <c r="AL29" s="153" t="s">
        <v>73</v>
      </c>
    </row>
    <row r="30" spans="2:38" s="153" customFormat="1" ht="16">
      <c r="B30" s="104">
        <v>3</v>
      </c>
      <c r="C30" s="162">
        <v>45650</v>
      </c>
      <c r="D30" s="114" t="str">
        <f t="shared" si="0"/>
        <v>火</v>
      </c>
      <c r="E30" s="165">
        <v>0.51597222222222228</v>
      </c>
      <c r="F30" s="171" t="s">
        <v>317</v>
      </c>
      <c r="G30" s="176" t="s">
        <v>406</v>
      </c>
      <c r="H30" s="180">
        <v>0.1180975725</v>
      </c>
      <c r="I30" s="183" t="s">
        <v>107</v>
      </c>
      <c r="J30" s="183" t="s">
        <v>339</v>
      </c>
      <c r="K30" s="176" t="s">
        <v>356</v>
      </c>
      <c r="L30" s="176" t="s">
        <v>408</v>
      </c>
      <c r="M30" s="176" t="s">
        <v>97</v>
      </c>
      <c r="N30" s="176" t="s">
        <v>97</v>
      </c>
      <c r="O30" s="189" t="s">
        <v>97</v>
      </c>
      <c r="P30" s="176" t="s">
        <v>67</v>
      </c>
      <c r="Q30" s="183" t="s">
        <v>410</v>
      </c>
      <c r="R30" s="196" t="s">
        <v>115</v>
      </c>
      <c r="S30" s="196" t="s">
        <v>297</v>
      </c>
      <c r="T30" s="183"/>
      <c r="U30" s="199">
        <v>61</v>
      </c>
      <c r="W30" s="202"/>
      <c r="X30" s="206"/>
      <c r="Y30" s="206"/>
      <c r="Z30" s="206"/>
      <c r="AA30" s="206"/>
      <c r="AB30" s="206"/>
      <c r="AC30" s="206"/>
      <c r="AD30" s="206"/>
      <c r="AE30" s="206"/>
      <c r="AF30" s="206"/>
      <c r="AG30" s="206"/>
      <c r="AH30" s="206"/>
      <c r="AI30" s="206"/>
      <c r="AJ30" s="206"/>
      <c r="AK30" s="208"/>
      <c r="AL30" s="153" t="s">
        <v>73</v>
      </c>
    </row>
    <row r="31" spans="2:38" s="153" customFormat="1" ht="16">
      <c r="B31" s="104">
        <v>4</v>
      </c>
      <c r="C31" s="162">
        <v>45650</v>
      </c>
      <c r="D31" s="114" t="str">
        <f t="shared" si="0"/>
        <v>火</v>
      </c>
      <c r="E31" s="165">
        <v>0.52569444444444446</v>
      </c>
      <c r="F31" s="171" t="s">
        <v>317</v>
      </c>
      <c r="G31" s="176" t="s">
        <v>337</v>
      </c>
      <c r="H31" s="180">
        <v>4.63812771e-002</v>
      </c>
      <c r="I31" s="183" t="s">
        <v>107</v>
      </c>
      <c r="J31" s="183" t="s">
        <v>339</v>
      </c>
      <c r="K31" s="176" t="s">
        <v>356</v>
      </c>
      <c r="L31" s="176" t="s">
        <v>408</v>
      </c>
      <c r="M31" s="176" t="s">
        <v>97</v>
      </c>
      <c r="N31" s="176" t="s">
        <v>67</v>
      </c>
      <c r="O31" s="189" t="s">
        <v>97</v>
      </c>
      <c r="P31" s="176" t="s">
        <v>67</v>
      </c>
      <c r="Q31" s="183" t="s">
        <v>410</v>
      </c>
      <c r="R31" s="196" t="s">
        <v>115</v>
      </c>
      <c r="S31" s="196" t="s">
        <v>297</v>
      </c>
      <c r="T31" s="183"/>
      <c r="U31" s="199">
        <v>10</v>
      </c>
      <c r="W31" s="202"/>
      <c r="X31" s="206"/>
      <c r="Y31" s="206"/>
      <c r="Z31" s="206"/>
      <c r="AA31" s="206"/>
      <c r="AB31" s="206"/>
      <c r="AC31" s="206"/>
      <c r="AD31" s="206"/>
      <c r="AE31" s="206"/>
      <c r="AF31" s="206"/>
      <c r="AG31" s="206"/>
      <c r="AH31" s="206"/>
      <c r="AI31" s="206"/>
      <c r="AJ31" s="206"/>
      <c r="AK31" s="208"/>
      <c r="AL31" s="153" t="s">
        <v>73</v>
      </c>
    </row>
    <row r="32" spans="2:38" s="153" customFormat="1" ht="16">
      <c r="B32" s="104">
        <v>4</v>
      </c>
      <c r="C32" s="162">
        <v>45650</v>
      </c>
      <c r="D32" s="114" t="str">
        <f t="shared" si="0"/>
        <v>火</v>
      </c>
      <c r="E32" s="165">
        <v>0.52638888888888891</v>
      </c>
      <c r="F32" s="171" t="s">
        <v>317</v>
      </c>
      <c r="G32" s="176" t="s">
        <v>406</v>
      </c>
      <c r="H32" s="180">
        <v>5.6294351499999997e-003</v>
      </c>
      <c r="I32" s="183" t="s">
        <v>107</v>
      </c>
      <c r="J32" s="183" t="s">
        <v>339</v>
      </c>
      <c r="K32" s="176" t="s">
        <v>356</v>
      </c>
      <c r="L32" s="176" t="s">
        <v>340</v>
      </c>
      <c r="M32" s="176" t="s">
        <v>67</v>
      </c>
      <c r="N32" s="176" t="s">
        <v>67</v>
      </c>
      <c r="O32" s="189" t="s">
        <v>97</v>
      </c>
      <c r="P32" s="176" t="s">
        <v>67</v>
      </c>
      <c r="Q32" s="183" t="s">
        <v>191</v>
      </c>
      <c r="R32" s="196" t="s">
        <v>306</v>
      </c>
      <c r="S32" s="196" t="s">
        <v>240</v>
      </c>
      <c r="T32" s="183"/>
      <c r="U32" s="199">
        <v>14</v>
      </c>
      <c r="W32" s="202"/>
      <c r="X32" s="206"/>
      <c r="Y32" s="206"/>
      <c r="Z32" s="206"/>
      <c r="AA32" s="206"/>
      <c r="AB32" s="206"/>
      <c r="AC32" s="206"/>
      <c r="AD32" s="206"/>
      <c r="AE32" s="206"/>
      <c r="AF32" s="206"/>
      <c r="AG32" s="206"/>
      <c r="AH32" s="206"/>
      <c r="AI32" s="206"/>
      <c r="AJ32" s="206"/>
      <c r="AK32" s="208"/>
      <c r="AL32" s="153" t="s">
        <v>73</v>
      </c>
    </row>
    <row r="33" spans="2:38" s="153" customFormat="1" ht="16">
      <c r="B33" s="104">
        <v>4</v>
      </c>
      <c r="C33" s="162">
        <v>45650</v>
      </c>
      <c r="D33" s="114" t="str">
        <f t="shared" si="0"/>
        <v>火</v>
      </c>
      <c r="E33" s="165">
        <v>0.52986111111111112</v>
      </c>
      <c r="F33" s="171" t="s">
        <v>317</v>
      </c>
      <c r="G33" s="176" t="s">
        <v>406</v>
      </c>
      <c r="H33" s="180">
        <v>2.7329849e-002</v>
      </c>
      <c r="I33" s="183" t="s">
        <v>107</v>
      </c>
      <c r="J33" s="183" t="s">
        <v>339</v>
      </c>
      <c r="K33" s="176" t="s">
        <v>407</v>
      </c>
      <c r="L33" s="176" t="s">
        <v>408</v>
      </c>
      <c r="M33" s="176" t="s">
        <v>97</v>
      </c>
      <c r="N33" s="176" t="s">
        <v>97</v>
      </c>
      <c r="O33" s="189" t="s">
        <v>97</v>
      </c>
      <c r="P33" s="176" t="s">
        <v>67</v>
      </c>
      <c r="Q33" s="183" t="s">
        <v>410</v>
      </c>
      <c r="R33" s="196" t="s">
        <v>115</v>
      </c>
      <c r="S33" s="196" t="s">
        <v>297</v>
      </c>
      <c r="T33" s="183"/>
      <c r="U33" s="199">
        <v>32</v>
      </c>
      <c r="W33" s="202"/>
      <c r="X33" s="206"/>
      <c r="Y33" s="206"/>
      <c r="Z33" s="206"/>
      <c r="AA33" s="206"/>
      <c r="AB33" s="206"/>
      <c r="AC33" s="206"/>
      <c r="AD33" s="206"/>
      <c r="AE33" s="206"/>
      <c r="AF33" s="206"/>
      <c r="AG33" s="206"/>
      <c r="AH33" s="206"/>
      <c r="AI33" s="206"/>
      <c r="AJ33" s="206"/>
      <c r="AK33" s="208"/>
      <c r="AL33" s="153" t="s">
        <v>73</v>
      </c>
    </row>
    <row r="34" spans="2:38" s="153" customFormat="1" ht="32">
      <c r="B34" s="104">
        <v>4</v>
      </c>
      <c r="C34" s="162">
        <v>45650</v>
      </c>
      <c r="D34" s="114" t="str">
        <f t="shared" si="0"/>
        <v>火</v>
      </c>
      <c r="E34" s="165">
        <v>0.53263888888888888</v>
      </c>
      <c r="F34" s="171" t="s">
        <v>317</v>
      </c>
      <c r="G34" s="176" t="s">
        <v>406</v>
      </c>
      <c r="H34" s="180">
        <v>0.1245010039</v>
      </c>
      <c r="I34" s="183" t="s">
        <v>107</v>
      </c>
      <c r="J34" s="183" t="s">
        <v>339</v>
      </c>
      <c r="K34" s="176" t="s">
        <v>407</v>
      </c>
      <c r="L34" s="176" t="s">
        <v>408</v>
      </c>
      <c r="M34" s="176" t="s">
        <v>97</v>
      </c>
      <c r="N34" s="176" t="s">
        <v>97</v>
      </c>
      <c r="O34" s="189" t="s">
        <v>67</v>
      </c>
      <c r="P34" s="176" t="s">
        <v>67</v>
      </c>
      <c r="Q34" s="183" t="s">
        <v>420</v>
      </c>
      <c r="R34" s="196" t="s">
        <v>306</v>
      </c>
      <c r="S34" s="196" t="s">
        <v>252</v>
      </c>
      <c r="T34" s="183" t="s">
        <v>242</v>
      </c>
      <c r="U34" s="199">
        <v>40</v>
      </c>
      <c r="W34" s="202"/>
      <c r="X34" s="206"/>
      <c r="Y34" s="206"/>
      <c r="Z34" s="206"/>
      <c r="AA34" s="206"/>
      <c r="AB34" s="206"/>
      <c r="AC34" s="206"/>
      <c r="AD34" s="206"/>
      <c r="AE34" s="206"/>
      <c r="AF34" s="206"/>
      <c r="AG34" s="206"/>
      <c r="AH34" s="206"/>
      <c r="AI34" s="206"/>
      <c r="AJ34" s="206"/>
      <c r="AK34" s="208"/>
      <c r="AL34" s="153" t="s">
        <v>73</v>
      </c>
    </row>
    <row r="35" spans="2:38" s="153" customFormat="1" ht="32">
      <c r="B35" s="104">
        <v>4</v>
      </c>
      <c r="C35" s="162">
        <v>45650</v>
      </c>
      <c r="D35" s="114" t="str">
        <f t="shared" si="0"/>
        <v>火</v>
      </c>
      <c r="E35" s="165">
        <v>0.53333333333333333</v>
      </c>
      <c r="F35" s="171" t="s">
        <v>317</v>
      </c>
      <c r="G35" s="176" t="s">
        <v>406</v>
      </c>
      <c r="H35" s="180">
        <v>6.0335186710000002e-002</v>
      </c>
      <c r="I35" s="183" t="s">
        <v>107</v>
      </c>
      <c r="J35" s="183" t="s">
        <v>339</v>
      </c>
      <c r="K35" s="176" t="s">
        <v>356</v>
      </c>
      <c r="L35" s="176" t="s">
        <v>264</v>
      </c>
      <c r="M35" s="176" t="s">
        <v>67</v>
      </c>
      <c r="N35" s="176" t="s">
        <v>67</v>
      </c>
      <c r="O35" s="189" t="s">
        <v>97</v>
      </c>
      <c r="P35" s="176" t="s">
        <v>67</v>
      </c>
      <c r="Q35" s="183" t="s">
        <v>125</v>
      </c>
      <c r="R35" s="196" t="s">
        <v>306</v>
      </c>
      <c r="S35" s="196" t="s">
        <v>240</v>
      </c>
      <c r="T35" s="183" t="s">
        <v>423</v>
      </c>
      <c r="U35" s="199">
        <v>41</v>
      </c>
      <c r="W35" s="202"/>
      <c r="X35" s="206"/>
      <c r="Y35" s="206"/>
      <c r="Z35" s="206"/>
      <c r="AA35" s="206"/>
      <c r="AB35" s="206"/>
      <c r="AC35" s="206"/>
      <c r="AD35" s="206"/>
      <c r="AE35" s="206"/>
      <c r="AF35" s="206"/>
      <c r="AG35" s="206"/>
      <c r="AH35" s="206"/>
      <c r="AI35" s="206"/>
      <c r="AJ35" s="206"/>
      <c r="AK35" s="208"/>
      <c r="AL35" s="153" t="s">
        <v>73</v>
      </c>
    </row>
    <row r="36" spans="2:38" s="153" customFormat="1" ht="32">
      <c r="B36" s="104">
        <v>4</v>
      </c>
      <c r="C36" s="162">
        <v>45650</v>
      </c>
      <c r="D36" s="114" t="str">
        <f t="shared" si="0"/>
        <v>火</v>
      </c>
      <c r="E36" s="165">
        <v>0.53749999999999998</v>
      </c>
      <c r="F36" s="171" t="s">
        <v>317</v>
      </c>
      <c r="G36" s="176" t="s">
        <v>406</v>
      </c>
      <c r="H36" s="180">
        <v>2.3947385589999998e-002</v>
      </c>
      <c r="I36" s="183" t="s">
        <v>107</v>
      </c>
      <c r="J36" s="183" t="s">
        <v>339</v>
      </c>
      <c r="K36" s="176" t="s">
        <v>356</v>
      </c>
      <c r="L36" s="176" t="s">
        <v>408</v>
      </c>
      <c r="M36" s="176" t="s">
        <v>97</v>
      </c>
      <c r="N36" s="176" t="s">
        <v>97</v>
      </c>
      <c r="O36" s="189" t="s">
        <v>97</v>
      </c>
      <c r="P36" s="176" t="s">
        <v>67</v>
      </c>
      <c r="Q36" s="183" t="s">
        <v>410</v>
      </c>
      <c r="R36" s="196" t="s">
        <v>341</v>
      </c>
      <c r="S36" s="196" t="s">
        <v>252</v>
      </c>
      <c r="T36" s="183" t="s">
        <v>424</v>
      </c>
      <c r="U36" s="199">
        <v>57</v>
      </c>
      <c r="W36" s="202"/>
      <c r="X36" s="206"/>
      <c r="Y36" s="206"/>
      <c r="Z36" s="206"/>
      <c r="AA36" s="206"/>
      <c r="AB36" s="206"/>
      <c r="AC36" s="206"/>
      <c r="AD36" s="206"/>
      <c r="AE36" s="206"/>
      <c r="AF36" s="206"/>
      <c r="AG36" s="206"/>
      <c r="AH36" s="206"/>
      <c r="AI36" s="206"/>
      <c r="AJ36" s="206"/>
      <c r="AK36" s="208"/>
      <c r="AL36" s="153" t="s">
        <v>73</v>
      </c>
    </row>
    <row r="37" spans="2:38" s="153" customFormat="1" ht="16">
      <c r="B37" s="104">
        <v>4</v>
      </c>
      <c r="C37" s="162">
        <v>45650</v>
      </c>
      <c r="D37" s="114" t="str">
        <f t="shared" si="0"/>
        <v>火</v>
      </c>
      <c r="E37" s="165">
        <v>0.5395833333333333</v>
      </c>
      <c r="F37" s="171" t="s">
        <v>317</v>
      </c>
      <c r="G37" s="176" t="s">
        <v>337</v>
      </c>
      <c r="H37" s="180">
        <v>4.4326842339999999e-002</v>
      </c>
      <c r="I37" s="183" t="s">
        <v>107</v>
      </c>
      <c r="J37" s="183" t="s">
        <v>339</v>
      </c>
      <c r="K37" s="176" t="s">
        <v>356</v>
      </c>
      <c r="L37" s="176" t="s">
        <v>408</v>
      </c>
      <c r="M37" s="176" t="s">
        <v>97</v>
      </c>
      <c r="N37" s="176" t="s">
        <v>67</v>
      </c>
      <c r="O37" s="189" t="s">
        <v>97</v>
      </c>
      <c r="P37" s="176" t="s">
        <v>67</v>
      </c>
      <c r="Q37" s="183" t="s">
        <v>410</v>
      </c>
      <c r="R37" s="196" t="s">
        <v>115</v>
      </c>
      <c r="S37" s="196" t="s">
        <v>297</v>
      </c>
      <c r="T37" s="183"/>
      <c r="U37" s="199">
        <v>12</v>
      </c>
      <c r="W37" s="202"/>
      <c r="X37" s="206"/>
      <c r="Y37" s="206"/>
      <c r="Z37" s="206"/>
      <c r="AA37" s="206"/>
      <c r="AB37" s="206"/>
      <c r="AC37" s="206"/>
      <c r="AD37" s="206"/>
      <c r="AE37" s="206"/>
      <c r="AF37" s="206"/>
      <c r="AG37" s="206"/>
      <c r="AH37" s="206"/>
      <c r="AI37" s="206"/>
      <c r="AJ37" s="206"/>
      <c r="AK37" s="208"/>
      <c r="AL37" s="153" t="s">
        <v>73</v>
      </c>
    </row>
    <row r="38" spans="2:38" s="153" customFormat="1" ht="32">
      <c r="B38" s="104">
        <v>5</v>
      </c>
      <c r="C38" s="162">
        <v>45650</v>
      </c>
      <c r="D38" s="114" t="str">
        <f t="shared" si="0"/>
        <v>火</v>
      </c>
      <c r="E38" s="165">
        <v>0.59652777777777777</v>
      </c>
      <c r="F38" s="171" t="s">
        <v>326</v>
      </c>
      <c r="G38" s="176" t="s">
        <v>406</v>
      </c>
      <c r="H38" s="180">
        <v>1.40965185e-002</v>
      </c>
      <c r="I38" s="183" t="s">
        <v>107</v>
      </c>
      <c r="J38" s="183" t="s">
        <v>339</v>
      </c>
      <c r="K38" s="176" t="s">
        <v>356</v>
      </c>
      <c r="L38" s="176" t="s">
        <v>340</v>
      </c>
      <c r="M38" s="176" t="s">
        <v>67</v>
      </c>
      <c r="N38" s="176" t="s">
        <v>67</v>
      </c>
      <c r="O38" s="189" t="s">
        <v>97</v>
      </c>
      <c r="P38" s="176" t="s">
        <v>67</v>
      </c>
      <c r="Q38" s="183" t="s">
        <v>191</v>
      </c>
      <c r="R38" s="196" t="s">
        <v>306</v>
      </c>
      <c r="S38" s="196" t="s">
        <v>240</v>
      </c>
      <c r="T38" s="183" t="s">
        <v>157</v>
      </c>
      <c r="U38" s="199">
        <v>14</v>
      </c>
      <c r="W38" s="202"/>
      <c r="X38" s="206"/>
      <c r="Y38" s="206"/>
      <c r="Z38" s="206"/>
      <c r="AA38" s="206"/>
      <c r="AB38" s="206"/>
      <c r="AC38" s="206"/>
      <c r="AD38" s="206"/>
      <c r="AE38" s="206"/>
      <c r="AF38" s="206"/>
      <c r="AG38" s="206"/>
      <c r="AH38" s="206"/>
      <c r="AI38" s="206"/>
      <c r="AJ38" s="206"/>
      <c r="AK38" s="208"/>
      <c r="AL38" s="153" t="s">
        <v>73</v>
      </c>
    </row>
    <row r="39" spans="2:38" s="153" customFormat="1" ht="16">
      <c r="B39" s="104">
        <v>5</v>
      </c>
      <c r="C39" s="162">
        <v>45650</v>
      </c>
      <c r="D39" s="114" t="str">
        <f t="shared" si="0"/>
        <v>火</v>
      </c>
      <c r="E39" s="165">
        <v>0.6</v>
      </c>
      <c r="F39" s="171" t="s">
        <v>326</v>
      </c>
      <c r="G39" s="176" t="s">
        <v>406</v>
      </c>
      <c r="H39" s="180">
        <v>0.10351944859999999</v>
      </c>
      <c r="I39" s="183" t="s">
        <v>107</v>
      </c>
      <c r="J39" s="183" t="s">
        <v>339</v>
      </c>
      <c r="K39" s="176" t="s">
        <v>407</v>
      </c>
      <c r="L39" s="176" t="s">
        <v>408</v>
      </c>
      <c r="M39" s="176" t="s">
        <v>97</v>
      </c>
      <c r="N39" s="176" t="s">
        <v>97</v>
      </c>
      <c r="O39" s="189" t="s">
        <v>97</v>
      </c>
      <c r="P39" s="176" t="s">
        <v>67</v>
      </c>
      <c r="Q39" s="183" t="s">
        <v>410</v>
      </c>
      <c r="R39" s="196" t="s">
        <v>115</v>
      </c>
      <c r="S39" s="196" t="s">
        <v>297</v>
      </c>
      <c r="T39" s="183"/>
      <c r="U39" s="199">
        <v>32</v>
      </c>
      <c r="W39" s="202"/>
      <c r="X39" s="206"/>
      <c r="Y39" s="206"/>
      <c r="Z39" s="206"/>
      <c r="AA39" s="206"/>
      <c r="AB39" s="206"/>
      <c r="AC39" s="206"/>
      <c r="AD39" s="206"/>
      <c r="AE39" s="206"/>
      <c r="AF39" s="206"/>
      <c r="AG39" s="206"/>
      <c r="AH39" s="206"/>
      <c r="AI39" s="206"/>
      <c r="AJ39" s="206"/>
      <c r="AK39" s="208"/>
      <c r="AL39" s="153" t="s">
        <v>73</v>
      </c>
    </row>
    <row r="40" spans="2:38" s="153" customFormat="1" ht="48">
      <c r="B40" s="104">
        <v>5</v>
      </c>
      <c r="C40" s="162">
        <v>45650</v>
      </c>
      <c r="D40" s="114" t="str">
        <f t="shared" si="0"/>
        <v>火</v>
      </c>
      <c r="E40" s="165">
        <v>0.60833333333333328</v>
      </c>
      <c r="F40" s="171" t="s">
        <v>326</v>
      </c>
      <c r="G40" s="176" t="s">
        <v>337</v>
      </c>
      <c r="H40" s="180">
        <v>0.1230819335</v>
      </c>
      <c r="I40" s="183" t="s">
        <v>107</v>
      </c>
      <c r="J40" s="183" t="s">
        <v>339</v>
      </c>
      <c r="K40" s="176" t="s">
        <v>356</v>
      </c>
      <c r="L40" s="176" t="s">
        <v>408</v>
      </c>
      <c r="M40" s="176" t="s">
        <v>97</v>
      </c>
      <c r="N40" s="176" t="s">
        <v>67</v>
      </c>
      <c r="O40" s="189" t="s">
        <v>97</v>
      </c>
      <c r="P40" s="176" t="s">
        <v>67</v>
      </c>
      <c r="Q40" s="183" t="s">
        <v>410</v>
      </c>
      <c r="R40" s="196" t="s">
        <v>115</v>
      </c>
      <c r="S40" s="196" t="s">
        <v>252</v>
      </c>
      <c r="T40" s="183" t="s">
        <v>425</v>
      </c>
      <c r="U40" s="199">
        <v>10</v>
      </c>
      <c r="W40" s="202"/>
      <c r="X40" s="206"/>
      <c r="Y40" s="206"/>
      <c r="Z40" s="206"/>
      <c r="AA40" s="206"/>
      <c r="AB40" s="206"/>
      <c r="AC40" s="206"/>
      <c r="AD40" s="206"/>
      <c r="AE40" s="206"/>
      <c r="AF40" s="206"/>
      <c r="AG40" s="206"/>
      <c r="AH40" s="206"/>
      <c r="AI40" s="206"/>
      <c r="AJ40" s="206"/>
      <c r="AK40" s="208"/>
      <c r="AL40" s="153" t="s">
        <v>73</v>
      </c>
    </row>
    <row r="41" spans="2:38" s="153" customFormat="1" ht="16">
      <c r="B41" s="104">
        <v>5</v>
      </c>
      <c r="C41" s="162">
        <v>45650</v>
      </c>
      <c r="D41" s="114" t="str">
        <f t="shared" si="0"/>
        <v>火</v>
      </c>
      <c r="E41" s="165">
        <v>0.60833333333333328</v>
      </c>
      <c r="F41" s="171" t="s">
        <v>326</v>
      </c>
      <c r="G41" s="176" t="s">
        <v>337</v>
      </c>
      <c r="H41" s="180">
        <v>0.12510603649999999</v>
      </c>
      <c r="I41" s="183" t="s">
        <v>107</v>
      </c>
      <c r="J41" s="183" t="s">
        <v>339</v>
      </c>
      <c r="K41" s="176" t="s">
        <v>356</v>
      </c>
      <c r="L41" s="176" t="s">
        <v>408</v>
      </c>
      <c r="M41" s="176" t="s">
        <v>97</v>
      </c>
      <c r="N41" s="176" t="s">
        <v>67</v>
      </c>
      <c r="O41" s="189" t="s">
        <v>97</v>
      </c>
      <c r="P41" s="176" t="s">
        <v>67</v>
      </c>
      <c r="Q41" s="183" t="s">
        <v>410</v>
      </c>
      <c r="R41" s="196" t="s">
        <v>341</v>
      </c>
      <c r="S41" s="196" t="s">
        <v>202</v>
      </c>
      <c r="T41" s="183" t="s">
        <v>427</v>
      </c>
      <c r="U41" s="199">
        <v>8</v>
      </c>
      <c r="W41" s="202"/>
      <c r="X41" s="206"/>
      <c r="Y41" s="206"/>
      <c r="Z41" s="206"/>
      <c r="AA41" s="206"/>
      <c r="AB41" s="206"/>
      <c r="AC41" s="206"/>
      <c r="AD41" s="206"/>
      <c r="AE41" s="206"/>
      <c r="AF41" s="206"/>
      <c r="AG41" s="206"/>
      <c r="AH41" s="206"/>
      <c r="AI41" s="206"/>
      <c r="AJ41" s="206"/>
      <c r="AK41" s="208"/>
      <c r="AL41" s="153" t="s">
        <v>73</v>
      </c>
    </row>
    <row r="42" spans="2:38" s="153" customFormat="1" ht="16">
      <c r="B42" s="104">
        <v>6</v>
      </c>
      <c r="C42" s="162">
        <v>45650</v>
      </c>
      <c r="D42" s="114" t="str">
        <f t="shared" si="0"/>
        <v>火</v>
      </c>
      <c r="E42" s="165">
        <v>0.62430555555555556</v>
      </c>
      <c r="F42" s="171" t="s">
        <v>428</v>
      </c>
      <c r="G42" s="176" t="s">
        <v>406</v>
      </c>
      <c r="H42" s="180">
        <v>3.130713651e-002</v>
      </c>
      <c r="I42" s="183" t="s">
        <v>107</v>
      </c>
      <c r="J42" s="183" t="s">
        <v>339</v>
      </c>
      <c r="K42" s="176" t="s">
        <v>356</v>
      </c>
      <c r="L42" s="176" t="s">
        <v>340</v>
      </c>
      <c r="M42" s="176" t="s">
        <v>67</v>
      </c>
      <c r="N42" s="176" t="s">
        <v>67</v>
      </c>
      <c r="O42" s="189" t="s">
        <v>97</v>
      </c>
      <c r="P42" s="176" t="s">
        <v>67</v>
      </c>
      <c r="Q42" s="183" t="s">
        <v>191</v>
      </c>
      <c r="R42" s="196" t="s">
        <v>306</v>
      </c>
      <c r="S42" s="196" t="s">
        <v>240</v>
      </c>
      <c r="T42" s="183" t="s">
        <v>429</v>
      </c>
      <c r="U42" s="199">
        <v>14</v>
      </c>
      <c r="W42" s="202"/>
      <c r="X42" s="206"/>
      <c r="Y42" s="206"/>
      <c r="Z42" s="206"/>
      <c r="AA42" s="206"/>
      <c r="AB42" s="206"/>
      <c r="AC42" s="206"/>
      <c r="AD42" s="206"/>
      <c r="AE42" s="206"/>
      <c r="AF42" s="206"/>
      <c r="AG42" s="206"/>
      <c r="AH42" s="206"/>
      <c r="AI42" s="206"/>
      <c r="AJ42" s="206"/>
      <c r="AK42" s="208"/>
      <c r="AL42" s="153" t="s">
        <v>73</v>
      </c>
    </row>
    <row r="43" spans="2:38" s="153" customFormat="1" ht="32">
      <c r="B43" s="104">
        <v>6</v>
      </c>
      <c r="C43" s="162">
        <v>45650</v>
      </c>
      <c r="D43" s="114" t="str">
        <f t="shared" si="0"/>
        <v>火</v>
      </c>
      <c r="E43" s="165">
        <v>0.625</v>
      </c>
      <c r="F43" s="171" t="s">
        <v>428</v>
      </c>
      <c r="G43" s="176" t="s">
        <v>406</v>
      </c>
      <c r="H43" s="180">
        <v>8.9513204819999997e-002</v>
      </c>
      <c r="I43" s="183" t="s">
        <v>107</v>
      </c>
      <c r="J43" s="183" t="s">
        <v>339</v>
      </c>
      <c r="K43" s="176" t="s">
        <v>356</v>
      </c>
      <c r="L43" s="176" t="s">
        <v>408</v>
      </c>
      <c r="M43" s="176" t="s">
        <v>97</v>
      </c>
      <c r="N43" s="176" t="s">
        <v>67</v>
      </c>
      <c r="O43" s="189" t="s">
        <v>97</v>
      </c>
      <c r="P43" s="176" t="s">
        <v>67</v>
      </c>
      <c r="Q43" s="183" t="s">
        <v>410</v>
      </c>
      <c r="R43" s="196" t="s">
        <v>115</v>
      </c>
      <c r="S43" s="196" t="s">
        <v>202</v>
      </c>
      <c r="T43" s="183" t="s">
        <v>208</v>
      </c>
      <c r="U43" s="199">
        <v>18</v>
      </c>
      <c r="W43" s="202"/>
      <c r="X43" s="206"/>
      <c r="Y43" s="206"/>
      <c r="Z43" s="206"/>
      <c r="AA43" s="206"/>
      <c r="AB43" s="206"/>
      <c r="AC43" s="206"/>
      <c r="AD43" s="206"/>
      <c r="AE43" s="206"/>
      <c r="AF43" s="206"/>
      <c r="AG43" s="206"/>
      <c r="AH43" s="206"/>
      <c r="AI43" s="206"/>
      <c r="AJ43" s="206"/>
      <c r="AK43" s="208"/>
      <c r="AL43" s="153" t="s">
        <v>73</v>
      </c>
    </row>
    <row r="44" spans="2:38" s="153" customFormat="1" ht="16">
      <c r="B44" s="104">
        <v>6</v>
      </c>
      <c r="C44" s="162">
        <v>45650</v>
      </c>
      <c r="D44" s="114" t="str">
        <f t="shared" si="0"/>
        <v>火</v>
      </c>
      <c r="E44" s="165">
        <v>0.62569444444444444</v>
      </c>
      <c r="F44" s="171" t="s">
        <v>428</v>
      </c>
      <c r="G44" s="176" t="s">
        <v>406</v>
      </c>
      <c r="H44" s="180">
        <v>6.8582532500000001e-002</v>
      </c>
      <c r="I44" s="183" t="s">
        <v>107</v>
      </c>
      <c r="J44" s="183" t="s">
        <v>339</v>
      </c>
      <c r="K44" s="176" t="s">
        <v>407</v>
      </c>
      <c r="L44" s="176" t="s">
        <v>408</v>
      </c>
      <c r="M44" s="176" t="s">
        <v>97</v>
      </c>
      <c r="N44" s="176" t="s">
        <v>97</v>
      </c>
      <c r="O44" s="189" t="s">
        <v>97</v>
      </c>
      <c r="P44" s="176" t="s">
        <v>67</v>
      </c>
      <c r="Q44" s="183" t="s">
        <v>410</v>
      </c>
      <c r="R44" s="196" t="s">
        <v>115</v>
      </c>
      <c r="S44" s="196" t="s">
        <v>297</v>
      </c>
      <c r="T44" s="183"/>
      <c r="U44" s="199">
        <v>21</v>
      </c>
      <c r="W44" s="202"/>
      <c r="X44" s="206"/>
      <c r="Y44" s="206"/>
      <c r="Z44" s="206"/>
      <c r="AA44" s="206"/>
      <c r="AB44" s="206"/>
      <c r="AC44" s="206"/>
      <c r="AD44" s="206"/>
      <c r="AE44" s="206"/>
      <c r="AF44" s="206"/>
      <c r="AG44" s="206"/>
      <c r="AH44" s="206"/>
      <c r="AI44" s="206"/>
      <c r="AJ44" s="206"/>
      <c r="AK44" s="208"/>
      <c r="AL44" s="153" t="s">
        <v>73</v>
      </c>
    </row>
    <row r="45" spans="2:38" s="153" customFormat="1" ht="16">
      <c r="B45" s="104">
        <v>6</v>
      </c>
      <c r="C45" s="162">
        <v>45650</v>
      </c>
      <c r="D45" s="114" t="str">
        <f t="shared" si="0"/>
        <v>火</v>
      </c>
      <c r="E45" s="165">
        <v>0.62777777777777777</v>
      </c>
      <c r="F45" s="171" t="s">
        <v>428</v>
      </c>
      <c r="G45" s="176" t="s">
        <v>406</v>
      </c>
      <c r="H45" s="180">
        <v>0.1140587877</v>
      </c>
      <c r="I45" s="183" t="s">
        <v>107</v>
      </c>
      <c r="J45" s="183" t="s">
        <v>339</v>
      </c>
      <c r="K45" s="176" t="s">
        <v>407</v>
      </c>
      <c r="L45" s="176" t="s">
        <v>408</v>
      </c>
      <c r="M45" s="176" t="s">
        <v>97</v>
      </c>
      <c r="N45" s="176" t="s">
        <v>97</v>
      </c>
      <c r="O45" s="189" t="s">
        <v>97</v>
      </c>
      <c r="P45" s="176" t="s">
        <v>67</v>
      </c>
      <c r="Q45" s="183" t="s">
        <v>410</v>
      </c>
      <c r="R45" s="196" t="s">
        <v>115</v>
      </c>
      <c r="S45" s="196" t="s">
        <v>297</v>
      </c>
      <c r="T45" s="183"/>
      <c r="U45" s="199">
        <v>32</v>
      </c>
      <c r="W45" s="202"/>
      <c r="X45" s="206"/>
      <c r="Y45" s="206"/>
      <c r="Z45" s="206"/>
      <c r="AA45" s="206"/>
      <c r="AB45" s="206"/>
      <c r="AC45" s="206"/>
      <c r="AD45" s="206"/>
      <c r="AE45" s="206"/>
      <c r="AF45" s="206"/>
      <c r="AG45" s="206"/>
      <c r="AH45" s="206"/>
      <c r="AI45" s="206"/>
      <c r="AJ45" s="206"/>
      <c r="AK45" s="208"/>
      <c r="AL45" s="153" t="s">
        <v>73</v>
      </c>
    </row>
    <row r="46" spans="2:38" s="153" customFormat="1" ht="16">
      <c r="B46" s="104">
        <v>7</v>
      </c>
      <c r="C46" s="162">
        <v>45650</v>
      </c>
      <c r="D46" s="114" t="str">
        <f t="shared" si="0"/>
        <v>火</v>
      </c>
      <c r="E46" s="165">
        <v>0.64930555555555558</v>
      </c>
      <c r="F46" s="171" t="s">
        <v>317</v>
      </c>
      <c r="G46" s="176" t="s">
        <v>337</v>
      </c>
      <c r="H46" s="180">
        <v>2.5515196149999999e-002</v>
      </c>
      <c r="I46" s="183" t="s">
        <v>107</v>
      </c>
      <c r="J46" s="183" t="s">
        <v>339</v>
      </c>
      <c r="K46" s="176" t="s">
        <v>356</v>
      </c>
      <c r="L46" s="176" t="s">
        <v>408</v>
      </c>
      <c r="M46" s="176" t="s">
        <v>67</v>
      </c>
      <c r="N46" s="176" t="s">
        <v>67</v>
      </c>
      <c r="O46" s="189" t="s">
        <v>97</v>
      </c>
      <c r="P46" s="176" t="s">
        <v>67</v>
      </c>
      <c r="Q46" s="183" t="s">
        <v>419</v>
      </c>
      <c r="R46" s="196" t="s">
        <v>115</v>
      </c>
      <c r="S46" s="196" t="s">
        <v>202</v>
      </c>
      <c r="T46" s="183"/>
      <c r="U46" s="199">
        <v>2</v>
      </c>
      <c r="W46" s="202"/>
      <c r="X46" s="206"/>
      <c r="Y46" s="206"/>
      <c r="Z46" s="206"/>
      <c r="AA46" s="206"/>
      <c r="AB46" s="206"/>
      <c r="AC46" s="206"/>
      <c r="AD46" s="206"/>
      <c r="AE46" s="206"/>
      <c r="AF46" s="206"/>
      <c r="AG46" s="206"/>
      <c r="AH46" s="206"/>
      <c r="AI46" s="206"/>
      <c r="AJ46" s="206"/>
      <c r="AK46" s="208"/>
      <c r="AL46" s="153" t="s">
        <v>73</v>
      </c>
    </row>
    <row r="47" spans="2:38" s="153" customFormat="1" ht="16">
      <c r="B47" s="104">
        <v>7</v>
      </c>
      <c r="C47" s="162">
        <v>45650</v>
      </c>
      <c r="D47" s="114" t="str">
        <f t="shared" si="0"/>
        <v>火</v>
      </c>
      <c r="E47" s="165">
        <v>0.65208333333333335</v>
      </c>
      <c r="F47" s="171" t="s">
        <v>317</v>
      </c>
      <c r="G47" s="176" t="s">
        <v>406</v>
      </c>
      <c r="H47" s="180">
        <v>4.4524061109999999e-002</v>
      </c>
      <c r="I47" s="183" t="s">
        <v>107</v>
      </c>
      <c r="J47" s="183" t="s">
        <v>339</v>
      </c>
      <c r="K47" s="176" t="s">
        <v>356</v>
      </c>
      <c r="L47" s="176" t="s">
        <v>340</v>
      </c>
      <c r="M47" s="176" t="s">
        <v>67</v>
      </c>
      <c r="N47" s="176" t="s">
        <v>67</v>
      </c>
      <c r="O47" s="189" t="s">
        <v>97</v>
      </c>
      <c r="P47" s="176" t="s">
        <v>67</v>
      </c>
      <c r="Q47" s="183" t="s">
        <v>191</v>
      </c>
      <c r="R47" s="196" t="s">
        <v>306</v>
      </c>
      <c r="S47" s="196" t="s">
        <v>240</v>
      </c>
      <c r="T47" s="183" t="s">
        <v>430</v>
      </c>
      <c r="U47" s="199">
        <v>14</v>
      </c>
      <c r="W47" s="202"/>
      <c r="X47" s="206"/>
      <c r="Y47" s="206"/>
      <c r="Z47" s="206"/>
      <c r="AA47" s="206"/>
      <c r="AB47" s="206"/>
      <c r="AC47" s="206"/>
      <c r="AD47" s="206"/>
      <c r="AE47" s="206"/>
      <c r="AF47" s="206"/>
      <c r="AG47" s="206"/>
      <c r="AH47" s="206"/>
      <c r="AI47" s="206"/>
      <c r="AJ47" s="206"/>
      <c r="AK47" s="208"/>
      <c r="AL47" s="153" t="s">
        <v>73</v>
      </c>
    </row>
    <row r="48" spans="2:38" s="153" customFormat="1" ht="16">
      <c r="B48" s="104">
        <v>7</v>
      </c>
      <c r="C48" s="162">
        <v>45650</v>
      </c>
      <c r="D48" s="114" t="str">
        <f t="shared" si="0"/>
        <v>火</v>
      </c>
      <c r="E48" s="165">
        <v>0.65277777777777779</v>
      </c>
      <c r="F48" s="171" t="s">
        <v>317</v>
      </c>
      <c r="G48" s="176" t="s">
        <v>406</v>
      </c>
      <c r="H48" s="180">
        <v>7.2425685480000002e-002</v>
      </c>
      <c r="I48" s="183" t="s">
        <v>107</v>
      </c>
      <c r="J48" s="183" t="s">
        <v>339</v>
      </c>
      <c r="K48" s="176" t="s">
        <v>407</v>
      </c>
      <c r="L48" s="176" t="s">
        <v>408</v>
      </c>
      <c r="M48" s="176" t="s">
        <v>97</v>
      </c>
      <c r="N48" s="176" t="s">
        <v>97</v>
      </c>
      <c r="O48" s="189" t="s">
        <v>97</v>
      </c>
      <c r="P48" s="176" t="s">
        <v>67</v>
      </c>
      <c r="Q48" s="183" t="s">
        <v>410</v>
      </c>
      <c r="R48" s="196" t="s">
        <v>115</v>
      </c>
      <c r="S48" s="196" t="s">
        <v>297</v>
      </c>
      <c r="T48" s="183"/>
      <c r="U48" s="199">
        <v>17</v>
      </c>
      <c r="W48" s="202"/>
      <c r="X48" s="206"/>
      <c r="Y48" s="206"/>
      <c r="Z48" s="206"/>
      <c r="AA48" s="206"/>
      <c r="AB48" s="206"/>
      <c r="AC48" s="206"/>
      <c r="AD48" s="206"/>
      <c r="AE48" s="206"/>
      <c r="AF48" s="206"/>
      <c r="AG48" s="206"/>
      <c r="AH48" s="206"/>
      <c r="AI48" s="206"/>
      <c r="AJ48" s="206"/>
      <c r="AK48" s="208"/>
      <c r="AL48" s="153" t="s">
        <v>73</v>
      </c>
    </row>
    <row r="49" spans="2:38" s="153" customFormat="1" ht="16">
      <c r="B49" s="104">
        <v>7</v>
      </c>
      <c r="C49" s="162">
        <v>45650</v>
      </c>
      <c r="D49" s="114" t="str">
        <f t="shared" si="0"/>
        <v>火</v>
      </c>
      <c r="E49" s="165">
        <v>0.65277777777777779</v>
      </c>
      <c r="F49" s="171" t="s">
        <v>317</v>
      </c>
      <c r="G49" s="176" t="s">
        <v>406</v>
      </c>
      <c r="H49" s="180">
        <v>6.5118558990000006e-002</v>
      </c>
      <c r="I49" s="183" t="s">
        <v>107</v>
      </c>
      <c r="J49" s="183" t="s">
        <v>339</v>
      </c>
      <c r="K49" s="176" t="s">
        <v>356</v>
      </c>
      <c r="L49" s="176" t="s">
        <v>408</v>
      </c>
      <c r="M49" s="176" t="s">
        <v>97</v>
      </c>
      <c r="N49" s="176" t="s">
        <v>97</v>
      </c>
      <c r="O49" s="189" t="s">
        <v>97</v>
      </c>
      <c r="P49" s="176" t="s">
        <v>67</v>
      </c>
      <c r="Q49" s="183" t="s">
        <v>410</v>
      </c>
      <c r="R49" s="196" t="s">
        <v>115</v>
      </c>
      <c r="S49" s="196" t="s">
        <v>297</v>
      </c>
      <c r="T49" s="183"/>
      <c r="U49" s="199">
        <v>22</v>
      </c>
      <c r="W49" s="202"/>
      <c r="X49" s="206"/>
      <c r="Y49" s="206"/>
      <c r="Z49" s="206"/>
      <c r="AA49" s="206"/>
      <c r="AB49" s="206"/>
      <c r="AC49" s="206"/>
      <c r="AD49" s="206"/>
      <c r="AE49" s="206"/>
      <c r="AF49" s="206"/>
      <c r="AG49" s="206"/>
      <c r="AH49" s="206"/>
      <c r="AI49" s="206"/>
      <c r="AJ49" s="206"/>
      <c r="AK49" s="208"/>
      <c r="AL49" s="153" t="s">
        <v>73</v>
      </c>
    </row>
    <row r="50" spans="2:38" s="153" customFormat="1" ht="16">
      <c r="B50" s="104">
        <v>7</v>
      </c>
      <c r="C50" s="162">
        <v>45650</v>
      </c>
      <c r="D50" s="114" t="str">
        <f t="shared" si="0"/>
        <v>火</v>
      </c>
      <c r="E50" s="165">
        <v>0.65416666666666667</v>
      </c>
      <c r="F50" s="171" t="s">
        <v>317</v>
      </c>
      <c r="G50" s="176" t="s">
        <v>406</v>
      </c>
      <c r="H50" s="180">
        <v>3.8236878000000002e-002</v>
      </c>
      <c r="I50" s="183" t="s">
        <v>107</v>
      </c>
      <c r="J50" s="183" t="s">
        <v>339</v>
      </c>
      <c r="K50" s="176" t="s">
        <v>407</v>
      </c>
      <c r="L50" s="176" t="s">
        <v>408</v>
      </c>
      <c r="M50" s="176" t="s">
        <v>97</v>
      </c>
      <c r="N50" s="176" t="s">
        <v>97</v>
      </c>
      <c r="O50" s="189" t="s">
        <v>67</v>
      </c>
      <c r="P50" s="176" t="s">
        <v>67</v>
      </c>
      <c r="Q50" s="183" t="s">
        <v>410</v>
      </c>
      <c r="R50" s="196" t="s">
        <v>115</v>
      </c>
      <c r="S50" s="196" t="s">
        <v>297</v>
      </c>
      <c r="T50" s="183"/>
      <c r="U50" s="199">
        <v>28</v>
      </c>
      <c r="W50" s="203"/>
      <c r="X50" s="6"/>
      <c r="Y50" s="6"/>
      <c r="Z50" s="6"/>
      <c r="AA50" s="6"/>
      <c r="AB50" s="6"/>
      <c r="AC50" s="6"/>
      <c r="AD50" s="6"/>
      <c r="AE50" s="6"/>
      <c r="AF50" s="6"/>
      <c r="AG50" s="6"/>
      <c r="AH50" s="6"/>
      <c r="AI50" s="6"/>
      <c r="AJ50" s="6"/>
      <c r="AK50" s="209"/>
      <c r="AL50" s="153" t="s">
        <v>73</v>
      </c>
    </row>
    <row r="51" spans="2:38" s="153" customFormat="1" ht="16">
      <c r="B51" s="104">
        <v>7</v>
      </c>
      <c r="C51" s="162">
        <v>45650</v>
      </c>
      <c r="D51" s="114" t="str">
        <f t="shared" si="0"/>
        <v>火</v>
      </c>
      <c r="E51" s="165">
        <v>0.65694444444444444</v>
      </c>
      <c r="F51" s="171" t="s">
        <v>317</v>
      </c>
      <c r="G51" s="176" t="s">
        <v>406</v>
      </c>
      <c r="H51" s="180">
        <v>3.2869706710000002e-002</v>
      </c>
      <c r="I51" s="183" t="s">
        <v>107</v>
      </c>
      <c r="J51" s="183" t="s">
        <v>339</v>
      </c>
      <c r="K51" s="176" t="s">
        <v>407</v>
      </c>
      <c r="L51" s="176" t="s">
        <v>408</v>
      </c>
      <c r="M51" s="176" t="s">
        <v>97</v>
      </c>
      <c r="N51" s="176" t="s">
        <v>97</v>
      </c>
      <c r="O51" s="189" t="s">
        <v>67</v>
      </c>
      <c r="P51" s="176" t="s">
        <v>67</v>
      </c>
      <c r="Q51" s="183" t="s">
        <v>410</v>
      </c>
      <c r="R51" s="196" t="s">
        <v>115</v>
      </c>
      <c r="S51" s="196" t="s">
        <v>297</v>
      </c>
      <c r="T51" s="183"/>
      <c r="U51" s="199">
        <v>36</v>
      </c>
      <c r="AL51" s="153" t="s">
        <v>73</v>
      </c>
    </row>
    <row r="52" spans="2:38" s="153" customFormat="1" ht="48">
      <c r="B52" s="104">
        <v>7</v>
      </c>
      <c r="C52" s="162">
        <v>45650</v>
      </c>
      <c r="D52" s="114" t="str">
        <f t="shared" si="0"/>
        <v>火</v>
      </c>
      <c r="E52" s="165">
        <v>0.65902777777777777</v>
      </c>
      <c r="F52" s="171" t="s">
        <v>317</v>
      </c>
      <c r="G52" s="176" t="s">
        <v>406</v>
      </c>
      <c r="H52" s="180">
        <v>4.825325349e-003</v>
      </c>
      <c r="I52" s="183" t="s">
        <v>107</v>
      </c>
      <c r="J52" s="183" t="s">
        <v>339</v>
      </c>
      <c r="K52" s="176" t="s">
        <v>54</v>
      </c>
      <c r="L52" s="176" t="s">
        <v>408</v>
      </c>
      <c r="M52" s="176" t="s">
        <v>97</v>
      </c>
      <c r="N52" s="176" t="s">
        <v>97</v>
      </c>
      <c r="O52" s="189" t="s">
        <v>67</v>
      </c>
      <c r="P52" s="176" t="s">
        <v>67</v>
      </c>
      <c r="Q52" s="183" t="s">
        <v>420</v>
      </c>
      <c r="R52" s="196" t="s">
        <v>306</v>
      </c>
      <c r="S52" s="196" t="s">
        <v>240</v>
      </c>
      <c r="T52" s="183" t="s">
        <v>431</v>
      </c>
      <c r="U52" s="199">
        <v>49</v>
      </c>
      <c r="AL52" s="153" t="s">
        <v>73</v>
      </c>
    </row>
    <row r="53" spans="2:38" s="153" customFormat="1" ht="16">
      <c r="B53" s="104">
        <v>7</v>
      </c>
      <c r="C53" s="162">
        <v>45650</v>
      </c>
      <c r="D53" s="114" t="str">
        <f t="shared" si="0"/>
        <v>火</v>
      </c>
      <c r="E53" s="165">
        <v>0.66388888888888886</v>
      </c>
      <c r="F53" s="171" t="s">
        <v>317</v>
      </c>
      <c r="G53" s="176" t="s">
        <v>337</v>
      </c>
      <c r="H53" s="180">
        <v>3.9330757309999999e-002</v>
      </c>
      <c r="I53" s="183" t="s">
        <v>107</v>
      </c>
      <c r="J53" s="183" t="s">
        <v>339</v>
      </c>
      <c r="K53" s="176" t="s">
        <v>407</v>
      </c>
      <c r="L53" s="176" t="s">
        <v>408</v>
      </c>
      <c r="M53" s="176" t="s">
        <v>97</v>
      </c>
      <c r="N53" s="176" t="s">
        <v>97</v>
      </c>
      <c r="O53" s="189" t="s">
        <v>97</v>
      </c>
      <c r="P53" s="176" t="s">
        <v>67</v>
      </c>
      <c r="Q53" s="183" t="s">
        <v>410</v>
      </c>
      <c r="R53" s="196" t="s">
        <v>115</v>
      </c>
      <c r="S53" s="196" t="s">
        <v>297</v>
      </c>
      <c r="T53" s="183"/>
      <c r="U53" s="199">
        <v>9</v>
      </c>
      <c r="AL53" s="153" t="s">
        <v>73</v>
      </c>
    </row>
    <row r="54" spans="2:38" s="153" customFormat="1" ht="48">
      <c r="B54" s="104">
        <v>1</v>
      </c>
      <c r="C54" s="162">
        <v>45651</v>
      </c>
      <c r="D54" s="114" t="str">
        <f t="shared" si="0"/>
        <v>水</v>
      </c>
      <c r="E54" s="165">
        <v>0.46388888888888891</v>
      </c>
      <c r="F54" s="171" t="s">
        <v>317</v>
      </c>
      <c r="G54" s="176" t="s">
        <v>337</v>
      </c>
      <c r="H54" s="180">
        <v>2.6134579660000001e-002</v>
      </c>
      <c r="I54" s="183" t="s">
        <v>107</v>
      </c>
      <c r="J54" s="183" t="s">
        <v>339</v>
      </c>
      <c r="K54" s="176" t="s">
        <v>356</v>
      </c>
      <c r="L54" s="176" t="s">
        <v>408</v>
      </c>
      <c r="M54" s="176" t="s">
        <v>67</v>
      </c>
      <c r="N54" s="176" t="s">
        <v>67</v>
      </c>
      <c r="O54" s="189" t="s">
        <v>97</v>
      </c>
      <c r="P54" s="176" t="s">
        <v>67</v>
      </c>
      <c r="Q54" s="183" t="s">
        <v>419</v>
      </c>
      <c r="R54" s="196" t="s">
        <v>115</v>
      </c>
      <c r="S54" s="196" t="s">
        <v>240</v>
      </c>
      <c r="T54" s="183" t="s">
        <v>113</v>
      </c>
      <c r="U54" s="199">
        <v>2</v>
      </c>
      <c r="AL54" s="153" t="s">
        <v>73</v>
      </c>
    </row>
    <row r="55" spans="2:38" s="153" customFormat="1" ht="16">
      <c r="B55" s="104">
        <v>1</v>
      </c>
      <c r="C55" s="162">
        <v>45651</v>
      </c>
      <c r="D55" s="114" t="str">
        <f t="shared" si="0"/>
        <v>水</v>
      </c>
      <c r="E55" s="165">
        <v>0.46527777777777779</v>
      </c>
      <c r="F55" s="171" t="s">
        <v>317</v>
      </c>
      <c r="G55" s="176" t="s">
        <v>337</v>
      </c>
      <c r="H55" s="180">
        <v>2.1102641589999999e-002</v>
      </c>
      <c r="I55" s="183" t="s">
        <v>107</v>
      </c>
      <c r="J55" s="183" t="s">
        <v>339</v>
      </c>
      <c r="K55" s="176" t="s">
        <v>407</v>
      </c>
      <c r="L55" s="176" t="s">
        <v>408</v>
      </c>
      <c r="M55" s="176" t="s">
        <v>97</v>
      </c>
      <c r="N55" s="176" t="s">
        <v>97</v>
      </c>
      <c r="O55" s="189" t="s">
        <v>97</v>
      </c>
      <c r="P55" s="176" t="s">
        <v>67</v>
      </c>
      <c r="Q55" s="183" t="s">
        <v>410</v>
      </c>
      <c r="R55" s="196" t="s">
        <v>115</v>
      </c>
      <c r="S55" s="196" t="s">
        <v>297</v>
      </c>
      <c r="T55" s="183"/>
      <c r="U55" s="199">
        <v>11</v>
      </c>
      <c r="AL55" s="153" t="s">
        <v>73</v>
      </c>
    </row>
    <row r="56" spans="2:38" s="153" customFormat="1" ht="16">
      <c r="B56" s="104">
        <v>1</v>
      </c>
      <c r="C56" s="162">
        <v>45651</v>
      </c>
      <c r="D56" s="114" t="str">
        <f t="shared" si="0"/>
        <v>水</v>
      </c>
      <c r="E56" s="165">
        <v>0.46597222222222223</v>
      </c>
      <c r="F56" s="171" t="s">
        <v>317</v>
      </c>
      <c r="G56" s="176" t="s">
        <v>406</v>
      </c>
      <c r="H56" s="180">
        <v>4.9765362139999998e-002</v>
      </c>
      <c r="I56" s="183" t="s">
        <v>107</v>
      </c>
      <c r="J56" s="183" t="s">
        <v>339</v>
      </c>
      <c r="K56" s="176" t="s">
        <v>356</v>
      </c>
      <c r="L56" s="176" t="s">
        <v>340</v>
      </c>
      <c r="M56" s="176" t="s">
        <v>67</v>
      </c>
      <c r="N56" s="176" t="s">
        <v>67</v>
      </c>
      <c r="O56" s="189" t="s">
        <v>97</v>
      </c>
      <c r="P56" s="176" t="s">
        <v>67</v>
      </c>
      <c r="Q56" s="183" t="s">
        <v>191</v>
      </c>
      <c r="R56" s="196" t="s">
        <v>306</v>
      </c>
      <c r="S56" s="196" t="s">
        <v>240</v>
      </c>
      <c r="T56" s="183" t="s">
        <v>430</v>
      </c>
      <c r="U56" s="199">
        <v>14</v>
      </c>
      <c r="AL56" s="153" t="s">
        <v>73</v>
      </c>
    </row>
    <row r="57" spans="2:38" s="153" customFormat="1" ht="16">
      <c r="B57" s="104">
        <v>1</v>
      </c>
      <c r="C57" s="162">
        <v>45651</v>
      </c>
      <c r="D57" s="114" t="str">
        <f t="shared" si="0"/>
        <v>水</v>
      </c>
      <c r="E57" s="165">
        <v>0.46666666666666667</v>
      </c>
      <c r="F57" s="171" t="s">
        <v>317</v>
      </c>
      <c r="G57" s="176" t="s">
        <v>406</v>
      </c>
      <c r="H57" s="180">
        <v>8.1795403559999993e-002</v>
      </c>
      <c r="I57" s="183" t="s">
        <v>107</v>
      </c>
      <c r="J57" s="183" t="s">
        <v>339</v>
      </c>
      <c r="K57" s="176" t="s">
        <v>407</v>
      </c>
      <c r="L57" s="176" t="s">
        <v>408</v>
      </c>
      <c r="M57" s="176" t="s">
        <v>97</v>
      </c>
      <c r="N57" s="176" t="s">
        <v>97</v>
      </c>
      <c r="O57" s="189" t="s">
        <v>97</v>
      </c>
      <c r="P57" s="176" t="s">
        <v>67</v>
      </c>
      <c r="Q57" s="183" t="s">
        <v>410</v>
      </c>
      <c r="R57" s="196" t="s">
        <v>115</v>
      </c>
      <c r="S57" s="196" t="s">
        <v>297</v>
      </c>
      <c r="T57" s="183"/>
      <c r="U57" s="199">
        <v>19</v>
      </c>
      <c r="AL57" s="153" t="s">
        <v>73</v>
      </c>
    </row>
    <row r="58" spans="2:38" s="153" customFormat="1" ht="16">
      <c r="B58" s="104">
        <v>1</v>
      </c>
      <c r="C58" s="162">
        <v>45651</v>
      </c>
      <c r="D58" s="114" t="str">
        <f t="shared" si="0"/>
        <v>水</v>
      </c>
      <c r="E58" s="165">
        <v>0.46875</v>
      </c>
      <c r="F58" s="171" t="s">
        <v>317</v>
      </c>
      <c r="G58" s="176" t="s">
        <v>406</v>
      </c>
      <c r="H58" s="180">
        <v>0.14525095639999999</v>
      </c>
      <c r="I58" s="183" t="s">
        <v>107</v>
      </c>
      <c r="J58" s="183" t="s">
        <v>339</v>
      </c>
      <c r="K58" s="176" t="s">
        <v>356</v>
      </c>
      <c r="L58" s="176" t="s">
        <v>264</v>
      </c>
      <c r="M58" s="176" t="s">
        <v>67</v>
      </c>
      <c r="N58" s="176" t="s">
        <v>97</v>
      </c>
      <c r="O58" s="189" t="s">
        <v>97</v>
      </c>
      <c r="P58" s="176" t="s">
        <v>67</v>
      </c>
      <c r="Q58" s="183" t="s">
        <v>125</v>
      </c>
      <c r="R58" s="196" t="s">
        <v>306</v>
      </c>
      <c r="S58" s="196" t="s">
        <v>390</v>
      </c>
      <c r="T58" s="183" t="s">
        <v>250</v>
      </c>
      <c r="U58" s="199">
        <v>31</v>
      </c>
      <c r="AL58" s="153" t="s">
        <v>73</v>
      </c>
    </row>
    <row r="59" spans="2:38" s="153" customFormat="1" ht="16">
      <c r="B59" s="104">
        <v>1</v>
      </c>
      <c r="C59" s="162">
        <v>45651</v>
      </c>
      <c r="D59" s="114" t="str">
        <f t="shared" si="0"/>
        <v>水</v>
      </c>
      <c r="E59" s="165">
        <v>0.47013888888888888</v>
      </c>
      <c r="F59" s="171" t="s">
        <v>317</v>
      </c>
      <c r="G59" s="176" t="s">
        <v>406</v>
      </c>
      <c r="H59" s="180">
        <v>4.782982895e-002</v>
      </c>
      <c r="I59" s="183" t="s">
        <v>107</v>
      </c>
      <c r="J59" s="183" t="s">
        <v>339</v>
      </c>
      <c r="K59" s="176" t="s">
        <v>407</v>
      </c>
      <c r="L59" s="176" t="s">
        <v>408</v>
      </c>
      <c r="M59" s="176" t="s">
        <v>97</v>
      </c>
      <c r="N59" s="176" t="s">
        <v>97</v>
      </c>
      <c r="O59" s="189" t="s">
        <v>67</v>
      </c>
      <c r="P59" s="176" t="s">
        <v>67</v>
      </c>
      <c r="Q59" s="183" t="s">
        <v>410</v>
      </c>
      <c r="R59" s="196" t="s">
        <v>115</v>
      </c>
      <c r="S59" s="196" t="s">
        <v>297</v>
      </c>
      <c r="T59" s="183"/>
      <c r="U59" s="199">
        <v>36</v>
      </c>
      <c r="AL59" s="153" t="s">
        <v>73</v>
      </c>
    </row>
    <row r="60" spans="2:38" s="153" customFormat="1" ht="32">
      <c r="B60" s="104">
        <v>1</v>
      </c>
      <c r="C60" s="162">
        <v>45651</v>
      </c>
      <c r="D60" s="114" t="str">
        <f t="shared" si="0"/>
        <v>水</v>
      </c>
      <c r="E60" s="165">
        <v>0.47430555555555554</v>
      </c>
      <c r="F60" s="171" t="s">
        <v>317</v>
      </c>
      <c r="G60" s="176" t="s">
        <v>406</v>
      </c>
      <c r="H60" s="180">
        <v>3.1970493529999998e-002</v>
      </c>
      <c r="I60" s="183" t="s">
        <v>107</v>
      </c>
      <c r="J60" s="183" t="s">
        <v>339</v>
      </c>
      <c r="K60" s="176" t="s">
        <v>407</v>
      </c>
      <c r="L60" s="176" t="s">
        <v>408</v>
      </c>
      <c r="M60" s="176" t="s">
        <v>97</v>
      </c>
      <c r="N60" s="176" t="s">
        <v>97</v>
      </c>
      <c r="O60" s="189" t="s">
        <v>97</v>
      </c>
      <c r="P60" s="176" t="s">
        <v>67</v>
      </c>
      <c r="Q60" s="183" t="s">
        <v>410</v>
      </c>
      <c r="R60" s="196" t="s">
        <v>115</v>
      </c>
      <c r="S60" s="196" t="s">
        <v>297</v>
      </c>
      <c r="T60" s="183" t="s">
        <v>359</v>
      </c>
      <c r="U60" s="199">
        <v>64</v>
      </c>
      <c r="AL60" s="153" t="s">
        <v>73</v>
      </c>
    </row>
    <row r="61" spans="2:38" s="153" customFormat="1" ht="16">
      <c r="B61" s="104">
        <v>2</v>
      </c>
      <c r="C61" s="162">
        <v>45651</v>
      </c>
      <c r="D61" s="114" t="str">
        <f t="shared" si="0"/>
        <v>水</v>
      </c>
      <c r="E61" s="165">
        <v>0.48680555555555555</v>
      </c>
      <c r="F61" s="171" t="s">
        <v>317</v>
      </c>
      <c r="G61" s="176" t="s">
        <v>406</v>
      </c>
      <c r="H61" s="180">
        <v>5.8471671590000003e-002</v>
      </c>
      <c r="I61" s="183" t="s">
        <v>107</v>
      </c>
      <c r="J61" s="183" t="s">
        <v>339</v>
      </c>
      <c r="K61" s="176" t="s">
        <v>407</v>
      </c>
      <c r="L61" s="176" t="s">
        <v>408</v>
      </c>
      <c r="M61" s="176" t="s">
        <v>97</v>
      </c>
      <c r="N61" s="176" t="s">
        <v>97</v>
      </c>
      <c r="O61" s="189" t="s">
        <v>67</v>
      </c>
      <c r="P61" s="176" t="s">
        <v>67</v>
      </c>
      <c r="Q61" s="183" t="s">
        <v>410</v>
      </c>
      <c r="R61" s="196" t="s">
        <v>115</v>
      </c>
      <c r="S61" s="196" t="s">
        <v>297</v>
      </c>
      <c r="T61" s="183"/>
      <c r="U61" s="199">
        <v>25</v>
      </c>
      <c r="AL61" s="153" t="s">
        <v>73</v>
      </c>
    </row>
    <row r="62" spans="2:38" s="153" customFormat="1" ht="32">
      <c r="B62" s="104">
        <v>2</v>
      </c>
      <c r="C62" s="162">
        <v>45651</v>
      </c>
      <c r="D62" s="114" t="str">
        <f t="shared" si="0"/>
        <v>水</v>
      </c>
      <c r="E62" s="165">
        <v>0.49513888888888891</v>
      </c>
      <c r="F62" s="171" t="s">
        <v>317</v>
      </c>
      <c r="G62" s="176" t="s">
        <v>406</v>
      </c>
      <c r="H62" s="180">
        <v>0</v>
      </c>
      <c r="I62" s="183" t="s">
        <v>107</v>
      </c>
      <c r="J62" s="183" t="s">
        <v>339</v>
      </c>
      <c r="K62" s="176" t="s">
        <v>356</v>
      </c>
      <c r="L62" s="176" t="s">
        <v>408</v>
      </c>
      <c r="M62" s="176" t="s">
        <v>97</v>
      </c>
      <c r="N62" s="176" t="s">
        <v>97</v>
      </c>
      <c r="O62" s="189" t="s">
        <v>97</v>
      </c>
      <c r="P62" s="176" t="s">
        <v>67</v>
      </c>
      <c r="Q62" s="183" t="s">
        <v>410</v>
      </c>
      <c r="R62" s="196" t="s">
        <v>341</v>
      </c>
      <c r="S62" s="196" t="s">
        <v>297</v>
      </c>
      <c r="T62" s="183" t="s">
        <v>434</v>
      </c>
      <c r="U62" s="199">
        <v>62</v>
      </c>
      <c r="AL62" s="153" t="s">
        <v>73</v>
      </c>
    </row>
    <row r="63" spans="2:38" s="153" customFormat="1" ht="48">
      <c r="B63" s="104">
        <v>3</v>
      </c>
      <c r="C63" s="162">
        <v>45651</v>
      </c>
      <c r="D63" s="114" t="str">
        <f t="shared" si="0"/>
        <v>水</v>
      </c>
      <c r="E63" s="165">
        <v>0.50694444444444442</v>
      </c>
      <c r="F63" s="171" t="s">
        <v>317</v>
      </c>
      <c r="G63" s="176" t="s">
        <v>406</v>
      </c>
      <c r="H63" s="180">
        <v>3.3668046209999997e-002</v>
      </c>
      <c r="I63" s="183" t="s">
        <v>107</v>
      </c>
      <c r="J63" s="183" t="s">
        <v>339</v>
      </c>
      <c r="K63" s="176" t="s">
        <v>356</v>
      </c>
      <c r="L63" s="176" t="s">
        <v>340</v>
      </c>
      <c r="M63" s="176" t="s">
        <v>67</v>
      </c>
      <c r="N63" s="176" t="s">
        <v>67</v>
      </c>
      <c r="O63" s="189" t="s">
        <v>97</v>
      </c>
      <c r="P63" s="176" t="s">
        <v>67</v>
      </c>
      <c r="Q63" s="183" t="s">
        <v>191</v>
      </c>
      <c r="R63" s="196" t="s">
        <v>306</v>
      </c>
      <c r="S63" s="196" t="s">
        <v>390</v>
      </c>
      <c r="T63" s="183" t="s">
        <v>435</v>
      </c>
      <c r="U63" s="199">
        <v>14</v>
      </c>
      <c r="AL63" s="153" t="s">
        <v>73</v>
      </c>
    </row>
    <row r="64" spans="2:38" s="153" customFormat="1" ht="32">
      <c r="B64" s="104">
        <v>3</v>
      </c>
      <c r="C64" s="162">
        <v>45651</v>
      </c>
      <c r="D64" s="114" t="str">
        <f t="shared" si="0"/>
        <v>水</v>
      </c>
      <c r="E64" s="165">
        <v>0.51597222222222228</v>
      </c>
      <c r="F64" s="171" t="s">
        <v>317</v>
      </c>
      <c r="G64" s="176" t="s">
        <v>406</v>
      </c>
      <c r="H64" s="180">
        <v>3.1701171729999998e-002</v>
      </c>
      <c r="I64" s="183" t="s">
        <v>107</v>
      </c>
      <c r="J64" s="183" t="s">
        <v>339</v>
      </c>
      <c r="K64" s="176" t="s">
        <v>407</v>
      </c>
      <c r="L64" s="176" t="s">
        <v>408</v>
      </c>
      <c r="M64" s="176" t="s">
        <v>97</v>
      </c>
      <c r="N64" s="176" t="s">
        <v>97</v>
      </c>
      <c r="O64" s="189" t="s">
        <v>97</v>
      </c>
      <c r="P64" s="176" t="s">
        <v>67</v>
      </c>
      <c r="Q64" s="183" t="s">
        <v>410</v>
      </c>
      <c r="R64" s="196" t="s">
        <v>115</v>
      </c>
      <c r="S64" s="196" t="s">
        <v>297</v>
      </c>
      <c r="T64" s="183" t="s">
        <v>359</v>
      </c>
      <c r="U64" s="199">
        <v>64</v>
      </c>
      <c r="AL64" s="153" t="s">
        <v>73</v>
      </c>
    </row>
    <row r="65" spans="2:38" s="153" customFormat="1" ht="16">
      <c r="B65" s="104">
        <v>4</v>
      </c>
      <c r="C65" s="162">
        <v>45651</v>
      </c>
      <c r="D65" s="114" t="str">
        <f t="shared" si="0"/>
        <v>水</v>
      </c>
      <c r="E65" s="165">
        <v>0.52430555555555558</v>
      </c>
      <c r="F65" s="171" t="s">
        <v>317</v>
      </c>
      <c r="G65" s="176" t="s">
        <v>337</v>
      </c>
      <c r="H65" s="180">
        <v>8.4472677560000001e-003</v>
      </c>
      <c r="I65" s="183" t="s">
        <v>107</v>
      </c>
      <c r="J65" s="183" t="s">
        <v>339</v>
      </c>
      <c r="K65" s="176" t="s">
        <v>356</v>
      </c>
      <c r="L65" s="176" t="s">
        <v>408</v>
      </c>
      <c r="M65" s="176" t="s">
        <v>67</v>
      </c>
      <c r="N65" s="176" t="s">
        <v>67</v>
      </c>
      <c r="O65" s="189" t="s">
        <v>97</v>
      </c>
      <c r="P65" s="176" t="s">
        <v>67</v>
      </c>
      <c r="Q65" s="183" t="s">
        <v>419</v>
      </c>
      <c r="R65" s="196" t="s">
        <v>341</v>
      </c>
      <c r="S65" s="196" t="s">
        <v>240</v>
      </c>
      <c r="T65" s="183" t="s">
        <v>436</v>
      </c>
      <c r="U65" s="199">
        <v>2</v>
      </c>
      <c r="AL65" s="153" t="s">
        <v>73</v>
      </c>
    </row>
    <row r="66" spans="2:38" s="153" customFormat="1" ht="32">
      <c r="B66" s="104">
        <v>4</v>
      </c>
      <c r="C66" s="162">
        <v>45651</v>
      </c>
      <c r="D66" s="114" t="str">
        <f t="shared" si="0"/>
        <v>水</v>
      </c>
      <c r="E66" s="165">
        <v>0.52708333333333335</v>
      </c>
      <c r="F66" s="171" t="s">
        <v>317</v>
      </c>
      <c r="G66" s="176" t="s">
        <v>406</v>
      </c>
      <c r="H66" s="180">
        <v>3.69145419e-002</v>
      </c>
      <c r="I66" s="183" t="s">
        <v>107</v>
      </c>
      <c r="J66" s="183" t="s">
        <v>339</v>
      </c>
      <c r="K66" s="176" t="s">
        <v>356</v>
      </c>
      <c r="L66" s="176" t="s">
        <v>340</v>
      </c>
      <c r="M66" s="176" t="s">
        <v>67</v>
      </c>
      <c r="N66" s="176" t="s">
        <v>67</v>
      </c>
      <c r="O66" s="189" t="s">
        <v>97</v>
      </c>
      <c r="P66" s="176" t="s">
        <v>67</v>
      </c>
      <c r="Q66" s="183" t="s">
        <v>191</v>
      </c>
      <c r="R66" s="196" t="s">
        <v>306</v>
      </c>
      <c r="S66" s="196" t="s">
        <v>240</v>
      </c>
      <c r="T66" s="183" t="s">
        <v>237</v>
      </c>
      <c r="U66" s="199">
        <v>14</v>
      </c>
      <c r="AL66" s="153" t="s">
        <v>73</v>
      </c>
    </row>
    <row r="67" spans="2:38" s="153" customFormat="1" ht="16">
      <c r="B67" s="104">
        <v>4</v>
      </c>
      <c r="C67" s="162">
        <v>45651</v>
      </c>
      <c r="D67" s="114" t="str">
        <f t="shared" si="0"/>
        <v>水</v>
      </c>
      <c r="E67" s="165">
        <v>0.52916666666666667</v>
      </c>
      <c r="F67" s="171" t="s">
        <v>317</v>
      </c>
      <c r="G67" s="176" t="s">
        <v>406</v>
      </c>
      <c r="H67" s="180">
        <v>0.15245247479999999</v>
      </c>
      <c r="I67" s="183" t="s">
        <v>107</v>
      </c>
      <c r="J67" s="183" t="s">
        <v>339</v>
      </c>
      <c r="K67" s="176" t="s">
        <v>356</v>
      </c>
      <c r="L67" s="176" t="s">
        <v>408</v>
      </c>
      <c r="M67" s="176" t="s">
        <v>97</v>
      </c>
      <c r="N67" s="176" t="s">
        <v>97</v>
      </c>
      <c r="O67" s="189" t="s">
        <v>97</v>
      </c>
      <c r="P67" s="176" t="s">
        <v>67</v>
      </c>
      <c r="Q67" s="183" t="s">
        <v>416</v>
      </c>
      <c r="R67" s="196" t="s">
        <v>115</v>
      </c>
      <c r="S67" s="196" t="s">
        <v>297</v>
      </c>
      <c r="T67" s="183"/>
      <c r="U67" s="199">
        <v>24</v>
      </c>
      <c r="AL67" s="153" t="s">
        <v>73</v>
      </c>
    </row>
    <row r="68" spans="2:38" s="153" customFormat="1" ht="16">
      <c r="B68" s="104">
        <v>4</v>
      </c>
      <c r="C68" s="162">
        <v>45651</v>
      </c>
      <c r="D68" s="114" t="str">
        <f t="shared" si="0"/>
        <v>水</v>
      </c>
      <c r="E68" s="165">
        <v>0.53194444444444444</v>
      </c>
      <c r="F68" s="171" t="s">
        <v>317</v>
      </c>
      <c r="G68" s="176" t="s">
        <v>406</v>
      </c>
      <c r="H68" s="180">
        <v>6.062529581e-002</v>
      </c>
      <c r="I68" s="183" t="s">
        <v>107</v>
      </c>
      <c r="J68" s="183" t="s">
        <v>339</v>
      </c>
      <c r="K68" s="176" t="s">
        <v>54</v>
      </c>
      <c r="L68" s="176" t="s">
        <v>408</v>
      </c>
      <c r="M68" s="176" t="s">
        <v>97</v>
      </c>
      <c r="N68" s="176" t="s">
        <v>97</v>
      </c>
      <c r="O68" s="189" t="s">
        <v>97</v>
      </c>
      <c r="P68" s="176" t="s">
        <v>67</v>
      </c>
      <c r="Q68" s="183" t="s">
        <v>416</v>
      </c>
      <c r="R68" s="196" t="s">
        <v>115</v>
      </c>
      <c r="S68" s="196" t="s">
        <v>297</v>
      </c>
      <c r="T68" s="183"/>
      <c r="U68" s="199">
        <v>34</v>
      </c>
      <c r="AL68" s="153" t="s">
        <v>73</v>
      </c>
    </row>
    <row r="69" spans="2:38" s="153" customFormat="1" ht="32">
      <c r="B69" s="104">
        <v>4</v>
      </c>
      <c r="C69" s="162">
        <v>45651</v>
      </c>
      <c r="D69" s="114" t="str">
        <f t="shared" si="0"/>
        <v>水</v>
      </c>
      <c r="E69" s="165">
        <v>0.53888888888888886</v>
      </c>
      <c r="F69" s="171" t="s">
        <v>317</v>
      </c>
      <c r="G69" s="176" t="s">
        <v>337</v>
      </c>
      <c r="H69" s="180">
        <v>0.12281361189999999</v>
      </c>
      <c r="I69" s="183" t="s">
        <v>107</v>
      </c>
      <c r="J69" s="183" t="s">
        <v>339</v>
      </c>
      <c r="K69" s="176" t="s">
        <v>407</v>
      </c>
      <c r="L69" s="176" t="s">
        <v>408</v>
      </c>
      <c r="M69" s="176" t="s">
        <v>97</v>
      </c>
      <c r="N69" s="176" t="s">
        <v>97</v>
      </c>
      <c r="O69" s="189" t="s">
        <v>97</v>
      </c>
      <c r="P69" s="176" t="s">
        <v>67</v>
      </c>
      <c r="Q69" s="183" t="s">
        <v>410</v>
      </c>
      <c r="R69" s="196" t="s">
        <v>341</v>
      </c>
      <c r="S69" s="196" t="s">
        <v>297</v>
      </c>
      <c r="T69" s="183" t="s">
        <v>16</v>
      </c>
      <c r="U69" s="199">
        <v>11</v>
      </c>
      <c r="AL69" s="153" t="s">
        <v>73</v>
      </c>
    </row>
    <row r="70" spans="2:38" s="153" customFormat="1" ht="32">
      <c r="B70" s="104">
        <v>5</v>
      </c>
      <c r="C70" s="162">
        <v>45651</v>
      </c>
      <c r="D70" s="114" t="str">
        <f t="shared" si="0"/>
        <v>水</v>
      </c>
      <c r="E70" s="165">
        <v>0.59375</v>
      </c>
      <c r="F70" s="171" t="s">
        <v>317</v>
      </c>
      <c r="G70" s="176" t="s">
        <v>337</v>
      </c>
      <c r="H70" s="180">
        <v>1.1612839e-002</v>
      </c>
      <c r="I70" s="183" t="s">
        <v>107</v>
      </c>
      <c r="J70" s="183" t="s">
        <v>339</v>
      </c>
      <c r="K70" s="176" t="s">
        <v>407</v>
      </c>
      <c r="L70" s="176" t="s">
        <v>408</v>
      </c>
      <c r="M70" s="176" t="s">
        <v>97</v>
      </c>
      <c r="N70" s="176" t="s">
        <v>97</v>
      </c>
      <c r="O70" s="189" t="s">
        <v>97</v>
      </c>
      <c r="P70" s="176" t="s">
        <v>67</v>
      </c>
      <c r="Q70" s="183" t="s">
        <v>410</v>
      </c>
      <c r="R70" s="196" t="s">
        <v>115</v>
      </c>
      <c r="S70" s="196" t="s">
        <v>240</v>
      </c>
      <c r="T70" s="183" t="s">
        <v>262</v>
      </c>
      <c r="U70" s="199">
        <v>5</v>
      </c>
      <c r="AL70" s="153" t="s">
        <v>73</v>
      </c>
    </row>
    <row r="71" spans="2:38" s="153" customFormat="1" ht="16">
      <c r="B71" s="104">
        <v>5</v>
      </c>
      <c r="C71" s="162">
        <v>45651</v>
      </c>
      <c r="D71" s="114" t="str">
        <f t="shared" si="0"/>
        <v>水</v>
      </c>
      <c r="E71" s="165">
        <v>0.59583333333333333</v>
      </c>
      <c r="F71" s="171" t="s">
        <v>317</v>
      </c>
      <c r="G71" s="176" t="s">
        <v>406</v>
      </c>
      <c r="H71" s="180">
        <v>7.6818808959999998e-002</v>
      </c>
      <c r="I71" s="183" t="s">
        <v>107</v>
      </c>
      <c r="J71" s="183" t="s">
        <v>339</v>
      </c>
      <c r="K71" s="176" t="s">
        <v>356</v>
      </c>
      <c r="L71" s="176" t="s">
        <v>340</v>
      </c>
      <c r="M71" s="176" t="s">
        <v>67</v>
      </c>
      <c r="N71" s="176" t="s">
        <v>67</v>
      </c>
      <c r="O71" s="189" t="s">
        <v>97</v>
      </c>
      <c r="P71" s="176" t="s">
        <v>67</v>
      </c>
      <c r="Q71" s="183" t="s">
        <v>191</v>
      </c>
      <c r="R71" s="196" t="s">
        <v>115</v>
      </c>
      <c r="S71" s="196" t="s">
        <v>297</v>
      </c>
      <c r="T71" s="183" t="s">
        <v>437</v>
      </c>
      <c r="U71" s="199">
        <v>14</v>
      </c>
      <c r="AL71" s="153" t="s">
        <v>73</v>
      </c>
    </row>
    <row r="72" spans="2:38" s="153" customFormat="1" ht="16">
      <c r="B72" s="104">
        <v>5</v>
      </c>
      <c r="C72" s="162">
        <v>45651</v>
      </c>
      <c r="D72" s="114" t="str">
        <f t="shared" si="0"/>
        <v>水</v>
      </c>
      <c r="E72" s="165">
        <v>0.59861111111111109</v>
      </c>
      <c r="F72" s="171" t="s">
        <v>317</v>
      </c>
      <c r="G72" s="176" t="s">
        <v>406</v>
      </c>
      <c r="H72" s="180">
        <v>1.1977804e-002</v>
      </c>
      <c r="I72" s="183" t="s">
        <v>107</v>
      </c>
      <c r="J72" s="183" t="s">
        <v>339</v>
      </c>
      <c r="K72" s="176" t="s">
        <v>407</v>
      </c>
      <c r="L72" s="176" t="s">
        <v>408</v>
      </c>
      <c r="M72" s="176" t="s">
        <v>97</v>
      </c>
      <c r="N72" s="176" t="s">
        <v>97</v>
      </c>
      <c r="O72" s="189" t="s">
        <v>97</v>
      </c>
      <c r="P72" s="176" t="s">
        <v>67</v>
      </c>
      <c r="Q72" s="183" t="s">
        <v>410</v>
      </c>
      <c r="R72" s="196" t="s">
        <v>115</v>
      </c>
      <c r="S72" s="196" t="s">
        <v>202</v>
      </c>
      <c r="T72" s="183" t="s">
        <v>256</v>
      </c>
      <c r="U72" s="199">
        <v>30</v>
      </c>
      <c r="AL72" s="153" t="s">
        <v>73</v>
      </c>
    </row>
    <row r="73" spans="2:38" s="153" customFormat="1" ht="32">
      <c r="B73" s="104">
        <v>5</v>
      </c>
      <c r="C73" s="162">
        <v>45651</v>
      </c>
      <c r="D73" s="114" t="str">
        <f t="shared" ref="D73:D136" si="1">IF($C73&lt;&gt;"",IF(ISERROR(MATCH(C73,祝日,0)),TEXT($C73,"aaa"),"祝日"),"")</f>
        <v>水</v>
      </c>
      <c r="E73" s="165">
        <v>0.60763888888888884</v>
      </c>
      <c r="F73" s="171" t="s">
        <v>317</v>
      </c>
      <c r="G73" s="176" t="s">
        <v>337</v>
      </c>
      <c r="H73" s="180">
        <v>0.1228831732</v>
      </c>
      <c r="I73" s="183" t="s">
        <v>107</v>
      </c>
      <c r="J73" s="183" t="s">
        <v>339</v>
      </c>
      <c r="K73" s="176" t="s">
        <v>356</v>
      </c>
      <c r="L73" s="176" t="s">
        <v>408</v>
      </c>
      <c r="M73" s="176" t="s">
        <v>97</v>
      </c>
      <c r="N73" s="176" t="s">
        <v>67</v>
      </c>
      <c r="O73" s="189" t="s">
        <v>97</v>
      </c>
      <c r="P73" s="176" t="s">
        <v>67</v>
      </c>
      <c r="Q73" s="183" t="s">
        <v>410</v>
      </c>
      <c r="R73" s="196" t="s">
        <v>341</v>
      </c>
      <c r="S73" s="196" t="s">
        <v>297</v>
      </c>
      <c r="T73" s="183" t="s">
        <v>438</v>
      </c>
      <c r="U73" s="199">
        <v>10</v>
      </c>
      <c r="AL73" s="153" t="s">
        <v>73</v>
      </c>
    </row>
    <row r="74" spans="2:38" s="153" customFormat="1" ht="32">
      <c r="B74" s="104">
        <v>6</v>
      </c>
      <c r="C74" s="162">
        <v>45651</v>
      </c>
      <c r="D74" s="114" t="str">
        <f t="shared" si="1"/>
        <v>水</v>
      </c>
      <c r="E74" s="165">
        <v>0.62152777777777779</v>
      </c>
      <c r="F74" s="171" t="s">
        <v>326</v>
      </c>
      <c r="G74" s="176" t="s">
        <v>337</v>
      </c>
      <c r="H74" s="180">
        <v>1.445140856e-002</v>
      </c>
      <c r="I74" s="183" t="s">
        <v>107</v>
      </c>
      <c r="J74" s="183" t="s">
        <v>339</v>
      </c>
      <c r="K74" s="176" t="s">
        <v>356</v>
      </c>
      <c r="L74" s="176" t="s">
        <v>408</v>
      </c>
      <c r="M74" s="176" t="s">
        <v>67</v>
      </c>
      <c r="N74" s="176" t="s">
        <v>67</v>
      </c>
      <c r="O74" s="189" t="s">
        <v>97</v>
      </c>
      <c r="P74" s="176" t="s">
        <v>67</v>
      </c>
      <c r="Q74" s="183" t="s">
        <v>419</v>
      </c>
      <c r="R74" s="196" t="s">
        <v>341</v>
      </c>
      <c r="S74" s="196" t="s">
        <v>240</v>
      </c>
      <c r="T74" s="183" t="s">
        <v>87</v>
      </c>
      <c r="U74" s="199">
        <v>2</v>
      </c>
      <c r="AL74" s="153" t="s">
        <v>73</v>
      </c>
    </row>
    <row r="75" spans="2:38" s="153" customFormat="1" ht="16">
      <c r="B75" s="104">
        <v>6</v>
      </c>
      <c r="C75" s="162">
        <v>45651</v>
      </c>
      <c r="D75" s="114" t="str">
        <f t="shared" si="1"/>
        <v>水</v>
      </c>
      <c r="E75" s="165">
        <v>0.62361111111111112</v>
      </c>
      <c r="F75" s="171" t="s">
        <v>326</v>
      </c>
      <c r="G75" s="176" t="s">
        <v>406</v>
      </c>
      <c r="H75" s="180">
        <v>4.2681268219999999e-002</v>
      </c>
      <c r="I75" s="183" t="s">
        <v>107</v>
      </c>
      <c r="J75" s="183" t="s">
        <v>339</v>
      </c>
      <c r="K75" s="176" t="s">
        <v>356</v>
      </c>
      <c r="L75" s="176" t="s">
        <v>340</v>
      </c>
      <c r="M75" s="176" t="s">
        <v>67</v>
      </c>
      <c r="N75" s="176" t="s">
        <v>67</v>
      </c>
      <c r="O75" s="189" t="s">
        <v>97</v>
      </c>
      <c r="P75" s="176" t="s">
        <v>67</v>
      </c>
      <c r="Q75" s="183" t="s">
        <v>191</v>
      </c>
      <c r="R75" s="196" t="s">
        <v>306</v>
      </c>
      <c r="S75" s="196" t="s">
        <v>240</v>
      </c>
      <c r="T75" s="183" t="s">
        <v>430</v>
      </c>
      <c r="U75" s="199">
        <v>14</v>
      </c>
      <c r="AL75" s="153" t="s">
        <v>73</v>
      </c>
    </row>
    <row r="76" spans="2:38" s="153" customFormat="1" ht="32">
      <c r="B76" s="104">
        <v>6</v>
      </c>
      <c r="C76" s="162">
        <v>45651</v>
      </c>
      <c r="D76" s="114" t="str">
        <f t="shared" si="1"/>
        <v>水</v>
      </c>
      <c r="E76" s="165">
        <v>0.63472222222222219</v>
      </c>
      <c r="F76" s="171" t="s">
        <v>326</v>
      </c>
      <c r="G76" s="176" t="s">
        <v>406</v>
      </c>
      <c r="H76" s="180">
        <v>4.8748797089999997e-002</v>
      </c>
      <c r="I76" s="183" t="s">
        <v>107</v>
      </c>
      <c r="J76" s="183" t="s">
        <v>339</v>
      </c>
      <c r="K76" s="176" t="s">
        <v>407</v>
      </c>
      <c r="L76" s="176" t="s">
        <v>408</v>
      </c>
      <c r="M76" s="176" t="s">
        <v>97</v>
      </c>
      <c r="N76" s="176" t="s">
        <v>97</v>
      </c>
      <c r="O76" s="189" t="s">
        <v>97</v>
      </c>
      <c r="P76" s="176" t="s">
        <v>67</v>
      </c>
      <c r="Q76" s="183" t="s">
        <v>410</v>
      </c>
      <c r="R76" s="196" t="s">
        <v>115</v>
      </c>
      <c r="S76" s="196" t="s">
        <v>297</v>
      </c>
      <c r="T76" s="183" t="s">
        <v>359</v>
      </c>
      <c r="U76" s="199">
        <v>64</v>
      </c>
      <c r="AL76" s="153" t="s">
        <v>73</v>
      </c>
    </row>
    <row r="77" spans="2:38" s="153" customFormat="1" ht="32">
      <c r="B77" s="104">
        <v>1</v>
      </c>
      <c r="C77" s="162">
        <v>45652</v>
      </c>
      <c r="D77" s="114" t="str">
        <f t="shared" si="1"/>
        <v>木</v>
      </c>
      <c r="E77" s="165">
        <v>0.46388888888888891</v>
      </c>
      <c r="F77" s="171" t="s">
        <v>317</v>
      </c>
      <c r="G77" s="176" t="s">
        <v>406</v>
      </c>
      <c r="H77" s="180">
        <v>8.7515399270000002e-003</v>
      </c>
      <c r="I77" s="183" t="s">
        <v>107</v>
      </c>
      <c r="J77" s="183" t="s">
        <v>339</v>
      </c>
      <c r="K77" s="176" t="s">
        <v>356</v>
      </c>
      <c r="L77" s="176" t="s">
        <v>340</v>
      </c>
      <c r="M77" s="176" t="s">
        <v>67</v>
      </c>
      <c r="N77" s="176" t="s">
        <v>67</v>
      </c>
      <c r="O77" s="189" t="s">
        <v>97</v>
      </c>
      <c r="P77" s="176" t="s">
        <v>67</v>
      </c>
      <c r="Q77" s="183" t="s">
        <v>191</v>
      </c>
      <c r="R77" s="196" t="s">
        <v>341</v>
      </c>
      <c r="S77" s="196" t="s">
        <v>252</v>
      </c>
      <c r="T77" s="183" t="s">
        <v>396</v>
      </c>
      <c r="U77" s="199">
        <v>14</v>
      </c>
      <c r="AL77" s="153" t="s">
        <v>73</v>
      </c>
    </row>
    <row r="78" spans="2:38" s="153" customFormat="1" ht="16">
      <c r="B78" s="104">
        <v>1</v>
      </c>
      <c r="C78" s="162">
        <v>45652</v>
      </c>
      <c r="D78" s="114" t="str">
        <f t="shared" si="1"/>
        <v>木</v>
      </c>
      <c r="E78" s="165">
        <v>0.46875</v>
      </c>
      <c r="F78" s="171" t="s">
        <v>317</v>
      </c>
      <c r="G78" s="176" t="s">
        <v>406</v>
      </c>
      <c r="H78" s="180">
        <v>0.16211319099999999</v>
      </c>
      <c r="I78" s="183" t="s">
        <v>107</v>
      </c>
      <c r="J78" s="183" t="s">
        <v>339</v>
      </c>
      <c r="K78" s="176" t="s">
        <v>407</v>
      </c>
      <c r="L78" s="176" t="s">
        <v>408</v>
      </c>
      <c r="M78" s="176" t="s">
        <v>97</v>
      </c>
      <c r="N78" s="176" t="s">
        <v>97</v>
      </c>
      <c r="O78" s="189" t="s">
        <v>67</v>
      </c>
      <c r="P78" s="176" t="s">
        <v>67</v>
      </c>
      <c r="Q78" s="183" t="s">
        <v>410</v>
      </c>
      <c r="R78" s="196" t="s">
        <v>115</v>
      </c>
      <c r="S78" s="196" t="s">
        <v>297</v>
      </c>
      <c r="T78" s="183"/>
      <c r="U78" s="199">
        <v>36</v>
      </c>
      <c r="AL78" s="153" t="s">
        <v>73</v>
      </c>
    </row>
    <row r="79" spans="2:38" s="153" customFormat="1" ht="16">
      <c r="B79" s="104">
        <v>1</v>
      </c>
      <c r="C79" s="162">
        <v>45652</v>
      </c>
      <c r="D79" s="114" t="str">
        <f t="shared" si="1"/>
        <v>木</v>
      </c>
      <c r="E79" s="165">
        <v>0.47430555555555554</v>
      </c>
      <c r="F79" s="171" t="s">
        <v>317</v>
      </c>
      <c r="G79" s="176" t="s">
        <v>406</v>
      </c>
      <c r="H79" s="180">
        <v>7.3648294000000003e-002</v>
      </c>
      <c r="I79" s="183" t="s">
        <v>107</v>
      </c>
      <c r="J79" s="183" t="s">
        <v>339</v>
      </c>
      <c r="K79" s="176" t="s">
        <v>356</v>
      </c>
      <c r="L79" s="176" t="s">
        <v>408</v>
      </c>
      <c r="M79" s="176" t="s">
        <v>97</v>
      </c>
      <c r="N79" s="176" t="s">
        <v>97</v>
      </c>
      <c r="O79" s="189" t="s">
        <v>97</v>
      </c>
      <c r="P79" s="176" t="s">
        <v>67</v>
      </c>
      <c r="Q79" s="183" t="s">
        <v>410</v>
      </c>
      <c r="R79" s="196" t="s">
        <v>341</v>
      </c>
      <c r="S79" s="196" t="s">
        <v>297</v>
      </c>
      <c r="T79" s="183"/>
      <c r="U79" s="199">
        <v>57</v>
      </c>
      <c r="AL79" s="153" t="s">
        <v>73</v>
      </c>
    </row>
    <row r="80" spans="2:38" s="153" customFormat="1" ht="16">
      <c r="B80" s="104">
        <v>2</v>
      </c>
      <c r="C80" s="162">
        <v>45652</v>
      </c>
      <c r="D80" s="114" t="str">
        <f t="shared" si="1"/>
        <v>木</v>
      </c>
      <c r="E80" s="165">
        <v>0.48472222222222222</v>
      </c>
      <c r="F80" s="171" t="s">
        <v>317</v>
      </c>
      <c r="G80" s="176" t="s">
        <v>337</v>
      </c>
      <c r="H80" s="180">
        <v>6.3615019999999994e-002</v>
      </c>
      <c r="I80" s="183" t="s">
        <v>107</v>
      </c>
      <c r="J80" s="183" t="s">
        <v>339</v>
      </c>
      <c r="K80" s="176" t="s">
        <v>407</v>
      </c>
      <c r="L80" s="176" t="s">
        <v>408</v>
      </c>
      <c r="M80" s="176" t="s">
        <v>97</v>
      </c>
      <c r="N80" s="176" t="s">
        <v>97</v>
      </c>
      <c r="O80" s="189" t="s">
        <v>97</v>
      </c>
      <c r="P80" s="176" t="s">
        <v>67</v>
      </c>
      <c r="Q80" s="183" t="s">
        <v>410</v>
      </c>
      <c r="R80" s="196" t="s">
        <v>115</v>
      </c>
      <c r="S80" s="196" t="s">
        <v>297</v>
      </c>
      <c r="T80" s="183"/>
      <c r="U80" s="199">
        <v>13</v>
      </c>
      <c r="AL80" s="153" t="s">
        <v>73</v>
      </c>
    </row>
    <row r="81" spans="2:38" s="153" customFormat="1" ht="16">
      <c r="B81" s="104">
        <v>2</v>
      </c>
      <c r="C81" s="162">
        <v>45652</v>
      </c>
      <c r="D81" s="114" t="str">
        <f t="shared" si="1"/>
        <v>木</v>
      </c>
      <c r="E81" s="165">
        <v>0.4861111111111111</v>
      </c>
      <c r="F81" s="171" t="s">
        <v>317</v>
      </c>
      <c r="G81" s="176" t="s">
        <v>406</v>
      </c>
      <c r="H81" s="180">
        <v>9.4090968479999995e-002</v>
      </c>
      <c r="I81" s="183" t="s">
        <v>107</v>
      </c>
      <c r="J81" s="183" t="s">
        <v>339</v>
      </c>
      <c r="K81" s="176" t="s">
        <v>407</v>
      </c>
      <c r="L81" s="176" t="s">
        <v>408</v>
      </c>
      <c r="M81" s="176" t="s">
        <v>97</v>
      </c>
      <c r="N81" s="176" t="s">
        <v>97</v>
      </c>
      <c r="O81" s="189" t="s">
        <v>97</v>
      </c>
      <c r="P81" s="176" t="s">
        <v>67</v>
      </c>
      <c r="Q81" s="183" t="s">
        <v>410</v>
      </c>
      <c r="R81" s="196" t="s">
        <v>115</v>
      </c>
      <c r="S81" s="196" t="s">
        <v>297</v>
      </c>
      <c r="T81" s="183"/>
      <c r="U81" s="199">
        <v>19</v>
      </c>
      <c r="AL81" s="153" t="s">
        <v>73</v>
      </c>
    </row>
    <row r="82" spans="2:38" s="153" customFormat="1" ht="16">
      <c r="B82" s="104">
        <v>3</v>
      </c>
      <c r="C82" s="162">
        <v>45652</v>
      </c>
      <c r="D82" s="114" t="str">
        <f t="shared" si="1"/>
        <v>木</v>
      </c>
      <c r="E82" s="165">
        <v>0.50486111111111109</v>
      </c>
      <c r="F82" s="171" t="s">
        <v>317</v>
      </c>
      <c r="G82" s="176" t="s">
        <v>337</v>
      </c>
      <c r="H82" s="180">
        <v>7.5518828999999996e-002</v>
      </c>
      <c r="I82" s="183" t="s">
        <v>107</v>
      </c>
      <c r="J82" s="183" t="s">
        <v>339</v>
      </c>
      <c r="K82" s="176" t="s">
        <v>407</v>
      </c>
      <c r="L82" s="176" t="s">
        <v>408</v>
      </c>
      <c r="M82" s="176" t="s">
        <v>97</v>
      </c>
      <c r="N82" s="176" t="s">
        <v>97</v>
      </c>
      <c r="O82" s="189" t="s">
        <v>97</v>
      </c>
      <c r="P82" s="176" t="s">
        <v>67</v>
      </c>
      <c r="Q82" s="183" t="s">
        <v>410</v>
      </c>
      <c r="R82" s="196" t="s">
        <v>115</v>
      </c>
      <c r="S82" s="196" t="s">
        <v>297</v>
      </c>
      <c r="T82" s="183"/>
      <c r="U82" s="199">
        <v>7</v>
      </c>
      <c r="AL82" s="153" t="s">
        <v>73</v>
      </c>
    </row>
    <row r="83" spans="2:38" s="153" customFormat="1" ht="16">
      <c r="B83" s="104">
        <v>3</v>
      </c>
      <c r="C83" s="162">
        <v>45652</v>
      </c>
      <c r="D83" s="114" t="str">
        <f t="shared" si="1"/>
        <v>木</v>
      </c>
      <c r="E83" s="165">
        <v>0.50486111111111109</v>
      </c>
      <c r="F83" s="171" t="s">
        <v>317</v>
      </c>
      <c r="G83" s="176" t="s">
        <v>337</v>
      </c>
      <c r="H83" s="180">
        <v>6.2973051160000001e-002</v>
      </c>
      <c r="I83" s="183" t="s">
        <v>107</v>
      </c>
      <c r="J83" s="183" t="s">
        <v>339</v>
      </c>
      <c r="K83" s="176" t="s">
        <v>356</v>
      </c>
      <c r="L83" s="176" t="s">
        <v>408</v>
      </c>
      <c r="M83" s="176" t="s">
        <v>97</v>
      </c>
      <c r="N83" s="176" t="s">
        <v>67</v>
      </c>
      <c r="O83" s="189" t="s">
        <v>97</v>
      </c>
      <c r="P83" s="176" t="s">
        <v>67</v>
      </c>
      <c r="Q83" s="183" t="s">
        <v>410</v>
      </c>
      <c r="R83" s="196" t="s">
        <v>115</v>
      </c>
      <c r="S83" s="196" t="s">
        <v>297</v>
      </c>
      <c r="T83" s="183"/>
      <c r="U83" s="199">
        <v>10</v>
      </c>
      <c r="AL83" s="153" t="s">
        <v>73</v>
      </c>
    </row>
    <row r="84" spans="2:38" s="153" customFormat="1" ht="16">
      <c r="B84" s="104">
        <v>3</v>
      </c>
      <c r="C84" s="162">
        <v>45652</v>
      </c>
      <c r="D84" s="114" t="str">
        <f t="shared" si="1"/>
        <v>木</v>
      </c>
      <c r="E84" s="165">
        <v>0.50624999999999998</v>
      </c>
      <c r="F84" s="171" t="s">
        <v>317</v>
      </c>
      <c r="G84" s="176" t="s">
        <v>406</v>
      </c>
      <c r="H84" s="180">
        <v>4.0483350639999999e-002</v>
      </c>
      <c r="I84" s="183" t="s">
        <v>107</v>
      </c>
      <c r="J84" s="183" t="s">
        <v>339</v>
      </c>
      <c r="K84" s="176" t="s">
        <v>356</v>
      </c>
      <c r="L84" s="176" t="s">
        <v>340</v>
      </c>
      <c r="M84" s="176" t="s">
        <v>67</v>
      </c>
      <c r="N84" s="176" t="s">
        <v>67</v>
      </c>
      <c r="O84" s="189" t="s">
        <v>97</v>
      </c>
      <c r="P84" s="176" t="s">
        <v>67</v>
      </c>
      <c r="Q84" s="183" t="s">
        <v>191</v>
      </c>
      <c r="R84" s="196" t="s">
        <v>306</v>
      </c>
      <c r="S84" s="196" t="s">
        <v>240</v>
      </c>
      <c r="T84" s="183" t="s">
        <v>430</v>
      </c>
      <c r="U84" s="199">
        <v>14</v>
      </c>
      <c r="AL84" s="153" t="s">
        <v>73</v>
      </c>
    </row>
    <row r="85" spans="2:38" s="153" customFormat="1" ht="16">
      <c r="B85" s="104">
        <v>3</v>
      </c>
      <c r="C85" s="162">
        <v>45652</v>
      </c>
      <c r="D85" s="114" t="str">
        <f t="shared" si="1"/>
        <v>木</v>
      </c>
      <c r="E85" s="165">
        <v>0.50763888888888886</v>
      </c>
      <c r="F85" s="171" t="s">
        <v>317</v>
      </c>
      <c r="G85" s="176" t="s">
        <v>406</v>
      </c>
      <c r="H85" s="180">
        <v>1.379867932e-002</v>
      </c>
      <c r="I85" s="183" t="s">
        <v>107</v>
      </c>
      <c r="J85" s="183" t="s">
        <v>339</v>
      </c>
      <c r="K85" s="176" t="s">
        <v>356</v>
      </c>
      <c r="L85" s="176" t="s">
        <v>408</v>
      </c>
      <c r="M85" s="176" t="s">
        <v>97</v>
      </c>
      <c r="N85" s="176" t="s">
        <v>97</v>
      </c>
      <c r="O85" s="189" t="s">
        <v>67</v>
      </c>
      <c r="P85" s="176" t="s">
        <v>67</v>
      </c>
      <c r="Q85" s="183" t="s">
        <v>410</v>
      </c>
      <c r="R85" s="196" t="s">
        <v>115</v>
      </c>
      <c r="S85" s="196" t="s">
        <v>297</v>
      </c>
      <c r="T85" s="183"/>
      <c r="U85" s="199">
        <v>27</v>
      </c>
      <c r="AL85" s="153" t="s">
        <v>73</v>
      </c>
    </row>
    <row r="86" spans="2:38" s="153" customFormat="1" ht="32">
      <c r="B86" s="104">
        <v>3</v>
      </c>
      <c r="C86" s="162">
        <v>45652</v>
      </c>
      <c r="D86" s="114" t="str">
        <f t="shared" si="1"/>
        <v>木</v>
      </c>
      <c r="E86" s="165">
        <v>0.51249999999999996</v>
      </c>
      <c r="F86" s="171" t="s">
        <v>317</v>
      </c>
      <c r="G86" s="176" t="s">
        <v>406</v>
      </c>
      <c r="H86" s="180">
        <v>0</v>
      </c>
      <c r="I86" s="183" t="s">
        <v>107</v>
      </c>
      <c r="J86" s="183" t="s">
        <v>339</v>
      </c>
      <c r="K86" s="176" t="s">
        <v>54</v>
      </c>
      <c r="L86" s="176" t="s">
        <v>408</v>
      </c>
      <c r="M86" s="176" t="s">
        <v>97</v>
      </c>
      <c r="N86" s="176" t="s">
        <v>97</v>
      </c>
      <c r="O86" s="189" t="s">
        <v>97</v>
      </c>
      <c r="P86" s="176" t="s">
        <v>67</v>
      </c>
      <c r="Q86" s="183" t="s">
        <v>410</v>
      </c>
      <c r="R86" s="196" t="s">
        <v>341</v>
      </c>
      <c r="S86" s="196" t="s">
        <v>388</v>
      </c>
      <c r="T86" s="183" t="s">
        <v>70</v>
      </c>
      <c r="U86" s="199">
        <v>44</v>
      </c>
      <c r="AL86" s="153" t="s">
        <v>73</v>
      </c>
    </row>
    <row r="87" spans="2:38" s="153" customFormat="1" ht="32">
      <c r="B87" s="104">
        <v>3</v>
      </c>
      <c r="C87" s="162">
        <v>45652</v>
      </c>
      <c r="D87" s="114" t="str">
        <f t="shared" si="1"/>
        <v>木</v>
      </c>
      <c r="E87" s="165">
        <v>0.51458333333333328</v>
      </c>
      <c r="F87" s="171" t="s">
        <v>317</v>
      </c>
      <c r="G87" s="176" t="s">
        <v>406</v>
      </c>
      <c r="H87" s="180">
        <v>0</v>
      </c>
      <c r="I87" s="183" t="s">
        <v>107</v>
      </c>
      <c r="J87" s="183" t="s">
        <v>339</v>
      </c>
      <c r="K87" s="176" t="s">
        <v>54</v>
      </c>
      <c r="L87" s="176" t="s">
        <v>408</v>
      </c>
      <c r="M87" s="176" t="s">
        <v>97</v>
      </c>
      <c r="N87" s="176" t="s">
        <v>97</v>
      </c>
      <c r="O87" s="189" t="s">
        <v>67</v>
      </c>
      <c r="P87" s="176" t="s">
        <v>67</v>
      </c>
      <c r="Q87" s="183" t="s">
        <v>420</v>
      </c>
      <c r="R87" s="196" t="s">
        <v>341</v>
      </c>
      <c r="S87" s="196" t="s">
        <v>240</v>
      </c>
      <c r="T87" s="183" t="s">
        <v>228</v>
      </c>
      <c r="U87" s="199">
        <v>49</v>
      </c>
      <c r="AL87" s="153" t="s">
        <v>73</v>
      </c>
    </row>
    <row r="88" spans="2:38" s="153" customFormat="1" ht="32">
      <c r="B88" s="104">
        <v>3</v>
      </c>
      <c r="C88" s="162">
        <v>45652</v>
      </c>
      <c r="D88" s="114" t="str">
        <f t="shared" si="1"/>
        <v>木</v>
      </c>
      <c r="E88" s="165">
        <v>0.51666666666666672</v>
      </c>
      <c r="F88" s="171" t="s">
        <v>317</v>
      </c>
      <c r="G88" s="176" t="s">
        <v>406</v>
      </c>
      <c r="H88" s="180">
        <v>6.8925578700000004e-002</v>
      </c>
      <c r="I88" s="183" t="s">
        <v>107</v>
      </c>
      <c r="J88" s="183" t="s">
        <v>339</v>
      </c>
      <c r="K88" s="176" t="s">
        <v>407</v>
      </c>
      <c r="L88" s="176" t="s">
        <v>408</v>
      </c>
      <c r="M88" s="176" t="s">
        <v>97</v>
      </c>
      <c r="N88" s="176" t="s">
        <v>97</v>
      </c>
      <c r="O88" s="189" t="s">
        <v>97</v>
      </c>
      <c r="P88" s="176" t="s">
        <v>67</v>
      </c>
      <c r="Q88" s="183" t="s">
        <v>410</v>
      </c>
      <c r="R88" s="196" t="s">
        <v>115</v>
      </c>
      <c r="S88" s="196" t="s">
        <v>297</v>
      </c>
      <c r="T88" s="183" t="s">
        <v>359</v>
      </c>
      <c r="U88" s="199">
        <v>64</v>
      </c>
      <c r="AL88" s="153" t="s">
        <v>73</v>
      </c>
    </row>
    <row r="89" spans="2:38" s="153" customFormat="1" ht="32">
      <c r="B89" s="104">
        <v>4</v>
      </c>
      <c r="C89" s="162">
        <v>45652</v>
      </c>
      <c r="D89" s="114" t="str">
        <f t="shared" si="1"/>
        <v>木</v>
      </c>
      <c r="E89" s="165">
        <v>0.52500000000000002</v>
      </c>
      <c r="F89" s="171" t="s">
        <v>317</v>
      </c>
      <c r="G89" s="176" t="s">
        <v>337</v>
      </c>
      <c r="H89" s="180">
        <v>8.3563135679999997e-002</v>
      </c>
      <c r="I89" s="183" t="s">
        <v>107</v>
      </c>
      <c r="J89" s="183" t="s">
        <v>339</v>
      </c>
      <c r="K89" s="176" t="s">
        <v>356</v>
      </c>
      <c r="L89" s="176" t="s">
        <v>408</v>
      </c>
      <c r="M89" s="176" t="s">
        <v>67</v>
      </c>
      <c r="N89" s="176" t="s">
        <v>67</v>
      </c>
      <c r="O89" s="189" t="s">
        <v>97</v>
      </c>
      <c r="P89" s="176" t="s">
        <v>67</v>
      </c>
      <c r="Q89" s="183" t="s">
        <v>410</v>
      </c>
      <c r="R89" s="196" t="s">
        <v>115</v>
      </c>
      <c r="S89" s="196" t="s">
        <v>202</v>
      </c>
      <c r="T89" s="183" t="s">
        <v>439</v>
      </c>
      <c r="U89" s="199">
        <v>6</v>
      </c>
      <c r="AL89" s="153" t="s">
        <v>73</v>
      </c>
    </row>
    <row r="90" spans="2:38" s="153" customFormat="1" ht="32">
      <c r="B90" s="104">
        <v>4</v>
      </c>
      <c r="C90" s="162">
        <v>45652</v>
      </c>
      <c r="D90" s="114" t="str">
        <f t="shared" si="1"/>
        <v>木</v>
      </c>
      <c r="E90" s="165">
        <v>0.52500000000000002</v>
      </c>
      <c r="F90" s="171" t="s">
        <v>317</v>
      </c>
      <c r="G90" s="176" t="s">
        <v>337</v>
      </c>
      <c r="H90" s="180">
        <v>0</v>
      </c>
      <c r="I90" s="183" t="s">
        <v>107</v>
      </c>
      <c r="J90" s="183" t="s">
        <v>339</v>
      </c>
      <c r="K90" s="176" t="s">
        <v>407</v>
      </c>
      <c r="L90" s="176" t="s">
        <v>408</v>
      </c>
      <c r="M90" s="176" t="s">
        <v>97</v>
      </c>
      <c r="N90" s="176" t="s">
        <v>97</v>
      </c>
      <c r="O90" s="189" t="s">
        <v>97</v>
      </c>
      <c r="P90" s="176" t="s">
        <v>67</v>
      </c>
      <c r="Q90" s="183" t="s">
        <v>410</v>
      </c>
      <c r="R90" s="196" t="s">
        <v>341</v>
      </c>
      <c r="S90" s="196" t="s">
        <v>297</v>
      </c>
      <c r="T90" s="183" t="s">
        <v>268</v>
      </c>
      <c r="U90" s="199">
        <v>11</v>
      </c>
      <c r="AL90" s="153" t="s">
        <v>73</v>
      </c>
    </row>
    <row r="91" spans="2:38" s="153" customFormat="1" ht="32">
      <c r="B91" s="104">
        <v>4</v>
      </c>
      <c r="C91" s="162">
        <v>45652</v>
      </c>
      <c r="D91" s="114" t="str">
        <f t="shared" si="1"/>
        <v>木</v>
      </c>
      <c r="E91" s="165">
        <v>0.52916666666666667</v>
      </c>
      <c r="F91" s="171" t="s">
        <v>317</v>
      </c>
      <c r="G91" s="176" t="s">
        <v>406</v>
      </c>
      <c r="H91" s="180">
        <v>4.2491199510000001e-002</v>
      </c>
      <c r="I91" s="183" t="s">
        <v>107</v>
      </c>
      <c r="J91" s="183" t="s">
        <v>339</v>
      </c>
      <c r="K91" s="176" t="s">
        <v>407</v>
      </c>
      <c r="L91" s="176" t="s">
        <v>408</v>
      </c>
      <c r="M91" s="176" t="s">
        <v>97</v>
      </c>
      <c r="N91" s="176" t="s">
        <v>97</v>
      </c>
      <c r="O91" s="189" t="s">
        <v>97</v>
      </c>
      <c r="P91" s="176" t="s">
        <v>67</v>
      </c>
      <c r="Q91" s="183" t="s">
        <v>410</v>
      </c>
      <c r="R91" s="196" t="s">
        <v>115</v>
      </c>
      <c r="S91" s="196" t="s">
        <v>240</v>
      </c>
      <c r="T91" s="183" t="s">
        <v>440</v>
      </c>
      <c r="U91" s="199">
        <v>30</v>
      </c>
      <c r="AL91" s="153" t="s">
        <v>73</v>
      </c>
    </row>
    <row r="92" spans="2:38" s="153" customFormat="1" ht="16">
      <c r="B92" s="104">
        <v>5</v>
      </c>
      <c r="C92" s="162">
        <v>45652</v>
      </c>
      <c r="D92" s="114" t="str">
        <f t="shared" si="1"/>
        <v>木</v>
      </c>
      <c r="E92" s="165">
        <v>0.59513888888888888</v>
      </c>
      <c r="F92" s="171" t="s">
        <v>317</v>
      </c>
      <c r="G92" s="176" t="s">
        <v>337</v>
      </c>
      <c r="H92" s="180">
        <v>6.0326599129999998e-002</v>
      </c>
      <c r="I92" s="183" t="s">
        <v>107</v>
      </c>
      <c r="J92" s="183" t="s">
        <v>339</v>
      </c>
      <c r="K92" s="176" t="s">
        <v>407</v>
      </c>
      <c r="L92" s="176" t="s">
        <v>408</v>
      </c>
      <c r="M92" s="176" t="s">
        <v>97</v>
      </c>
      <c r="N92" s="176" t="s">
        <v>97</v>
      </c>
      <c r="O92" s="189" t="s">
        <v>97</v>
      </c>
      <c r="P92" s="176" t="s">
        <v>67</v>
      </c>
      <c r="Q92" s="183" t="s">
        <v>410</v>
      </c>
      <c r="R92" s="196" t="s">
        <v>115</v>
      </c>
      <c r="S92" s="196" t="s">
        <v>297</v>
      </c>
      <c r="T92" s="183"/>
      <c r="U92" s="199">
        <v>11</v>
      </c>
      <c r="AL92" s="153" t="s">
        <v>73</v>
      </c>
    </row>
    <row r="93" spans="2:38" s="153" customFormat="1" ht="16">
      <c r="B93" s="104">
        <v>5</v>
      </c>
      <c r="C93" s="162">
        <v>45652</v>
      </c>
      <c r="D93" s="114" t="str">
        <f t="shared" si="1"/>
        <v>木</v>
      </c>
      <c r="E93" s="165">
        <v>0.59583333333333333</v>
      </c>
      <c r="F93" s="171" t="s">
        <v>317</v>
      </c>
      <c r="G93" s="176" t="s">
        <v>406</v>
      </c>
      <c r="H93" s="180">
        <v>3.972801871e-002</v>
      </c>
      <c r="I93" s="183" t="s">
        <v>107</v>
      </c>
      <c r="J93" s="183" t="s">
        <v>339</v>
      </c>
      <c r="K93" s="176" t="s">
        <v>356</v>
      </c>
      <c r="L93" s="176" t="s">
        <v>340</v>
      </c>
      <c r="M93" s="176" t="s">
        <v>67</v>
      </c>
      <c r="N93" s="176" t="s">
        <v>67</v>
      </c>
      <c r="O93" s="189" t="s">
        <v>97</v>
      </c>
      <c r="P93" s="176" t="s">
        <v>67</v>
      </c>
      <c r="Q93" s="183" t="s">
        <v>191</v>
      </c>
      <c r="R93" s="196" t="s">
        <v>306</v>
      </c>
      <c r="S93" s="196" t="s">
        <v>240</v>
      </c>
      <c r="T93" s="183" t="s">
        <v>430</v>
      </c>
      <c r="U93" s="199">
        <v>14</v>
      </c>
      <c r="AL93" s="153" t="s">
        <v>73</v>
      </c>
    </row>
    <row r="94" spans="2:38" s="153" customFormat="1" ht="16">
      <c r="B94" s="104">
        <v>6</v>
      </c>
      <c r="C94" s="162">
        <v>45652</v>
      </c>
      <c r="D94" s="114" t="str">
        <f t="shared" si="1"/>
        <v>木</v>
      </c>
      <c r="E94" s="165">
        <v>0.62430555555555556</v>
      </c>
      <c r="F94" s="171" t="s">
        <v>317</v>
      </c>
      <c r="G94" s="176" t="s">
        <v>406</v>
      </c>
      <c r="H94" s="180">
        <v>3.4620473229999997e-002</v>
      </c>
      <c r="I94" s="183" t="s">
        <v>107</v>
      </c>
      <c r="J94" s="183" t="s">
        <v>339</v>
      </c>
      <c r="K94" s="176" t="s">
        <v>356</v>
      </c>
      <c r="L94" s="176" t="s">
        <v>340</v>
      </c>
      <c r="M94" s="176" t="s">
        <v>67</v>
      </c>
      <c r="N94" s="176" t="s">
        <v>67</v>
      </c>
      <c r="O94" s="189" t="s">
        <v>97</v>
      </c>
      <c r="P94" s="176" t="s">
        <v>67</v>
      </c>
      <c r="Q94" s="183" t="s">
        <v>191</v>
      </c>
      <c r="R94" s="196" t="s">
        <v>306</v>
      </c>
      <c r="S94" s="196" t="s">
        <v>240</v>
      </c>
      <c r="T94" s="183" t="s">
        <v>430</v>
      </c>
      <c r="U94" s="199">
        <v>14</v>
      </c>
      <c r="AL94" s="153" t="s">
        <v>73</v>
      </c>
    </row>
    <row r="95" spans="2:38" s="153" customFormat="1" ht="16">
      <c r="B95" s="104">
        <v>6</v>
      </c>
      <c r="C95" s="162">
        <v>45652</v>
      </c>
      <c r="D95" s="114" t="str">
        <f t="shared" si="1"/>
        <v>木</v>
      </c>
      <c r="E95" s="165">
        <v>0.62916666666666665</v>
      </c>
      <c r="F95" s="171" t="s">
        <v>317</v>
      </c>
      <c r="G95" s="176" t="s">
        <v>406</v>
      </c>
      <c r="H95" s="180">
        <v>6.1841450559999997e-002</v>
      </c>
      <c r="I95" s="183" t="s">
        <v>107</v>
      </c>
      <c r="J95" s="183" t="s">
        <v>339</v>
      </c>
      <c r="K95" s="176" t="s">
        <v>356</v>
      </c>
      <c r="L95" s="176" t="s">
        <v>408</v>
      </c>
      <c r="M95" s="176" t="s">
        <v>97</v>
      </c>
      <c r="N95" s="176" t="s">
        <v>97</v>
      </c>
      <c r="O95" s="189" t="s">
        <v>97</v>
      </c>
      <c r="P95" s="176" t="s">
        <v>67</v>
      </c>
      <c r="Q95" s="183" t="s">
        <v>410</v>
      </c>
      <c r="R95" s="196" t="s">
        <v>115</v>
      </c>
      <c r="S95" s="196" t="s">
        <v>297</v>
      </c>
      <c r="T95" s="183"/>
      <c r="U95" s="199">
        <v>38</v>
      </c>
      <c r="AL95" s="153" t="s">
        <v>73</v>
      </c>
    </row>
    <row r="96" spans="2:38" s="153" customFormat="1" ht="32">
      <c r="B96" s="104">
        <v>6</v>
      </c>
      <c r="C96" s="162">
        <v>45652</v>
      </c>
      <c r="D96" s="114" t="str">
        <f t="shared" si="1"/>
        <v>木</v>
      </c>
      <c r="E96" s="165">
        <v>0.63402777777777775</v>
      </c>
      <c r="F96" s="171" t="s">
        <v>317</v>
      </c>
      <c r="G96" s="176" t="s">
        <v>406</v>
      </c>
      <c r="H96" s="180">
        <v>1.2010618000000001e-002</v>
      </c>
      <c r="I96" s="183" t="s">
        <v>107</v>
      </c>
      <c r="J96" s="183" t="s">
        <v>339</v>
      </c>
      <c r="K96" s="176" t="s">
        <v>407</v>
      </c>
      <c r="L96" s="176" t="s">
        <v>408</v>
      </c>
      <c r="M96" s="176" t="s">
        <v>97</v>
      </c>
      <c r="N96" s="176" t="s">
        <v>97</v>
      </c>
      <c r="O96" s="189" t="s">
        <v>97</v>
      </c>
      <c r="P96" s="176" t="s">
        <v>67</v>
      </c>
      <c r="Q96" s="183" t="s">
        <v>410</v>
      </c>
      <c r="R96" s="196" t="s">
        <v>115</v>
      </c>
      <c r="S96" s="196" t="s">
        <v>297</v>
      </c>
      <c r="T96" s="183" t="s">
        <v>359</v>
      </c>
      <c r="U96" s="199">
        <v>64</v>
      </c>
      <c r="AL96" s="153" t="s">
        <v>73</v>
      </c>
    </row>
    <row r="97" spans="2:21" s="153" customFormat="1" ht="16">
      <c r="B97" s="104">
        <v>1</v>
      </c>
      <c r="C97" s="162">
        <v>45665</v>
      </c>
      <c r="D97" s="114" t="str">
        <f t="shared" si="1"/>
        <v>水</v>
      </c>
      <c r="E97" s="165">
        <v>0.46388888888888891</v>
      </c>
      <c r="F97" s="171" t="s">
        <v>317</v>
      </c>
      <c r="G97" s="176" t="s">
        <v>337</v>
      </c>
      <c r="H97" s="180">
        <v>3.9549025000000002e-002</v>
      </c>
      <c r="I97" s="183" t="s">
        <v>107</v>
      </c>
      <c r="J97" s="183" t="s">
        <v>339</v>
      </c>
      <c r="K97" s="176" t="s">
        <v>407</v>
      </c>
      <c r="L97" s="176" t="s">
        <v>408</v>
      </c>
      <c r="M97" s="176" t="s">
        <v>97</v>
      </c>
      <c r="N97" s="176" t="s">
        <v>97</v>
      </c>
      <c r="O97" s="189" t="s">
        <v>97</v>
      </c>
      <c r="P97" s="176" t="s">
        <v>67</v>
      </c>
      <c r="Q97" s="183" t="s">
        <v>410</v>
      </c>
      <c r="R97" s="196" t="s">
        <v>115</v>
      </c>
      <c r="S97" s="196" t="s">
        <v>297</v>
      </c>
      <c r="T97" s="183"/>
      <c r="U97" s="199">
        <v>7</v>
      </c>
    </row>
    <row r="98" spans="2:21" s="153" customFormat="1" ht="32">
      <c r="B98" s="104">
        <v>1</v>
      </c>
      <c r="C98" s="162">
        <v>45665</v>
      </c>
      <c r="D98" s="114" t="str">
        <f t="shared" si="1"/>
        <v>水</v>
      </c>
      <c r="E98" s="165">
        <v>0.46666666666666667</v>
      </c>
      <c r="F98" s="171" t="s">
        <v>317</v>
      </c>
      <c r="G98" s="176" t="s">
        <v>406</v>
      </c>
      <c r="H98" s="180">
        <v>0</v>
      </c>
      <c r="I98" s="183" t="s">
        <v>107</v>
      </c>
      <c r="J98" s="183" t="s">
        <v>339</v>
      </c>
      <c r="K98" s="176" t="s">
        <v>407</v>
      </c>
      <c r="L98" s="176" t="s">
        <v>408</v>
      </c>
      <c r="M98" s="176" t="s">
        <v>97</v>
      </c>
      <c r="N98" s="176" t="s">
        <v>97</v>
      </c>
      <c r="O98" s="189" t="s">
        <v>67</v>
      </c>
      <c r="P98" s="176" t="s">
        <v>67</v>
      </c>
      <c r="Q98" s="183" t="s">
        <v>420</v>
      </c>
      <c r="R98" s="196" t="s">
        <v>341</v>
      </c>
      <c r="S98" s="196" t="s">
        <v>240</v>
      </c>
      <c r="T98" s="183" t="s">
        <v>401</v>
      </c>
      <c r="U98" s="199">
        <v>23</v>
      </c>
    </row>
    <row r="99" spans="2:21" s="153" customFormat="1" ht="16">
      <c r="B99" s="104">
        <v>1</v>
      </c>
      <c r="C99" s="162">
        <v>45665</v>
      </c>
      <c r="D99" s="114" t="str">
        <f t="shared" si="1"/>
        <v>水</v>
      </c>
      <c r="E99" s="165">
        <v>0.46666666666666667</v>
      </c>
      <c r="F99" s="171" t="s">
        <v>317</v>
      </c>
      <c r="G99" s="176" t="s">
        <v>406</v>
      </c>
      <c r="H99" s="180">
        <v>0.106847729</v>
      </c>
      <c r="I99" s="183" t="s">
        <v>107</v>
      </c>
      <c r="J99" s="183" t="s">
        <v>339</v>
      </c>
      <c r="K99" s="176" t="s">
        <v>407</v>
      </c>
      <c r="L99" s="176" t="s">
        <v>408</v>
      </c>
      <c r="M99" s="176" t="s">
        <v>97</v>
      </c>
      <c r="N99" s="176" t="s">
        <v>97</v>
      </c>
      <c r="O99" s="189" t="s">
        <v>67</v>
      </c>
      <c r="P99" s="176" t="s">
        <v>67</v>
      </c>
      <c r="Q99" s="183" t="s">
        <v>410</v>
      </c>
      <c r="R99" s="196" t="s">
        <v>115</v>
      </c>
      <c r="S99" s="196" t="s">
        <v>297</v>
      </c>
      <c r="T99" s="183"/>
      <c r="U99" s="199">
        <v>25</v>
      </c>
    </row>
    <row r="100" spans="2:21" s="153" customFormat="1" ht="32">
      <c r="B100" s="104">
        <v>1</v>
      </c>
      <c r="C100" s="162">
        <v>45665</v>
      </c>
      <c r="D100" s="114" t="str">
        <f t="shared" si="1"/>
        <v>水</v>
      </c>
      <c r="E100" s="165">
        <v>0.47361111111111109</v>
      </c>
      <c r="F100" s="171" t="s">
        <v>317</v>
      </c>
      <c r="G100" s="176" t="s">
        <v>406</v>
      </c>
      <c r="H100" s="180">
        <v>0</v>
      </c>
      <c r="I100" s="183" t="s">
        <v>107</v>
      </c>
      <c r="J100" s="183" t="s">
        <v>339</v>
      </c>
      <c r="K100" s="176" t="s">
        <v>356</v>
      </c>
      <c r="L100" s="176" t="s">
        <v>408</v>
      </c>
      <c r="M100" s="176" t="s">
        <v>97</v>
      </c>
      <c r="N100" s="176" t="s">
        <v>67</v>
      </c>
      <c r="O100" s="189" t="s">
        <v>97</v>
      </c>
      <c r="P100" s="176" t="s">
        <v>67</v>
      </c>
      <c r="Q100" s="183" t="s">
        <v>410</v>
      </c>
      <c r="R100" s="196" t="s">
        <v>341</v>
      </c>
      <c r="S100" s="196" t="s">
        <v>202</v>
      </c>
      <c r="T100" s="183" t="s">
        <v>441</v>
      </c>
      <c r="U100" s="199">
        <v>55</v>
      </c>
    </row>
    <row r="101" spans="2:21" s="153" customFormat="1" ht="16">
      <c r="B101" s="104">
        <v>1</v>
      </c>
      <c r="C101" s="162">
        <v>45665</v>
      </c>
      <c r="D101" s="114" t="str">
        <f t="shared" si="1"/>
        <v>水</v>
      </c>
      <c r="E101" s="165">
        <v>0.47638888888888886</v>
      </c>
      <c r="F101" s="171" t="s">
        <v>317</v>
      </c>
      <c r="G101" s="176" t="s">
        <v>337</v>
      </c>
      <c r="H101" s="180">
        <v>5.7246479959999999e-002</v>
      </c>
      <c r="I101" s="183" t="s">
        <v>107</v>
      </c>
      <c r="J101" s="183" t="s">
        <v>339</v>
      </c>
      <c r="K101" s="176" t="s">
        <v>407</v>
      </c>
      <c r="L101" s="176" t="s">
        <v>408</v>
      </c>
      <c r="M101" s="176" t="s">
        <v>97</v>
      </c>
      <c r="N101" s="176" t="s">
        <v>97</v>
      </c>
      <c r="O101" s="189" t="s">
        <v>97</v>
      </c>
      <c r="P101" s="176" t="s">
        <v>67</v>
      </c>
      <c r="Q101" s="183" t="s">
        <v>410</v>
      </c>
      <c r="R101" s="196" t="s">
        <v>115</v>
      </c>
      <c r="S101" s="196" t="s">
        <v>297</v>
      </c>
      <c r="T101" s="183"/>
      <c r="U101" s="199">
        <v>9</v>
      </c>
    </row>
    <row r="102" spans="2:21" s="153" customFormat="1" ht="16">
      <c r="B102" s="104">
        <v>1</v>
      </c>
      <c r="C102" s="162">
        <v>45665</v>
      </c>
      <c r="D102" s="114" t="str">
        <f t="shared" si="1"/>
        <v>水</v>
      </c>
      <c r="E102" s="165">
        <v>0.47708333333333336</v>
      </c>
      <c r="F102" s="171" t="s">
        <v>317</v>
      </c>
      <c r="G102" s="176" t="s">
        <v>337</v>
      </c>
      <c r="H102" s="180">
        <v>0</v>
      </c>
      <c r="I102" s="183" t="s">
        <v>107</v>
      </c>
      <c r="J102" s="183" t="s">
        <v>339</v>
      </c>
      <c r="K102" s="176" t="s">
        <v>356</v>
      </c>
      <c r="L102" s="176" t="s">
        <v>408</v>
      </c>
      <c r="M102" s="176" t="s">
        <v>67</v>
      </c>
      <c r="N102" s="176" t="s">
        <v>67</v>
      </c>
      <c r="O102" s="189" t="s">
        <v>97</v>
      </c>
      <c r="P102" s="176" t="s">
        <v>67</v>
      </c>
      <c r="Q102" s="183" t="s">
        <v>410</v>
      </c>
      <c r="R102" s="196" t="s">
        <v>341</v>
      </c>
      <c r="S102" s="196" t="s">
        <v>252</v>
      </c>
      <c r="T102" s="183"/>
      <c r="U102" s="199">
        <v>6</v>
      </c>
    </row>
    <row r="103" spans="2:21" s="153" customFormat="1" ht="32">
      <c r="B103" s="104">
        <v>2</v>
      </c>
      <c r="C103" s="162">
        <v>45665</v>
      </c>
      <c r="D103" s="114" t="str">
        <f t="shared" si="1"/>
        <v>水</v>
      </c>
      <c r="E103" s="165">
        <v>0.48472222222222222</v>
      </c>
      <c r="F103" s="171" t="s">
        <v>317</v>
      </c>
      <c r="G103" s="176" t="s">
        <v>337</v>
      </c>
      <c r="H103" s="180">
        <v>1.005541678e-002</v>
      </c>
      <c r="I103" s="183" t="s">
        <v>107</v>
      </c>
      <c r="J103" s="183" t="s">
        <v>339</v>
      </c>
      <c r="K103" s="176" t="s">
        <v>407</v>
      </c>
      <c r="L103" s="176" t="s">
        <v>408</v>
      </c>
      <c r="M103" s="176" t="s">
        <v>97</v>
      </c>
      <c r="N103" s="176" t="s">
        <v>97</v>
      </c>
      <c r="O103" s="189" t="s">
        <v>97</v>
      </c>
      <c r="P103" s="176" t="s">
        <v>67</v>
      </c>
      <c r="Q103" s="183" t="s">
        <v>410</v>
      </c>
      <c r="R103" s="196" t="s">
        <v>341</v>
      </c>
      <c r="S103" s="196" t="s">
        <v>252</v>
      </c>
      <c r="T103" s="183" t="s">
        <v>442</v>
      </c>
      <c r="U103" s="199">
        <v>13</v>
      </c>
    </row>
    <row r="104" spans="2:21" s="153" customFormat="1" ht="16">
      <c r="B104" s="104">
        <v>2</v>
      </c>
      <c r="C104" s="162">
        <v>45665</v>
      </c>
      <c r="D104" s="114" t="str">
        <f t="shared" si="1"/>
        <v>水</v>
      </c>
      <c r="E104" s="165">
        <v>0.4861111111111111</v>
      </c>
      <c r="F104" s="171" t="s">
        <v>317</v>
      </c>
      <c r="G104" s="176" t="s">
        <v>406</v>
      </c>
      <c r="H104" s="180">
        <v>0.1650663077</v>
      </c>
      <c r="I104" s="183" t="s">
        <v>107</v>
      </c>
      <c r="J104" s="183" t="s">
        <v>339</v>
      </c>
      <c r="K104" s="176" t="s">
        <v>407</v>
      </c>
      <c r="L104" s="176" t="s">
        <v>408</v>
      </c>
      <c r="M104" s="176" t="s">
        <v>97</v>
      </c>
      <c r="N104" s="176" t="s">
        <v>97</v>
      </c>
      <c r="O104" s="189" t="s">
        <v>97</v>
      </c>
      <c r="P104" s="176" t="s">
        <v>67</v>
      </c>
      <c r="Q104" s="183" t="s">
        <v>410</v>
      </c>
      <c r="R104" s="196" t="s">
        <v>115</v>
      </c>
      <c r="S104" s="196" t="s">
        <v>388</v>
      </c>
      <c r="T104" s="183" t="s">
        <v>206</v>
      </c>
      <c r="U104" s="199">
        <v>19</v>
      </c>
    </row>
    <row r="105" spans="2:21" s="153" customFormat="1" ht="16">
      <c r="B105" s="104">
        <v>2</v>
      </c>
      <c r="C105" s="162">
        <v>45665</v>
      </c>
      <c r="D105" s="114" t="str">
        <f t="shared" si="1"/>
        <v>水</v>
      </c>
      <c r="E105" s="165">
        <v>0.48680555555555555</v>
      </c>
      <c r="F105" s="171" t="s">
        <v>317</v>
      </c>
      <c r="G105" s="176" t="s">
        <v>406</v>
      </c>
      <c r="H105" s="180">
        <v>0.1650663077</v>
      </c>
      <c r="I105" s="183" t="s">
        <v>107</v>
      </c>
      <c r="J105" s="183" t="s">
        <v>339</v>
      </c>
      <c r="K105" s="176" t="s">
        <v>407</v>
      </c>
      <c r="L105" s="176" t="s">
        <v>408</v>
      </c>
      <c r="M105" s="176" t="s">
        <v>97</v>
      </c>
      <c r="N105" s="176" t="s">
        <v>97</v>
      </c>
      <c r="O105" s="189" t="s">
        <v>97</v>
      </c>
      <c r="P105" s="176" t="s">
        <v>67</v>
      </c>
      <c r="Q105" s="183" t="s">
        <v>410</v>
      </c>
      <c r="R105" s="196" t="s">
        <v>115</v>
      </c>
      <c r="S105" s="196" t="s">
        <v>297</v>
      </c>
      <c r="T105" s="183" t="s">
        <v>444</v>
      </c>
      <c r="U105" s="199">
        <v>21</v>
      </c>
    </row>
    <row r="106" spans="2:21" s="153" customFormat="1" ht="16">
      <c r="B106" s="104">
        <v>2</v>
      </c>
      <c r="C106" s="162">
        <v>45665</v>
      </c>
      <c r="D106" s="114" t="str">
        <f t="shared" si="1"/>
        <v>水</v>
      </c>
      <c r="E106" s="165">
        <v>0.48749999999999999</v>
      </c>
      <c r="F106" s="171" t="s">
        <v>317</v>
      </c>
      <c r="G106" s="176" t="s">
        <v>406</v>
      </c>
      <c r="H106" s="180">
        <v>4.4701856560000003e-002</v>
      </c>
      <c r="I106" s="183" t="s">
        <v>107</v>
      </c>
      <c r="J106" s="183" t="s">
        <v>339</v>
      </c>
      <c r="K106" s="176" t="s">
        <v>407</v>
      </c>
      <c r="L106" s="176" t="s">
        <v>408</v>
      </c>
      <c r="M106" s="176" t="s">
        <v>97</v>
      </c>
      <c r="N106" s="176" t="s">
        <v>97</v>
      </c>
      <c r="O106" s="189" t="s">
        <v>67</v>
      </c>
      <c r="P106" s="176" t="s">
        <v>67</v>
      </c>
      <c r="Q106" s="183" t="s">
        <v>420</v>
      </c>
      <c r="R106" s="196" t="s">
        <v>115</v>
      </c>
      <c r="S106" s="196" t="s">
        <v>297</v>
      </c>
      <c r="T106" s="183" t="s">
        <v>445</v>
      </c>
      <c r="U106" s="199">
        <v>23</v>
      </c>
    </row>
    <row r="107" spans="2:21" s="153" customFormat="1" ht="48">
      <c r="B107" s="104">
        <v>2</v>
      </c>
      <c r="C107" s="162">
        <v>45665</v>
      </c>
      <c r="D107" s="114" t="str">
        <f t="shared" si="1"/>
        <v>水</v>
      </c>
      <c r="E107" s="165">
        <v>0.48749999999999999</v>
      </c>
      <c r="F107" s="171" t="s">
        <v>317</v>
      </c>
      <c r="G107" s="176" t="s">
        <v>406</v>
      </c>
      <c r="H107" s="180">
        <v>0</v>
      </c>
      <c r="I107" s="183" t="s">
        <v>107</v>
      </c>
      <c r="J107" s="183" t="s">
        <v>339</v>
      </c>
      <c r="K107" s="176" t="s">
        <v>356</v>
      </c>
      <c r="L107" s="176" t="s">
        <v>408</v>
      </c>
      <c r="M107" s="176" t="s">
        <v>67</v>
      </c>
      <c r="N107" s="176" t="s">
        <v>67</v>
      </c>
      <c r="O107" s="189" t="s">
        <v>97</v>
      </c>
      <c r="P107" s="176" t="s">
        <v>67</v>
      </c>
      <c r="Q107" s="183" t="s">
        <v>410</v>
      </c>
      <c r="R107" s="196" t="s">
        <v>341</v>
      </c>
      <c r="S107" s="196" t="s">
        <v>240</v>
      </c>
      <c r="T107" s="183" t="s">
        <v>205</v>
      </c>
      <c r="U107" s="199">
        <v>26</v>
      </c>
    </row>
    <row r="108" spans="2:21" s="153" customFormat="1" ht="16">
      <c r="B108" s="104">
        <v>2</v>
      </c>
      <c r="C108" s="162">
        <v>45665</v>
      </c>
      <c r="D108" s="114" t="str">
        <f t="shared" si="1"/>
        <v>水</v>
      </c>
      <c r="E108" s="165">
        <v>0.48958333333333331</v>
      </c>
      <c r="F108" s="171" t="s">
        <v>317</v>
      </c>
      <c r="G108" s="176" t="s">
        <v>406</v>
      </c>
      <c r="H108" s="180">
        <v>0.1087912497</v>
      </c>
      <c r="I108" s="183" t="s">
        <v>107</v>
      </c>
      <c r="J108" s="183" t="s">
        <v>339</v>
      </c>
      <c r="K108" s="176" t="s">
        <v>54</v>
      </c>
      <c r="L108" s="176" t="s">
        <v>408</v>
      </c>
      <c r="M108" s="176" t="s">
        <v>97</v>
      </c>
      <c r="N108" s="176" t="s">
        <v>97</v>
      </c>
      <c r="O108" s="189" t="s">
        <v>97</v>
      </c>
      <c r="P108" s="176" t="s">
        <v>67</v>
      </c>
      <c r="Q108" s="183" t="s">
        <v>416</v>
      </c>
      <c r="R108" s="196" t="s">
        <v>115</v>
      </c>
      <c r="S108" s="196" t="s">
        <v>297</v>
      </c>
      <c r="T108" s="183"/>
      <c r="U108" s="199">
        <v>34</v>
      </c>
    </row>
    <row r="109" spans="2:21" s="153" customFormat="1" ht="32">
      <c r="B109" s="104">
        <v>2</v>
      </c>
      <c r="C109" s="162">
        <v>45665</v>
      </c>
      <c r="D109" s="114" t="str">
        <f t="shared" si="1"/>
        <v>水</v>
      </c>
      <c r="E109" s="165">
        <v>0.49236111111111114</v>
      </c>
      <c r="F109" s="171" t="s">
        <v>317</v>
      </c>
      <c r="G109" s="176" t="s">
        <v>406</v>
      </c>
      <c r="H109" s="180">
        <v>0</v>
      </c>
      <c r="I109" s="183" t="s">
        <v>107</v>
      </c>
      <c r="J109" s="183" t="s">
        <v>339</v>
      </c>
      <c r="K109" s="176" t="s">
        <v>54</v>
      </c>
      <c r="L109" s="176" t="s">
        <v>408</v>
      </c>
      <c r="M109" s="176" t="s">
        <v>97</v>
      </c>
      <c r="N109" s="176" t="s">
        <v>97</v>
      </c>
      <c r="O109" s="189" t="s">
        <v>97</v>
      </c>
      <c r="P109" s="176" t="s">
        <v>67</v>
      </c>
      <c r="Q109" s="183" t="s">
        <v>410</v>
      </c>
      <c r="R109" s="196" t="s">
        <v>341</v>
      </c>
      <c r="S109" s="196" t="s">
        <v>388</v>
      </c>
      <c r="T109" s="183" t="s">
        <v>446</v>
      </c>
      <c r="U109" s="199">
        <v>44</v>
      </c>
    </row>
    <row r="110" spans="2:21" s="153" customFormat="1" ht="16">
      <c r="B110" s="104">
        <v>3</v>
      </c>
      <c r="C110" s="162">
        <v>45665</v>
      </c>
      <c r="D110" s="114" t="str">
        <f t="shared" si="1"/>
        <v>水</v>
      </c>
      <c r="E110" s="165">
        <v>0.50624999999999998</v>
      </c>
      <c r="F110" s="171" t="s">
        <v>317</v>
      </c>
      <c r="G110" s="176" t="s">
        <v>406</v>
      </c>
      <c r="H110" s="180">
        <v>0.10955633920000001</v>
      </c>
      <c r="I110" s="183" t="s">
        <v>107</v>
      </c>
      <c r="J110" s="183" t="s">
        <v>339</v>
      </c>
      <c r="K110" s="176" t="s">
        <v>407</v>
      </c>
      <c r="L110" s="176" t="s">
        <v>408</v>
      </c>
      <c r="M110" s="176" t="s">
        <v>97</v>
      </c>
      <c r="N110" s="176" t="s">
        <v>97</v>
      </c>
      <c r="O110" s="189" t="s">
        <v>97</v>
      </c>
      <c r="P110" s="176" t="s">
        <v>67</v>
      </c>
      <c r="Q110" s="183" t="s">
        <v>410</v>
      </c>
      <c r="R110" s="196" t="s">
        <v>115</v>
      </c>
      <c r="S110" s="196" t="s">
        <v>297</v>
      </c>
      <c r="T110" s="183"/>
      <c r="U110" s="199">
        <v>19</v>
      </c>
    </row>
    <row r="111" spans="2:21" s="153" customFormat="1" ht="32">
      <c r="B111" s="104">
        <v>3</v>
      </c>
      <c r="C111" s="162">
        <v>45665</v>
      </c>
      <c r="D111" s="114" t="str">
        <f t="shared" si="1"/>
        <v>水</v>
      </c>
      <c r="E111" s="165">
        <v>0.50902777777777775</v>
      </c>
      <c r="F111" s="171" t="s">
        <v>317</v>
      </c>
      <c r="G111" s="176" t="s">
        <v>406</v>
      </c>
      <c r="H111" s="180">
        <v>0</v>
      </c>
      <c r="I111" s="183" t="s">
        <v>107</v>
      </c>
      <c r="J111" s="183" t="s">
        <v>339</v>
      </c>
      <c r="K111" s="176" t="s">
        <v>356</v>
      </c>
      <c r="L111" s="176" t="s">
        <v>264</v>
      </c>
      <c r="M111" s="176" t="s">
        <v>67</v>
      </c>
      <c r="N111" s="176" t="s">
        <v>97</v>
      </c>
      <c r="O111" s="189" t="s">
        <v>97</v>
      </c>
      <c r="P111" s="176" t="s">
        <v>67</v>
      </c>
      <c r="Q111" s="183" t="s">
        <v>125</v>
      </c>
      <c r="R111" s="196" t="s">
        <v>341</v>
      </c>
      <c r="S111" s="196" t="s">
        <v>240</v>
      </c>
      <c r="T111" s="183" t="s">
        <v>447</v>
      </c>
      <c r="U111" s="199">
        <v>31</v>
      </c>
    </row>
    <row r="112" spans="2:21" s="153" customFormat="1" ht="16">
      <c r="B112" s="104">
        <v>3</v>
      </c>
      <c r="C112" s="162">
        <v>45665</v>
      </c>
      <c r="D112" s="114" t="str">
        <f t="shared" si="1"/>
        <v>水</v>
      </c>
      <c r="E112" s="165">
        <v>0.51041666666666663</v>
      </c>
      <c r="F112" s="171" t="s">
        <v>317</v>
      </c>
      <c r="G112" s="176" t="s">
        <v>406</v>
      </c>
      <c r="H112" s="180">
        <v>0.15292893339999999</v>
      </c>
      <c r="I112" s="183" t="s">
        <v>107</v>
      </c>
      <c r="J112" s="183" t="s">
        <v>339</v>
      </c>
      <c r="K112" s="176" t="s">
        <v>407</v>
      </c>
      <c r="L112" s="176" t="s">
        <v>408</v>
      </c>
      <c r="M112" s="176" t="s">
        <v>97</v>
      </c>
      <c r="N112" s="176" t="s">
        <v>97</v>
      </c>
      <c r="O112" s="189" t="s">
        <v>67</v>
      </c>
      <c r="P112" s="176" t="s">
        <v>67</v>
      </c>
      <c r="Q112" s="183" t="s">
        <v>410</v>
      </c>
      <c r="R112" s="196" t="s">
        <v>115</v>
      </c>
      <c r="S112" s="196" t="s">
        <v>297</v>
      </c>
      <c r="T112" s="183"/>
      <c r="U112" s="199">
        <v>36</v>
      </c>
    </row>
    <row r="113" spans="2:21" s="153" customFormat="1" ht="32">
      <c r="B113" s="104">
        <v>4</v>
      </c>
      <c r="C113" s="162">
        <v>45665</v>
      </c>
      <c r="D113" s="114" t="str">
        <f t="shared" si="1"/>
        <v>水</v>
      </c>
      <c r="E113" s="165">
        <v>0.52708333333333335</v>
      </c>
      <c r="F113" s="171" t="s">
        <v>317</v>
      </c>
      <c r="G113" s="176" t="s">
        <v>406</v>
      </c>
      <c r="H113" s="180">
        <v>3.3164338879999998e-002</v>
      </c>
      <c r="I113" s="183" t="s">
        <v>107</v>
      </c>
      <c r="J113" s="183" t="s">
        <v>339</v>
      </c>
      <c r="K113" s="176" t="s">
        <v>356</v>
      </c>
      <c r="L113" s="176" t="s">
        <v>340</v>
      </c>
      <c r="M113" s="176" t="s">
        <v>67</v>
      </c>
      <c r="N113" s="176" t="s">
        <v>67</v>
      </c>
      <c r="O113" s="189" t="s">
        <v>97</v>
      </c>
      <c r="P113" s="176" t="s">
        <v>67</v>
      </c>
      <c r="Q113" s="183" t="s">
        <v>191</v>
      </c>
      <c r="R113" s="196" t="s">
        <v>306</v>
      </c>
      <c r="S113" s="196" t="s">
        <v>240</v>
      </c>
      <c r="T113" s="183" t="s">
        <v>411</v>
      </c>
      <c r="U113" s="199">
        <v>14</v>
      </c>
    </row>
    <row r="114" spans="2:21" s="153" customFormat="1" ht="32">
      <c r="B114" s="104">
        <v>4</v>
      </c>
      <c r="C114" s="162">
        <v>45665</v>
      </c>
      <c r="D114" s="114" t="str">
        <f t="shared" si="1"/>
        <v>水</v>
      </c>
      <c r="E114" s="165">
        <v>0.52847222222222223</v>
      </c>
      <c r="F114" s="171" t="s">
        <v>317</v>
      </c>
      <c r="G114" s="176" t="s">
        <v>406</v>
      </c>
      <c r="H114" s="180">
        <v>0</v>
      </c>
      <c r="I114" s="183" t="s">
        <v>107</v>
      </c>
      <c r="J114" s="183" t="s">
        <v>339</v>
      </c>
      <c r="K114" s="176" t="s">
        <v>407</v>
      </c>
      <c r="L114" s="176" t="s">
        <v>408</v>
      </c>
      <c r="M114" s="176" t="s">
        <v>97</v>
      </c>
      <c r="N114" s="176" t="s">
        <v>97</v>
      </c>
      <c r="O114" s="189" t="s">
        <v>67</v>
      </c>
      <c r="P114" s="176" t="s">
        <v>67</v>
      </c>
      <c r="Q114" s="183" t="s">
        <v>420</v>
      </c>
      <c r="R114" s="196" t="s">
        <v>341</v>
      </c>
      <c r="S114" s="196" t="s">
        <v>240</v>
      </c>
      <c r="T114" s="183" t="s">
        <v>401</v>
      </c>
      <c r="U114" s="199">
        <v>23</v>
      </c>
    </row>
    <row r="115" spans="2:21" s="153" customFormat="1" ht="16">
      <c r="B115" s="104">
        <v>4</v>
      </c>
      <c r="C115" s="162">
        <v>45665</v>
      </c>
      <c r="D115" s="114" t="str">
        <f t="shared" si="1"/>
        <v>水</v>
      </c>
      <c r="E115" s="165">
        <v>0.53125</v>
      </c>
      <c r="F115" s="171" t="s">
        <v>317</v>
      </c>
      <c r="G115" s="176" t="s">
        <v>406</v>
      </c>
      <c r="H115" s="180">
        <v>0.1034274116</v>
      </c>
      <c r="I115" s="183" t="s">
        <v>107</v>
      </c>
      <c r="J115" s="183" t="s">
        <v>339</v>
      </c>
      <c r="K115" s="176" t="s">
        <v>407</v>
      </c>
      <c r="L115" s="176" t="s">
        <v>408</v>
      </c>
      <c r="M115" s="176" t="s">
        <v>97</v>
      </c>
      <c r="N115" s="176" t="s">
        <v>97</v>
      </c>
      <c r="O115" s="189" t="s">
        <v>67</v>
      </c>
      <c r="P115" s="176" t="s">
        <v>67</v>
      </c>
      <c r="Q115" s="183" t="s">
        <v>410</v>
      </c>
      <c r="R115" s="196" t="s">
        <v>115</v>
      </c>
      <c r="S115" s="196" t="s">
        <v>297</v>
      </c>
      <c r="T115" s="183"/>
      <c r="U115" s="199">
        <v>36</v>
      </c>
    </row>
    <row r="116" spans="2:21" s="153" customFormat="1" ht="32">
      <c r="B116" s="104">
        <v>4</v>
      </c>
      <c r="C116" s="162">
        <v>45665</v>
      </c>
      <c r="D116" s="114" t="str">
        <f t="shared" si="1"/>
        <v>水</v>
      </c>
      <c r="E116" s="165">
        <v>0.53749999999999998</v>
      </c>
      <c r="F116" s="171" t="s">
        <v>317</v>
      </c>
      <c r="G116" s="176" t="s">
        <v>406</v>
      </c>
      <c r="H116" s="180">
        <v>6.6438544680000003e-002</v>
      </c>
      <c r="I116" s="183" t="s">
        <v>107</v>
      </c>
      <c r="J116" s="183" t="s">
        <v>339</v>
      </c>
      <c r="K116" s="176" t="s">
        <v>54</v>
      </c>
      <c r="L116" s="176" t="s">
        <v>408</v>
      </c>
      <c r="M116" s="176" t="s">
        <v>97</v>
      </c>
      <c r="N116" s="176" t="s">
        <v>97</v>
      </c>
      <c r="O116" s="189" t="s">
        <v>67</v>
      </c>
      <c r="P116" s="176" t="s">
        <v>67</v>
      </c>
      <c r="Q116" s="183" t="s">
        <v>420</v>
      </c>
      <c r="R116" s="196" t="s">
        <v>341</v>
      </c>
      <c r="S116" s="196" t="s">
        <v>202</v>
      </c>
      <c r="T116" s="183" t="s">
        <v>60</v>
      </c>
      <c r="U116" s="199">
        <v>65</v>
      </c>
    </row>
    <row r="117" spans="2:21" s="153" customFormat="1" ht="32">
      <c r="B117" s="104">
        <v>4</v>
      </c>
      <c r="C117" s="162">
        <v>45665</v>
      </c>
      <c r="D117" s="114" t="str">
        <f t="shared" si="1"/>
        <v>水</v>
      </c>
      <c r="E117" s="165">
        <v>0.53749999999999998</v>
      </c>
      <c r="F117" s="171" t="s">
        <v>317</v>
      </c>
      <c r="G117" s="176" t="s">
        <v>406</v>
      </c>
      <c r="H117" s="180">
        <v>4.3801239900000003e-004</v>
      </c>
      <c r="I117" s="183" t="s">
        <v>107</v>
      </c>
      <c r="J117" s="183" t="s">
        <v>339</v>
      </c>
      <c r="K117" s="176" t="s">
        <v>54</v>
      </c>
      <c r="L117" s="176" t="s">
        <v>408</v>
      </c>
      <c r="M117" s="176" t="s">
        <v>97</v>
      </c>
      <c r="N117" s="176" t="s">
        <v>97</v>
      </c>
      <c r="O117" s="189" t="s">
        <v>97</v>
      </c>
      <c r="P117" s="176" t="s">
        <v>67</v>
      </c>
      <c r="Q117" s="183" t="s">
        <v>416</v>
      </c>
      <c r="R117" s="196" t="s">
        <v>115</v>
      </c>
      <c r="S117" s="196" t="s">
        <v>202</v>
      </c>
      <c r="T117" s="183" t="s">
        <v>204</v>
      </c>
      <c r="U117" s="199">
        <v>66</v>
      </c>
    </row>
    <row r="118" spans="2:21" s="153" customFormat="1" ht="16">
      <c r="B118" s="104">
        <v>5</v>
      </c>
      <c r="C118" s="162">
        <v>45665</v>
      </c>
      <c r="D118" s="114" t="str">
        <f t="shared" si="1"/>
        <v>水</v>
      </c>
      <c r="E118" s="165">
        <v>0.59930555555555554</v>
      </c>
      <c r="F118" s="171" t="s">
        <v>317</v>
      </c>
      <c r="G118" s="176" t="s">
        <v>406</v>
      </c>
      <c r="H118" s="180">
        <v>0.10293946399999999</v>
      </c>
      <c r="I118" s="183" t="s">
        <v>107</v>
      </c>
      <c r="J118" s="183" t="s">
        <v>339</v>
      </c>
      <c r="K118" s="176" t="s">
        <v>407</v>
      </c>
      <c r="L118" s="176" t="s">
        <v>408</v>
      </c>
      <c r="M118" s="176" t="s">
        <v>97</v>
      </c>
      <c r="N118" s="176" t="s">
        <v>97</v>
      </c>
      <c r="O118" s="189" t="s">
        <v>97</v>
      </c>
      <c r="P118" s="176" t="s">
        <v>67</v>
      </c>
      <c r="Q118" s="183" t="s">
        <v>410</v>
      </c>
      <c r="R118" s="196" t="s">
        <v>115</v>
      </c>
      <c r="S118" s="196" t="s">
        <v>297</v>
      </c>
      <c r="T118" s="183"/>
      <c r="U118" s="199">
        <v>32</v>
      </c>
    </row>
    <row r="119" spans="2:21" s="153" customFormat="1" ht="32">
      <c r="B119" s="104">
        <v>5</v>
      </c>
      <c r="C119" s="162">
        <v>45665</v>
      </c>
      <c r="D119" s="114" t="str">
        <f t="shared" si="1"/>
        <v>水</v>
      </c>
      <c r="E119" s="165">
        <v>0.60833333333333328</v>
      </c>
      <c r="F119" s="171" t="s">
        <v>317</v>
      </c>
      <c r="G119" s="176" t="s">
        <v>337</v>
      </c>
      <c r="H119" s="180">
        <v>0</v>
      </c>
      <c r="I119" s="183" t="s">
        <v>107</v>
      </c>
      <c r="J119" s="183" t="s">
        <v>339</v>
      </c>
      <c r="K119" s="176" t="s">
        <v>407</v>
      </c>
      <c r="L119" s="176" t="s">
        <v>408</v>
      </c>
      <c r="M119" s="176" t="s">
        <v>97</v>
      </c>
      <c r="N119" s="176" t="s">
        <v>97</v>
      </c>
      <c r="O119" s="189" t="s">
        <v>97</v>
      </c>
      <c r="P119" s="176" t="s">
        <v>67</v>
      </c>
      <c r="Q119" s="183" t="s">
        <v>410</v>
      </c>
      <c r="R119" s="196" t="s">
        <v>341</v>
      </c>
      <c r="S119" s="196" t="s">
        <v>297</v>
      </c>
      <c r="T119" s="183" t="s">
        <v>448</v>
      </c>
      <c r="U119" s="199">
        <v>11</v>
      </c>
    </row>
    <row r="120" spans="2:21" s="153" customFormat="1" ht="32">
      <c r="B120" s="104">
        <v>1</v>
      </c>
      <c r="C120" s="162">
        <v>45666</v>
      </c>
      <c r="D120" s="114" t="str">
        <f t="shared" si="1"/>
        <v>木</v>
      </c>
      <c r="E120" s="165">
        <v>0.47569444444444442</v>
      </c>
      <c r="F120" s="171" t="s">
        <v>317</v>
      </c>
      <c r="G120" s="176" t="s">
        <v>337</v>
      </c>
      <c r="H120" s="180">
        <v>4.36284641e-002</v>
      </c>
      <c r="I120" s="183" t="s">
        <v>107</v>
      </c>
      <c r="J120" s="183" t="s">
        <v>339</v>
      </c>
      <c r="K120" s="176" t="s">
        <v>407</v>
      </c>
      <c r="L120" s="176" t="s">
        <v>408</v>
      </c>
      <c r="M120" s="176" t="s">
        <v>97</v>
      </c>
      <c r="N120" s="176" t="s">
        <v>97</v>
      </c>
      <c r="O120" s="189" t="s">
        <v>97</v>
      </c>
      <c r="P120" s="176" t="s">
        <v>67</v>
      </c>
      <c r="Q120" s="183" t="s">
        <v>410</v>
      </c>
      <c r="R120" s="196" t="s">
        <v>341</v>
      </c>
      <c r="S120" s="196" t="s">
        <v>297</v>
      </c>
      <c r="T120" s="183" t="s">
        <v>449</v>
      </c>
      <c r="U120" s="199">
        <v>11</v>
      </c>
    </row>
    <row r="121" spans="2:21" s="153" customFormat="1" ht="16">
      <c r="B121" s="104">
        <v>2</v>
      </c>
      <c r="C121" s="162">
        <v>45666</v>
      </c>
      <c r="D121" s="114" t="str">
        <f t="shared" si="1"/>
        <v>木</v>
      </c>
      <c r="E121" s="165">
        <v>0.48472222222222222</v>
      </c>
      <c r="F121" s="171" t="s">
        <v>317</v>
      </c>
      <c r="G121" s="176" t="s">
        <v>337</v>
      </c>
      <c r="H121" s="180">
        <v>5.4802964660000002e-002</v>
      </c>
      <c r="I121" s="183" t="s">
        <v>107</v>
      </c>
      <c r="J121" s="183" t="s">
        <v>339</v>
      </c>
      <c r="K121" s="176" t="s">
        <v>407</v>
      </c>
      <c r="L121" s="176" t="s">
        <v>408</v>
      </c>
      <c r="M121" s="176" t="s">
        <v>97</v>
      </c>
      <c r="N121" s="176" t="s">
        <v>97</v>
      </c>
      <c r="O121" s="189" t="s">
        <v>97</v>
      </c>
      <c r="P121" s="176" t="s">
        <v>67</v>
      </c>
      <c r="Q121" s="183" t="s">
        <v>410</v>
      </c>
      <c r="R121" s="196" t="s">
        <v>115</v>
      </c>
      <c r="S121" s="196" t="s">
        <v>297</v>
      </c>
      <c r="T121" s="183"/>
      <c r="U121" s="199">
        <v>11</v>
      </c>
    </row>
    <row r="122" spans="2:21" s="153" customFormat="1" ht="16">
      <c r="B122" s="104">
        <v>2</v>
      </c>
      <c r="C122" s="162">
        <v>45666</v>
      </c>
      <c r="D122" s="114" t="str">
        <f t="shared" si="1"/>
        <v>木</v>
      </c>
      <c r="E122" s="165">
        <v>0.48541666666666666</v>
      </c>
      <c r="F122" s="171" t="s">
        <v>317</v>
      </c>
      <c r="G122" s="176" t="s">
        <v>406</v>
      </c>
      <c r="H122" s="180">
        <v>2.8961720220000001e-002</v>
      </c>
      <c r="I122" s="183" t="s">
        <v>107</v>
      </c>
      <c r="J122" s="183" t="s">
        <v>339</v>
      </c>
      <c r="K122" s="176" t="s">
        <v>356</v>
      </c>
      <c r="L122" s="176" t="s">
        <v>340</v>
      </c>
      <c r="M122" s="176" t="s">
        <v>67</v>
      </c>
      <c r="N122" s="176" t="s">
        <v>67</v>
      </c>
      <c r="O122" s="189" t="s">
        <v>97</v>
      </c>
      <c r="P122" s="176" t="s">
        <v>67</v>
      </c>
      <c r="Q122" s="183" t="s">
        <v>191</v>
      </c>
      <c r="R122" s="196" t="s">
        <v>306</v>
      </c>
      <c r="S122" s="196" t="s">
        <v>240</v>
      </c>
      <c r="T122" s="183" t="s">
        <v>430</v>
      </c>
      <c r="U122" s="199">
        <v>14</v>
      </c>
    </row>
    <row r="123" spans="2:21" s="153" customFormat="1" ht="16">
      <c r="B123" s="104">
        <v>2</v>
      </c>
      <c r="C123" s="162">
        <v>45666</v>
      </c>
      <c r="D123" s="114" t="str">
        <f t="shared" si="1"/>
        <v>木</v>
      </c>
      <c r="E123" s="165">
        <v>0.4861111111111111</v>
      </c>
      <c r="F123" s="171" t="s">
        <v>317</v>
      </c>
      <c r="G123" s="176" t="s">
        <v>406</v>
      </c>
      <c r="H123" s="180">
        <v>7.3717294510000003e-002</v>
      </c>
      <c r="I123" s="183" t="s">
        <v>107</v>
      </c>
      <c r="J123" s="183" t="s">
        <v>339</v>
      </c>
      <c r="K123" s="176" t="s">
        <v>407</v>
      </c>
      <c r="L123" s="176" t="s">
        <v>408</v>
      </c>
      <c r="M123" s="176" t="s">
        <v>97</v>
      </c>
      <c r="N123" s="176" t="s">
        <v>97</v>
      </c>
      <c r="O123" s="189" t="s">
        <v>97</v>
      </c>
      <c r="P123" s="176" t="s">
        <v>67</v>
      </c>
      <c r="Q123" s="183" t="s">
        <v>410</v>
      </c>
      <c r="R123" s="196" t="s">
        <v>115</v>
      </c>
      <c r="S123" s="196" t="s">
        <v>297</v>
      </c>
      <c r="T123" s="183"/>
      <c r="U123" s="199">
        <v>17</v>
      </c>
    </row>
    <row r="124" spans="2:21" s="153" customFormat="1" ht="16">
      <c r="B124" s="104">
        <v>2</v>
      </c>
      <c r="C124" s="162">
        <v>45666</v>
      </c>
      <c r="D124" s="114" t="str">
        <f t="shared" si="1"/>
        <v>木</v>
      </c>
      <c r="E124" s="165">
        <v>0.48819444444444443</v>
      </c>
      <c r="F124" s="171" t="s">
        <v>317</v>
      </c>
      <c r="G124" s="176" t="s">
        <v>406</v>
      </c>
      <c r="H124" s="180">
        <v>8.8041052539999998e-002</v>
      </c>
      <c r="I124" s="183" t="s">
        <v>107</v>
      </c>
      <c r="J124" s="183" t="s">
        <v>339</v>
      </c>
      <c r="K124" s="176" t="s">
        <v>407</v>
      </c>
      <c r="L124" s="176" t="s">
        <v>408</v>
      </c>
      <c r="M124" s="176" t="s">
        <v>97</v>
      </c>
      <c r="N124" s="176" t="s">
        <v>97</v>
      </c>
      <c r="O124" s="189" t="s">
        <v>97</v>
      </c>
      <c r="P124" s="176" t="s">
        <v>67</v>
      </c>
      <c r="Q124" s="183" t="s">
        <v>410</v>
      </c>
      <c r="R124" s="196" t="s">
        <v>115</v>
      </c>
      <c r="S124" s="196" t="s">
        <v>297</v>
      </c>
      <c r="T124" s="183"/>
      <c r="U124" s="199">
        <v>32</v>
      </c>
    </row>
    <row r="125" spans="2:21" s="153" customFormat="1" ht="16">
      <c r="B125" s="104">
        <v>2</v>
      </c>
      <c r="C125" s="162">
        <v>45666</v>
      </c>
      <c r="D125" s="114" t="str">
        <f t="shared" si="1"/>
        <v>木</v>
      </c>
      <c r="E125" s="165">
        <v>0.49027777777777776</v>
      </c>
      <c r="F125" s="171" t="s">
        <v>317</v>
      </c>
      <c r="G125" s="176" t="s">
        <v>406</v>
      </c>
      <c r="H125" s="180">
        <v>5.4375842319999999e-002</v>
      </c>
      <c r="I125" s="183" t="s">
        <v>107</v>
      </c>
      <c r="J125" s="183" t="s">
        <v>339</v>
      </c>
      <c r="K125" s="176" t="s">
        <v>407</v>
      </c>
      <c r="L125" s="176" t="s">
        <v>408</v>
      </c>
      <c r="M125" s="176" t="s">
        <v>97</v>
      </c>
      <c r="N125" s="176" t="s">
        <v>97</v>
      </c>
      <c r="O125" s="189" t="s">
        <v>67</v>
      </c>
      <c r="P125" s="176" t="s">
        <v>67</v>
      </c>
      <c r="Q125" s="183" t="s">
        <v>410</v>
      </c>
      <c r="R125" s="196" t="s">
        <v>115</v>
      </c>
      <c r="S125" s="196" t="s">
        <v>297</v>
      </c>
      <c r="T125" s="183"/>
      <c r="U125" s="199">
        <v>36</v>
      </c>
    </row>
    <row r="126" spans="2:21" s="153" customFormat="1" ht="16">
      <c r="B126" s="104">
        <v>2</v>
      </c>
      <c r="C126" s="162">
        <v>45666</v>
      </c>
      <c r="D126" s="114" t="str">
        <f t="shared" si="1"/>
        <v>木</v>
      </c>
      <c r="E126" s="165">
        <v>0.49166666666666664</v>
      </c>
      <c r="F126" s="171" t="s">
        <v>317</v>
      </c>
      <c r="G126" s="176" t="s">
        <v>406</v>
      </c>
      <c r="H126" s="180">
        <v>4.4615800820000003e-003</v>
      </c>
      <c r="I126" s="183" t="s">
        <v>107</v>
      </c>
      <c r="J126" s="183" t="s">
        <v>339</v>
      </c>
      <c r="K126" s="176" t="s">
        <v>54</v>
      </c>
      <c r="L126" s="176" t="s">
        <v>408</v>
      </c>
      <c r="M126" s="176" t="s">
        <v>97</v>
      </c>
      <c r="N126" s="176" t="s">
        <v>97</v>
      </c>
      <c r="O126" s="189" t="s">
        <v>97</v>
      </c>
      <c r="P126" s="176" t="s">
        <v>67</v>
      </c>
      <c r="Q126" s="183" t="s">
        <v>410</v>
      </c>
      <c r="R126" s="196" t="s">
        <v>341</v>
      </c>
      <c r="S126" s="196" t="s">
        <v>388</v>
      </c>
      <c r="T126" s="183" t="s">
        <v>450</v>
      </c>
      <c r="U126" s="199">
        <v>44</v>
      </c>
    </row>
    <row r="127" spans="2:21" s="153" customFormat="1" ht="32">
      <c r="B127" s="104">
        <v>3</v>
      </c>
      <c r="C127" s="162">
        <v>45666</v>
      </c>
      <c r="D127" s="114" t="str">
        <f t="shared" si="1"/>
        <v>木</v>
      </c>
      <c r="E127" s="165">
        <v>0.50347222222222221</v>
      </c>
      <c r="F127" s="171" t="s">
        <v>317</v>
      </c>
      <c r="G127" s="176" t="s">
        <v>337</v>
      </c>
      <c r="H127" s="180">
        <v>8.5273299570000002e-003</v>
      </c>
      <c r="I127" s="183" t="s">
        <v>107</v>
      </c>
      <c r="J127" s="183" t="s">
        <v>339</v>
      </c>
      <c r="K127" s="176" t="s">
        <v>356</v>
      </c>
      <c r="L127" s="176" t="s">
        <v>408</v>
      </c>
      <c r="M127" s="176" t="s">
        <v>67</v>
      </c>
      <c r="N127" s="176" t="s">
        <v>67</v>
      </c>
      <c r="O127" s="189" t="s">
        <v>97</v>
      </c>
      <c r="P127" s="176" t="s">
        <v>67</v>
      </c>
      <c r="Q127" s="183" t="s">
        <v>410</v>
      </c>
      <c r="R127" s="196" t="s">
        <v>341</v>
      </c>
      <c r="S127" s="196" t="s">
        <v>252</v>
      </c>
      <c r="T127" s="183" t="s">
        <v>185</v>
      </c>
      <c r="U127" s="199">
        <v>6</v>
      </c>
    </row>
    <row r="128" spans="2:21" s="153" customFormat="1" ht="16">
      <c r="B128" s="104">
        <v>3</v>
      </c>
      <c r="C128" s="162">
        <v>45666</v>
      </c>
      <c r="D128" s="114" t="str">
        <f t="shared" si="1"/>
        <v>木</v>
      </c>
      <c r="E128" s="165">
        <v>0.50902777777777775</v>
      </c>
      <c r="F128" s="171" t="s">
        <v>317</v>
      </c>
      <c r="G128" s="176" t="s">
        <v>406</v>
      </c>
      <c r="H128" s="180">
        <v>0.1002819397</v>
      </c>
      <c r="I128" s="183" t="s">
        <v>107</v>
      </c>
      <c r="J128" s="183" t="s">
        <v>339</v>
      </c>
      <c r="K128" s="176" t="s">
        <v>407</v>
      </c>
      <c r="L128" s="176" t="s">
        <v>408</v>
      </c>
      <c r="M128" s="176" t="s">
        <v>97</v>
      </c>
      <c r="N128" s="176" t="s">
        <v>97</v>
      </c>
      <c r="O128" s="189" t="s">
        <v>97</v>
      </c>
      <c r="P128" s="176" t="s">
        <v>67</v>
      </c>
      <c r="Q128" s="183" t="s">
        <v>410</v>
      </c>
      <c r="R128" s="196" t="s">
        <v>115</v>
      </c>
      <c r="S128" s="196" t="s">
        <v>297</v>
      </c>
      <c r="T128" s="183"/>
      <c r="U128" s="199">
        <v>32</v>
      </c>
    </row>
    <row r="129" spans="2:21" s="153" customFormat="1" ht="16">
      <c r="B129" s="104">
        <v>3</v>
      </c>
      <c r="C129" s="162">
        <v>45666</v>
      </c>
      <c r="D129" s="114" t="str">
        <f t="shared" si="1"/>
        <v>木</v>
      </c>
      <c r="E129" s="165">
        <v>0.51041666666666663</v>
      </c>
      <c r="F129" s="171" t="s">
        <v>317</v>
      </c>
      <c r="G129" s="176" t="s">
        <v>406</v>
      </c>
      <c r="H129" s="180">
        <v>6.8557245850000004e-002</v>
      </c>
      <c r="I129" s="183" t="s">
        <v>107</v>
      </c>
      <c r="J129" s="183" t="s">
        <v>339</v>
      </c>
      <c r="K129" s="176" t="s">
        <v>407</v>
      </c>
      <c r="L129" s="176" t="s">
        <v>408</v>
      </c>
      <c r="M129" s="176" t="s">
        <v>97</v>
      </c>
      <c r="N129" s="176" t="s">
        <v>97</v>
      </c>
      <c r="O129" s="189" t="s">
        <v>67</v>
      </c>
      <c r="P129" s="176" t="s">
        <v>67</v>
      </c>
      <c r="Q129" s="183" t="s">
        <v>410</v>
      </c>
      <c r="R129" s="196" t="s">
        <v>115</v>
      </c>
      <c r="S129" s="196" t="s">
        <v>297</v>
      </c>
      <c r="T129" s="183"/>
      <c r="U129" s="199">
        <v>36</v>
      </c>
    </row>
    <row r="130" spans="2:21" s="153" customFormat="1" ht="16">
      <c r="B130" s="104">
        <v>3</v>
      </c>
      <c r="C130" s="162">
        <v>45666</v>
      </c>
      <c r="D130" s="114" t="str">
        <f t="shared" si="1"/>
        <v>木</v>
      </c>
      <c r="E130" s="165">
        <v>0.51458333333333328</v>
      </c>
      <c r="F130" s="171" t="s">
        <v>317</v>
      </c>
      <c r="G130" s="176" t="s">
        <v>406</v>
      </c>
      <c r="H130" s="180">
        <v>0</v>
      </c>
      <c r="I130" s="183" t="s">
        <v>107</v>
      </c>
      <c r="J130" s="183" t="s">
        <v>339</v>
      </c>
      <c r="K130" s="176" t="s">
        <v>54</v>
      </c>
      <c r="L130" s="176" t="s">
        <v>408</v>
      </c>
      <c r="M130" s="176" t="s">
        <v>97</v>
      </c>
      <c r="N130" s="176" t="s">
        <v>97</v>
      </c>
      <c r="O130" s="189" t="s">
        <v>97</v>
      </c>
      <c r="P130" s="176" t="s">
        <v>67</v>
      </c>
      <c r="Q130" s="183" t="s">
        <v>410</v>
      </c>
      <c r="R130" s="196" t="s">
        <v>341</v>
      </c>
      <c r="S130" s="196" t="s">
        <v>388</v>
      </c>
      <c r="T130" s="183" t="s">
        <v>450</v>
      </c>
      <c r="U130" s="199">
        <v>52</v>
      </c>
    </row>
    <row r="131" spans="2:21" s="153" customFormat="1" ht="16">
      <c r="B131" s="104">
        <v>3</v>
      </c>
      <c r="C131" s="162">
        <v>45666</v>
      </c>
      <c r="D131" s="114" t="str">
        <f t="shared" si="1"/>
        <v>木</v>
      </c>
      <c r="E131" s="165">
        <v>0.51666666666666672</v>
      </c>
      <c r="F131" s="171" t="s">
        <v>317</v>
      </c>
      <c r="G131" s="176" t="s">
        <v>406</v>
      </c>
      <c r="H131" s="180">
        <v>9.2890636319999997e-002</v>
      </c>
      <c r="I131" s="183" t="s">
        <v>107</v>
      </c>
      <c r="J131" s="183" t="s">
        <v>339</v>
      </c>
      <c r="K131" s="176" t="s">
        <v>54</v>
      </c>
      <c r="L131" s="176" t="s">
        <v>408</v>
      </c>
      <c r="M131" s="176" t="s">
        <v>97</v>
      </c>
      <c r="N131" s="176" t="s">
        <v>97</v>
      </c>
      <c r="O131" s="189" t="s">
        <v>97</v>
      </c>
      <c r="P131" s="176" t="s">
        <v>67</v>
      </c>
      <c r="Q131" s="183" t="s">
        <v>416</v>
      </c>
      <c r="R131" s="196" t="s">
        <v>115</v>
      </c>
      <c r="S131" s="196" t="s">
        <v>297</v>
      </c>
      <c r="T131" s="183"/>
      <c r="U131" s="199">
        <v>66</v>
      </c>
    </row>
    <row r="132" spans="2:21" s="153" customFormat="1" ht="16">
      <c r="B132" s="104">
        <v>4</v>
      </c>
      <c r="C132" s="162">
        <v>45666</v>
      </c>
      <c r="D132" s="114" t="str">
        <f t="shared" si="1"/>
        <v>木</v>
      </c>
      <c r="E132" s="165">
        <v>0.52708333333333335</v>
      </c>
      <c r="F132" s="171" t="s">
        <v>317</v>
      </c>
      <c r="G132" s="176" t="s">
        <v>406</v>
      </c>
      <c r="H132" s="180">
        <v>7.5031996749999996e-002</v>
      </c>
      <c r="I132" s="183" t="s">
        <v>107</v>
      </c>
      <c r="J132" s="183" t="s">
        <v>339</v>
      </c>
      <c r="K132" s="176" t="s">
        <v>407</v>
      </c>
      <c r="L132" s="176" t="s">
        <v>408</v>
      </c>
      <c r="M132" s="176" t="s">
        <v>97</v>
      </c>
      <c r="N132" s="176" t="s">
        <v>97</v>
      </c>
      <c r="O132" s="189" t="s">
        <v>97</v>
      </c>
      <c r="P132" s="176" t="s">
        <v>67</v>
      </c>
      <c r="Q132" s="183" t="s">
        <v>410</v>
      </c>
      <c r="R132" s="196" t="s">
        <v>115</v>
      </c>
      <c r="S132" s="196" t="s">
        <v>297</v>
      </c>
      <c r="T132" s="183"/>
      <c r="U132" s="199">
        <v>19</v>
      </c>
    </row>
    <row r="133" spans="2:21" s="153" customFormat="1" ht="16">
      <c r="B133" s="104">
        <v>4</v>
      </c>
      <c r="C133" s="162">
        <v>45666</v>
      </c>
      <c r="D133" s="114" t="str">
        <f t="shared" si="1"/>
        <v>木</v>
      </c>
      <c r="E133" s="165">
        <v>0.52916666666666667</v>
      </c>
      <c r="F133" s="171" t="s">
        <v>317</v>
      </c>
      <c r="G133" s="176" t="s">
        <v>406</v>
      </c>
      <c r="H133" s="180">
        <v>8.9117359729999998e-002</v>
      </c>
      <c r="I133" s="183" t="s">
        <v>107</v>
      </c>
      <c r="J133" s="183" t="s">
        <v>339</v>
      </c>
      <c r="K133" s="176" t="s">
        <v>407</v>
      </c>
      <c r="L133" s="176" t="s">
        <v>408</v>
      </c>
      <c r="M133" s="176" t="s">
        <v>97</v>
      </c>
      <c r="N133" s="176" t="s">
        <v>97</v>
      </c>
      <c r="O133" s="189" t="s">
        <v>97</v>
      </c>
      <c r="P133" s="176" t="s">
        <v>67</v>
      </c>
      <c r="Q133" s="183" t="s">
        <v>410</v>
      </c>
      <c r="R133" s="196" t="s">
        <v>115</v>
      </c>
      <c r="S133" s="196" t="s">
        <v>297</v>
      </c>
      <c r="T133" s="183"/>
      <c r="U133" s="199">
        <v>30</v>
      </c>
    </row>
    <row r="134" spans="2:21" s="153" customFormat="1" ht="16">
      <c r="B134" s="104">
        <v>4</v>
      </c>
      <c r="C134" s="162">
        <v>45666</v>
      </c>
      <c r="D134" s="114" t="str">
        <f t="shared" si="1"/>
        <v>木</v>
      </c>
      <c r="E134" s="165">
        <v>0.52986111111111112</v>
      </c>
      <c r="F134" s="171" t="s">
        <v>317</v>
      </c>
      <c r="G134" s="176" t="s">
        <v>406</v>
      </c>
      <c r="H134" s="180">
        <v>4.9434012970000002e-003</v>
      </c>
      <c r="I134" s="183" t="s">
        <v>107</v>
      </c>
      <c r="J134" s="183" t="s">
        <v>339</v>
      </c>
      <c r="K134" s="176" t="s">
        <v>407</v>
      </c>
      <c r="L134" s="176" t="s">
        <v>408</v>
      </c>
      <c r="M134" s="176" t="s">
        <v>97</v>
      </c>
      <c r="N134" s="176" t="s">
        <v>97</v>
      </c>
      <c r="O134" s="189" t="s">
        <v>97</v>
      </c>
      <c r="P134" s="176" t="s">
        <v>67</v>
      </c>
      <c r="Q134" s="183" t="s">
        <v>410</v>
      </c>
      <c r="R134" s="196" t="s">
        <v>115</v>
      </c>
      <c r="S134" s="196" t="s">
        <v>297</v>
      </c>
      <c r="T134" s="183"/>
      <c r="U134" s="199">
        <v>32</v>
      </c>
    </row>
    <row r="135" spans="2:21" s="153" customFormat="1" ht="16">
      <c r="B135" s="104">
        <v>4</v>
      </c>
      <c r="C135" s="162">
        <v>45666</v>
      </c>
      <c r="D135" s="114" t="str">
        <f t="shared" si="1"/>
        <v>木</v>
      </c>
      <c r="E135" s="165">
        <v>0.53125</v>
      </c>
      <c r="F135" s="171" t="s">
        <v>317</v>
      </c>
      <c r="G135" s="176" t="s">
        <v>406</v>
      </c>
      <c r="H135" s="180">
        <v>0.1316999227</v>
      </c>
      <c r="I135" s="183" t="s">
        <v>107</v>
      </c>
      <c r="J135" s="183" t="s">
        <v>339</v>
      </c>
      <c r="K135" s="176" t="s">
        <v>407</v>
      </c>
      <c r="L135" s="176" t="s">
        <v>408</v>
      </c>
      <c r="M135" s="176" t="s">
        <v>97</v>
      </c>
      <c r="N135" s="176" t="s">
        <v>97</v>
      </c>
      <c r="O135" s="189" t="s">
        <v>67</v>
      </c>
      <c r="P135" s="176" t="s">
        <v>67</v>
      </c>
      <c r="Q135" s="183" t="s">
        <v>410</v>
      </c>
      <c r="R135" s="196" t="s">
        <v>115</v>
      </c>
      <c r="S135" s="196" t="s">
        <v>297</v>
      </c>
      <c r="T135" s="183"/>
      <c r="U135" s="199">
        <v>36</v>
      </c>
    </row>
    <row r="136" spans="2:21" s="153" customFormat="1" ht="16">
      <c r="B136" s="104">
        <v>4</v>
      </c>
      <c r="C136" s="162">
        <v>45666</v>
      </c>
      <c r="D136" s="114" t="str">
        <f t="shared" si="1"/>
        <v>木</v>
      </c>
      <c r="E136" s="165">
        <v>0.53819444444444442</v>
      </c>
      <c r="F136" s="171" t="s">
        <v>317</v>
      </c>
      <c r="G136" s="176" t="s">
        <v>337</v>
      </c>
      <c r="H136" s="180">
        <v>8.7863377539999996e-002</v>
      </c>
      <c r="I136" s="183" t="s">
        <v>107</v>
      </c>
      <c r="J136" s="183" t="s">
        <v>339</v>
      </c>
      <c r="K136" s="176" t="s">
        <v>407</v>
      </c>
      <c r="L136" s="176" t="s">
        <v>408</v>
      </c>
      <c r="M136" s="176" t="s">
        <v>97</v>
      </c>
      <c r="N136" s="176" t="s">
        <v>97</v>
      </c>
      <c r="O136" s="189" t="s">
        <v>97</v>
      </c>
      <c r="P136" s="176" t="s">
        <v>67</v>
      </c>
      <c r="Q136" s="183" t="s">
        <v>410</v>
      </c>
      <c r="R136" s="196" t="s">
        <v>115</v>
      </c>
      <c r="S136" s="196" t="s">
        <v>297</v>
      </c>
      <c r="T136" s="183"/>
      <c r="U136" s="199">
        <v>13</v>
      </c>
    </row>
    <row r="137" spans="2:21" s="153" customFormat="1" ht="16">
      <c r="B137" s="104">
        <v>4</v>
      </c>
      <c r="C137" s="162">
        <v>45666</v>
      </c>
      <c r="D137" s="114" t="str">
        <f t="shared" ref="D137:D200" si="2">IF($C137&lt;&gt;"",IF(ISERROR(MATCH(C137,祝日,0)),TEXT($C137,"aaa"),"祝日"),"")</f>
        <v>木</v>
      </c>
      <c r="E137" s="165">
        <v>0.53888888888888886</v>
      </c>
      <c r="F137" s="171" t="s">
        <v>317</v>
      </c>
      <c r="G137" s="176" t="s">
        <v>337</v>
      </c>
      <c r="H137" s="180">
        <v>5.0638626729999997e-002</v>
      </c>
      <c r="I137" s="183" t="s">
        <v>107</v>
      </c>
      <c r="J137" s="183" t="s">
        <v>339</v>
      </c>
      <c r="K137" s="176" t="s">
        <v>407</v>
      </c>
      <c r="L137" s="176" t="s">
        <v>408</v>
      </c>
      <c r="M137" s="176" t="s">
        <v>97</v>
      </c>
      <c r="N137" s="176" t="s">
        <v>97</v>
      </c>
      <c r="O137" s="189" t="s">
        <v>97</v>
      </c>
      <c r="P137" s="176" t="s">
        <v>67</v>
      </c>
      <c r="Q137" s="183" t="s">
        <v>410</v>
      </c>
      <c r="R137" s="196" t="s">
        <v>115</v>
      </c>
      <c r="S137" s="196" t="s">
        <v>390</v>
      </c>
      <c r="T137" s="183" t="s">
        <v>451</v>
      </c>
      <c r="U137" s="199">
        <v>11</v>
      </c>
    </row>
    <row r="138" spans="2:21" s="153" customFormat="1" ht="32">
      <c r="B138" s="104">
        <v>5</v>
      </c>
      <c r="C138" s="162">
        <v>45666</v>
      </c>
      <c r="D138" s="114" t="str">
        <f t="shared" si="2"/>
        <v>木</v>
      </c>
      <c r="E138" s="165">
        <v>0.59375</v>
      </c>
      <c r="F138" s="171" t="s">
        <v>317</v>
      </c>
      <c r="G138" s="176" t="s">
        <v>337</v>
      </c>
      <c r="H138" s="180">
        <v>1.869790252e-002</v>
      </c>
      <c r="I138" s="183" t="s">
        <v>107</v>
      </c>
      <c r="J138" s="183" t="s">
        <v>339</v>
      </c>
      <c r="K138" s="176" t="s">
        <v>407</v>
      </c>
      <c r="L138" s="176" t="s">
        <v>408</v>
      </c>
      <c r="M138" s="176" t="s">
        <v>97</v>
      </c>
      <c r="N138" s="176" t="s">
        <v>97</v>
      </c>
      <c r="O138" s="189" t="s">
        <v>97</v>
      </c>
      <c r="P138" s="176" t="s">
        <v>67</v>
      </c>
      <c r="Q138" s="183" t="s">
        <v>410</v>
      </c>
      <c r="R138" s="196" t="s">
        <v>341</v>
      </c>
      <c r="S138" s="196" t="s">
        <v>202</v>
      </c>
      <c r="T138" s="183" t="s">
        <v>227</v>
      </c>
      <c r="U138" s="199">
        <v>3</v>
      </c>
    </row>
    <row r="139" spans="2:21" s="153" customFormat="1" ht="16">
      <c r="B139" s="104">
        <v>5</v>
      </c>
      <c r="C139" s="162">
        <v>45666</v>
      </c>
      <c r="D139" s="114" t="str">
        <f t="shared" si="2"/>
        <v>木</v>
      </c>
      <c r="E139" s="165">
        <v>0.59791666666666665</v>
      </c>
      <c r="F139" s="171" t="s">
        <v>317</v>
      </c>
      <c r="G139" s="176" t="s">
        <v>406</v>
      </c>
      <c r="H139" s="180">
        <v>5.130902574e-002</v>
      </c>
      <c r="I139" s="183" t="s">
        <v>107</v>
      </c>
      <c r="J139" s="183" t="s">
        <v>339</v>
      </c>
      <c r="K139" s="176" t="s">
        <v>356</v>
      </c>
      <c r="L139" s="176" t="s">
        <v>408</v>
      </c>
      <c r="M139" s="176" t="s">
        <v>97</v>
      </c>
      <c r="N139" s="176" t="s">
        <v>97</v>
      </c>
      <c r="O139" s="189" t="s">
        <v>97</v>
      </c>
      <c r="P139" s="176" t="s">
        <v>67</v>
      </c>
      <c r="Q139" s="183" t="s">
        <v>416</v>
      </c>
      <c r="R139" s="196" t="s">
        <v>115</v>
      </c>
      <c r="S139" s="196" t="s">
        <v>297</v>
      </c>
      <c r="T139" s="183"/>
      <c r="U139" s="199">
        <v>24</v>
      </c>
    </row>
    <row r="140" spans="2:21" s="153" customFormat="1" ht="16">
      <c r="B140" s="104">
        <v>5</v>
      </c>
      <c r="C140" s="162">
        <v>45666</v>
      </c>
      <c r="D140" s="114" t="str">
        <f t="shared" si="2"/>
        <v>木</v>
      </c>
      <c r="E140" s="165">
        <v>0.60138888888888886</v>
      </c>
      <c r="F140" s="171" t="s">
        <v>317</v>
      </c>
      <c r="G140" s="176" t="s">
        <v>406</v>
      </c>
      <c r="H140" s="180">
        <v>7.2267185319999996e-002</v>
      </c>
      <c r="I140" s="183" t="s">
        <v>107</v>
      </c>
      <c r="J140" s="183" t="s">
        <v>339</v>
      </c>
      <c r="K140" s="176" t="s">
        <v>407</v>
      </c>
      <c r="L140" s="176" t="s">
        <v>408</v>
      </c>
      <c r="M140" s="176" t="s">
        <v>97</v>
      </c>
      <c r="N140" s="176" t="s">
        <v>97</v>
      </c>
      <c r="O140" s="189" t="s">
        <v>67</v>
      </c>
      <c r="P140" s="176" t="s">
        <v>67</v>
      </c>
      <c r="Q140" s="183" t="s">
        <v>410</v>
      </c>
      <c r="R140" s="196" t="s">
        <v>115</v>
      </c>
      <c r="S140" s="196" t="s">
        <v>297</v>
      </c>
      <c r="T140" s="183"/>
      <c r="U140" s="199">
        <v>36</v>
      </c>
    </row>
    <row r="141" spans="2:21" s="153" customFormat="1" ht="32">
      <c r="B141" s="104">
        <v>5</v>
      </c>
      <c r="C141" s="162">
        <v>45666</v>
      </c>
      <c r="D141" s="114" t="str">
        <f t="shared" si="2"/>
        <v>木</v>
      </c>
      <c r="E141" s="165">
        <v>0.60624999999999996</v>
      </c>
      <c r="F141" s="171" t="s">
        <v>317</v>
      </c>
      <c r="G141" s="176" t="s">
        <v>406</v>
      </c>
      <c r="H141" s="180">
        <v>6.4476551130000004e-002</v>
      </c>
      <c r="I141" s="183" t="s">
        <v>107</v>
      </c>
      <c r="J141" s="183" t="s">
        <v>339</v>
      </c>
      <c r="K141" s="176" t="s">
        <v>407</v>
      </c>
      <c r="L141" s="176" t="s">
        <v>408</v>
      </c>
      <c r="M141" s="176" t="s">
        <v>97</v>
      </c>
      <c r="N141" s="176" t="s">
        <v>97</v>
      </c>
      <c r="O141" s="189" t="s">
        <v>97</v>
      </c>
      <c r="P141" s="176" t="s">
        <v>67</v>
      </c>
      <c r="Q141" s="183" t="s">
        <v>410</v>
      </c>
      <c r="R141" s="196" t="s">
        <v>115</v>
      </c>
      <c r="S141" s="196" t="s">
        <v>297</v>
      </c>
      <c r="T141" s="183" t="s">
        <v>359</v>
      </c>
      <c r="U141" s="199">
        <v>64</v>
      </c>
    </row>
    <row r="142" spans="2:21" s="153" customFormat="1" ht="16">
      <c r="B142" s="104">
        <v>5</v>
      </c>
      <c r="C142" s="162">
        <v>45666</v>
      </c>
      <c r="D142" s="114" t="str">
        <f t="shared" si="2"/>
        <v>木</v>
      </c>
      <c r="E142" s="165">
        <v>0.60763888888888884</v>
      </c>
      <c r="F142" s="171" t="s">
        <v>317</v>
      </c>
      <c r="G142" s="176" t="s">
        <v>337</v>
      </c>
      <c r="H142" s="180">
        <v>9.5145938949999995e-002</v>
      </c>
      <c r="I142" s="183" t="s">
        <v>107</v>
      </c>
      <c r="J142" s="183" t="s">
        <v>339</v>
      </c>
      <c r="K142" s="176" t="s">
        <v>356</v>
      </c>
      <c r="L142" s="176" t="s">
        <v>408</v>
      </c>
      <c r="M142" s="176" t="s">
        <v>97</v>
      </c>
      <c r="N142" s="176" t="s">
        <v>67</v>
      </c>
      <c r="O142" s="189" t="s">
        <v>97</v>
      </c>
      <c r="P142" s="176" t="s">
        <v>67</v>
      </c>
      <c r="Q142" s="183" t="s">
        <v>410</v>
      </c>
      <c r="R142" s="196" t="s">
        <v>115</v>
      </c>
      <c r="S142" s="196" t="s">
        <v>297</v>
      </c>
      <c r="T142" s="183"/>
      <c r="U142" s="199">
        <v>12</v>
      </c>
    </row>
    <row r="143" spans="2:21" s="153" customFormat="1" ht="16">
      <c r="B143" s="104">
        <v>6</v>
      </c>
      <c r="C143" s="162">
        <v>45666</v>
      </c>
      <c r="D143" s="114" t="str">
        <f t="shared" si="2"/>
        <v>木</v>
      </c>
      <c r="E143" s="165">
        <v>0.63472222222222219</v>
      </c>
      <c r="F143" s="171" t="s">
        <v>317</v>
      </c>
      <c r="G143" s="176" t="s">
        <v>337</v>
      </c>
      <c r="H143" s="180">
        <v>7.563370472e-002</v>
      </c>
      <c r="I143" s="183" t="s">
        <v>107</v>
      </c>
      <c r="J143" s="183" t="s">
        <v>339</v>
      </c>
      <c r="K143" s="176" t="s">
        <v>407</v>
      </c>
      <c r="L143" s="176" t="s">
        <v>408</v>
      </c>
      <c r="M143" s="176" t="s">
        <v>97</v>
      </c>
      <c r="N143" s="176" t="s">
        <v>97</v>
      </c>
      <c r="O143" s="189" t="s">
        <v>97</v>
      </c>
      <c r="P143" s="176" t="s">
        <v>67</v>
      </c>
      <c r="Q143" s="183" t="s">
        <v>410</v>
      </c>
      <c r="R143" s="196" t="s">
        <v>115</v>
      </c>
      <c r="S143" s="196" t="s">
        <v>297</v>
      </c>
      <c r="T143" s="183"/>
      <c r="U143" s="199">
        <v>9</v>
      </c>
    </row>
    <row r="144" spans="2:21" s="153" customFormat="1" ht="16">
      <c r="B144" s="104">
        <v>1</v>
      </c>
      <c r="C144" s="162">
        <v>45667</v>
      </c>
      <c r="D144" s="114" t="str">
        <f t="shared" si="2"/>
        <v>金</v>
      </c>
      <c r="E144" s="165">
        <v>0.46319444444444446</v>
      </c>
      <c r="F144" s="171" t="s">
        <v>317</v>
      </c>
      <c r="G144" s="176" t="s">
        <v>337</v>
      </c>
      <c r="H144" s="180">
        <v>1.264804364e-002</v>
      </c>
      <c r="I144" s="183" t="s">
        <v>107</v>
      </c>
      <c r="J144" s="183" t="s">
        <v>339</v>
      </c>
      <c r="K144" s="176" t="s">
        <v>407</v>
      </c>
      <c r="L144" s="176" t="s">
        <v>408</v>
      </c>
      <c r="M144" s="176" t="s">
        <v>97</v>
      </c>
      <c r="N144" s="176" t="s">
        <v>97</v>
      </c>
      <c r="O144" s="189" t="s">
        <v>97</v>
      </c>
      <c r="P144" s="176" t="s">
        <v>67</v>
      </c>
      <c r="Q144" s="183" t="s">
        <v>410</v>
      </c>
      <c r="R144" s="196" t="s">
        <v>115</v>
      </c>
      <c r="S144" s="196" t="s">
        <v>388</v>
      </c>
      <c r="T144" s="183"/>
      <c r="U144" s="199">
        <v>7</v>
      </c>
    </row>
    <row r="145" spans="2:21" s="153" customFormat="1" ht="32">
      <c r="B145" s="104">
        <v>1</v>
      </c>
      <c r="C145" s="162">
        <v>45667</v>
      </c>
      <c r="D145" s="114" t="str">
        <f t="shared" si="2"/>
        <v>金</v>
      </c>
      <c r="E145" s="165">
        <v>0.46458333333333335</v>
      </c>
      <c r="F145" s="171" t="s">
        <v>317</v>
      </c>
      <c r="G145" s="176" t="s">
        <v>406</v>
      </c>
      <c r="H145" s="180">
        <v>0</v>
      </c>
      <c r="I145" s="183" t="s">
        <v>107</v>
      </c>
      <c r="J145" s="183" t="s">
        <v>339</v>
      </c>
      <c r="K145" s="176" t="s">
        <v>356</v>
      </c>
      <c r="L145" s="176" t="s">
        <v>408</v>
      </c>
      <c r="M145" s="176" t="s">
        <v>97</v>
      </c>
      <c r="N145" s="176" t="s">
        <v>67</v>
      </c>
      <c r="O145" s="189" t="s">
        <v>97</v>
      </c>
      <c r="P145" s="176" t="s">
        <v>67</v>
      </c>
      <c r="Q145" s="183" t="s">
        <v>410</v>
      </c>
      <c r="R145" s="196" t="s">
        <v>341</v>
      </c>
      <c r="S145" s="196" t="s">
        <v>202</v>
      </c>
      <c r="T145" s="183" t="s">
        <v>452</v>
      </c>
      <c r="U145" s="199">
        <v>18</v>
      </c>
    </row>
    <row r="146" spans="2:21" s="153" customFormat="1" ht="16">
      <c r="B146" s="104">
        <v>1</v>
      </c>
      <c r="C146" s="162">
        <v>45667</v>
      </c>
      <c r="D146" s="114" t="str">
        <f t="shared" si="2"/>
        <v>金</v>
      </c>
      <c r="E146" s="165">
        <v>0.46527777777777779</v>
      </c>
      <c r="F146" s="171" t="s">
        <v>317</v>
      </c>
      <c r="G146" s="176" t="s">
        <v>406</v>
      </c>
      <c r="H146" s="180">
        <v>5.3942007290000003e-002</v>
      </c>
      <c r="I146" s="183" t="s">
        <v>107</v>
      </c>
      <c r="J146" s="183" t="s">
        <v>339</v>
      </c>
      <c r="K146" s="176" t="s">
        <v>407</v>
      </c>
      <c r="L146" s="176" t="s">
        <v>408</v>
      </c>
      <c r="M146" s="176" t="s">
        <v>97</v>
      </c>
      <c r="N146" s="176" t="s">
        <v>97</v>
      </c>
      <c r="O146" s="189" t="s">
        <v>97</v>
      </c>
      <c r="P146" s="176" t="s">
        <v>67</v>
      </c>
      <c r="Q146" s="183" t="s">
        <v>410</v>
      </c>
      <c r="R146" s="196" t="s">
        <v>115</v>
      </c>
      <c r="S146" s="196" t="s">
        <v>297</v>
      </c>
      <c r="T146" s="183"/>
      <c r="U146" s="199">
        <v>19</v>
      </c>
    </row>
    <row r="147" spans="2:21" s="153" customFormat="1" ht="16">
      <c r="B147" s="104">
        <v>1</v>
      </c>
      <c r="C147" s="162">
        <v>45667</v>
      </c>
      <c r="D147" s="114" t="str">
        <f t="shared" si="2"/>
        <v>金</v>
      </c>
      <c r="E147" s="165">
        <v>0.46666666666666667</v>
      </c>
      <c r="F147" s="171" t="s">
        <v>317</v>
      </c>
      <c r="G147" s="176" t="s">
        <v>406</v>
      </c>
      <c r="H147" s="180">
        <v>6.6986892389999997e-002</v>
      </c>
      <c r="I147" s="183" t="s">
        <v>107</v>
      </c>
      <c r="J147" s="183" t="s">
        <v>339</v>
      </c>
      <c r="K147" s="176" t="s">
        <v>356</v>
      </c>
      <c r="L147" s="176" t="s">
        <v>408</v>
      </c>
      <c r="M147" s="176" t="s">
        <v>97</v>
      </c>
      <c r="N147" s="176" t="s">
        <v>97</v>
      </c>
      <c r="O147" s="189" t="s">
        <v>97</v>
      </c>
      <c r="P147" s="176" t="s">
        <v>67</v>
      </c>
      <c r="Q147" s="183" t="s">
        <v>416</v>
      </c>
      <c r="R147" s="196" t="s">
        <v>115</v>
      </c>
      <c r="S147" s="196" t="s">
        <v>297</v>
      </c>
      <c r="T147" s="183"/>
      <c r="U147" s="199">
        <v>24</v>
      </c>
    </row>
    <row r="148" spans="2:21" s="153" customFormat="1" ht="16">
      <c r="B148" s="104">
        <v>1</v>
      </c>
      <c r="C148" s="162">
        <v>45667</v>
      </c>
      <c r="D148" s="114" t="str">
        <f t="shared" si="2"/>
        <v>金</v>
      </c>
      <c r="E148" s="165">
        <v>0.47430555555555554</v>
      </c>
      <c r="F148" s="171" t="s">
        <v>317</v>
      </c>
      <c r="G148" s="176" t="s">
        <v>406</v>
      </c>
      <c r="H148" s="180">
        <v>8.1426447819999997e-002</v>
      </c>
      <c r="I148" s="183" t="s">
        <v>107</v>
      </c>
      <c r="J148" s="183" t="s">
        <v>339</v>
      </c>
      <c r="K148" s="176" t="s">
        <v>407</v>
      </c>
      <c r="L148" s="176" t="s">
        <v>408</v>
      </c>
      <c r="M148" s="176" t="s">
        <v>97</v>
      </c>
      <c r="N148" s="176" t="s">
        <v>97</v>
      </c>
      <c r="O148" s="189" t="s">
        <v>97</v>
      </c>
      <c r="P148" s="176" t="s">
        <v>67</v>
      </c>
      <c r="Q148" s="183" t="s">
        <v>410</v>
      </c>
      <c r="R148" s="196" t="s">
        <v>115</v>
      </c>
      <c r="S148" s="196" t="s">
        <v>297</v>
      </c>
      <c r="T148" s="183"/>
      <c r="U148" s="199">
        <v>54</v>
      </c>
    </row>
    <row r="149" spans="2:21" s="153" customFormat="1" ht="32">
      <c r="B149" s="104">
        <v>1</v>
      </c>
      <c r="C149" s="162">
        <v>45667</v>
      </c>
      <c r="D149" s="114" t="str">
        <f t="shared" si="2"/>
        <v>金</v>
      </c>
      <c r="E149" s="165">
        <v>0.47499999999999998</v>
      </c>
      <c r="F149" s="171" t="s">
        <v>317</v>
      </c>
      <c r="G149" s="176" t="s">
        <v>406</v>
      </c>
      <c r="H149" s="180">
        <v>9.3496514289999999e-002</v>
      </c>
      <c r="I149" s="183" t="s">
        <v>107</v>
      </c>
      <c r="J149" s="183" t="s">
        <v>339</v>
      </c>
      <c r="K149" s="176" t="s">
        <v>407</v>
      </c>
      <c r="L149" s="176" t="s">
        <v>408</v>
      </c>
      <c r="M149" s="176" t="s">
        <v>97</v>
      </c>
      <c r="N149" s="176" t="s">
        <v>97</v>
      </c>
      <c r="O149" s="189" t="s">
        <v>97</v>
      </c>
      <c r="P149" s="176" t="s">
        <v>67</v>
      </c>
      <c r="Q149" s="183" t="s">
        <v>410</v>
      </c>
      <c r="R149" s="196" t="s">
        <v>115</v>
      </c>
      <c r="S149" s="196" t="s">
        <v>297</v>
      </c>
      <c r="T149" s="183" t="s">
        <v>359</v>
      </c>
      <c r="U149" s="199">
        <v>64</v>
      </c>
    </row>
    <row r="150" spans="2:21" s="153" customFormat="1" ht="32">
      <c r="B150" s="104">
        <v>1</v>
      </c>
      <c r="C150" s="162">
        <v>45667</v>
      </c>
      <c r="D150" s="114" t="str">
        <f t="shared" si="2"/>
        <v>金</v>
      </c>
      <c r="E150" s="165">
        <v>0.47638888888888886</v>
      </c>
      <c r="F150" s="171" t="s">
        <v>317</v>
      </c>
      <c r="G150" s="176" t="s">
        <v>337</v>
      </c>
      <c r="H150" s="180">
        <v>4.1272328250000004e-003</v>
      </c>
      <c r="I150" s="183" t="s">
        <v>107</v>
      </c>
      <c r="J150" s="183" t="s">
        <v>339</v>
      </c>
      <c r="K150" s="176" t="s">
        <v>356</v>
      </c>
      <c r="L150" s="176" t="s">
        <v>408</v>
      </c>
      <c r="M150" s="176" t="s">
        <v>97</v>
      </c>
      <c r="N150" s="176" t="s">
        <v>67</v>
      </c>
      <c r="O150" s="189" t="s">
        <v>97</v>
      </c>
      <c r="P150" s="176" t="s">
        <v>67</v>
      </c>
      <c r="Q150" s="183" t="s">
        <v>410</v>
      </c>
      <c r="R150" s="196" t="s">
        <v>115</v>
      </c>
      <c r="S150" s="196" t="s">
        <v>297</v>
      </c>
      <c r="T150" s="183" t="s">
        <v>453</v>
      </c>
      <c r="U150" s="199">
        <v>12</v>
      </c>
    </row>
    <row r="151" spans="2:21" s="153" customFormat="1" ht="16">
      <c r="B151" s="104">
        <v>2</v>
      </c>
      <c r="C151" s="162">
        <v>45667</v>
      </c>
      <c r="D151" s="114" t="str">
        <f t="shared" si="2"/>
        <v>金</v>
      </c>
      <c r="E151" s="165">
        <v>0.48333333333333334</v>
      </c>
      <c r="F151" s="171" t="s">
        <v>317</v>
      </c>
      <c r="G151" s="176" t="s">
        <v>337</v>
      </c>
      <c r="H151" s="180">
        <v>0</v>
      </c>
      <c r="I151" s="183" t="s">
        <v>107</v>
      </c>
      <c r="J151" s="183" t="s">
        <v>339</v>
      </c>
      <c r="K151" s="176" t="s">
        <v>407</v>
      </c>
      <c r="L151" s="176" t="s">
        <v>408</v>
      </c>
      <c r="M151" s="176" t="s">
        <v>97</v>
      </c>
      <c r="N151" s="176" t="s">
        <v>97</v>
      </c>
      <c r="O151" s="189" t="s">
        <v>97</v>
      </c>
      <c r="P151" s="176" t="s">
        <v>67</v>
      </c>
      <c r="Q151" s="183" t="s">
        <v>410</v>
      </c>
      <c r="R151" s="196" t="s">
        <v>341</v>
      </c>
      <c r="S151" s="196" t="s">
        <v>240</v>
      </c>
      <c r="T151" s="183"/>
      <c r="U151" s="199">
        <v>5</v>
      </c>
    </row>
    <row r="152" spans="2:21" s="153" customFormat="1" ht="32">
      <c r="B152" s="104">
        <v>2</v>
      </c>
      <c r="C152" s="162">
        <v>45667</v>
      </c>
      <c r="D152" s="114" t="str">
        <f t="shared" si="2"/>
        <v>金</v>
      </c>
      <c r="E152" s="165">
        <v>0.48402777777777778</v>
      </c>
      <c r="F152" s="171" t="s">
        <v>317</v>
      </c>
      <c r="G152" s="176" t="s">
        <v>337</v>
      </c>
      <c r="H152" s="180">
        <v>0</v>
      </c>
      <c r="I152" s="183" t="s">
        <v>107</v>
      </c>
      <c r="J152" s="183" t="s">
        <v>339</v>
      </c>
      <c r="K152" s="176" t="s">
        <v>356</v>
      </c>
      <c r="L152" s="176" t="s">
        <v>408</v>
      </c>
      <c r="M152" s="176" t="s">
        <v>97</v>
      </c>
      <c r="N152" s="176" t="s">
        <v>67</v>
      </c>
      <c r="O152" s="189" t="s">
        <v>97</v>
      </c>
      <c r="P152" s="176" t="s">
        <v>67</v>
      </c>
      <c r="Q152" s="183" t="s">
        <v>410</v>
      </c>
      <c r="R152" s="196" t="s">
        <v>341</v>
      </c>
      <c r="S152" s="196" t="s">
        <v>9</v>
      </c>
      <c r="T152" s="183" t="s">
        <v>455</v>
      </c>
      <c r="U152" s="199">
        <v>10</v>
      </c>
    </row>
    <row r="153" spans="2:21" s="153" customFormat="1" ht="32">
      <c r="B153" s="104">
        <v>2</v>
      </c>
      <c r="C153" s="162">
        <v>45667</v>
      </c>
      <c r="D153" s="114" t="str">
        <f t="shared" si="2"/>
        <v>金</v>
      </c>
      <c r="E153" s="165">
        <v>0.48472222222222222</v>
      </c>
      <c r="F153" s="171" t="s">
        <v>317</v>
      </c>
      <c r="G153" s="176" t="s">
        <v>337</v>
      </c>
      <c r="H153" s="180">
        <v>0</v>
      </c>
      <c r="I153" s="183" t="s">
        <v>107</v>
      </c>
      <c r="J153" s="183" t="s">
        <v>339</v>
      </c>
      <c r="K153" s="176" t="s">
        <v>407</v>
      </c>
      <c r="L153" s="176" t="s">
        <v>408</v>
      </c>
      <c r="M153" s="176" t="s">
        <v>97</v>
      </c>
      <c r="N153" s="176" t="s">
        <v>97</v>
      </c>
      <c r="O153" s="189" t="s">
        <v>97</v>
      </c>
      <c r="P153" s="176" t="s">
        <v>67</v>
      </c>
      <c r="Q153" s="183" t="s">
        <v>410</v>
      </c>
      <c r="R153" s="196" t="s">
        <v>341</v>
      </c>
      <c r="S153" s="196" t="s">
        <v>252</v>
      </c>
      <c r="T153" s="183" t="s">
        <v>74</v>
      </c>
      <c r="U153" s="199">
        <v>13</v>
      </c>
    </row>
    <row r="154" spans="2:21" s="153" customFormat="1" ht="32">
      <c r="B154" s="104">
        <v>2</v>
      </c>
      <c r="C154" s="162">
        <v>45667</v>
      </c>
      <c r="D154" s="114" t="str">
        <f t="shared" si="2"/>
        <v>金</v>
      </c>
      <c r="E154" s="165">
        <v>0.4861111111111111</v>
      </c>
      <c r="F154" s="171" t="s">
        <v>317</v>
      </c>
      <c r="G154" s="176" t="s">
        <v>406</v>
      </c>
      <c r="H154" s="180">
        <v>0</v>
      </c>
      <c r="I154" s="183" t="s">
        <v>107</v>
      </c>
      <c r="J154" s="183" t="s">
        <v>339</v>
      </c>
      <c r="K154" s="176" t="s">
        <v>356</v>
      </c>
      <c r="L154" s="176" t="s">
        <v>408</v>
      </c>
      <c r="M154" s="176" t="s">
        <v>97</v>
      </c>
      <c r="N154" s="176" t="s">
        <v>67</v>
      </c>
      <c r="O154" s="189" t="s">
        <v>97</v>
      </c>
      <c r="P154" s="176" t="s">
        <v>67</v>
      </c>
      <c r="Q154" s="183" t="s">
        <v>410</v>
      </c>
      <c r="R154" s="196" t="s">
        <v>341</v>
      </c>
      <c r="S154" s="196" t="s">
        <v>9</v>
      </c>
      <c r="T154" s="183" t="s">
        <v>455</v>
      </c>
      <c r="U154" s="199">
        <v>18</v>
      </c>
    </row>
    <row r="155" spans="2:21" s="153" customFormat="1" ht="16">
      <c r="B155" s="104">
        <v>2</v>
      </c>
      <c r="C155" s="162">
        <v>45667</v>
      </c>
      <c r="D155" s="114" t="str">
        <f t="shared" si="2"/>
        <v>金</v>
      </c>
      <c r="E155" s="165">
        <v>0.48819444444444443</v>
      </c>
      <c r="F155" s="171" t="s">
        <v>317</v>
      </c>
      <c r="G155" s="176" t="s">
        <v>406</v>
      </c>
      <c r="H155" s="180">
        <v>8.8636530660000004e-002</v>
      </c>
      <c r="I155" s="183" t="s">
        <v>107</v>
      </c>
      <c r="J155" s="183" t="s">
        <v>339</v>
      </c>
      <c r="K155" s="176" t="s">
        <v>356</v>
      </c>
      <c r="L155" s="176" t="s">
        <v>408</v>
      </c>
      <c r="M155" s="176" t="s">
        <v>97</v>
      </c>
      <c r="N155" s="176" t="s">
        <v>97</v>
      </c>
      <c r="O155" s="189" t="s">
        <v>67</v>
      </c>
      <c r="P155" s="176" t="s">
        <v>67</v>
      </c>
      <c r="Q155" s="183" t="s">
        <v>410</v>
      </c>
      <c r="R155" s="196" t="s">
        <v>115</v>
      </c>
      <c r="S155" s="196" t="s">
        <v>297</v>
      </c>
      <c r="T155" s="183"/>
      <c r="U155" s="199">
        <v>27</v>
      </c>
    </row>
    <row r="156" spans="2:21" s="153" customFormat="1" ht="16">
      <c r="B156" s="104">
        <v>2</v>
      </c>
      <c r="C156" s="162">
        <v>45667</v>
      </c>
      <c r="D156" s="114" t="str">
        <f t="shared" si="2"/>
        <v>金</v>
      </c>
      <c r="E156" s="165">
        <v>0.48958333333333331</v>
      </c>
      <c r="F156" s="171" t="s">
        <v>317</v>
      </c>
      <c r="G156" s="176" t="s">
        <v>406</v>
      </c>
      <c r="H156" s="180">
        <v>0</v>
      </c>
      <c r="I156" s="183" t="s">
        <v>107</v>
      </c>
      <c r="J156" s="183" t="s">
        <v>339</v>
      </c>
      <c r="K156" s="176" t="s">
        <v>54</v>
      </c>
      <c r="L156" s="176" t="s">
        <v>408</v>
      </c>
      <c r="M156" s="176" t="s">
        <v>97</v>
      </c>
      <c r="N156" s="176" t="s">
        <v>97</v>
      </c>
      <c r="O156" s="189" t="s">
        <v>97</v>
      </c>
      <c r="P156" s="176" t="s">
        <v>67</v>
      </c>
      <c r="Q156" s="183" t="s">
        <v>416</v>
      </c>
      <c r="R156" s="196" t="s">
        <v>341</v>
      </c>
      <c r="S156" s="196" t="s">
        <v>240</v>
      </c>
      <c r="T156" s="183"/>
      <c r="U156" s="199">
        <v>34</v>
      </c>
    </row>
    <row r="157" spans="2:21" s="153" customFormat="1" ht="32">
      <c r="B157" s="104">
        <v>2</v>
      </c>
      <c r="C157" s="162">
        <v>45667</v>
      </c>
      <c r="D157" s="114" t="str">
        <f t="shared" si="2"/>
        <v>金</v>
      </c>
      <c r="E157" s="165">
        <v>0.49027777777777776</v>
      </c>
      <c r="F157" s="171" t="s">
        <v>317</v>
      </c>
      <c r="G157" s="176" t="s">
        <v>406</v>
      </c>
      <c r="H157" s="180">
        <v>0.1130517419</v>
      </c>
      <c r="I157" s="183" t="s">
        <v>107</v>
      </c>
      <c r="J157" s="183" t="s">
        <v>339</v>
      </c>
      <c r="K157" s="176" t="s">
        <v>356</v>
      </c>
      <c r="L157" s="176" t="s">
        <v>408</v>
      </c>
      <c r="M157" s="176" t="s">
        <v>97</v>
      </c>
      <c r="N157" s="176" t="s">
        <v>97</v>
      </c>
      <c r="O157" s="189" t="s">
        <v>97</v>
      </c>
      <c r="P157" s="176" t="s">
        <v>67</v>
      </c>
      <c r="Q157" s="183" t="s">
        <v>410</v>
      </c>
      <c r="R157" s="196" t="s">
        <v>341</v>
      </c>
      <c r="S157" s="196" t="s">
        <v>202</v>
      </c>
      <c r="T157" s="183" t="s">
        <v>301</v>
      </c>
      <c r="U157" s="199">
        <v>38</v>
      </c>
    </row>
    <row r="158" spans="2:21" s="153" customFormat="1" ht="32">
      <c r="B158" s="104">
        <v>2</v>
      </c>
      <c r="C158" s="162">
        <v>45667</v>
      </c>
      <c r="D158" s="114" t="str">
        <f t="shared" si="2"/>
        <v>金</v>
      </c>
      <c r="E158" s="165">
        <v>0.49583333333333335</v>
      </c>
      <c r="F158" s="171" t="s">
        <v>317</v>
      </c>
      <c r="G158" s="176" t="s">
        <v>406</v>
      </c>
      <c r="H158" s="180">
        <v>0</v>
      </c>
      <c r="I158" s="183" t="s">
        <v>107</v>
      </c>
      <c r="J158" s="183" t="s">
        <v>339</v>
      </c>
      <c r="K158" s="176" t="s">
        <v>407</v>
      </c>
      <c r="L158" s="176" t="s">
        <v>408</v>
      </c>
      <c r="M158" s="176" t="s">
        <v>97</v>
      </c>
      <c r="N158" s="176" t="s">
        <v>97</v>
      </c>
      <c r="O158" s="189" t="s">
        <v>97</v>
      </c>
      <c r="P158" s="176" t="s">
        <v>67</v>
      </c>
      <c r="Q158" s="183" t="s">
        <v>410</v>
      </c>
      <c r="R158" s="196" t="s">
        <v>115</v>
      </c>
      <c r="S158" s="196" t="s">
        <v>297</v>
      </c>
      <c r="T158" s="183" t="s">
        <v>359</v>
      </c>
      <c r="U158" s="199">
        <v>64</v>
      </c>
    </row>
    <row r="159" spans="2:21" s="153" customFormat="1" ht="16">
      <c r="B159" s="104">
        <v>2</v>
      </c>
      <c r="C159" s="162">
        <v>45667</v>
      </c>
      <c r="D159" s="114" t="str">
        <f t="shared" si="2"/>
        <v>金</v>
      </c>
      <c r="E159" s="165">
        <v>0.49722222222222223</v>
      </c>
      <c r="F159" s="171" t="s">
        <v>317</v>
      </c>
      <c r="G159" s="176" t="s">
        <v>337</v>
      </c>
      <c r="H159" s="180">
        <v>8.9731290300000002e-002</v>
      </c>
      <c r="I159" s="183" t="s">
        <v>107</v>
      </c>
      <c r="J159" s="183" t="s">
        <v>339</v>
      </c>
      <c r="K159" s="176" t="s">
        <v>356</v>
      </c>
      <c r="L159" s="176" t="s">
        <v>408</v>
      </c>
      <c r="M159" s="176" t="s">
        <v>97</v>
      </c>
      <c r="N159" s="176" t="s">
        <v>67</v>
      </c>
      <c r="O159" s="189" t="s">
        <v>97</v>
      </c>
      <c r="P159" s="176" t="s">
        <v>67</v>
      </c>
      <c r="Q159" s="183" t="s">
        <v>410</v>
      </c>
      <c r="R159" s="196" t="s">
        <v>115</v>
      </c>
      <c r="S159" s="196" t="s">
        <v>297</v>
      </c>
      <c r="T159" s="183"/>
      <c r="U159" s="199">
        <v>8</v>
      </c>
    </row>
    <row r="160" spans="2:21" s="153" customFormat="1" ht="16">
      <c r="B160" s="104">
        <v>3</v>
      </c>
      <c r="C160" s="162">
        <v>45667</v>
      </c>
      <c r="D160" s="114" t="str">
        <f t="shared" si="2"/>
        <v>金</v>
      </c>
      <c r="E160" s="165">
        <v>0.50416666666666665</v>
      </c>
      <c r="F160" s="171" t="s">
        <v>317</v>
      </c>
      <c r="G160" s="176" t="s">
        <v>337</v>
      </c>
      <c r="H160" s="180">
        <v>0</v>
      </c>
      <c r="I160" s="183" t="s">
        <v>107</v>
      </c>
      <c r="J160" s="183" t="s">
        <v>339</v>
      </c>
      <c r="K160" s="176" t="s">
        <v>407</v>
      </c>
      <c r="L160" s="176" t="s">
        <v>408</v>
      </c>
      <c r="M160" s="176" t="s">
        <v>97</v>
      </c>
      <c r="N160" s="176" t="s">
        <v>97</v>
      </c>
      <c r="O160" s="189" t="s">
        <v>97</v>
      </c>
      <c r="P160" s="176" t="s">
        <v>67</v>
      </c>
      <c r="Q160" s="183" t="s">
        <v>410</v>
      </c>
      <c r="R160" s="196" t="s">
        <v>341</v>
      </c>
      <c r="S160" s="196" t="s">
        <v>240</v>
      </c>
      <c r="T160" s="183" t="s">
        <v>415</v>
      </c>
      <c r="U160" s="199">
        <v>5</v>
      </c>
    </row>
    <row r="161" spans="2:21" s="153" customFormat="1" ht="32">
      <c r="B161" s="104">
        <v>3</v>
      </c>
      <c r="C161" s="162">
        <v>45667</v>
      </c>
      <c r="D161" s="114" t="str">
        <f t="shared" si="2"/>
        <v>金</v>
      </c>
      <c r="E161" s="165">
        <v>0.50555555555555554</v>
      </c>
      <c r="F161" s="171" t="s">
        <v>317</v>
      </c>
      <c r="G161" s="176" t="s">
        <v>337</v>
      </c>
      <c r="H161" s="180">
        <v>7.5683050419999998e-003</v>
      </c>
      <c r="I161" s="183" t="s">
        <v>107</v>
      </c>
      <c r="J161" s="183" t="s">
        <v>339</v>
      </c>
      <c r="K161" s="176" t="s">
        <v>356</v>
      </c>
      <c r="L161" s="176" t="s">
        <v>408</v>
      </c>
      <c r="M161" s="176" t="s">
        <v>97</v>
      </c>
      <c r="N161" s="176" t="s">
        <v>67</v>
      </c>
      <c r="O161" s="189" t="s">
        <v>97</v>
      </c>
      <c r="P161" s="176" t="s">
        <v>67</v>
      </c>
      <c r="Q161" s="183" t="s">
        <v>410</v>
      </c>
      <c r="R161" s="196" t="s">
        <v>115</v>
      </c>
      <c r="S161" s="196" t="s">
        <v>388</v>
      </c>
      <c r="T161" s="183" t="s">
        <v>296</v>
      </c>
      <c r="U161" s="199">
        <v>12</v>
      </c>
    </row>
    <row r="162" spans="2:21" s="153" customFormat="1" ht="16">
      <c r="B162" s="104">
        <v>3</v>
      </c>
      <c r="C162" s="162">
        <v>45667</v>
      </c>
      <c r="D162" s="114" t="str">
        <f t="shared" si="2"/>
        <v>金</v>
      </c>
      <c r="E162" s="165">
        <v>0.50763888888888886</v>
      </c>
      <c r="F162" s="171" t="s">
        <v>317</v>
      </c>
      <c r="G162" s="176" t="s">
        <v>406</v>
      </c>
      <c r="H162" s="180">
        <v>2.3600350459999999e-002</v>
      </c>
      <c r="I162" s="183" t="s">
        <v>107</v>
      </c>
      <c r="J162" s="183" t="s">
        <v>339</v>
      </c>
      <c r="K162" s="176" t="s">
        <v>407</v>
      </c>
      <c r="L162" s="176" t="s">
        <v>408</v>
      </c>
      <c r="M162" s="176" t="s">
        <v>97</v>
      </c>
      <c r="N162" s="176" t="s">
        <v>97</v>
      </c>
      <c r="O162" s="189" t="s">
        <v>97</v>
      </c>
      <c r="P162" s="176" t="s">
        <v>67</v>
      </c>
      <c r="Q162" s="183" t="s">
        <v>410</v>
      </c>
      <c r="R162" s="196" t="s">
        <v>115</v>
      </c>
      <c r="S162" s="196" t="s">
        <v>297</v>
      </c>
      <c r="T162" s="183"/>
      <c r="U162" s="199">
        <v>19</v>
      </c>
    </row>
    <row r="163" spans="2:21" s="153" customFormat="1" ht="16">
      <c r="B163" s="104">
        <v>3</v>
      </c>
      <c r="C163" s="162">
        <v>45667</v>
      </c>
      <c r="D163" s="114" t="str">
        <f t="shared" si="2"/>
        <v>金</v>
      </c>
      <c r="E163" s="165">
        <v>0.5083333333333333</v>
      </c>
      <c r="F163" s="171" t="s">
        <v>317</v>
      </c>
      <c r="G163" s="176" t="s">
        <v>406</v>
      </c>
      <c r="H163" s="180">
        <v>6.5333491519999995e-002</v>
      </c>
      <c r="I163" s="183" t="s">
        <v>107</v>
      </c>
      <c r="J163" s="183" t="s">
        <v>339</v>
      </c>
      <c r="K163" s="176" t="s">
        <v>356</v>
      </c>
      <c r="L163" s="176" t="s">
        <v>408</v>
      </c>
      <c r="M163" s="176" t="s">
        <v>97</v>
      </c>
      <c r="N163" s="176" t="s">
        <v>97</v>
      </c>
      <c r="O163" s="189" t="s">
        <v>97</v>
      </c>
      <c r="P163" s="176" t="s">
        <v>67</v>
      </c>
      <c r="Q163" s="183" t="s">
        <v>416</v>
      </c>
      <c r="R163" s="196" t="s">
        <v>115</v>
      </c>
      <c r="S163" s="196" t="s">
        <v>297</v>
      </c>
      <c r="T163" s="183"/>
      <c r="U163" s="199">
        <v>24</v>
      </c>
    </row>
    <row r="164" spans="2:21" s="153" customFormat="1" ht="16">
      <c r="B164" s="104">
        <v>3</v>
      </c>
      <c r="C164" s="162">
        <v>45667</v>
      </c>
      <c r="D164" s="114" t="str">
        <f t="shared" si="2"/>
        <v>金</v>
      </c>
      <c r="E164" s="165">
        <v>0.50902777777777775</v>
      </c>
      <c r="F164" s="171" t="s">
        <v>317</v>
      </c>
      <c r="G164" s="176" t="s">
        <v>406</v>
      </c>
      <c r="H164" s="180">
        <v>7.6823046810000004e-002</v>
      </c>
      <c r="I164" s="183" t="s">
        <v>107</v>
      </c>
      <c r="J164" s="183" t="s">
        <v>339</v>
      </c>
      <c r="K164" s="176" t="s">
        <v>356</v>
      </c>
      <c r="L164" s="176" t="s">
        <v>408</v>
      </c>
      <c r="M164" s="176" t="s">
        <v>67</v>
      </c>
      <c r="N164" s="176" t="s">
        <v>67</v>
      </c>
      <c r="O164" s="189" t="s">
        <v>97</v>
      </c>
      <c r="P164" s="176" t="s">
        <v>67</v>
      </c>
      <c r="Q164" s="183" t="s">
        <v>410</v>
      </c>
      <c r="R164" s="196" t="s">
        <v>341</v>
      </c>
      <c r="S164" s="196" t="s">
        <v>252</v>
      </c>
      <c r="T164" s="183"/>
      <c r="U164" s="199">
        <v>29</v>
      </c>
    </row>
    <row r="165" spans="2:21" s="153" customFormat="1" ht="16">
      <c r="B165" s="104">
        <v>3</v>
      </c>
      <c r="C165" s="162">
        <v>45667</v>
      </c>
      <c r="D165" s="114" t="str">
        <f t="shared" si="2"/>
        <v>金</v>
      </c>
      <c r="E165" s="165">
        <v>0.51111111111111107</v>
      </c>
      <c r="F165" s="171" t="s">
        <v>317</v>
      </c>
      <c r="G165" s="176" t="s">
        <v>406</v>
      </c>
      <c r="H165" s="180">
        <v>8.4420159810000006e-002</v>
      </c>
      <c r="I165" s="183" t="s">
        <v>107</v>
      </c>
      <c r="J165" s="183" t="s">
        <v>339</v>
      </c>
      <c r="K165" s="176" t="s">
        <v>54</v>
      </c>
      <c r="L165" s="176" t="s">
        <v>408</v>
      </c>
      <c r="M165" s="176" t="s">
        <v>97</v>
      </c>
      <c r="N165" s="176" t="s">
        <v>97</v>
      </c>
      <c r="O165" s="189" t="s">
        <v>97</v>
      </c>
      <c r="P165" s="176" t="s">
        <v>67</v>
      </c>
      <c r="Q165" s="183" t="s">
        <v>416</v>
      </c>
      <c r="R165" s="196" t="s">
        <v>115</v>
      </c>
      <c r="S165" s="196" t="s">
        <v>297</v>
      </c>
      <c r="T165" s="183"/>
      <c r="U165" s="199">
        <v>34</v>
      </c>
    </row>
    <row r="166" spans="2:21" s="153" customFormat="1" ht="32">
      <c r="B166" s="104">
        <v>3</v>
      </c>
      <c r="C166" s="162">
        <v>45667</v>
      </c>
      <c r="D166" s="114" t="str">
        <f t="shared" si="2"/>
        <v>金</v>
      </c>
      <c r="E166" s="165">
        <v>0.51666666666666672</v>
      </c>
      <c r="F166" s="171" t="s">
        <v>317</v>
      </c>
      <c r="G166" s="176" t="s">
        <v>406</v>
      </c>
      <c r="H166" s="180">
        <v>0.10780509000000001</v>
      </c>
      <c r="I166" s="183" t="s">
        <v>107</v>
      </c>
      <c r="J166" s="183" t="s">
        <v>339</v>
      </c>
      <c r="K166" s="176" t="s">
        <v>407</v>
      </c>
      <c r="L166" s="176" t="s">
        <v>408</v>
      </c>
      <c r="M166" s="176" t="s">
        <v>97</v>
      </c>
      <c r="N166" s="176" t="s">
        <v>97</v>
      </c>
      <c r="O166" s="189" t="s">
        <v>97</v>
      </c>
      <c r="P166" s="176" t="s">
        <v>67</v>
      </c>
      <c r="Q166" s="183" t="s">
        <v>410</v>
      </c>
      <c r="R166" s="196" t="s">
        <v>115</v>
      </c>
      <c r="S166" s="196" t="s">
        <v>297</v>
      </c>
      <c r="T166" s="183" t="s">
        <v>359</v>
      </c>
      <c r="U166" s="199">
        <v>64</v>
      </c>
    </row>
    <row r="167" spans="2:21" s="153" customFormat="1" ht="16">
      <c r="B167" s="104">
        <v>3</v>
      </c>
      <c r="C167" s="162">
        <v>45667</v>
      </c>
      <c r="D167" s="114" t="str">
        <f t="shared" si="2"/>
        <v>金</v>
      </c>
      <c r="E167" s="165">
        <v>0.51875000000000004</v>
      </c>
      <c r="F167" s="171" t="s">
        <v>317</v>
      </c>
      <c r="G167" s="176" t="s">
        <v>337</v>
      </c>
      <c r="H167" s="180">
        <v>6.1874278480000003e-002</v>
      </c>
      <c r="I167" s="183" t="s">
        <v>107</v>
      </c>
      <c r="J167" s="183" t="s">
        <v>339</v>
      </c>
      <c r="K167" s="176" t="s">
        <v>407</v>
      </c>
      <c r="L167" s="176" t="s">
        <v>408</v>
      </c>
      <c r="M167" s="176" t="s">
        <v>97</v>
      </c>
      <c r="N167" s="176" t="s">
        <v>97</v>
      </c>
      <c r="O167" s="189" t="s">
        <v>97</v>
      </c>
      <c r="P167" s="176" t="s">
        <v>67</v>
      </c>
      <c r="Q167" s="183" t="s">
        <v>410</v>
      </c>
      <c r="R167" s="196" t="s">
        <v>115</v>
      </c>
      <c r="S167" s="196" t="s">
        <v>297</v>
      </c>
      <c r="T167" s="183"/>
      <c r="U167" s="199">
        <v>7</v>
      </c>
    </row>
    <row r="168" spans="2:21" s="153" customFormat="1" ht="32">
      <c r="B168" s="104">
        <v>4</v>
      </c>
      <c r="C168" s="162">
        <v>45667</v>
      </c>
      <c r="D168" s="114" t="str">
        <f t="shared" si="2"/>
        <v>金</v>
      </c>
      <c r="E168" s="165">
        <v>0.52569444444444446</v>
      </c>
      <c r="F168" s="171" t="s">
        <v>317</v>
      </c>
      <c r="G168" s="176" t="s">
        <v>337</v>
      </c>
      <c r="H168" s="180">
        <v>0</v>
      </c>
      <c r="I168" s="183" t="s">
        <v>107</v>
      </c>
      <c r="J168" s="183" t="s">
        <v>339</v>
      </c>
      <c r="K168" s="176" t="s">
        <v>407</v>
      </c>
      <c r="L168" s="176" t="s">
        <v>408</v>
      </c>
      <c r="M168" s="176" t="s">
        <v>97</v>
      </c>
      <c r="N168" s="176" t="s">
        <v>97</v>
      </c>
      <c r="O168" s="189" t="s">
        <v>97</v>
      </c>
      <c r="P168" s="176" t="s">
        <v>67</v>
      </c>
      <c r="Q168" s="183" t="s">
        <v>410</v>
      </c>
      <c r="R168" s="196" t="s">
        <v>341</v>
      </c>
      <c r="S168" s="196" t="s">
        <v>240</v>
      </c>
      <c r="T168" s="183" t="s">
        <v>456</v>
      </c>
      <c r="U168" s="199">
        <v>5</v>
      </c>
    </row>
    <row r="169" spans="2:21" s="153" customFormat="1" ht="32">
      <c r="B169" s="104">
        <v>4</v>
      </c>
      <c r="C169" s="162">
        <v>45667</v>
      </c>
      <c r="D169" s="114" t="str">
        <f t="shared" si="2"/>
        <v>金</v>
      </c>
      <c r="E169" s="165">
        <v>0.52777777777777779</v>
      </c>
      <c r="F169" s="171" t="s">
        <v>317</v>
      </c>
      <c r="G169" s="176" t="s">
        <v>406</v>
      </c>
      <c r="H169" s="180">
        <v>0</v>
      </c>
      <c r="I169" s="183" t="s">
        <v>107</v>
      </c>
      <c r="J169" s="183" t="s">
        <v>339</v>
      </c>
      <c r="K169" s="176" t="s">
        <v>356</v>
      </c>
      <c r="L169" s="176" t="s">
        <v>408</v>
      </c>
      <c r="M169" s="176" t="s">
        <v>97</v>
      </c>
      <c r="N169" s="176" t="s">
        <v>67</v>
      </c>
      <c r="O169" s="189" t="s">
        <v>97</v>
      </c>
      <c r="P169" s="176" t="s">
        <v>67</v>
      </c>
      <c r="Q169" s="183" t="s">
        <v>410</v>
      </c>
      <c r="R169" s="196" t="s">
        <v>341</v>
      </c>
      <c r="S169" s="196" t="s">
        <v>202</v>
      </c>
      <c r="T169" s="183" t="s">
        <v>28</v>
      </c>
      <c r="U169" s="199">
        <v>18</v>
      </c>
    </row>
    <row r="170" spans="2:21" s="153" customFormat="1" ht="16">
      <c r="B170" s="104">
        <v>4</v>
      </c>
      <c r="C170" s="162">
        <v>45667</v>
      </c>
      <c r="D170" s="114" t="str">
        <f t="shared" si="2"/>
        <v>金</v>
      </c>
      <c r="E170" s="165">
        <v>0.53194444444444444</v>
      </c>
      <c r="F170" s="171" t="s">
        <v>317</v>
      </c>
      <c r="G170" s="176" t="s">
        <v>406</v>
      </c>
      <c r="H170" s="180">
        <v>0.16531814440000001</v>
      </c>
      <c r="I170" s="183" t="s">
        <v>107</v>
      </c>
      <c r="J170" s="183" t="s">
        <v>339</v>
      </c>
      <c r="K170" s="176" t="s">
        <v>407</v>
      </c>
      <c r="L170" s="176" t="s">
        <v>408</v>
      </c>
      <c r="M170" s="176" t="s">
        <v>97</v>
      </c>
      <c r="N170" s="176" t="s">
        <v>97</v>
      </c>
      <c r="O170" s="189" t="s">
        <v>67</v>
      </c>
      <c r="P170" s="176" t="s">
        <v>67</v>
      </c>
      <c r="Q170" s="183" t="s">
        <v>410</v>
      </c>
      <c r="R170" s="196" t="s">
        <v>115</v>
      </c>
      <c r="S170" s="196" t="s">
        <v>297</v>
      </c>
      <c r="T170" s="183"/>
      <c r="U170" s="199">
        <v>36</v>
      </c>
    </row>
    <row r="171" spans="2:21" s="153" customFormat="1" ht="32">
      <c r="B171" s="104">
        <v>5</v>
      </c>
      <c r="C171" s="162">
        <v>45667</v>
      </c>
      <c r="D171" s="114" t="str">
        <f t="shared" si="2"/>
        <v>金</v>
      </c>
      <c r="E171" s="165">
        <v>0.59583333333333333</v>
      </c>
      <c r="F171" s="171" t="s">
        <v>317</v>
      </c>
      <c r="G171" s="176" t="s">
        <v>406</v>
      </c>
      <c r="H171" s="180">
        <v>6.7811826519999993e-002</v>
      </c>
      <c r="I171" s="183" t="s">
        <v>107</v>
      </c>
      <c r="J171" s="183" t="s">
        <v>339</v>
      </c>
      <c r="K171" s="176" t="s">
        <v>356</v>
      </c>
      <c r="L171" s="176" t="s">
        <v>340</v>
      </c>
      <c r="M171" s="176" t="s">
        <v>67</v>
      </c>
      <c r="N171" s="176" t="s">
        <v>67</v>
      </c>
      <c r="O171" s="189" t="s">
        <v>97</v>
      </c>
      <c r="P171" s="176" t="s">
        <v>67</v>
      </c>
      <c r="Q171" s="183" t="s">
        <v>191</v>
      </c>
      <c r="R171" s="196" t="s">
        <v>306</v>
      </c>
      <c r="S171" s="196" t="s">
        <v>202</v>
      </c>
      <c r="T171" s="183" t="s">
        <v>455</v>
      </c>
      <c r="U171" s="199">
        <v>14</v>
      </c>
    </row>
    <row r="172" spans="2:21" s="153" customFormat="1" ht="16">
      <c r="B172" s="104">
        <v>5</v>
      </c>
      <c r="C172" s="162">
        <v>45667</v>
      </c>
      <c r="D172" s="114" t="str">
        <f t="shared" si="2"/>
        <v>金</v>
      </c>
      <c r="E172" s="165">
        <v>0.59861111111111109</v>
      </c>
      <c r="F172" s="171" t="s">
        <v>317</v>
      </c>
      <c r="G172" s="176" t="s">
        <v>406</v>
      </c>
      <c r="H172" s="180">
        <v>7.6782226999999995e-002</v>
      </c>
      <c r="I172" s="183" t="s">
        <v>107</v>
      </c>
      <c r="J172" s="183" t="s">
        <v>339</v>
      </c>
      <c r="K172" s="176" t="s">
        <v>407</v>
      </c>
      <c r="L172" s="176" t="s">
        <v>408</v>
      </c>
      <c r="M172" s="176" t="s">
        <v>97</v>
      </c>
      <c r="N172" s="176" t="s">
        <v>97</v>
      </c>
      <c r="O172" s="189" t="s">
        <v>97</v>
      </c>
      <c r="P172" s="176" t="s">
        <v>67</v>
      </c>
      <c r="Q172" s="183" t="s">
        <v>410</v>
      </c>
      <c r="R172" s="196" t="s">
        <v>115</v>
      </c>
      <c r="S172" s="196" t="s">
        <v>297</v>
      </c>
      <c r="T172" s="183"/>
      <c r="U172" s="199">
        <v>30</v>
      </c>
    </row>
    <row r="173" spans="2:21" s="153" customFormat="1" ht="16">
      <c r="B173" s="104">
        <v>5</v>
      </c>
      <c r="C173" s="162">
        <v>45667</v>
      </c>
      <c r="D173" s="114" t="str">
        <f t="shared" si="2"/>
        <v>金</v>
      </c>
      <c r="E173" s="165">
        <v>0.59930555555555554</v>
      </c>
      <c r="F173" s="171" t="s">
        <v>317</v>
      </c>
      <c r="G173" s="176" t="s">
        <v>406</v>
      </c>
      <c r="H173" s="180">
        <v>0.1207432542</v>
      </c>
      <c r="I173" s="183" t="s">
        <v>107</v>
      </c>
      <c r="J173" s="183" t="s">
        <v>339</v>
      </c>
      <c r="K173" s="176" t="s">
        <v>407</v>
      </c>
      <c r="L173" s="176" t="s">
        <v>408</v>
      </c>
      <c r="M173" s="176" t="s">
        <v>97</v>
      </c>
      <c r="N173" s="176" t="s">
        <v>97</v>
      </c>
      <c r="O173" s="189" t="s">
        <v>97</v>
      </c>
      <c r="P173" s="176" t="s">
        <v>67</v>
      </c>
      <c r="Q173" s="183" t="s">
        <v>410</v>
      </c>
      <c r="R173" s="196" t="s">
        <v>115</v>
      </c>
      <c r="S173" s="196" t="s">
        <v>297</v>
      </c>
      <c r="T173" s="183"/>
      <c r="U173" s="199">
        <v>32</v>
      </c>
    </row>
    <row r="174" spans="2:21" s="153" customFormat="1" ht="16">
      <c r="B174" s="104">
        <v>5</v>
      </c>
      <c r="C174" s="162">
        <v>45667</v>
      </c>
      <c r="D174" s="114" t="str">
        <f t="shared" si="2"/>
        <v>金</v>
      </c>
      <c r="E174" s="165">
        <v>0.60138888888888886</v>
      </c>
      <c r="F174" s="171" t="s">
        <v>317</v>
      </c>
      <c r="G174" s="176" t="s">
        <v>406</v>
      </c>
      <c r="H174" s="180">
        <v>3.4664869959999997e-002</v>
      </c>
      <c r="I174" s="183" t="s">
        <v>107</v>
      </c>
      <c r="J174" s="183" t="s">
        <v>339</v>
      </c>
      <c r="K174" s="176" t="s">
        <v>356</v>
      </c>
      <c r="L174" s="176" t="s">
        <v>408</v>
      </c>
      <c r="M174" s="176" t="s">
        <v>97</v>
      </c>
      <c r="N174" s="176" t="s">
        <v>97</v>
      </c>
      <c r="O174" s="189" t="s">
        <v>97</v>
      </c>
      <c r="P174" s="176" t="s">
        <v>67</v>
      </c>
      <c r="Q174" s="183" t="s">
        <v>410</v>
      </c>
      <c r="R174" s="196" t="s">
        <v>115</v>
      </c>
      <c r="S174" s="196" t="s">
        <v>297</v>
      </c>
      <c r="T174" s="183"/>
      <c r="U174" s="199">
        <v>39</v>
      </c>
    </row>
    <row r="175" spans="2:21" s="153" customFormat="1" ht="16">
      <c r="B175" s="104">
        <v>5</v>
      </c>
      <c r="C175" s="162">
        <v>45667</v>
      </c>
      <c r="D175" s="114" t="str">
        <f t="shared" si="2"/>
        <v>金</v>
      </c>
      <c r="E175" s="165">
        <v>0.6020833333333333</v>
      </c>
      <c r="F175" s="171" t="s">
        <v>317</v>
      </c>
      <c r="G175" s="176" t="s">
        <v>406</v>
      </c>
      <c r="H175" s="180">
        <v>3.9886011910000001e-003</v>
      </c>
      <c r="I175" s="183" t="s">
        <v>107</v>
      </c>
      <c r="J175" s="183" t="s">
        <v>339</v>
      </c>
      <c r="K175" s="176" t="s">
        <v>407</v>
      </c>
      <c r="L175" s="176" t="s">
        <v>408</v>
      </c>
      <c r="M175" s="176" t="s">
        <v>97</v>
      </c>
      <c r="N175" s="176" t="s">
        <v>97</v>
      </c>
      <c r="O175" s="189" t="s">
        <v>67</v>
      </c>
      <c r="P175" s="176" t="s">
        <v>67</v>
      </c>
      <c r="Q175" s="183" t="s">
        <v>420</v>
      </c>
      <c r="R175" s="196" t="s">
        <v>306</v>
      </c>
      <c r="S175" s="196" t="s">
        <v>297</v>
      </c>
      <c r="T175" s="183"/>
      <c r="U175" s="199">
        <v>40</v>
      </c>
    </row>
    <row r="176" spans="2:21" s="153" customFormat="1" ht="32">
      <c r="B176" s="104">
        <v>6</v>
      </c>
      <c r="C176" s="162">
        <v>45667</v>
      </c>
      <c r="D176" s="114" t="str">
        <f t="shared" si="2"/>
        <v>金</v>
      </c>
      <c r="E176" s="165">
        <v>0.62569444444444444</v>
      </c>
      <c r="F176" s="171" t="s">
        <v>317</v>
      </c>
      <c r="G176" s="176" t="s">
        <v>406</v>
      </c>
      <c r="H176" s="180">
        <v>0</v>
      </c>
      <c r="I176" s="183" t="s">
        <v>107</v>
      </c>
      <c r="J176" s="183" t="s">
        <v>339</v>
      </c>
      <c r="K176" s="176" t="s">
        <v>356</v>
      </c>
      <c r="L176" s="176" t="s">
        <v>340</v>
      </c>
      <c r="M176" s="176" t="s">
        <v>67</v>
      </c>
      <c r="N176" s="176" t="s">
        <v>67</v>
      </c>
      <c r="O176" s="189" t="s">
        <v>97</v>
      </c>
      <c r="P176" s="176" t="s">
        <v>67</v>
      </c>
      <c r="Q176" s="183" t="s">
        <v>191</v>
      </c>
      <c r="R176" s="196" t="s">
        <v>341</v>
      </c>
      <c r="S176" s="196" t="s">
        <v>9</v>
      </c>
      <c r="T176" s="183" t="s">
        <v>457</v>
      </c>
      <c r="U176" s="199">
        <v>14</v>
      </c>
    </row>
    <row r="177" spans="2:21" s="153" customFormat="1" ht="16">
      <c r="B177" s="104">
        <v>6</v>
      </c>
      <c r="C177" s="162">
        <v>45667</v>
      </c>
      <c r="D177" s="114" t="str">
        <f t="shared" si="2"/>
        <v>金</v>
      </c>
      <c r="E177" s="165">
        <v>0.62986111111111109</v>
      </c>
      <c r="F177" s="171" t="s">
        <v>317</v>
      </c>
      <c r="G177" s="176" t="s">
        <v>406</v>
      </c>
      <c r="H177" s="180">
        <v>0.18540496440000001</v>
      </c>
      <c r="I177" s="183" t="s">
        <v>107</v>
      </c>
      <c r="J177" s="183" t="s">
        <v>339</v>
      </c>
      <c r="K177" s="176" t="s">
        <v>407</v>
      </c>
      <c r="L177" s="176" t="s">
        <v>408</v>
      </c>
      <c r="M177" s="176" t="s">
        <v>97</v>
      </c>
      <c r="N177" s="176" t="s">
        <v>97</v>
      </c>
      <c r="O177" s="189" t="s">
        <v>67</v>
      </c>
      <c r="P177" s="176" t="s">
        <v>67</v>
      </c>
      <c r="Q177" s="183" t="s">
        <v>410</v>
      </c>
      <c r="R177" s="196" t="s">
        <v>115</v>
      </c>
      <c r="S177" s="196" t="s">
        <v>297</v>
      </c>
      <c r="T177" s="183"/>
      <c r="U177" s="199">
        <v>36</v>
      </c>
    </row>
    <row r="178" spans="2:21" s="153" customFormat="1" ht="32">
      <c r="B178" s="104">
        <v>6</v>
      </c>
      <c r="C178" s="162">
        <v>45667</v>
      </c>
      <c r="D178" s="114" t="str">
        <f t="shared" si="2"/>
        <v>金</v>
      </c>
      <c r="E178" s="165">
        <v>0.63472222222222219</v>
      </c>
      <c r="F178" s="171" t="s">
        <v>317</v>
      </c>
      <c r="G178" s="176" t="s">
        <v>406</v>
      </c>
      <c r="H178" s="180">
        <v>2.9247190000000001e-003</v>
      </c>
      <c r="I178" s="183" t="s">
        <v>107</v>
      </c>
      <c r="J178" s="183" t="s">
        <v>339</v>
      </c>
      <c r="K178" s="176" t="s">
        <v>356</v>
      </c>
      <c r="L178" s="176" t="s">
        <v>408</v>
      </c>
      <c r="M178" s="176" t="s">
        <v>97</v>
      </c>
      <c r="N178" s="176" t="s">
        <v>67</v>
      </c>
      <c r="O178" s="189" t="s">
        <v>97</v>
      </c>
      <c r="P178" s="176" t="s">
        <v>67</v>
      </c>
      <c r="Q178" s="183" t="s">
        <v>410</v>
      </c>
      <c r="R178" s="196" t="s">
        <v>341</v>
      </c>
      <c r="S178" s="196" t="s">
        <v>202</v>
      </c>
      <c r="T178" s="183" t="s">
        <v>459</v>
      </c>
      <c r="U178" s="199">
        <v>59</v>
      </c>
    </row>
    <row r="179" spans="2:21" s="153" customFormat="1" ht="32">
      <c r="B179" s="104">
        <v>6</v>
      </c>
      <c r="C179" s="162">
        <v>45667</v>
      </c>
      <c r="D179" s="114" t="str">
        <f t="shared" si="2"/>
        <v>金</v>
      </c>
      <c r="E179" s="165">
        <v>0.63472222222222219</v>
      </c>
      <c r="F179" s="171" t="s">
        <v>317</v>
      </c>
      <c r="G179" s="176" t="s">
        <v>406</v>
      </c>
      <c r="H179" s="180">
        <v>5.0347164600000001e-002</v>
      </c>
      <c r="I179" s="183" t="s">
        <v>107</v>
      </c>
      <c r="J179" s="183" t="s">
        <v>339</v>
      </c>
      <c r="K179" s="176" t="s">
        <v>407</v>
      </c>
      <c r="L179" s="176" t="s">
        <v>408</v>
      </c>
      <c r="M179" s="176" t="s">
        <v>97</v>
      </c>
      <c r="N179" s="176" t="s">
        <v>97</v>
      </c>
      <c r="O179" s="189" t="s">
        <v>97</v>
      </c>
      <c r="P179" s="176" t="s">
        <v>67</v>
      </c>
      <c r="Q179" s="183" t="s">
        <v>410</v>
      </c>
      <c r="R179" s="196" t="s">
        <v>115</v>
      </c>
      <c r="S179" s="196" t="s">
        <v>297</v>
      </c>
      <c r="T179" s="183" t="s">
        <v>359</v>
      </c>
      <c r="U179" s="199">
        <v>64</v>
      </c>
    </row>
    <row r="180" spans="2:21" s="153" customFormat="1" ht="16">
      <c r="B180" s="104">
        <v>6</v>
      </c>
      <c r="C180" s="162">
        <v>45667</v>
      </c>
      <c r="D180" s="114" t="str">
        <f t="shared" si="2"/>
        <v>金</v>
      </c>
      <c r="E180" s="165">
        <v>0.63680555555555551</v>
      </c>
      <c r="F180" s="171" t="s">
        <v>317</v>
      </c>
      <c r="G180" s="176" t="s">
        <v>337</v>
      </c>
      <c r="H180" s="180">
        <v>6.6791541999999995e-002</v>
      </c>
      <c r="I180" s="183" t="s">
        <v>107</v>
      </c>
      <c r="J180" s="183" t="s">
        <v>339</v>
      </c>
      <c r="K180" s="176" t="s">
        <v>407</v>
      </c>
      <c r="L180" s="176" t="s">
        <v>408</v>
      </c>
      <c r="M180" s="176" t="s">
        <v>97</v>
      </c>
      <c r="N180" s="176" t="s">
        <v>97</v>
      </c>
      <c r="O180" s="189" t="s">
        <v>97</v>
      </c>
      <c r="P180" s="176" t="s">
        <v>67</v>
      </c>
      <c r="Q180" s="183" t="s">
        <v>410</v>
      </c>
      <c r="R180" s="196" t="s">
        <v>115</v>
      </c>
      <c r="S180" s="196" t="s">
        <v>297</v>
      </c>
      <c r="T180" s="183"/>
      <c r="U180" s="199">
        <v>13</v>
      </c>
    </row>
    <row r="181" spans="2:21" s="153" customFormat="1" ht="16">
      <c r="B181" s="104">
        <v>6</v>
      </c>
      <c r="C181" s="162">
        <v>45667</v>
      </c>
      <c r="D181" s="114" t="str">
        <f t="shared" si="2"/>
        <v>金</v>
      </c>
      <c r="E181" s="165">
        <v>0.63749999999999996</v>
      </c>
      <c r="F181" s="171" t="s">
        <v>317</v>
      </c>
      <c r="G181" s="176" t="s">
        <v>337</v>
      </c>
      <c r="H181" s="180">
        <v>7.8280506499999999e-002</v>
      </c>
      <c r="I181" s="183" t="s">
        <v>107</v>
      </c>
      <c r="J181" s="183" t="s">
        <v>339</v>
      </c>
      <c r="K181" s="176" t="s">
        <v>407</v>
      </c>
      <c r="L181" s="176" t="s">
        <v>408</v>
      </c>
      <c r="M181" s="176" t="s">
        <v>97</v>
      </c>
      <c r="N181" s="176" t="s">
        <v>97</v>
      </c>
      <c r="O181" s="189" t="s">
        <v>97</v>
      </c>
      <c r="P181" s="176" t="s">
        <v>67</v>
      </c>
      <c r="Q181" s="183" t="s">
        <v>410</v>
      </c>
      <c r="R181" s="196" t="s">
        <v>115</v>
      </c>
      <c r="S181" s="196" t="s">
        <v>297</v>
      </c>
      <c r="T181" s="183"/>
      <c r="U181" s="199">
        <v>11</v>
      </c>
    </row>
    <row r="182" spans="2:21" s="153" customFormat="1" ht="16">
      <c r="B182" s="104">
        <v>1</v>
      </c>
      <c r="C182" s="162">
        <v>45668</v>
      </c>
      <c r="D182" s="114" t="str">
        <f t="shared" si="2"/>
        <v>土</v>
      </c>
      <c r="E182" s="165">
        <v>0.46458333333333335</v>
      </c>
      <c r="F182" s="171" t="s">
        <v>317</v>
      </c>
      <c r="G182" s="176" t="s">
        <v>406</v>
      </c>
      <c r="H182" s="180">
        <v>9.5040093000000006e-002</v>
      </c>
      <c r="I182" s="183" t="s">
        <v>107</v>
      </c>
      <c r="J182" s="183" t="s">
        <v>339</v>
      </c>
      <c r="K182" s="176" t="s">
        <v>407</v>
      </c>
      <c r="L182" s="176" t="s">
        <v>408</v>
      </c>
      <c r="M182" s="176" t="s">
        <v>97</v>
      </c>
      <c r="N182" s="176" t="s">
        <v>97</v>
      </c>
      <c r="O182" s="189" t="s">
        <v>97</v>
      </c>
      <c r="P182" s="176" t="s">
        <v>67</v>
      </c>
      <c r="Q182" s="183" t="s">
        <v>410</v>
      </c>
      <c r="R182" s="196" t="s">
        <v>115</v>
      </c>
      <c r="S182" s="196" t="s">
        <v>297</v>
      </c>
      <c r="T182" s="183"/>
      <c r="U182" s="199">
        <v>21</v>
      </c>
    </row>
    <row r="183" spans="2:21" s="153" customFormat="1" ht="16">
      <c r="B183" s="104">
        <v>1</v>
      </c>
      <c r="C183" s="162">
        <v>45668</v>
      </c>
      <c r="D183" s="114" t="str">
        <f t="shared" si="2"/>
        <v>土</v>
      </c>
      <c r="E183" s="165">
        <v>0.46597222222222223</v>
      </c>
      <c r="F183" s="171" t="s">
        <v>317</v>
      </c>
      <c r="G183" s="176" t="s">
        <v>406</v>
      </c>
      <c r="H183" s="180">
        <v>7.8763331000000006e-002</v>
      </c>
      <c r="I183" s="183" t="s">
        <v>107</v>
      </c>
      <c r="J183" s="183" t="s">
        <v>339</v>
      </c>
      <c r="K183" s="176" t="s">
        <v>407</v>
      </c>
      <c r="L183" s="176" t="s">
        <v>408</v>
      </c>
      <c r="M183" s="176" t="s">
        <v>97</v>
      </c>
      <c r="N183" s="176" t="s">
        <v>97</v>
      </c>
      <c r="O183" s="189" t="s">
        <v>67</v>
      </c>
      <c r="P183" s="176" t="s">
        <v>67</v>
      </c>
      <c r="Q183" s="183" t="s">
        <v>420</v>
      </c>
      <c r="R183" s="196" t="s">
        <v>115</v>
      </c>
      <c r="S183" s="196" t="s">
        <v>297</v>
      </c>
      <c r="T183" s="183"/>
      <c r="U183" s="199">
        <v>23</v>
      </c>
    </row>
    <row r="184" spans="2:21" s="153" customFormat="1" ht="32">
      <c r="B184" s="104">
        <v>1</v>
      </c>
      <c r="C184" s="162">
        <v>45668</v>
      </c>
      <c r="D184" s="114" t="str">
        <f t="shared" si="2"/>
        <v>土</v>
      </c>
      <c r="E184" s="165">
        <v>0.46597222222222223</v>
      </c>
      <c r="F184" s="171" t="s">
        <v>317</v>
      </c>
      <c r="G184" s="176" t="s">
        <v>406</v>
      </c>
      <c r="H184" s="180">
        <v>6.6450975999999995e-002</v>
      </c>
      <c r="I184" s="183" t="s">
        <v>107</v>
      </c>
      <c r="J184" s="183" t="s">
        <v>339</v>
      </c>
      <c r="K184" s="176" t="s">
        <v>356</v>
      </c>
      <c r="L184" s="176" t="s">
        <v>408</v>
      </c>
      <c r="M184" s="176" t="s">
        <v>67</v>
      </c>
      <c r="N184" s="176" t="s">
        <v>67</v>
      </c>
      <c r="O184" s="189" t="s">
        <v>97</v>
      </c>
      <c r="P184" s="176" t="s">
        <v>67</v>
      </c>
      <c r="Q184" s="183" t="s">
        <v>410</v>
      </c>
      <c r="R184" s="196" t="s">
        <v>306</v>
      </c>
      <c r="S184" s="196" t="s">
        <v>240</v>
      </c>
      <c r="T184" s="183" t="s">
        <v>318</v>
      </c>
      <c r="U184" s="199">
        <v>26</v>
      </c>
    </row>
    <row r="185" spans="2:21" s="153" customFormat="1" ht="16">
      <c r="B185" s="104">
        <v>1</v>
      </c>
      <c r="C185" s="162">
        <v>45668</v>
      </c>
      <c r="D185" s="114" t="str">
        <f t="shared" si="2"/>
        <v>土</v>
      </c>
      <c r="E185" s="165">
        <v>0.46875</v>
      </c>
      <c r="F185" s="171" t="s">
        <v>317</v>
      </c>
      <c r="G185" s="176" t="s">
        <v>406</v>
      </c>
      <c r="H185" s="180">
        <v>1.1333437579999999e-002</v>
      </c>
      <c r="I185" s="183" t="s">
        <v>107</v>
      </c>
      <c r="J185" s="183" t="s">
        <v>339</v>
      </c>
      <c r="K185" s="176" t="s">
        <v>407</v>
      </c>
      <c r="L185" s="176" t="s">
        <v>408</v>
      </c>
      <c r="M185" s="176" t="s">
        <v>97</v>
      </c>
      <c r="N185" s="176" t="s">
        <v>97</v>
      </c>
      <c r="O185" s="189" t="s">
        <v>67</v>
      </c>
      <c r="P185" s="176" t="s">
        <v>67</v>
      </c>
      <c r="Q185" s="183" t="s">
        <v>410</v>
      </c>
      <c r="R185" s="196" t="s">
        <v>115</v>
      </c>
      <c r="S185" s="196" t="s">
        <v>297</v>
      </c>
      <c r="T185" s="183"/>
      <c r="U185" s="199">
        <v>36</v>
      </c>
    </row>
    <row r="186" spans="2:21" s="153" customFormat="1" ht="16">
      <c r="B186" s="104">
        <v>1</v>
      </c>
      <c r="C186" s="162">
        <v>45668</v>
      </c>
      <c r="D186" s="114" t="str">
        <f t="shared" si="2"/>
        <v>土</v>
      </c>
      <c r="E186" s="165">
        <v>0.47638888888888886</v>
      </c>
      <c r="F186" s="171" t="s">
        <v>317</v>
      </c>
      <c r="G186" s="176" t="s">
        <v>337</v>
      </c>
      <c r="H186" s="180">
        <v>4.6340642369999997e-002</v>
      </c>
      <c r="I186" s="183" t="s">
        <v>107</v>
      </c>
      <c r="J186" s="183" t="s">
        <v>339</v>
      </c>
      <c r="K186" s="176" t="s">
        <v>356</v>
      </c>
      <c r="L186" s="176" t="s">
        <v>408</v>
      </c>
      <c r="M186" s="176" t="s">
        <v>97</v>
      </c>
      <c r="N186" s="176" t="s">
        <v>67</v>
      </c>
      <c r="O186" s="189" t="s">
        <v>97</v>
      </c>
      <c r="P186" s="176" t="s">
        <v>67</v>
      </c>
      <c r="Q186" s="183" t="s">
        <v>410</v>
      </c>
      <c r="R186" s="196" t="s">
        <v>115</v>
      </c>
      <c r="S186" s="196" t="s">
        <v>297</v>
      </c>
      <c r="T186" s="183"/>
      <c r="U186" s="199">
        <v>12</v>
      </c>
    </row>
    <row r="187" spans="2:21" s="153" customFormat="1" ht="16">
      <c r="B187" s="104">
        <v>2</v>
      </c>
      <c r="C187" s="162">
        <v>45668</v>
      </c>
      <c r="D187" s="114" t="str">
        <f t="shared" si="2"/>
        <v>土</v>
      </c>
      <c r="E187" s="165">
        <v>0.49027777777777776</v>
      </c>
      <c r="F187" s="171" t="s">
        <v>317</v>
      </c>
      <c r="G187" s="176" t="s">
        <v>406</v>
      </c>
      <c r="H187" s="180">
        <v>5.8018764559999998e-002</v>
      </c>
      <c r="I187" s="183" t="s">
        <v>107</v>
      </c>
      <c r="J187" s="183" t="s">
        <v>339</v>
      </c>
      <c r="K187" s="176" t="s">
        <v>407</v>
      </c>
      <c r="L187" s="176" t="s">
        <v>408</v>
      </c>
      <c r="M187" s="176" t="s">
        <v>97</v>
      </c>
      <c r="N187" s="176" t="s">
        <v>97</v>
      </c>
      <c r="O187" s="189" t="s">
        <v>67</v>
      </c>
      <c r="P187" s="176" t="s">
        <v>67</v>
      </c>
      <c r="Q187" s="183" t="s">
        <v>410</v>
      </c>
      <c r="R187" s="196" t="s">
        <v>115</v>
      </c>
      <c r="S187" s="196" t="s">
        <v>297</v>
      </c>
      <c r="T187" s="183"/>
      <c r="U187" s="199">
        <v>36</v>
      </c>
    </row>
    <row r="188" spans="2:21" s="153" customFormat="1" ht="32">
      <c r="B188" s="104">
        <v>2</v>
      </c>
      <c r="C188" s="162">
        <v>45668</v>
      </c>
      <c r="D188" s="114" t="str">
        <f t="shared" si="2"/>
        <v>土</v>
      </c>
      <c r="E188" s="165">
        <v>0.49583333333333335</v>
      </c>
      <c r="F188" s="171" t="s">
        <v>317</v>
      </c>
      <c r="G188" s="176" t="s">
        <v>406</v>
      </c>
      <c r="H188" s="180">
        <v>6.1367843409999998e-002</v>
      </c>
      <c r="I188" s="183" t="s">
        <v>107</v>
      </c>
      <c r="J188" s="183" t="s">
        <v>339</v>
      </c>
      <c r="K188" s="176" t="s">
        <v>407</v>
      </c>
      <c r="L188" s="176" t="s">
        <v>408</v>
      </c>
      <c r="M188" s="176" t="s">
        <v>97</v>
      </c>
      <c r="N188" s="176" t="s">
        <v>97</v>
      </c>
      <c r="O188" s="189" t="s">
        <v>97</v>
      </c>
      <c r="P188" s="176" t="s">
        <v>67</v>
      </c>
      <c r="Q188" s="183" t="s">
        <v>410</v>
      </c>
      <c r="R188" s="196" t="s">
        <v>115</v>
      </c>
      <c r="S188" s="196" t="s">
        <v>297</v>
      </c>
      <c r="T188" s="183" t="s">
        <v>359</v>
      </c>
      <c r="U188" s="199">
        <v>64</v>
      </c>
    </row>
    <row r="189" spans="2:21" s="153" customFormat="1" ht="16">
      <c r="B189" s="104">
        <v>3</v>
      </c>
      <c r="C189" s="162">
        <v>45668</v>
      </c>
      <c r="D189" s="114" t="str">
        <f t="shared" si="2"/>
        <v>土</v>
      </c>
      <c r="E189" s="165">
        <v>0.50347222222222221</v>
      </c>
      <c r="F189" s="171" t="s">
        <v>317</v>
      </c>
      <c r="G189" s="176" t="s">
        <v>337</v>
      </c>
      <c r="H189" s="180">
        <v>4.0497498479999998e-002</v>
      </c>
      <c r="I189" s="183" t="s">
        <v>107</v>
      </c>
      <c r="J189" s="183" t="s">
        <v>339</v>
      </c>
      <c r="K189" s="176" t="s">
        <v>407</v>
      </c>
      <c r="L189" s="176" t="s">
        <v>408</v>
      </c>
      <c r="M189" s="176" t="s">
        <v>97</v>
      </c>
      <c r="N189" s="176" t="s">
        <v>97</v>
      </c>
      <c r="O189" s="189" t="s">
        <v>97</v>
      </c>
      <c r="P189" s="176" t="s">
        <v>67</v>
      </c>
      <c r="Q189" s="183" t="s">
        <v>410</v>
      </c>
      <c r="R189" s="196" t="s">
        <v>341</v>
      </c>
      <c r="S189" s="196" t="s">
        <v>240</v>
      </c>
      <c r="T189" s="183" t="s">
        <v>460</v>
      </c>
      <c r="U189" s="199">
        <v>3</v>
      </c>
    </row>
    <row r="190" spans="2:21" s="153" customFormat="1" ht="16">
      <c r="B190" s="104">
        <v>3</v>
      </c>
      <c r="C190" s="162">
        <v>45668</v>
      </c>
      <c r="D190" s="114" t="str">
        <f t="shared" si="2"/>
        <v>土</v>
      </c>
      <c r="E190" s="165">
        <v>0.50694444444444442</v>
      </c>
      <c r="F190" s="171" t="s">
        <v>317</v>
      </c>
      <c r="G190" s="176" t="s">
        <v>406</v>
      </c>
      <c r="H190" s="180">
        <v>3.346037633e-002</v>
      </c>
      <c r="I190" s="183" t="s">
        <v>107</v>
      </c>
      <c r="J190" s="183" t="s">
        <v>339</v>
      </c>
      <c r="K190" s="176" t="s">
        <v>356</v>
      </c>
      <c r="L190" s="176" t="s">
        <v>340</v>
      </c>
      <c r="M190" s="176" t="s">
        <v>67</v>
      </c>
      <c r="N190" s="176" t="s">
        <v>67</v>
      </c>
      <c r="O190" s="189" t="s">
        <v>97</v>
      </c>
      <c r="P190" s="176" t="s">
        <v>67</v>
      </c>
      <c r="Q190" s="183" t="s">
        <v>191</v>
      </c>
      <c r="R190" s="196" t="s">
        <v>306</v>
      </c>
      <c r="S190" s="196" t="s">
        <v>240</v>
      </c>
      <c r="T190" s="183" t="s">
        <v>430</v>
      </c>
      <c r="U190" s="199">
        <v>14</v>
      </c>
    </row>
    <row r="191" spans="2:21" s="153" customFormat="1" ht="16">
      <c r="B191" s="104">
        <v>3</v>
      </c>
      <c r="C191" s="162">
        <v>45668</v>
      </c>
      <c r="D191" s="114" t="str">
        <f t="shared" si="2"/>
        <v>土</v>
      </c>
      <c r="E191" s="165">
        <v>0.50763888888888886</v>
      </c>
      <c r="F191" s="171" t="s">
        <v>317</v>
      </c>
      <c r="G191" s="176" t="s">
        <v>406</v>
      </c>
      <c r="H191" s="180">
        <v>0.11711698230000001</v>
      </c>
      <c r="I191" s="183" t="s">
        <v>107</v>
      </c>
      <c r="J191" s="183" t="s">
        <v>339</v>
      </c>
      <c r="K191" s="176" t="s">
        <v>407</v>
      </c>
      <c r="L191" s="176" t="s">
        <v>408</v>
      </c>
      <c r="M191" s="176" t="s">
        <v>97</v>
      </c>
      <c r="N191" s="176" t="s">
        <v>97</v>
      </c>
      <c r="O191" s="189" t="s">
        <v>97</v>
      </c>
      <c r="P191" s="176" t="s">
        <v>67</v>
      </c>
      <c r="Q191" s="183" t="s">
        <v>410</v>
      </c>
      <c r="R191" s="196" t="s">
        <v>115</v>
      </c>
      <c r="S191" s="196" t="s">
        <v>297</v>
      </c>
      <c r="T191" s="183"/>
      <c r="U191" s="199">
        <v>17</v>
      </c>
    </row>
    <row r="192" spans="2:21" s="153" customFormat="1" ht="16">
      <c r="B192" s="104">
        <v>3</v>
      </c>
      <c r="C192" s="162">
        <v>45668</v>
      </c>
      <c r="D192" s="114" t="str">
        <f t="shared" si="2"/>
        <v>土</v>
      </c>
      <c r="E192" s="165">
        <v>0.51111111111111107</v>
      </c>
      <c r="F192" s="171" t="s">
        <v>317</v>
      </c>
      <c r="G192" s="176" t="s">
        <v>406</v>
      </c>
      <c r="H192" s="180">
        <v>0.1176644966</v>
      </c>
      <c r="I192" s="183" t="s">
        <v>107</v>
      </c>
      <c r="J192" s="183" t="s">
        <v>339</v>
      </c>
      <c r="K192" s="176" t="s">
        <v>54</v>
      </c>
      <c r="L192" s="176" t="s">
        <v>408</v>
      </c>
      <c r="M192" s="176" t="s">
        <v>97</v>
      </c>
      <c r="N192" s="176" t="s">
        <v>97</v>
      </c>
      <c r="O192" s="189" t="s">
        <v>97</v>
      </c>
      <c r="P192" s="176" t="s">
        <v>67</v>
      </c>
      <c r="Q192" s="183" t="s">
        <v>416</v>
      </c>
      <c r="R192" s="196" t="s">
        <v>115</v>
      </c>
      <c r="S192" s="196" t="s">
        <v>297</v>
      </c>
      <c r="T192" s="183"/>
      <c r="U192" s="199">
        <v>34</v>
      </c>
    </row>
    <row r="193" spans="2:21" s="153" customFormat="1" ht="32">
      <c r="B193" s="104">
        <v>3</v>
      </c>
      <c r="C193" s="162">
        <v>45668</v>
      </c>
      <c r="D193" s="114" t="str">
        <f t="shared" si="2"/>
        <v>土</v>
      </c>
      <c r="E193" s="165">
        <v>0.51527777777777772</v>
      </c>
      <c r="F193" s="171" t="s">
        <v>317</v>
      </c>
      <c r="G193" s="176" t="s">
        <v>406</v>
      </c>
      <c r="H193" s="180">
        <v>1.720800171e-002</v>
      </c>
      <c r="I193" s="183" t="s">
        <v>107</v>
      </c>
      <c r="J193" s="183" t="s">
        <v>339</v>
      </c>
      <c r="K193" s="176" t="s">
        <v>356</v>
      </c>
      <c r="L193" s="176" t="s">
        <v>264</v>
      </c>
      <c r="M193" s="176" t="s">
        <v>67</v>
      </c>
      <c r="N193" s="176" t="s">
        <v>97</v>
      </c>
      <c r="O193" s="189" t="s">
        <v>97</v>
      </c>
      <c r="P193" s="176" t="s">
        <v>67</v>
      </c>
      <c r="Q193" s="183" t="s">
        <v>125</v>
      </c>
      <c r="R193" s="196" t="s">
        <v>115</v>
      </c>
      <c r="S193" s="196" t="s">
        <v>388</v>
      </c>
      <c r="T193" s="183" t="s">
        <v>93</v>
      </c>
      <c r="U193" s="199">
        <v>53</v>
      </c>
    </row>
    <row r="194" spans="2:21" s="153" customFormat="1" ht="16">
      <c r="B194" s="104">
        <v>3</v>
      </c>
      <c r="C194" s="162">
        <v>45668</v>
      </c>
      <c r="D194" s="114" t="str">
        <f t="shared" si="2"/>
        <v>土</v>
      </c>
      <c r="E194" s="165">
        <v>0.51736111111111116</v>
      </c>
      <c r="F194" s="171" t="s">
        <v>317</v>
      </c>
      <c r="G194" s="176" t="s">
        <v>337</v>
      </c>
      <c r="H194" s="180">
        <v>0</v>
      </c>
      <c r="I194" s="183" t="s">
        <v>107</v>
      </c>
      <c r="J194" s="183" t="s">
        <v>339</v>
      </c>
      <c r="K194" s="176" t="s">
        <v>407</v>
      </c>
      <c r="L194" s="176" t="s">
        <v>408</v>
      </c>
      <c r="M194" s="176" t="s">
        <v>97</v>
      </c>
      <c r="N194" s="176" t="s">
        <v>97</v>
      </c>
      <c r="O194" s="189" t="s">
        <v>97</v>
      </c>
      <c r="P194" s="176" t="s">
        <v>67</v>
      </c>
      <c r="Q194" s="183" t="s">
        <v>410</v>
      </c>
      <c r="R194" s="196" t="s">
        <v>115</v>
      </c>
      <c r="S194" s="196" t="s">
        <v>297</v>
      </c>
      <c r="T194" s="183"/>
      <c r="U194" s="199">
        <v>11</v>
      </c>
    </row>
    <row r="195" spans="2:21" s="153" customFormat="1" ht="16">
      <c r="B195" s="104">
        <v>3</v>
      </c>
      <c r="C195" s="162">
        <v>45668</v>
      </c>
      <c r="D195" s="114" t="str">
        <f t="shared" si="2"/>
        <v>土</v>
      </c>
      <c r="E195" s="165">
        <v>0.5180555555555556</v>
      </c>
      <c r="F195" s="171" t="s">
        <v>317</v>
      </c>
      <c r="G195" s="176" t="s">
        <v>337</v>
      </c>
      <c r="H195" s="180">
        <v>0.39270239610000002</v>
      </c>
      <c r="I195" s="183" t="s">
        <v>107</v>
      </c>
      <c r="J195" s="183" t="s">
        <v>339</v>
      </c>
      <c r="K195" s="176" t="s">
        <v>407</v>
      </c>
      <c r="L195" s="176" t="s">
        <v>408</v>
      </c>
      <c r="M195" s="176" t="s">
        <v>97</v>
      </c>
      <c r="N195" s="176" t="s">
        <v>97</v>
      </c>
      <c r="O195" s="189" t="s">
        <v>97</v>
      </c>
      <c r="P195" s="176" t="s">
        <v>67</v>
      </c>
      <c r="Q195" s="183" t="s">
        <v>410</v>
      </c>
      <c r="R195" s="196" t="s">
        <v>115</v>
      </c>
      <c r="S195" s="196" t="s">
        <v>390</v>
      </c>
      <c r="T195" s="183" t="s">
        <v>451</v>
      </c>
      <c r="U195" s="199">
        <v>11</v>
      </c>
    </row>
    <row r="196" spans="2:21" s="153" customFormat="1" ht="16">
      <c r="B196" s="104">
        <v>4</v>
      </c>
      <c r="C196" s="162">
        <v>45668</v>
      </c>
      <c r="D196" s="114" t="str">
        <f t="shared" si="2"/>
        <v>土</v>
      </c>
      <c r="E196" s="165">
        <v>0.53402777777777777</v>
      </c>
      <c r="F196" s="171" t="s">
        <v>317</v>
      </c>
      <c r="G196" s="176" t="s">
        <v>406</v>
      </c>
      <c r="H196" s="180">
        <v>0.13682505750000001</v>
      </c>
      <c r="I196" s="183" t="s">
        <v>107</v>
      </c>
      <c r="J196" s="183" t="s">
        <v>339</v>
      </c>
      <c r="K196" s="176" t="s">
        <v>54</v>
      </c>
      <c r="L196" s="176" t="s">
        <v>408</v>
      </c>
      <c r="M196" s="176" t="s">
        <v>97</v>
      </c>
      <c r="N196" s="176" t="s">
        <v>97</v>
      </c>
      <c r="O196" s="189" t="s">
        <v>97</v>
      </c>
      <c r="P196" s="176" t="s">
        <v>67</v>
      </c>
      <c r="Q196" s="183" t="s">
        <v>416</v>
      </c>
      <c r="R196" s="196" t="s">
        <v>115</v>
      </c>
      <c r="S196" s="196" t="s">
        <v>297</v>
      </c>
      <c r="T196" s="183"/>
      <c r="U196" s="199">
        <v>34</v>
      </c>
    </row>
    <row r="197" spans="2:21" s="153" customFormat="1" ht="32">
      <c r="B197" s="104">
        <v>4</v>
      </c>
      <c r="C197" s="162">
        <v>45668</v>
      </c>
      <c r="D197" s="114" t="str">
        <f t="shared" si="2"/>
        <v>土</v>
      </c>
      <c r="E197" s="165">
        <v>0.53541666666666665</v>
      </c>
      <c r="F197" s="171" t="s">
        <v>317</v>
      </c>
      <c r="G197" s="176" t="s">
        <v>406</v>
      </c>
      <c r="H197" s="180">
        <v>6.4344117599999997e-004</v>
      </c>
      <c r="I197" s="183" t="s">
        <v>107</v>
      </c>
      <c r="J197" s="183" t="s">
        <v>339</v>
      </c>
      <c r="K197" s="176" t="s">
        <v>356</v>
      </c>
      <c r="L197" s="176" t="s">
        <v>408</v>
      </c>
      <c r="M197" s="176" t="s">
        <v>97</v>
      </c>
      <c r="N197" s="176" t="s">
        <v>97</v>
      </c>
      <c r="O197" s="189" t="s">
        <v>97</v>
      </c>
      <c r="P197" s="176" t="s">
        <v>67</v>
      </c>
      <c r="Q197" s="183" t="s">
        <v>410</v>
      </c>
      <c r="R197" s="196" t="s">
        <v>306</v>
      </c>
      <c r="S197" s="196" t="s">
        <v>240</v>
      </c>
      <c r="T197" s="183" t="s">
        <v>417</v>
      </c>
      <c r="U197" s="199">
        <v>39</v>
      </c>
    </row>
    <row r="198" spans="2:21" s="153" customFormat="1" ht="48">
      <c r="B198" s="104">
        <v>4</v>
      </c>
      <c r="C198" s="162">
        <v>45668</v>
      </c>
      <c r="D198" s="114" t="str">
        <f t="shared" si="2"/>
        <v>土</v>
      </c>
      <c r="E198" s="165">
        <v>0.54097222222222219</v>
      </c>
      <c r="F198" s="171" t="s">
        <v>317</v>
      </c>
      <c r="G198" s="176" t="s">
        <v>406</v>
      </c>
      <c r="H198" s="180">
        <v>0.1230099877</v>
      </c>
      <c r="I198" s="183" t="s">
        <v>107</v>
      </c>
      <c r="J198" s="183" t="s">
        <v>339</v>
      </c>
      <c r="K198" s="176" t="s">
        <v>356</v>
      </c>
      <c r="L198" s="176" t="s">
        <v>408</v>
      </c>
      <c r="M198" s="176" t="s">
        <v>67</v>
      </c>
      <c r="N198" s="176" t="s">
        <v>67</v>
      </c>
      <c r="O198" s="189" t="s">
        <v>97</v>
      </c>
      <c r="P198" s="176" t="s">
        <v>67</v>
      </c>
      <c r="Q198" s="183" t="s">
        <v>410</v>
      </c>
      <c r="R198" s="196" t="s">
        <v>341</v>
      </c>
      <c r="S198" s="196" t="s">
        <v>240</v>
      </c>
      <c r="T198" s="183" t="s">
        <v>462</v>
      </c>
      <c r="U198" s="199">
        <v>67</v>
      </c>
    </row>
    <row r="199" spans="2:21" s="153" customFormat="1" ht="16">
      <c r="B199" s="104">
        <v>4</v>
      </c>
      <c r="C199" s="162">
        <v>45668</v>
      </c>
      <c r="D199" s="114" t="str">
        <f t="shared" si="2"/>
        <v>土</v>
      </c>
      <c r="E199" s="165">
        <v>0.54236111111111107</v>
      </c>
      <c r="F199" s="171" t="s">
        <v>317</v>
      </c>
      <c r="G199" s="176" t="s">
        <v>337</v>
      </c>
      <c r="H199" s="180">
        <v>0.1209263815</v>
      </c>
      <c r="I199" s="183" t="s">
        <v>107</v>
      </c>
      <c r="J199" s="183" t="s">
        <v>339</v>
      </c>
      <c r="K199" s="176" t="s">
        <v>356</v>
      </c>
      <c r="L199" s="176" t="s">
        <v>408</v>
      </c>
      <c r="M199" s="176" t="s">
        <v>97</v>
      </c>
      <c r="N199" s="176" t="s">
        <v>67</v>
      </c>
      <c r="O199" s="189" t="s">
        <v>97</v>
      </c>
      <c r="P199" s="176" t="s">
        <v>67</v>
      </c>
      <c r="Q199" s="183" t="s">
        <v>410</v>
      </c>
      <c r="R199" s="196" t="s">
        <v>115</v>
      </c>
      <c r="S199" s="196" t="s">
        <v>297</v>
      </c>
      <c r="T199" s="183"/>
      <c r="U199" s="199">
        <v>8</v>
      </c>
    </row>
    <row r="200" spans="2:21" s="153" customFormat="1" ht="16">
      <c r="B200" s="104">
        <v>5</v>
      </c>
      <c r="C200" s="162">
        <v>45668</v>
      </c>
      <c r="D200" s="114" t="str">
        <f t="shared" si="2"/>
        <v>土</v>
      </c>
      <c r="E200" s="165">
        <v>0.59375</v>
      </c>
      <c r="F200" s="171" t="s">
        <v>317</v>
      </c>
      <c r="G200" s="176" t="s">
        <v>337</v>
      </c>
      <c r="H200" s="180">
        <v>2.0915393219999999e-003</v>
      </c>
      <c r="I200" s="183" t="s">
        <v>107</v>
      </c>
      <c r="J200" s="183" t="s">
        <v>339</v>
      </c>
      <c r="K200" s="176" t="s">
        <v>383</v>
      </c>
      <c r="L200" s="176" t="s">
        <v>408</v>
      </c>
      <c r="M200" s="176" t="s">
        <v>97</v>
      </c>
      <c r="N200" s="176" t="s">
        <v>97</v>
      </c>
      <c r="O200" s="189" t="s">
        <v>67</v>
      </c>
      <c r="P200" s="176" t="s">
        <v>67</v>
      </c>
      <c r="Q200" s="183" t="s">
        <v>416</v>
      </c>
      <c r="R200" s="196" t="s">
        <v>341</v>
      </c>
      <c r="S200" s="196" t="s">
        <v>240</v>
      </c>
      <c r="T200" s="183" t="s">
        <v>436</v>
      </c>
      <c r="U200" s="199">
        <v>1</v>
      </c>
    </row>
    <row r="201" spans="2:21" s="153" customFormat="1" ht="16">
      <c r="B201" s="104">
        <v>5</v>
      </c>
      <c r="C201" s="162">
        <v>45668</v>
      </c>
      <c r="D201" s="114" t="str">
        <f t="shared" ref="D201:D264" si="3">IF($C201&lt;&gt;"",IF(ISERROR(MATCH(C201,祝日,0)),TEXT($C201,"aaa"),"祝日"),"")</f>
        <v>土</v>
      </c>
      <c r="E201" s="165">
        <v>0.59722222222222221</v>
      </c>
      <c r="F201" s="171" t="s">
        <v>317</v>
      </c>
      <c r="G201" s="176" t="s">
        <v>406</v>
      </c>
      <c r="H201" s="180">
        <v>9.5613313879999995e-002</v>
      </c>
      <c r="I201" s="183" t="s">
        <v>107</v>
      </c>
      <c r="J201" s="183" t="s">
        <v>339</v>
      </c>
      <c r="K201" s="176" t="s">
        <v>407</v>
      </c>
      <c r="L201" s="176" t="s">
        <v>408</v>
      </c>
      <c r="M201" s="176" t="s">
        <v>97</v>
      </c>
      <c r="N201" s="176" t="s">
        <v>97</v>
      </c>
      <c r="O201" s="189" t="s">
        <v>97</v>
      </c>
      <c r="P201" s="176" t="s">
        <v>67</v>
      </c>
      <c r="Q201" s="183" t="s">
        <v>410</v>
      </c>
      <c r="R201" s="196" t="s">
        <v>115</v>
      </c>
      <c r="S201" s="196" t="s">
        <v>297</v>
      </c>
      <c r="T201" s="183"/>
      <c r="U201" s="199">
        <v>19</v>
      </c>
    </row>
    <row r="202" spans="2:21" s="153" customFormat="1" ht="16">
      <c r="B202" s="104">
        <v>5</v>
      </c>
      <c r="C202" s="162">
        <v>45668</v>
      </c>
      <c r="D202" s="114" t="str">
        <f t="shared" si="3"/>
        <v>土</v>
      </c>
      <c r="E202" s="165">
        <v>0.59791666666666665</v>
      </c>
      <c r="F202" s="171" t="s">
        <v>317</v>
      </c>
      <c r="G202" s="176" t="s">
        <v>406</v>
      </c>
      <c r="H202" s="180">
        <v>6.9177821070000006e-002</v>
      </c>
      <c r="I202" s="183" t="s">
        <v>107</v>
      </c>
      <c r="J202" s="183" t="s">
        <v>339</v>
      </c>
      <c r="K202" s="176" t="s">
        <v>356</v>
      </c>
      <c r="L202" s="176" t="s">
        <v>408</v>
      </c>
      <c r="M202" s="176" t="s">
        <v>97</v>
      </c>
      <c r="N202" s="176" t="s">
        <v>97</v>
      </c>
      <c r="O202" s="189" t="s">
        <v>97</v>
      </c>
      <c r="P202" s="176" t="s">
        <v>67</v>
      </c>
      <c r="Q202" s="183" t="s">
        <v>416</v>
      </c>
      <c r="R202" s="196" t="s">
        <v>115</v>
      </c>
      <c r="S202" s="196" t="s">
        <v>297</v>
      </c>
      <c r="T202" s="183"/>
      <c r="U202" s="199">
        <v>24</v>
      </c>
    </row>
    <row r="203" spans="2:21" s="153" customFormat="1" ht="16">
      <c r="B203" s="104">
        <v>5</v>
      </c>
      <c r="C203" s="162">
        <v>45668</v>
      </c>
      <c r="D203" s="114" t="str">
        <f t="shared" si="3"/>
        <v>土</v>
      </c>
      <c r="E203" s="165">
        <v>0.6118055555555556</v>
      </c>
      <c r="F203" s="171" t="s">
        <v>317</v>
      </c>
      <c r="G203" s="176" t="s">
        <v>406</v>
      </c>
      <c r="H203" s="180">
        <v>1.043621768e-002</v>
      </c>
      <c r="I203" s="183" t="s">
        <v>107</v>
      </c>
      <c r="J203" s="183" t="s">
        <v>339</v>
      </c>
      <c r="K203" s="176" t="s">
        <v>356</v>
      </c>
      <c r="L203" s="176" t="s">
        <v>408</v>
      </c>
      <c r="M203" s="176" t="s">
        <v>67</v>
      </c>
      <c r="N203" s="176" t="s">
        <v>67</v>
      </c>
      <c r="O203" s="189" t="s">
        <v>97</v>
      </c>
      <c r="P203" s="176" t="s">
        <v>67</v>
      </c>
      <c r="Q203" s="183" t="s">
        <v>410</v>
      </c>
      <c r="R203" s="196" t="s">
        <v>341</v>
      </c>
      <c r="S203" s="196" t="s">
        <v>388</v>
      </c>
      <c r="T203" s="183" t="s">
        <v>463</v>
      </c>
      <c r="U203" s="199">
        <v>67</v>
      </c>
    </row>
    <row r="204" spans="2:21" s="153" customFormat="1" ht="32">
      <c r="B204" s="104">
        <v>5</v>
      </c>
      <c r="C204" s="162">
        <v>45668</v>
      </c>
      <c r="D204" s="114" t="str">
        <f t="shared" si="3"/>
        <v>土</v>
      </c>
      <c r="E204" s="165">
        <v>0.6118055555555556</v>
      </c>
      <c r="F204" s="171" t="s">
        <v>317</v>
      </c>
      <c r="G204" s="176" t="s">
        <v>337</v>
      </c>
      <c r="H204" s="180">
        <v>8.250149e-003</v>
      </c>
      <c r="I204" s="183" t="s">
        <v>107</v>
      </c>
      <c r="J204" s="183" t="s">
        <v>339</v>
      </c>
      <c r="K204" s="176" t="s">
        <v>356</v>
      </c>
      <c r="L204" s="176" t="s">
        <v>408</v>
      </c>
      <c r="M204" s="176" t="s">
        <v>97</v>
      </c>
      <c r="N204" s="176" t="s">
        <v>67</v>
      </c>
      <c r="O204" s="189" t="s">
        <v>97</v>
      </c>
      <c r="P204" s="176" t="s">
        <v>67</v>
      </c>
      <c r="Q204" s="183" t="s">
        <v>410</v>
      </c>
      <c r="R204" s="196" t="s">
        <v>306</v>
      </c>
      <c r="S204" s="196" t="s">
        <v>240</v>
      </c>
      <c r="T204" s="183" t="s">
        <v>143</v>
      </c>
      <c r="U204" s="199">
        <v>10</v>
      </c>
    </row>
    <row r="205" spans="2:21" s="153" customFormat="1" ht="16">
      <c r="B205" s="104">
        <v>5</v>
      </c>
      <c r="C205" s="162">
        <v>45668</v>
      </c>
      <c r="D205" s="114" t="str">
        <f t="shared" si="3"/>
        <v>土</v>
      </c>
      <c r="E205" s="165">
        <v>0.61250000000000004</v>
      </c>
      <c r="F205" s="171" t="s">
        <v>317</v>
      </c>
      <c r="G205" s="176" t="s">
        <v>337</v>
      </c>
      <c r="H205" s="180">
        <v>2.9660458170000001e-002</v>
      </c>
      <c r="I205" s="183" t="s">
        <v>107</v>
      </c>
      <c r="J205" s="183" t="s">
        <v>339</v>
      </c>
      <c r="K205" s="176" t="s">
        <v>407</v>
      </c>
      <c r="L205" s="176" t="s">
        <v>408</v>
      </c>
      <c r="M205" s="176" t="s">
        <v>97</v>
      </c>
      <c r="N205" s="176" t="s">
        <v>97</v>
      </c>
      <c r="O205" s="189" t="s">
        <v>97</v>
      </c>
      <c r="P205" s="176" t="s">
        <v>67</v>
      </c>
      <c r="Q205" s="183" t="s">
        <v>410</v>
      </c>
      <c r="R205" s="196" t="s">
        <v>115</v>
      </c>
      <c r="S205" s="196" t="s">
        <v>297</v>
      </c>
      <c r="T205" s="183"/>
      <c r="U205" s="199">
        <v>9</v>
      </c>
    </row>
    <row r="206" spans="2:21" s="153" customFormat="1" ht="32">
      <c r="B206" s="104">
        <v>6</v>
      </c>
      <c r="C206" s="162">
        <v>45668</v>
      </c>
      <c r="D206" s="114" t="str">
        <f t="shared" si="3"/>
        <v>土</v>
      </c>
      <c r="E206" s="165">
        <v>0.62291666666666667</v>
      </c>
      <c r="F206" s="171" t="s">
        <v>317</v>
      </c>
      <c r="G206" s="176" t="s">
        <v>337</v>
      </c>
      <c r="H206" s="180">
        <v>0</v>
      </c>
      <c r="I206" s="183" t="s">
        <v>107</v>
      </c>
      <c r="J206" s="183" t="s">
        <v>339</v>
      </c>
      <c r="K206" s="176" t="s">
        <v>407</v>
      </c>
      <c r="L206" s="176" t="s">
        <v>408</v>
      </c>
      <c r="M206" s="176" t="s">
        <v>97</v>
      </c>
      <c r="N206" s="176" t="s">
        <v>97</v>
      </c>
      <c r="O206" s="189" t="s">
        <v>97</v>
      </c>
      <c r="P206" s="176" t="s">
        <v>67</v>
      </c>
      <c r="Q206" s="183" t="s">
        <v>410</v>
      </c>
      <c r="R206" s="196" t="s">
        <v>341</v>
      </c>
      <c r="S206" s="196" t="s">
        <v>252</v>
      </c>
      <c r="T206" s="183" t="s">
        <v>74</v>
      </c>
      <c r="U206" s="199">
        <v>13</v>
      </c>
    </row>
    <row r="207" spans="2:21" s="153" customFormat="1" ht="32">
      <c r="B207" s="104">
        <v>6</v>
      </c>
      <c r="C207" s="162">
        <v>45668</v>
      </c>
      <c r="D207" s="114" t="str">
        <f t="shared" si="3"/>
        <v>土</v>
      </c>
      <c r="E207" s="165">
        <v>0.62361111111111112</v>
      </c>
      <c r="F207" s="171" t="s">
        <v>317</v>
      </c>
      <c r="G207" s="176" t="s">
        <v>406</v>
      </c>
      <c r="H207" s="180">
        <v>3.2148273169999998e-002</v>
      </c>
      <c r="I207" s="183" t="s">
        <v>107</v>
      </c>
      <c r="J207" s="183" t="s">
        <v>339</v>
      </c>
      <c r="K207" s="176" t="s">
        <v>356</v>
      </c>
      <c r="L207" s="176" t="s">
        <v>340</v>
      </c>
      <c r="M207" s="176" t="s">
        <v>67</v>
      </c>
      <c r="N207" s="176" t="s">
        <v>67</v>
      </c>
      <c r="O207" s="189" t="s">
        <v>97</v>
      </c>
      <c r="P207" s="176" t="s">
        <v>67</v>
      </c>
      <c r="Q207" s="183" t="s">
        <v>191</v>
      </c>
      <c r="R207" s="196" t="s">
        <v>306</v>
      </c>
      <c r="S207" s="196" t="s">
        <v>240</v>
      </c>
      <c r="T207" s="183" t="s">
        <v>350</v>
      </c>
      <c r="U207" s="199">
        <v>14</v>
      </c>
    </row>
    <row r="208" spans="2:21" s="153" customFormat="1" ht="16">
      <c r="B208" s="104">
        <v>6</v>
      </c>
      <c r="C208" s="162">
        <v>45668</v>
      </c>
      <c r="D208" s="114" t="str">
        <f t="shared" si="3"/>
        <v>土</v>
      </c>
      <c r="E208" s="165">
        <v>0.62430555555555556</v>
      </c>
      <c r="F208" s="171" t="s">
        <v>317</v>
      </c>
      <c r="G208" s="176" t="s">
        <v>406</v>
      </c>
      <c r="H208" s="180">
        <v>8.7132805329999993e-002</v>
      </c>
      <c r="I208" s="183" t="s">
        <v>107</v>
      </c>
      <c r="J208" s="183" t="s">
        <v>339</v>
      </c>
      <c r="K208" s="176" t="s">
        <v>407</v>
      </c>
      <c r="L208" s="176" t="s">
        <v>408</v>
      </c>
      <c r="M208" s="176" t="s">
        <v>97</v>
      </c>
      <c r="N208" s="176" t="s">
        <v>97</v>
      </c>
      <c r="O208" s="189" t="s">
        <v>97</v>
      </c>
      <c r="P208" s="176" t="s">
        <v>67</v>
      </c>
      <c r="Q208" s="183" t="s">
        <v>410</v>
      </c>
      <c r="R208" s="196" t="s">
        <v>115</v>
      </c>
      <c r="S208" s="196" t="s">
        <v>297</v>
      </c>
      <c r="T208" s="183"/>
      <c r="U208" s="199">
        <v>19</v>
      </c>
    </row>
    <row r="209" spans="2:21" s="153" customFormat="1" ht="16">
      <c r="B209" s="104">
        <v>7</v>
      </c>
      <c r="C209" s="162">
        <v>45668</v>
      </c>
      <c r="D209" s="114" t="str">
        <f t="shared" si="3"/>
        <v>土</v>
      </c>
      <c r="E209" s="165">
        <v>0.65138888888888891</v>
      </c>
      <c r="F209" s="171" t="s">
        <v>317</v>
      </c>
      <c r="G209" s="176" t="s">
        <v>406</v>
      </c>
      <c r="H209" s="180">
        <v>2.696257874e-002</v>
      </c>
      <c r="I209" s="183" t="s">
        <v>107</v>
      </c>
      <c r="J209" s="183" t="s">
        <v>339</v>
      </c>
      <c r="K209" s="176" t="s">
        <v>356</v>
      </c>
      <c r="L209" s="176" t="s">
        <v>340</v>
      </c>
      <c r="M209" s="176" t="s">
        <v>67</v>
      </c>
      <c r="N209" s="176" t="s">
        <v>67</v>
      </c>
      <c r="O209" s="189" t="s">
        <v>97</v>
      </c>
      <c r="P209" s="176" t="s">
        <v>67</v>
      </c>
      <c r="Q209" s="183" t="s">
        <v>191</v>
      </c>
      <c r="R209" s="196" t="s">
        <v>306</v>
      </c>
      <c r="S209" s="196" t="s">
        <v>240</v>
      </c>
      <c r="T209" s="183" t="s">
        <v>387</v>
      </c>
      <c r="U209" s="199">
        <v>14</v>
      </c>
    </row>
    <row r="210" spans="2:21" s="153" customFormat="1" ht="16">
      <c r="B210" s="104">
        <v>7</v>
      </c>
      <c r="C210" s="162">
        <v>45668</v>
      </c>
      <c r="D210" s="114" t="str">
        <f t="shared" si="3"/>
        <v>土</v>
      </c>
      <c r="E210" s="165">
        <v>0.65138888888888891</v>
      </c>
      <c r="F210" s="171" t="s">
        <v>317</v>
      </c>
      <c r="G210" s="176" t="s">
        <v>406</v>
      </c>
      <c r="H210" s="180">
        <v>0.116341372</v>
      </c>
      <c r="I210" s="183" t="s">
        <v>107</v>
      </c>
      <c r="J210" s="183" t="s">
        <v>339</v>
      </c>
      <c r="K210" s="176" t="s">
        <v>356</v>
      </c>
      <c r="L210" s="176" t="s">
        <v>408</v>
      </c>
      <c r="M210" s="176" t="s">
        <v>97</v>
      </c>
      <c r="N210" s="176" t="s">
        <v>97</v>
      </c>
      <c r="O210" s="189" t="s">
        <v>97</v>
      </c>
      <c r="P210" s="176" t="s">
        <v>67</v>
      </c>
      <c r="Q210" s="183" t="s">
        <v>410</v>
      </c>
      <c r="R210" s="196" t="s">
        <v>115</v>
      </c>
      <c r="S210" s="196" t="s">
        <v>297</v>
      </c>
      <c r="T210" s="183"/>
      <c r="U210" s="199">
        <v>16</v>
      </c>
    </row>
    <row r="211" spans="2:21" s="153" customFormat="1" ht="16">
      <c r="B211" s="104">
        <v>7</v>
      </c>
      <c r="C211" s="162">
        <v>45668</v>
      </c>
      <c r="D211" s="114" t="str">
        <f t="shared" si="3"/>
        <v>土</v>
      </c>
      <c r="E211" s="165">
        <v>0.65347222222222223</v>
      </c>
      <c r="F211" s="171" t="s">
        <v>317</v>
      </c>
      <c r="G211" s="176" t="s">
        <v>406</v>
      </c>
      <c r="H211" s="180">
        <v>8.1379227590000006e-002</v>
      </c>
      <c r="I211" s="183" t="s">
        <v>107</v>
      </c>
      <c r="J211" s="183" t="s">
        <v>339</v>
      </c>
      <c r="K211" s="176" t="s">
        <v>356</v>
      </c>
      <c r="L211" s="176" t="s">
        <v>408</v>
      </c>
      <c r="M211" s="176" t="s">
        <v>97</v>
      </c>
      <c r="N211" s="176" t="s">
        <v>97</v>
      </c>
      <c r="O211" s="189" t="s">
        <v>97</v>
      </c>
      <c r="P211" s="176" t="s">
        <v>67</v>
      </c>
      <c r="Q211" s="183" t="s">
        <v>416</v>
      </c>
      <c r="R211" s="196" t="s">
        <v>115</v>
      </c>
      <c r="S211" s="196" t="s">
        <v>297</v>
      </c>
      <c r="T211" s="183"/>
      <c r="U211" s="199">
        <v>24</v>
      </c>
    </row>
    <row r="212" spans="2:21" s="153" customFormat="1" ht="16">
      <c r="B212" s="104">
        <v>7</v>
      </c>
      <c r="C212" s="162">
        <v>45668</v>
      </c>
      <c r="D212" s="114" t="str">
        <f t="shared" si="3"/>
        <v>土</v>
      </c>
      <c r="E212" s="165">
        <v>0.66527777777777775</v>
      </c>
      <c r="F212" s="171" t="s">
        <v>317</v>
      </c>
      <c r="G212" s="176" t="s">
        <v>406</v>
      </c>
      <c r="H212" s="180">
        <v>3.8764819759999999e-002</v>
      </c>
      <c r="I212" s="183" t="s">
        <v>107</v>
      </c>
      <c r="J212" s="183" t="s">
        <v>339</v>
      </c>
      <c r="K212" s="176" t="s">
        <v>407</v>
      </c>
      <c r="L212" s="176" t="s">
        <v>408</v>
      </c>
      <c r="M212" s="176" t="s">
        <v>97</v>
      </c>
      <c r="N212" s="176" t="s">
        <v>97</v>
      </c>
      <c r="O212" s="189" t="s">
        <v>97</v>
      </c>
      <c r="P212" s="176" t="s">
        <v>67</v>
      </c>
      <c r="Q212" s="183" t="s">
        <v>410</v>
      </c>
      <c r="R212" s="196" t="s">
        <v>115</v>
      </c>
      <c r="S212" s="196" t="s">
        <v>297</v>
      </c>
      <c r="T212" s="183"/>
      <c r="U212" s="199">
        <v>56</v>
      </c>
    </row>
    <row r="213" spans="2:21" s="153" customFormat="1" ht="32">
      <c r="B213" s="104">
        <v>1</v>
      </c>
      <c r="C213" s="162">
        <v>45670</v>
      </c>
      <c r="D213" s="114" t="str">
        <f t="shared" si="3"/>
        <v>月</v>
      </c>
      <c r="E213" s="165">
        <v>0.46250000000000002</v>
      </c>
      <c r="F213" s="171" t="s">
        <v>317</v>
      </c>
      <c r="G213" s="176" t="s">
        <v>337</v>
      </c>
      <c r="H213" s="180">
        <v>8.1336975759999999e-003</v>
      </c>
      <c r="I213" s="183" t="s">
        <v>107</v>
      </c>
      <c r="J213" s="183" t="s">
        <v>339</v>
      </c>
      <c r="K213" s="176" t="s">
        <v>356</v>
      </c>
      <c r="L213" s="176" t="s">
        <v>408</v>
      </c>
      <c r="M213" s="176" t="s">
        <v>97</v>
      </c>
      <c r="N213" s="176" t="s">
        <v>67</v>
      </c>
      <c r="O213" s="189" t="s">
        <v>97</v>
      </c>
      <c r="P213" s="176" t="s">
        <v>67</v>
      </c>
      <c r="Q213" s="183" t="s">
        <v>410</v>
      </c>
      <c r="R213" s="196" t="s">
        <v>306</v>
      </c>
      <c r="S213" s="196" t="s">
        <v>240</v>
      </c>
      <c r="T213" s="183" t="s">
        <v>454</v>
      </c>
      <c r="U213" s="199">
        <v>8</v>
      </c>
    </row>
    <row r="214" spans="2:21" s="153" customFormat="1" ht="16">
      <c r="B214" s="104">
        <v>1</v>
      </c>
      <c r="C214" s="162">
        <v>45670</v>
      </c>
      <c r="D214" s="114" t="str">
        <f t="shared" si="3"/>
        <v>月</v>
      </c>
      <c r="E214" s="165">
        <v>0.46458333333333335</v>
      </c>
      <c r="F214" s="171" t="s">
        <v>317</v>
      </c>
      <c r="G214" s="176" t="s">
        <v>406</v>
      </c>
      <c r="H214" s="180">
        <v>8.9771420719999995e-002</v>
      </c>
      <c r="I214" s="183" t="s">
        <v>107</v>
      </c>
      <c r="J214" s="183" t="s">
        <v>339</v>
      </c>
      <c r="K214" s="176" t="s">
        <v>407</v>
      </c>
      <c r="L214" s="176" t="s">
        <v>408</v>
      </c>
      <c r="M214" s="176" t="s">
        <v>97</v>
      </c>
      <c r="N214" s="176" t="s">
        <v>97</v>
      </c>
      <c r="O214" s="189" t="s">
        <v>97</v>
      </c>
      <c r="P214" s="176" t="s">
        <v>67</v>
      </c>
      <c r="Q214" s="183" t="s">
        <v>410</v>
      </c>
      <c r="R214" s="196" t="s">
        <v>115</v>
      </c>
      <c r="S214" s="196" t="s">
        <v>297</v>
      </c>
      <c r="T214" s="183"/>
      <c r="U214" s="199">
        <v>21</v>
      </c>
    </row>
    <row r="215" spans="2:21" s="153" customFormat="1" ht="16">
      <c r="B215" s="104">
        <v>1</v>
      </c>
      <c r="C215" s="162">
        <v>45670</v>
      </c>
      <c r="D215" s="114" t="str">
        <f t="shared" si="3"/>
        <v>月</v>
      </c>
      <c r="E215" s="165">
        <v>0.46875</v>
      </c>
      <c r="F215" s="171" t="s">
        <v>317</v>
      </c>
      <c r="G215" s="176" t="s">
        <v>406</v>
      </c>
      <c r="H215" s="180">
        <v>4.1615420780000002e-002</v>
      </c>
      <c r="I215" s="183" t="s">
        <v>107</v>
      </c>
      <c r="J215" s="183" t="s">
        <v>339</v>
      </c>
      <c r="K215" s="176" t="s">
        <v>54</v>
      </c>
      <c r="L215" s="176" t="s">
        <v>408</v>
      </c>
      <c r="M215" s="176" t="s">
        <v>97</v>
      </c>
      <c r="N215" s="176" t="s">
        <v>97</v>
      </c>
      <c r="O215" s="189" t="s">
        <v>67</v>
      </c>
      <c r="P215" s="176" t="s">
        <v>67</v>
      </c>
      <c r="Q215" s="183" t="s">
        <v>420</v>
      </c>
      <c r="R215" s="196" t="s">
        <v>306</v>
      </c>
      <c r="S215" s="196" t="s">
        <v>202</v>
      </c>
      <c r="T215" s="183"/>
      <c r="U215" s="199">
        <v>33</v>
      </c>
    </row>
    <row r="216" spans="2:21" s="153" customFormat="1" ht="32">
      <c r="B216" s="104">
        <v>1</v>
      </c>
      <c r="C216" s="162">
        <v>45670</v>
      </c>
      <c r="D216" s="114" t="str">
        <f t="shared" si="3"/>
        <v>月</v>
      </c>
      <c r="E216" s="165">
        <v>0.47430555555555554</v>
      </c>
      <c r="F216" s="171" t="s">
        <v>317</v>
      </c>
      <c r="G216" s="176" t="s">
        <v>406</v>
      </c>
      <c r="H216" s="180">
        <v>0.1311626192</v>
      </c>
      <c r="I216" s="183" t="s">
        <v>107</v>
      </c>
      <c r="J216" s="183" t="s">
        <v>339</v>
      </c>
      <c r="K216" s="176" t="s">
        <v>356</v>
      </c>
      <c r="L216" s="176" t="s">
        <v>264</v>
      </c>
      <c r="M216" s="176" t="s">
        <v>67</v>
      </c>
      <c r="N216" s="176" t="s">
        <v>97</v>
      </c>
      <c r="O216" s="189" t="s">
        <v>97</v>
      </c>
      <c r="P216" s="176" t="s">
        <v>67</v>
      </c>
      <c r="Q216" s="183" t="s">
        <v>125</v>
      </c>
      <c r="R216" s="196" t="s">
        <v>306</v>
      </c>
      <c r="S216" s="196" t="s">
        <v>390</v>
      </c>
      <c r="T216" s="183" t="s">
        <v>212</v>
      </c>
      <c r="U216" s="199">
        <v>53</v>
      </c>
    </row>
    <row r="217" spans="2:21" s="153" customFormat="1" ht="16">
      <c r="B217" s="104">
        <v>1</v>
      </c>
      <c r="C217" s="162">
        <v>45670</v>
      </c>
      <c r="D217" s="114" t="str">
        <f t="shared" si="3"/>
        <v>月</v>
      </c>
      <c r="E217" s="165">
        <v>0.47638888888888886</v>
      </c>
      <c r="F217" s="171" t="s">
        <v>317</v>
      </c>
      <c r="G217" s="176" t="s">
        <v>337</v>
      </c>
      <c r="H217" s="180">
        <v>9.9729566189999994e-002</v>
      </c>
      <c r="I217" s="183" t="s">
        <v>107</v>
      </c>
      <c r="J217" s="183" t="s">
        <v>339</v>
      </c>
      <c r="K217" s="176" t="s">
        <v>407</v>
      </c>
      <c r="L217" s="176" t="s">
        <v>408</v>
      </c>
      <c r="M217" s="176" t="s">
        <v>97</v>
      </c>
      <c r="N217" s="176" t="s">
        <v>97</v>
      </c>
      <c r="O217" s="189" t="s">
        <v>97</v>
      </c>
      <c r="P217" s="176" t="s">
        <v>67</v>
      </c>
      <c r="Q217" s="183" t="s">
        <v>410</v>
      </c>
      <c r="R217" s="196" t="s">
        <v>115</v>
      </c>
      <c r="S217" s="196" t="s">
        <v>297</v>
      </c>
      <c r="T217" s="183"/>
      <c r="U217" s="199">
        <v>13</v>
      </c>
    </row>
    <row r="218" spans="2:21" s="153" customFormat="1" ht="32">
      <c r="B218" s="104">
        <v>2</v>
      </c>
      <c r="C218" s="162">
        <v>45670</v>
      </c>
      <c r="D218" s="114" t="str">
        <f t="shared" si="3"/>
        <v>月</v>
      </c>
      <c r="E218" s="165">
        <v>0.48472222222222222</v>
      </c>
      <c r="F218" s="171" t="s">
        <v>317</v>
      </c>
      <c r="G218" s="176" t="s">
        <v>337</v>
      </c>
      <c r="H218" s="180">
        <v>8.6693129620000007e-003</v>
      </c>
      <c r="I218" s="183" t="s">
        <v>107</v>
      </c>
      <c r="J218" s="183" t="s">
        <v>339</v>
      </c>
      <c r="K218" s="176" t="s">
        <v>407</v>
      </c>
      <c r="L218" s="176" t="s">
        <v>408</v>
      </c>
      <c r="M218" s="176" t="s">
        <v>97</v>
      </c>
      <c r="N218" s="176" t="s">
        <v>97</v>
      </c>
      <c r="O218" s="189" t="s">
        <v>97</v>
      </c>
      <c r="P218" s="176" t="s">
        <v>67</v>
      </c>
      <c r="Q218" s="183" t="s">
        <v>410</v>
      </c>
      <c r="R218" s="196" t="s">
        <v>341</v>
      </c>
      <c r="S218" s="196" t="s">
        <v>252</v>
      </c>
      <c r="T218" s="183" t="s">
        <v>74</v>
      </c>
      <c r="U218" s="199">
        <v>13</v>
      </c>
    </row>
    <row r="219" spans="2:21" s="153" customFormat="1" ht="32">
      <c r="B219" s="104">
        <v>2</v>
      </c>
      <c r="C219" s="162">
        <v>45670</v>
      </c>
      <c r="D219" s="114" t="str">
        <f t="shared" si="3"/>
        <v>月</v>
      </c>
      <c r="E219" s="165">
        <v>0.4861111111111111</v>
      </c>
      <c r="F219" s="171" t="s">
        <v>317</v>
      </c>
      <c r="G219" s="176" t="s">
        <v>406</v>
      </c>
      <c r="H219" s="180">
        <v>1.148162055e-002</v>
      </c>
      <c r="I219" s="183" t="s">
        <v>107</v>
      </c>
      <c r="J219" s="183" t="s">
        <v>339</v>
      </c>
      <c r="K219" s="176" t="s">
        <v>356</v>
      </c>
      <c r="L219" s="176" t="s">
        <v>340</v>
      </c>
      <c r="M219" s="176" t="s">
        <v>67</v>
      </c>
      <c r="N219" s="176" t="s">
        <v>67</v>
      </c>
      <c r="O219" s="189" t="s">
        <v>97</v>
      </c>
      <c r="P219" s="176" t="s">
        <v>67</v>
      </c>
      <c r="Q219" s="183" t="s">
        <v>191</v>
      </c>
      <c r="R219" s="196" t="s">
        <v>306</v>
      </c>
      <c r="S219" s="196" t="s">
        <v>390</v>
      </c>
      <c r="T219" s="183" t="s">
        <v>405</v>
      </c>
      <c r="U219" s="199">
        <v>14</v>
      </c>
    </row>
    <row r="220" spans="2:21" s="153" customFormat="1" ht="16">
      <c r="B220" s="104">
        <v>2</v>
      </c>
      <c r="C220" s="162">
        <v>45670</v>
      </c>
      <c r="D220" s="114" t="str">
        <f t="shared" si="3"/>
        <v>月</v>
      </c>
      <c r="E220" s="165">
        <v>0.4861111111111111</v>
      </c>
      <c r="F220" s="171" t="s">
        <v>317</v>
      </c>
      <c r="G220" s="176" t="s">
        <v>406</v>
      </c>
      <c r="H220" s="180">
        <v>3.0704834659999999e-002</v>
      </c>
      <c r="I220" s="183" t="s">
        <v>107</v>
      </c>
      <c r="J220" s="183" t="s">
        <v>339</v>
      </c>
      <c r="K220" s="176" t="s">
        <v>407</v>
      </c>
      <c r="L220" s="176" t="s">
        <v>408</v>
      </c>
      <c r="M220" s="176" t="s">
        <v>97</v>
      </c>
      <c r="N220" s="176" t="s">
        <v>97</v>
      </c>
      <c r="O220" s="189" t="s">
        <v>97</v>
      </c>
      <c r="P220" s="176" t="s">
        <v>67</v>
      </c>
      <c r="Q220" s="183" t="s">
        <v>410</v>
      </c>
      <c r="R220" s="196" t="s">
        <v>115</v>
      </c>
      <c r="S220" s="196" t="s">
        <v>297</v>
      </c>
      <c r="T220" s="183"/>
      <c r="U220" s="199">
        <v>17</v>
      </c>
    </row>
    <row r="221" spans="2:21" s="153" customFormat="1" ht="16">
      <c r="B221" s="104">
        <v>2</v>
      </c>
      <c r="C221" s="162">
        <v>45670</v>
      </c>
      <c r="D221" s="114" t="str">
        <f t="shared" si="3"/>
        <v>月</v>
      </c>
      <c r="E221" s="165">
        <v>0.48680555555555555</v>
      </c>
      <c r="F221" s="171" t="s">
        <v>317</v>
      </c>
      <c r="G221" s="176" t="s">
        <v>406</v>
      </c>
      <c r="H221" s="180">
        <v>0.11763689920000001</v>
      </c>
      <c r="I221" s="183" t="s">
        <v>107</v>
      </c>
      <c r="J221" s="183" t="s">
        <v>339</v>
      </c>
      <c r="K221" s="176" t="s">
        <v>407</v>
      </c>
      <c r="L221" s="176" t="s">
        <v>408</v>
      </c>
      <c r="M221" s="176" t="s">
        <v>97</v>
      </c>
      <c r="N221" s="176" t="s">
        <v>97</v>
      </c>
      <c r="O221" s="189" t="s">
        <v>97</v>
      </c>
      <c r="P221" s="176" t="s">
        <v>67</v>
      </c>
      <c r="Q221" s="183" t="s">
        <v>410</v>
      </c>
      <c r="R221" s="196" t="s">
        <v>115</v>
      </c>
      <c r="S221" s="196" t="s">
        <v>297</v>
      </c>
      <c r="T221" s="183"/>
      <c r="U221" s="199">
        <v>21</v>
      </c>
    </row>
    <row r="222" spans="2:21" s="153" customFormat="1" ht="32">
      <c r="B222" s="104">
        <v>2</v>
      </c>
      <c r="C222" s="162">
        <v>45670</v>
      </c>
      <c r="D222" s="114" t="str">
        <f t="shared" si="3"/>
        <v>月</v>
      </c>
      <c r="E222" s="165">
        <v>0.49027777777777776</v>
      </c>
      <c r="F222" s="171" t="s">
        <v>317</v>
      </c>
      <c r="G222" s="176" t="s">
        <v>406</v>
      </c>
      <c r="H222" s="180">
        <v>7.1675335130000004e-002</v>
      </c>
      <c r="I222" s="183" t="s">
        <v>107</v>
      </c>
      <c r="J222" s="183" t="s">
        <v>339</v>
      </c>
      <c r="K222" s="176" t="s">
        <v>356</v>
      </c>
      <c r="L222" s="176" t="s">
        <v>408</v>
      </c>
      <c r="M222" s="176" t="s">
        <v>97</v>
      </c>
      <c r="N222" s="176" t="s">
        <v>67</v>
      </c>
      <c r="O222" s="189" t="s">
        <v>97</v>
      </c>
      <c r="P222" s="176" t="s">
        <v>67</v>
      </c>
      <c r="Q222" s="183" t="s">
        <v>410</v>
      </c>
      <c r="R222" s="196" t="s">
        <v>341</v>
      </c>
      <c r="S222" s="196" t="s">
        <v>202</v>
      </c>
      <c r="T222" s="183" t="s">
        <v>464</v>
      </c>
      <c r="U222" s="199">
        <v>37</v>
      </c>
    </row>
    <row r="223" spans="2:21" s="153" customFormat="1" ht="32">
      <c r="B223" s="104">
        <v>2</v>
      </c>
      <c r="C223" s="162">
        <v>45670</v>
      </c>
      <c r="D223" s="114" t="str">
        <f t="shared" si="3"/>
        <v>月</v>
      </c>
      <c r="E223" s="165">
        <v>0.49513888888888891</v>
      </c>
      <c r="F223" s="171" t="s">
        <v>317</v>
      </c>
      <c r="G223" s="176" t="s">
        <v>406</v>
      </c>
      <c r="H223" s="180">
        <v>4.1815559859999997e-002</v>
      </c>
      <c r="I223" s="183" t="s">
        <v>107</v>
      </c>
      <c r="J223" s="183" t="s">
        <v>339</v>
      </c>
      <c r="K223" s="176" t="s">
        <v>407</v>
      </c>
      <c r="L223" s="176" t="s">
        <v>408</v>
      </c>
      <c r="M223" s="176" t="s">
        <v>97</v>
      </c>
      <c r="N223" s="176" t="s">
        <v>97</v>
      </c>
      <c r="O223" s="189" t="s">
        <v>97</v>
      </c>
      <c r="P223" s="176" t="s">
        <v>67</v>
      </c>
      <c r="Q223" s="183" t="s">
        <v>410</v>
      </c>
      <c r="R223" s="196" t="s">
        <v>115</v>
      </c>
      <c r="S223" s="196" t="s">
        <v>297</v>
      </c>
      <c r="T223" s="183" t="s">
        <v>359</v>
      </c>
      <c r="U223" s="199">
        <v>64</v>
      </c>
    </row>
    <row r="224" spans="2:21" s="153" customFormat="1" ht="16">
      <c r="B224" s="104">
        <v>3</v>
      </c>
      <c r="C224" s="162">
        <v>45670</v>
      </c>
      <c r="D224" s="114" t="str">
        <f t="shared" si="3"/>
        <v>月</v>
      </c>
      <c r="E224" s="165">
        <v>0.50555555555555554</v>
      </c>
      <c r="F224" s="171" t="s">
        <v>317</v>
      </c>
      <c r="G224" s="176" t="s">
        <v>406</v>
      </c>
      <c r="H224" s="180">
        <v>4.2931018330000001e-002</v>
      </c>
      <c r="I224" s="183" t="s">
        <v>107</v>
      </c>
      <c r="J224" s="183" t="s">
        <v>339</v>
      </c>
      <c r="K224" s="176" t="s">
        <v>356</v>
      </c>
      <c r="L224" s="176" t="s">
        <v>340</v>
      </c>
      <c r="M224" s="176" t="s">
        <v>67</v>
      </c>
      <c r="N224" s="176" t="s">
        <v>67</v>
      </c>
      <c r="O224" s="189" t="s">
        <v>97</v>
      </c>
      <c r="P224" s="176" t="s">
        <v>67</v>
      </c>
      <c r="Q224" s="183" t="s">
        <v>191</v>
      </c>
      <c r="R224" s="196" t="s">
        <v>306</v>
      </c>
      <c r="S224" s="196" t="s">
        <v>240</v>
      </c>
      <c r="T224" s="183" t="s">
        <v>430</v>
      </c>
      <c r="U224" s="199">
        <v>14</v>
      </c>
    </row>
    <row r="225" spans="2:21" s="153" customFormat="1" ht="32">
      <c r="B225" s="104">
        <v>3</v>
      </c>
      <c r="C225" s="162">
        <v>45670</v>
      </c>
      <c r="D225" s="114" t="str">
        <f t="shared" si="3"/>
        <v>月</v>
      </c>
      <c r="E225" s="165">
        <v>0.50763888888888886</v>
      </c>
      <c r="F225" s="171" t="s">
        <v>317</v>
      </c>
      <c r="G225" s="176" t="s">
        <v>406</v>
      </c>
      <c r="H225" s="180">
        <v>0</v>
      </c>
      <c r="I225" s="183" t="s">
        <v>107</v>
      </c>
      <c r="J225" s="183" t="s">
        <v>339</v>
      </c>
      <c r="K225" s="176" t="s">
        <v>54</v>
      </c>
      <c r="L225" s="176" t="s">
        <v>408</v>
      </c>
      <c r="M225" s="176" t="s">
        <v>97</v>
      </c>
      <c r="N225" s="176" t="s">
        <v>97</v>
      </c>
      <c r="O225" s="189" t="s">
        <v>67</v>
      </c>
      <c r="P225" s="176" t="s">
        <v>67</v>
      </c>
      <c r="Q225" s="183" t="s">
        <v>420</v>
      </c>
      <c r="R225" s="196" t="s">
        <v>341</v>
      </c>
      <c r="S225" s="196" t="s">
        <v>202</v>
      </c>
      <c r="T225" s="183" t="s">
        <v>433</v>
      </c>
      <c r="U225" s="199">
        <v>33</v>
      </c>
    </row>
    <row r="226" spans="2:21" s="153" customFormat="1" ht="16">
      <c r="B226" s="104">
        <v>3</v>
      </c>
      <c r="C226" s="162">
        <v>45670</v>
      </c>
      <c r="D226" s="114" t="str">
        <f t="shared" si="3"/>
        <v>月</v>
      </c>
      <c r="E226" s="165">
        <v>0.51041666666666663</v>
      </c>
      <c r="F226" s="171" t="s">
        <v>317</v>
      </c>
      <c r="G226" s="176" t="s">
        <v>406</v>
      </c>
      <c r="H226" s="180">
        <v>0.22235723330000001</v>
      </c>
      <c r="I226" s="183" t="s">
        <v>107</v>
      </c>
      <c r="J226" s="183" t="s">
        <v>339</v>
      </c>
      <c r="K226" s="176" t="s">
        <v>54</v>
      </c>
      <c r="L226" s="176" t="s">
        <v>408</v>
      </c>
      <c r="M226" s="176" t="s">
        <v>97</v>
      </c>
      <c r="N226" s="176" t="s">
        <v>97</v>
      </c>
      <c r="O226" s="189" t="s">
        <v>97</v>
      </c>
      <c r="P226" s="176" t="s">
        <v>67</v>
      </c>
      <c r="Q226" s="183" t="s">
        <v>416</v>
      </c>
      <c r="R226" s="196" t="s">
        <v>115</v>
      </c>
      <c r="S226" s="196" t="s">
        <v>297</v>
      </c>
      <c r="T226" s="183"/>
      <c r="U226" s="199">
        <v>34</v>
      </c>
    </row>
    <row r="227" spans="2:21" s="153" customFormat="1" ht="32">
      <c r="B227" s="104">
        <v>3</v>
      </c>
      <c r="C227" s="162">
        <v>45670</v>
      </c>
      <c r="D227" s="114" t="str">
        <f t="shared" si="3"/>
        <v>月</v>
      </c>
      <c r="E227" s="165">
        <v>0.51736111111111116</v>
      </c>
      <c r="F227" s="171" t="s">
        <v>317</v>
      </c>
      <c r="G227" s="176" t="s">
        <v>406</v>
      </c>
      <c r="H227" s="180">
        <v>2.437225204e-002</v>
      </c>
      <c r="I227" s="183" t="s">
        <v>107</v>
      </c>
      <c r="J227" s="183" t="s">
        <v>339</v>
      </c>
      <c r="K227" s="176" t="s">
        <v>356</v>
      </c>
      <c r="L227" s="176" t="s">
        <v>408</v>
      </c>
      <c r="M227" s="176" t="s">
        <v>67</v>
      </c>
      <c r="N227" s="176" t="s">
        <v>67</v>
      </c>
      <c r="O227" s="189" t="s">
        <v>97</v>
      </c>
      <c r="P227" s="176" t="s">
        <v>67</v>
      </c>
      <c r="Q227" s="183" t="s">
        <v>410</v>
      </c>
      <c r="R227" s="196" t="s">
        <v>306</v>
      </c>
      <c r="S227" s="196" t="s">
        <v>202</v>
      </c>
      <c r="T227" s="183" t="s">
        <v>409</v>
      </c>
      <c r="U227" s="199">
        <v>67</v>
      </c>
    </row>
    <row r="228" spans="2:21" s="153" customFormat="1" ht="32">
      <c r="B228" s="104">
        <v>4</v>
      </c>
      <c r="C228" s="162">
        <v>45670</v>
      </c>
      <c r="D228" s="114" t="str">
        <f t="shared" si="3"/>
        <v>月</v>
      </c>
      <c r="E228" s="165">
        <v>0.52569444444444446</v>
      </c>
      <c r="F228" s="171" t="s">
        <v>317</v>
      </c>
      <c r="G228" s="176" t="s">
        <v>337</v>
      </c>
      <c r="H228" s="180">
        <v>9.3602530899999994e-003</v>
      </c>
      <c r="I228" s="183" t="s">
        <v>107</v>
      </c>
      <c r="J228" s="183" t="s">
        <v>339</v>
      </c>
      <c r="K228" s="176" t="s">
        <v>407</v>
      </c>
      <c r="L228" s="176" t="s">
        <v>408</v>
      </c>
      <c r="M228" s="176" t="s">
        <v>97</v>
      </c>
      <c r="N228" s="176" t="s">
        <v>97</v>
      </c>
      <c r="O228" s="189" t="s">
        <v>97</v>
      </c>
      <c r="P228" s="176" t="s">
        <v>67</v>
      </c>
      <c r="Q228" s="183" t="s">
        <v>410</v>
      </c>
      <c r="R228" s="196" t="s">
        <v>341</v>
      </c>
      <c r="S228" s="196" t="s">
        <v>252</v>
      </c>
      <c r="T228" s="183" t="s">
        <v>74</v>
      </c>
      <c r="U228" s="199">
        <v>13</v>
      </c>
    </row>
    <row r="229" spans="2:21" s="153" customFormat="1" ht="32">
      <c r="B229" s="104">
        <v>4</v>
      </c>
      <c r="C229" s="162">
        <v>45670</v>
      </c>
      <c r="D229" s="114" t="str">
        <f t="shared" si="3"/>
        <v>月</v>
      </c>
      <c r="E229" s="165">
        <v>0.52638888888888891</v>
      </c>
      <c r="F229" s="171" t="s">
        <v>317</v>
      </c>
      <c r="G229" s="176" t="s">
        <v>406</v>
      </c>
      <c r="H229" s="180">
        <v>3.4409942130000003e-002</v>
      </c>
      <c r="I229" s="183" t="s">
        <v>107</v>
      </c>
      <c r="J229" s="183" t="s">
        <v>339</v>
      </c>
      <c r="K229" s="176" t="s">
        <v>356</v>
      </c>
      <c r="L229" s="176" t="s">
        <v>340</v>
      </c>
      <c r="M229" s="176" t="s">
        <v>67</v>
      </c>
      <c r="N229" s="176" t="s">
        <v>67</v>
      </c>
      <c r="O229" s="189" t="s">
        <v>97</v>
      </c>
      <c r="P229" s="176" t="s">
        <v>67</v>
      </c>
      <c r="Q229" s="183" t="s">
        <v>191</v>
      </c>
      <c r="R229" s="196" t="s">
        <v>306</v>
      </c>
      <c r="S229" s="196" t="s">
        <v>390</v>
      </c>
      <c r="T229" s="183" t="s">
        <v>465</v>
      </c>
      <c r="U229" s="199">
        <v>14</v>
      </c>
    </row>
    <row r="230" spans="2:21" s="153" customFormat="1" ht="16">
      <c r="B230" s="104">
        <v>4</v>
      </c>
      <c r="C230" s="162">
        <v>45670</v>
      </c>
      <c r="D230" s="114" t="str">
        <f t="shared" si="3"/>
        <v>月</v>
      </c>
      <c r="E230" s="165">
        <v>0.53125</v>
      </c>
      <c r="F230" s="171" t="s">
        <v>317</v>
      </c>
      <c r="G230" s="176" t="s">
        <v>406</v>
      </c>
      <c r="H230" s="180">
        <v>0.18265014399999999</v>
      </c>
      <c r="I230" s="183" t="s">
        <v>107</v>
      </c>
      <c r="J230" s="183" t="s">
        <v>339</v>
      </c>
      <c r="K230" s="176" t="s">
        <v>407</v>
      </c>
      <c r="L230" s="176" t="s">
        <v>408</v>
      </c>
      <c r="M230" s="176" t="s">
        <v>97</v>
      </c>
      <c r="N230" s="176" t="s">
        <v>97</v>
      </c>
      <c r="O230" s="189" t="s">
        <v>67</v>
      </c>
      <c r="P230" s="176" t="s">
        <v>67</v>
      </c>
      <c r="Q230" s="183" t="s">
        <v>410</v>
      </c>
      <c r="R230" s="196" t="s">
        <v>115</v>
      </c>
      <c r="S230" s="196" t="s">
        <v>297</v>
      </c>
      <c r="T230" s="183"/>
      <c r="U230" s="199">
        <v>36</v>
      </c>
    </row>
    <row r="231" spans="2:21" s="153" customFormat="1" ht="32">
      <c r="B231" s="104">
        <v>4</v>
      </c>
      <c r="C231" s="162">
        <v>45670</v>
      </c>
      <c r="D231" s="114" t="str">
        <f t="shared" si="3"/>
        <v>月</v>
      </c>
      <c r="E231" s="165">
        <v>0.53611111111111109</v>
      </c>
      <c r="F231" s="171" t="s">
        <v>317</v>
      </c>
      <c r="G231" s="176" t="s">
        <v>406</v>
      </c>
      <c r="H231" s="180">
        <v>1.093430142e-002</v>
      </c>
      <c r="I231" s="183" t="s">
        <v>107</v>
      </c>
      <c r="J231" s="183" t="s">
        <v>339</v>
      </c>
      <c r="K231" s="176" t="s">
        <v>356</v>
      </c>
      <c r="L231" s="176" t="s">
        <v>408</v>
      </c>
      <c r="M231" s="176" t="s">
        <v>97</v>
      </c>
      <c r="N231" s="176" t="s">
        <v>67</v>
      </c>
      <c r="O231" s="189" t="s">
        <v>97</v>
      </c>
      <c r="P231" s="176" t="s">
        <v>67</v>
      </c>
      <c r="Q231" s="183" t="s">
        <v>410</v>
      </c>
      <c r="R231" s="196" t="s">
        <v>341</v>
      </c>
      <c r="S231" s="196" t="s">
        <v>202</v>
      </c>
      <c r="T231" s="183" t="s">
        <v>466</v>
      </c>
      <c r="U231" s="199">
        <v>55</v>
      </c>
    </row>
    <row r="232" spans="2:21" s="153" customFormat="1" ht="32">
      <c r="B232" s="104">
        <v>4</v>
      </c>
      <c r="C232" s="162">
        <v>45670</v>
      </c>
      <c r="D232" s="114" t="str">
        <f t="shared" si="3"/>
        <v>月</v>
      </c>
      <c r="E232" s="165">
        <v>0.53680555555555554</v>
      </c>
      <c r="F232" s="171" t="s">
        <v>317</v>
      </c>
      <c r="G232" s="176" t="s">
        <v>406</v>
      </c>
      <c r="H232" s="180">
        <v>0</v>
      </c>
      <c r="I232" s="183" t="s">
        <v>107</v>
      </c>
      <c r="J232" s="183" t="s">
        <v>339</v>
      </c>
      <c r="K232" s="176" t="s">
        <v>356</v>
      </c>
      <c r="L232" s="176" t="s">
        <v>408</v>
      </c>
      <c r="M232" s="176" t="s">
        <v>97</v>
      </c>
      <c r="N232" s="176" t="s">
        <v>97</v>
      </c>
      <c r="O232" s="189" t="s">
        <v>97</v>
      </c>
      <c r="P232" s="176" t="s">
        <v>67</v>
      </c>
      <c r="Q232" s="183" t="s">
        <v>410</v>
      </c>
      <c r="R232" s="196" t="s">
        <v>341</v>
      </c>
      <c r="S232" s="196" t="s">
        <v>202</v>
      </c>
      <c r="T232" s="183" t="s">
        <v>33</v>
      </c>
      <c r="U232" s="199">
        <v>63</v>
      </c>
    </row>
    <row r="233" spans="2:21" s="153" customFormat="1" ht="16">
      <c r="B233" s="104">
        <v>5</v>
      </c>
      <c r="C233" s="162">
        <v>45670</v>
      </c>
      <c r="D233" s="114" t="str">
        <f t="shared" si="3"/>
        <v>月</v>
      </c>
      <c r="E233" s="165">
        <v>0.59513888888888888</v>
      </c>
      <c r="F233" s="171" t="s">
        <v>317</v>
      </c>
      <c r="G233" s="176" t="s">
        <v>406</v>
      </c>
      <c r="H233" s="180">
        <v>4.9800089749999998e-002</v>
      </c>
      <c r="I233" s="183" t="s">
        <v>107</v>
      </c>
      <c r="J233" s="183" t="s">
        <v>339</v>
      </c>
      <c r="K233" s="176" t="s">
        <v>356</v>
      </c>
      <c r="L233" s="176" t="s">
        <v>340</v>
      </c>
      <c r="M233" s="176" t="s">
        <v>67</v>
      </c>
      <c r="N233" s="176" t="s">
        <v>67</v>
      </c>
      <c r="O233" s="189" t="s">
        <v>97</v>
      </c>
      <c r="P233" s="176" t="s">
        <v>67</v>
      </c>
      <c r="Q233" s="183" t="s">
        <v>191</v>
      </c>
      <c r="R233" s="196" t="s">
        <v>306</v>
      </c>
      <c r="S233" s="196" t="s">
        <v>240</v>
      </c>
      <c r="T233" s="183" t="s">
        <v>430</v>
      </c>
      <c r="U233" s="199">
        <v>14</v>
      </c>
    </row>
    <row r="234" spans="2:21" s="153" customFormat="1" ht="16">
      <c r="B234" s="104">
        <v>5</v>
      </c>
      <c r="C234" s="162">
        <v>45670</v>
      </c>
      <c r="D234" s="114" t="str">
        <f t="shared" si="3"/>
        <v>月</v>
      </c>
      <c r="E234" s="165">
        <v>0.6118055555555556</v>
      </c>
      <c r="F234" s="171" t="s">
        <v>317</v>
      </c>
      <c r="G234" s="176" t="s">
        <v>337</v>
      </c>
      <c r="H234" s="180">
        <v>6.921714828e-003</v>
      </c>
      <c r="I234" s="183" t="s">
        <v>107</v>
      </c>
      <c r="J234" s="183" t="s">
        <v>339</v>
      </c>
      <c r="K234" s="176" t="s">
        <v>407</v>
      </c>
      <c r="L234" s="176" t="s">
        <v>408</v>
      </c>
      <c r="M234" s="176" t="s">
        <v>97</v>
      </c>
      <c r="N234" s="176" t="s">
        <v>97</v>
      </c>
      <c r="O234" s="189" t="s">
        <v>97</v>
      </c>
      <c r="P234" s="176" t="s">
        <v>67</v>
      </c>
      <c r="Q234" s="183" t="s">
        <v>410</v>
      </c>
      <c r="R234" s="196" t="s">
        <v>115</v>
      </c>
      <c r="S234" s="196" t="s">
        <v>297</v>
      </c>
      <c r="T234" s="183"/>
      <c r="U234" s="199">
        <v>13</v>
      </c>
    </row>
    <row r="235" spans="2:21" s="153" customFormat="1" ht="32">
      <c r="B235" s="104">
        <v>5</v>
      </c>
      <c r="C235" s="162">
        <v>45670</v>
      </c>
      <c r="D235" s="114" t="str">
        <f t="shared" si="3"/>
        <v>月</v>
      </c>
      <c r="E235" s="165">
        <v>0.6118055555555556</v>
      </c>
      <c r="F235" s="171" t="s">
        <v>317</v>
      </c>
      <c r="G235" s="176" t="s">
        <v>337</v>
      </c>
      <c r="H235" s="180">
        <v>4.7441365999999999e-002</v>
      </c>
      <c r="I235" s="183" t="s">
        <v>107</v>
      </c>
      <c r="J235" s="183" t="s">
        <v>339</v>
      </c>
      <c r="K235" s="176" t="s">
        <v>356</v>
      </c>
      <c r="L235" s="176" t="s">
        <v>408</v>
      </c>
      <c r="M235" s="176" t="s">
        <v>97</v>
      </c>
      <c r="N235" s="176" t="s">
        <v>67</v>
      </c>
      <c r="O235" s="189" t="s">
        <v>97</v>
      </c>
      <c r="P235" s="176" t="s">
        <v>67</v>
      </c>
      <c r="Q235" s="183" t="s">
        <v>410</v>
      </c>
      <c r="R235" s="196" t="s">
        <v>341</v>
      </c>
      <c r="S235" s="196" t="s">
        <v>202</v>
      </c>
      <c r="T235" s="183" t="s">
        <v>467</v>
      </c>
      <c r="U235" s="199">
        <v>12</v>
      </c>
    </row>
    <row r="236" spans="2:21" s="153" customFormat="1" ht="32">
      <c r="B236" s="104">
        <v>6</v>
      </c>
      <c r="C236" s="162">
        <v>45670</v>
      </c>
      <c r="D236" s="114" t="str">
        <f t="shared" si="3"/>
        <v>月</v>
      </c>
      <c r="E236" s="165">
        <v>0.63611111111111107</v>
      </c>
      <c r="F236" s="171" t="s">
        <v>317</v>
      </c>
      <c r="G236" s="176" t="s">
        <v>406</v>
      </c>
      <c r="H236" s="180">
        <v>5.7844375349999998e-002</v>
      </c>
      <c r="I236" s="183" t="s">
        <v>107</v>
      </c>
      <c r="J236" s="183" t="s">
        <v>339</v>
      </c>
      <c r="K236" s="176" t="s">
        <v>407</v>
      </c>
      <c r="L236" s="176" t="s">
        <v>408</v>
      </c>
      <c r="M236" s="176" t="s">
        <v>97</v>
      </c>
      <c r="N236" s="176" t="s">
        <v>97</v>
      </c>
      <c r="O236" s="189" t="s">
        <v>97</v>
      </c>
      <c r="P236" s="176" t="s">
        <v>67</v>
      </c>
      <c r="Q236" s="183" t="s">
        <v>410</v>
      </c>
      <c r="R236" s="196" t="s">
        <v>115</v>
      </c>
      <c r="S236" s="196" t="s">
        <v>297</v>
      </c>
      <c r="T236" s="183" t="s">
        <v>359</v>
      </c>
      <c r="U236" s="199">
        <v>64</v>
      </c>
    </row>
    <row r="237" spans="2:21" s="153" customFormat="1" ht="32">
      <c r="B237" s="104">
        <v>7</v>
      </c>
      <c r="C237" s="162">
        <v>45670</v>
      </c>
      <c r="D237" s="114" t="str">
        <f t="shared" si="3"/>
        <v>月</v>
      </c>
      <c r="E237" s="165">
        <v>0.65416666666666667</v>
      </c>
      <c r="F237" s="171" t="s">
        <v>317</v>
      </c>
      <c r="G237" s="176" t="s">
        <v>406</v>
      </c>
      <c r="H237" s="180">
        <v>1.2602716809999999e-002</v>
      </c>
      <c r="I237" s="183" t="s">
        <v>107</v>
      </c>
      <c r="J237" s="183" t="s">
        <v>339</v>
      </c>
      <c r="K237" s="176" t="s">
        <v>407</v>
      </c>
      <c r="L237" s="176" t="s">
        <v>408</v>
      </c>
      <c r="M237" s="176" t="s">
        <v>97</v>
      </c>
      <c r="N237" s="176" t="s">
        <v>97</v>
      </c>
      <c r="O237" s="189" t="s">
        <v>97</v>
      </c>
      <c r="P237" s="176" t="s">
        <v>67</v>
      </c>
      <c r="Q237" s="183" t="s">
        <v>410</v>
      </c>
      <c r="R237" s="196" t="s">
        <v>115</v>
      </c>
      <c r="S237" s="196" t="s">
        <v>388</v>
      </c>
      <c r="T237" s="183" t="s">
        <v>172</v>
      </c>
      <c r="U237" s="199">
        <v>30</v>
      </c>
    </row>
    <row r="238" spans="2:21" s="153" customFormat="1" ht="16">
      <c r="B238" s="104">
        <v>7</v>
      </c>
      <c r="C238" s="162">
        <v>45670</v>
      </c>
      <c r="D238" s="114" t="str">
        <f t="shared" si="3"/>
        <v>月</v>
      </c>
      <c r="E238" s="165">
        <v>0.66527777777777775</v>
      </c>
      <c r="F238" s="171" t="s">
        <v>317</v>
      </c>
      <c r="G238" s="176" t="s">
        <v>337</v>
      </c>
      <c r="H238" s="180">
        <v>5.908856556e-002</v>
      </c>
      <c r="I238" s="183" t="s">
        <v>107</v>
      </c>
      <c r="J238" s="183" t="s">
        <v>339</v>
      </c>
      <c r="K238" s="176" t="s">
        <v>407</v>
      </c>
      <c r="L238" s="176" t="s">
        <v>408</v>
      </c>
      <c r="M238" s="176" t="s">
        <v>97</v>
      </c>
      <c r="N238" s="176" t="s">
        <v>97</v>
      </c>
      <c r="O238" s="189" t="s">
        <v>97</v>
      </c>
      <c r="P238" s="176" t="s">
        <v>67</v>
      </c>
      <c r="Q238" s="183" t="s">
        <v>410</v>
      </c>
      <c r="R238" s="196" t="s">
        <v>115</v>
      </c>
      <c r="S238" s="196" t="s">
        <v>297</v>
      </c>
      <c r="T238" s="183" t="s">
        <v>468</v>
      </c>
      <c r="U238" s="199">
        <v>9</v>
      </c>
    </row>
    <row r="239" spans="2:21" s="153" customFormat="1" ht="32">
      <c r="B239" s="104">
        <v>1</v>
      </c>
      <c r="C239" s="162">
        <v>45671</v>
      </c>
      <c r="D239" s="114" t="str">
        <f t="shared" si="3"/>
        <v>火</v>
      </c>
      <c r="E239" s="165">
        <v>0.46458333333333335</v>
      </c>
      <c r="F239" s="171" t="s">
        <v>317</v>
      </c>
      <c r="G239" s="176" t="s">
        <v>406</v>
      </c>
      <c r="H239" s="180">
        <v>3.190775413e-002</v>
      </c>
      <c r="I239" s="183" t="s">
        <v>107</v>
      </c>
      <c r="J239" s="183" t="s">
        <v>339</v>
      </c>
      <c r="K239" s="176" t="s">
        <v>356</v>
      </c>
      <c r="L239" s="176" t="s">
        <v>340</v>
      </c>
      <c r="M239" s="176" t="s">
        <v>67</v>
      </c>
      <c r="N239" s="176" t="s">
        <v>67</v>
      </c>
      <c r="O239" s="189" t="s">
        <v>97</v>
      </c>
      <c r="P239" s="176" t="s">
        <v>67</v>
      </c>
      <c r="Q239" s="183" t="s">
        <v>191</v>
      </c>
      <c r="R239" s="196" t="s">
        <v>306</v>
      </c>
      <c r="S239" s="196" t="s">
        <v>240</v>
      </c>
      <c r="T239" s="183" t="s">
        <v>20</v>
      </c>
      <c r="U239" s="199">
        <v>14</v>
      </c>
    </row>
    <row r="240" spans="2:21" s="153" customFormat="1" ht="16">
      <c r="B240" s="104">
        <v>1</v>
      </c>
      <c r="C240" s="162">
        <v>45671</v>
      </c>
      <c r="D240" s="114" t="str">
        <f t="shared" si="3"/>
        <v>火</v>
      </c>
      <c r="E240" s="165">
        <v>0.46458333333333335</v>
      </c>
      <c r="F240" s="171" t="s">
        <v>317</v>
      </c>
      <c r="G240" s="176" t="s">
        <v>406</v>
      </c>
      <c r="H240" s="180">
        <v>0.1087688738</v>
      </c>
      <c r="I240" s="183" t="s">
        <v>107</v>
      </c>
      <c r="J240" s="183" t="s">
        <v>339</v>
      </c>
      <c r="K240" s="176" t="s">
        <v>407</v>
      </c>
      <c r="L240" s="176" t="s">
        <v>408</v>
      </c>
      <c r="M240" s="176" t="s">
        <v>97</v>
      </c>
      <c r="N240" s="176" t="s">
        <v>97</v>
      </c>
      <c r="O240" s="189" t="s">
        <v>97</v>
      </c>
      <c r="P240" s="176" t="s">
        <v>67</v>
      </c>
      <c r="Q240" s="183" t="s">
        <v>410</v>
      </c>
      <c r="R240" s="196" t="s">
        <v>115</v>
      </c>
      <c r="S240" s="196" t="s">
        <v>297</v>
      </c>
      <c r="T240" s="183"/>
      <c r="U240" s="199">
        <v>21</v>
      </c>
    </row>
    <row r="241" spans="2:21" s="153" customFormat="1" ht="48">
      <c r="B241" s="104">
        <v>1</v>
      </c>
      <c r="C241" s="162">
        <v>45671</v>
      </c>
      <c r="D241" s="114" t="str">
        <f t="shared" si="3"/>
        <v>火</v>
      </c>
      <c r="E241" s="165">
        <v>0.47083333333333333</v>
      </c>
      <c r="F241" s="171" t="s">
        <v>317</v>
      </c>
      <c r="G241" s="176" t="s">
        <v>406</v>
      </c>
      <c r="H241" s="180">
        <v>8.0779809999999997e-003</v>
      </c>
      <c r="I241" s="183" t="s">
        <v>107</v>
      </c>
      <c r="J241" s="183" t="s">
        <v>339</v>
      </c>
      <c r="K241" s="176" t="s">
        <v>407</v>
      </c>
      <c r="L241" s="176" t="s">
        <v>408</v>
      </c>
      <c r="M241" s="176" t="s">
        <v>97</v>
      </c>
      <c r="N241" s="176" t="s">
        <v>97</v>
      </c>
      <c r="O241" s="189" t="s">
        <v>67</v>
      </c>
      <c r="P241" s="176" t="s">
        <v>67</v>
      </c>
      <c r="Q241" s="183" t="s">
        <v>420</v>
      </c>
      <c r="R241" s="196" t="s">
        <v>306</v>
      </c>
      <c r="S241" s="196" t="s">
        <v>252</v>
      </c>
      <c r="T241" s="183" t="s">
        <v>469</v>
      </c>
      <c r="U241" s="199">
        <v>40</v>
      </c>
    </row>
    <row r="242" spans="2:21" s="153" customFormat="1" ht="16">
      <c r="B242" s="104">
        <v>1</v>
      </c>
      <c r="C242" s="162">
        <v>45671</v>
      </c>
      <c r="D242" s="114" t="str">
        <f t="shared" si="3"/>
        <v>火</v>
      </c>
      <c r="E242" s="165">
        <v>0.47638888888888886</v>
      </c>
      <c r="F242" s="171" t="s">
        <v>317</v>
      </c>
      <c r="G242" s="176" t="s">
        <v>337</v>
      </c>
      <c r="H242" s="180">
        <v>6.7441301120000005e-002</v>
      </c>
      <c r="I242" s="183" t="s">
        <v>107</v>
      </c>
      <c r="J242" s="183" t="s">
        <v>339</v>
      </c>
      <c r="K242" s="176" t="s">
        <v>407</v>
      </c>
      <c r="L242" s="176" t="s">
        <v>408</v>
      </c>
      <c r="M242" s="176" t="s">
        <v>97</v>
      </c>
      <c r="N242" s="176" t="s">
        <v>97</v>
      </c>
      <c r="O242" s="189" t="s">
        <v>97</v>
      </c>
      <c r="P242" s="176" t="s">
        <v>67</v>
      </c>
      <c r="Q242" s="183" t="s">
        <v>410</v>
      </c>
      <c r="R242" s="196" t="s">
        <v>115</v>
      </c>
      <c r="S242" s="196" t="s">
        <v>297</v>
      </c>
      <c r="T242" s="183"/>
      <c r="U242" s="199">
        <v>11</v>
      </c>
    </row>
    <row r="243" spans="2:21" s="153" customFormat="1" ht="32">
      <c r="B243" s="104">
        <v>2</v>
      </c>
      <c r="C243" s="162">
        <v>45671</v>
      </c>
      <c r="D243" s="114" t="str">
        <f t="shared" si="3"/>
        <v>火</v>
      </c>
      <c r="E243" s="165">
        <v>0.48541666666666666</v>
      </c>
      <c r="F243" s="171" t="s">
        <v>317</v>
      </c>
      <c r="G243" s="176" t="s">
        <v>337</v>
      </c>
      <c r="H243" s="180">
        <v>4.3388525000000001e-005</v>
      </c>
      <c r="I243" s="183" t="s">
        <v>107</v>
      </c>
      <c r="J243" s="183" t="s">
        <v>339</v>
      </c>
      <c r="K243" s="176" t="s">
        <v>407</v>
      </c>
      <c r="L243" s="176" t="s">
        <v>408</v>
      </c>
      <c r="M243" s="176" t="s">
        <v>97</v>
      </c>
      <c r="N243" s="176" t="s">
        <v>97</v>
      </c>
      <c r="O243" s="189" t="s">
        <v>97</v>
      </c>
      <c r="P243" s="176" t="s">
        <v>67</v>
      </c>
      <c r="Q243" s="183" t="s">
        <v>410</v>
      </c>
      <c r="R243" s="196" t="s">
        <v>341</v>
      </c>
      <c r="S243" s="196" t="s">
        <v>252</v>
      </c>
      <c r="T243" s="183" t="s">
        <v>74</v>
      </c>
      <c r="U243" s="199">
        <v>13</v>
      </c>
    </row>
    <row r="244" spans="2:21" s="153" customFormat="1" ht="16">
      <c r="B244" s="104">
        <v>2</v>
      </c>
      <c r="C244" s="162">
        <v>45671</v>
      </c>
      <c r="D244" s="114" t="str">
        <f t="shared" si="3"/>
        <v>火</v>
      </c>
      <c r="E244" s="165">
        <v>0.48680555555555555</v>
      </c>
      <c r="F244" s="171" t="s">
        <v>317</v>
      </c>
      <c r="G244" s="176" t="s">
        <v>406</v>
      </c>
      <c r="H244" s="180">
        <v>2.9096596999999998e-002</v>
      </c>
      <c r="I244" s="183" t="s">
        <v>107</v>
      </c>
      <c r="J244" s="183" t="s">
        <v>339</v>
      </c>
      <c r="K244" s="176" t="s">
        <v>356</v>
      </c>
      <c r="L244" s="176" t="s">
        <v>340</v>
      </c>
      <c r="M244" s="176" t="s">
        <v>67</v>
      </c>
      <c r="N244" s="176" t="s">
        <v>67</v>
      </c>
      <c r="O244" s="189" t="s">
        <v>97</v>
      </c>
      <c r="P244" s="176" t="s">
        <v>67</v>
      </c>
      <c r="Q244" s="183" t="s">
        <v>191</v>
      </c>
      <c r="R244" s="196" t="s">
        <v>306</v>
      </c>
      <c r="S244" s="196" t="s">
        <v>240</v>
      </c>
      <c r="T244" s="183" t="s">
        <v>470</v>
      </c>
      <c r="U244" s="199">
        <v>14</v>
      </c>
    </row>
    <row r="245" spans="2:21" s="153" customFormat="1" ht="16">
      <c r="B245" s="104">
        <v>2</v>
      </c>
      <c r="C245" s="162">
        <v>45671</v>
      </c>
      <c r="D245" s="114" t="str">
        <f t="shared" si="3"/>
        <v>火</v>
      </c>
      <c r="E245" s="165">
        <v>0.49027777777777776</v>
      </c>
      <c r="F245" s="171" t="s">
        <v>317</v>
      </c>
      <c r="G245" s="176" t="s">
        <v>406</v>
      </c>
      <c r="H245" s="180">
        <v>0.1093820303</v>
      </c>
      <c r="I245" s="183" t="s">
        <v>107</v>
      </c>
      <c r="J245" s="183" t="s">
        <v>339</v>
      </c>
      <c r="K245" s="176" t="s">
        <v>407</v>
      </c>
      <c r="L245" s="176" t="s">
        <v>408</v>
      </c>
      <c r="M245" s="176" t="s">
        <v>97</v>
      </c>
      <c r="N245" s="176" t="s">
        <v>97</v>
      </c>
      <c r="O245" s="189" t="s">
        <v>67</v>
      </c>
      <c r="P245" s="176" t="s">
        <v>67</v>
      </c>
      <c r="Q245" s="183" t="s">
        <v>410</v>
      </c>
      <c r="R245" s="196" t="s">
        <v>115</v>
      </c>
      <c r="S245" s="196" t="s">
        <v>297</v>
      </c>
      <c r="T245" s="183"/>
      <c r="U245" s="199">
        <v>36</v>
      </c>
    </row>
    <row r="246" spans="2:21" s="153" customFormat="1" ht="16">
      <c r="B246" s="104">
        <v>2</v>
      </c>
      <c r="C246" s="162">
        <v>45671</v>
      </c>
      <c r="D246" s="114" t="str">
        <f t="shared" si="3"/>
        <v>火</v>
      </c>
      <c r="E246" s="165">
        <v>0.49652777777777779</v>
      </c>
      <c r="F246" s="171" t="s">
        <v>317</v>
      </c>
      <c r="G246" s="176" t="s">
        <v>337</v>
      </c>
      <c r="H246" s="180">
        <v>7.0827702059999997e-002</v>
      </c>
      <c r="I246" s="183" t="s">
        <v>107</v>
      </c>
      <c r="J246" s="183" t="s">
        <v>339</v>
      </c>
      <c r="K246" s="176" t="s">
        <v>407</v>
      </c>
      <c r="L246" s="176" t="s">
        <v>408</v>
      </c>
      <c r="M246" s="176" t="s">
        <v>97</v>
      </c>
      <c r="N246" s="176" t="s">
        <v>97</v>
      </c>
      <c r="O246" s="189" t="s">
        <v>97</v>
      </c>
      <c r="P246" s="176" t="s">
        <v>67</v>
      </c>
      <c r="Q246" s="183" t="s">
        <v>410</v>
      </c>
      <c r="R246" s="196" t="s">
        <v>115</v>
      </c>
      <c r="S246" s="196" t="s">
        <v>297</v>
      </c>
      <c r="T246" s="183"/>
      <c r="U246" s="199">
        <v>13</v>
      </c>
    </row>
    <row r="247" spans="2:21" s="153" customFormat="1" ht="16">
      <c r="B247" s="104">
        <v>3</v>
      </c>
      <c r="C247" s="162">
        <v>45671</v>
      </c>
      <c r="D247" s="114" t="str">
        <f t="shared" si="3"/>
        <v>火</v>
      </c>
      <c r="E247" s="165">
        <v>0.50486111111111109</v>
      </c>
      <c r="F247" s="171" t="s">
        <v>317</v>
      </c>
      <c r="G247" s="176" t="s">
        <v>337</v>
      </c>
      <c r="H247" s="180">
        <v>5.2569097000000002e-002</v>
      </c>
      <c r="I247" s="183" t="s">
        <v>107</v>
      </c>
      <c r="J247" s="183" t="s">
        <v>339</v>
      </c>
      <c r="K247" s="176" t="s">
        <v>407</v>
      </c>
      <c r="L247" s="176" t="s">
        <v>408</v>
      </c>
      <c r="M247" s="176" t="s">
        <v>97</v>
      </c>
      <c r="N247" s="176" t="s">
        <v>97</v>
      </c>
      <c r="O247" s="189" t="s">
        <v>97</v>
      </c>
      <c r="P247" s="176" t="s">
        <v>67</v>
      </c>
      <c r="Q247" s="183" t="s">
        <v>410</v>
      </c>
      <c r="R247" s="196" t="s">
        <v>115</v>
      </c>
      <c r="S247" s="196" t="s">
        <v>297</v>
      </c>
      <c r="T247" s="183"/>
      <c r="U247" s="199">
        <v>9</v>
      </c>
    </row>
    <row r="248" spans="2:21" s="153" customFormat="1" ht="32">
      <c r="B248" s="104">
        <v>3</v>
      </c>
      <c r="C248" s="162">
        <v>45671</v>
      </c>
      <c r="D248" s="114" t="str">
        <f t="shared" si="3"/>
        <v>火</v>
      </c>
      <c r="E248" s="165">
        <v>0.50624999999999998</v>
      </c>
      <c r="F248" s="171" t="s">
        <v>317</v>
      </c>
      <c r="G248" s="176" t="s">
        <v>406</v>
      </c>
      <c r="H248" s="180">
        <v>3.4550271709999997e-002</v>
      </c>
      <c r="I248" s="183" t="s">
        <v>107</v>
      </c>
      <c r="J248" s="183" t="s">
        <v>339</v>
      </c>
      <c r="K248" s="176" t="s">
        <v>356</v>
      </c>
      <c r="L248" s="176" t="s">
        <v>340</v>
      </c>
      <c r="M248" s="176" t="s">
        <v>67</v>
      </c>
      <c r="N248" s="176" t="s">
        <v>67</v>
      </c>
      <c r="O248" s="189" t="s">
        <v>97</v>
      </c>
      <c r="P248" s="176" t="s">
        <v>67</v>
      </c>
      <c r="Q248" s="183" t="s">
        <v>191</v>
      </c>
      <c r="R248" s="196" t="s">
        <v>306</v>
      </c>
      <c r="S248" s="196" t="s">
        <v>240</v>
      </c>
      <c r="T248" s="183" t="s">
        <v>244</v>
      </c>
      <c r="U248" s="199">
        <v>14</v>
      </c>
    </row>
    <row r="249" spans="2:21" s="153" customFormat="1" ht="16">
      <c r="B249" s="104">
        <v>3</v>
      </c>
      <c r="C249" s="162">
        <v>45671</v>
      </c>
      <c r="D249" s="114" t="str">
        <f t="shared" si="3"/>
        <v>火</v>
      </c>
      <c r="E249" s="165">
        <v>0.51041666666666663</v>
      </c>
      <c r="F249" s="171" t="s">
        <v>317</v>
      </c>
      <c r="G249" s="176" t="s">
        <v>406</v>
      </c>
      <c r="H249" s="180">
        <v>0.1026147357</v>
      </c>
      <c r="I249" s="183" t="s">
        <v>107</v>
      </c>
      <c r="J249" s="183" t="s">
        <v>339</v>
      </c>
      <c r="K249" s="176" t="s">
        <v>54</v>
      </c>
      <c r="L249" s="176" t="s">
        <v>408</v>
      </c>
      <c r="M249" s="176" t="s">
        <v>97</v>
      </c>
      <c r="N249" s="176" t="s">
        <v>97</v>
      </c>
      <c r="O249" s="189" t="s">
        <v>97</v>
      </c>
      <c r="P249" s="176" t="s">
        <v>67</v>
      </c>
      <c r="Q249" s="183" t="s">
        <v>416</v>
      </c>
      <c r="R249" s="196" t="s">
        <v>115</v>
      </c>
      <c r="S249" s="196" t="s">
        <v>297</v>
      </c>
      <c r="T249" s="183"/>
      <c r="U249" s="199">
        <v>34</v>
      </c>
    </row>
    <row r="250" spans="2:21" s="153" customFormat="1" ht="32">
      <c r="B250" s="104">
        <v>3</v>
      </c>
      <c r="C250" s="162">
        <v>45671</v>
      </c>
      <c r="D250" s="114" t="str">
        <f t="shared" si="3"/>
        <v>火</v>
      </c>
      <c r="E250" s="165">
        <v>0.51597222222222228</v>
      </c>
      <c r="F250" s="171" t="s">
        <v>317</v>
      </c>
      <c r="G250" s="176" t="s">
        <v>406</v>
      </c>
      <c r="H250" s="180">
        <v>0.1119360841</v>
      </c>
      <c r="I250" s="183" t="s">
        <v>107</v>
      </c>
      <c r="J250" s="183" t="s">
        <v>339</v>
      </c>
      <c r="K250" s="176" t="s">
        <v>407</v>
      </c>
      <c r="L250" s="176" t="s">
        <v>408</v>
      </c>
      <c r="M250" s="176" t="s">
        <v>97</v>
      </c>
      <c r="N250" s="176" t="s">
        <v>97</v>
      </c>
      <c r="O250" s="189" t="s">
        <v>97</v>
      </c>
      <c r="P250" s="176" t="s">
        <v>67</v>
      </c>
      <c r="Q250" s="183" t="s">
        <v>410</v>
      </c>
      <c r="R250" s="196" t="s">
        <v>115</v>
      </c>
      <c r="S250" s="196" t="s">
        <v>297</v>
      </c>
      <c r="T250" s="183" t="s">
        <v>359</v>
      </c>
      <c r="U250" s="199">
        <v>64</v>
      </c>
    </row>
    <row r="251" spans="2:21" s="153" customFormat="1" ht="48">
      <c r="B251" s="104">
        <v>4</v>
      </c>
      <c r="C251" s="162">
        <v>45671</v>
      </c>
      <c r="D251" s="114" t="str">
        <f t="shared" si="3"/>
        <v>火</v>
      </c>
      <c r="E251" s="165">
        <v>0.52638888888888891</v>
      </c>
      <c r="F251" s="171" t="s">
        <v>317</v>
      </c>
      <c r="G251" s="176" t="s">
        <v>406</v>
      </c>
      <c r="H251" s="180">
        <v>3.5867641589999999e-002</v>
      </c>
      <c r="I251" s="183" t="s">
        <v>107</v>
      </c>
      <c r="J251" s="183" t="s">
        <v>339</v>
      </c>
      <c r="K251" s="176" t="s">
        <v>356</v>
      </c>
      <c r="L251" s="176" t="s">
        <v>340</v>
      </c>
      <c r="M251" s="176" t="s">
        <v>67</v>
      </c>
      <c r="N251" s="176" t="s">
        <v>67</v>
      </c>
      <c r="O251" s="189" t="s">
        <v>97</v>
      </c>
      <c r="P251" s="176" t="s">
        <v>67</v>
      </c>
      <c r="Q251" s="183" t="s">
        <v>191</v>
      </c>
      <c r="R251" s="196" t="s">
        <v>306</v>
      </c>
      <c r="S251" s="196" t="s">
        <v>240</v>
      </c>
      <c r="T251" s="183" t="s">
        <v>472</v>
      </c>
      <c r="U251" s="199">
        <v>14</v>
      </c>
    </row>
    <row r="252" spans="2:21" s="153" customFormat="1" ht="16">
      <c r="B252" s="104">
        <v>4</v>
      </c>
      <c r="C252" s="162">
        <v>45671</v>
      </c>
      <c r="D252" s="114" t="str">
        <f t="shared" si="3"/>
        <v>火</v>
      </c>
      <c r="E252" s="165">
        <v>0.53819444444444442</v>
      </c>
      <c r="F252" s="171" t="s">
        <v>317</v>
      </c>
      <c r="G252" s="176" t="s">
        <v>337</v>
      </c>
      <c r="H252" s="180">
        <v>8.7953785610000002e-002</v>
      </c>
      <c r="I252" s="183" t="s">
        <v>107</v>
      </c>
      <c r="J252" s="183" t="s">
        <v>339</v>
      </c>
      <c r="K252" s="176" t="s">
        <v>356</v>
      </c>
      <c r="L252" s="176" t="s">
        <v>408</v>
      </c>
      <c r="M252" s="176" t="s">
        <v>97</v>
      </c>
      <c r="N252" s="176" t="s">
        <v>67</v>
      </c>
      <c r="O252" s="189" t="s">
        <v>97</v>
      </c>
      <c r="P252" s="176" t="s">
        <v>67</v>
      </c>
      <c r="Q252" s="183" t="s">
        <v>410</v>
      </c>
      <c r="R252" s="196" t="s">
        <v>115</v>
      </c>
      <c r="S252" s="196" t="s">
        <v>297</v>
      </c>
      <c r="T252" s="183"/>
      <c r="U252" s="199">
        <v>10</v>
      </c>
    </row>
    <row r="253" spans="2:21" s="153" customFormat="1" ht="16">
      <c r="B253" s="104">
        <v>5</v>
      </c>
      <c r="C253" s="162">
        <v>45671</v>
      </c>
      <c r="D253" s="114" t="str">
        <f t="shared" si="3"/>
        <v>火</v>
      </c>
      <c r="E253" s="165">
        <v>0.59930555555555554</v>
      </c>
      <c r="F253" s="171" t="s">
        <v>317</v>
      </c>
      <c r="G253" s="176" t="s">
        <v>406</v>
      </c>
      <c r="H253" s="180">
        <v>2.685320611e-002</v>
      </c>
      <c r="I253" s="183" t="s">
        <v>107</v>
      </c>
      <c r="J253" s="183" t="s">
        <v>339</v>
      </c>
      <c r="K253" s="176" t="s">
        <v>407</v>
      </c>
      <c r="L253" s="176" t="s">
        <v>408</v>
      </c>
      <c r="M253" s="176" t="s">
        <v>97</v>
      </c>
      <c r="N253" s="176" t="s">
        <v>97</v>
      </c>
      <c r="O253" s="189" t="s">
        <v>97</v>
      </c>
      <c r="P253" s="176" t="s">
        <v>67</v>
      </c>
      <c r="Q253" s="183" t="s">
        <v>410</v>
      </c>
      <c r="R253" s="196" t="s">
        <v>115</v>
      </c>
      <c r="S253" s="196" t="s">
        <v>297</v>
      </c>
      <c r="T253" s="183"/>
      <c r="U253" s="199">
        <v>30</v>
      </c>
    </row>
    <row r="254" spans="2:21" s="153" customFormat="1" ht="16">
      <c r="B254" s="104">
        <v>5</v>
      </c>
      <c r="C254" s="162">
        <v>45671</v>
      </c>
      <c r="D254" s="114" t="str">
        <f t="shared" si="3"/>
        <v>火</v>
      </c>
      <c r="E254" s="165">
        <v>0.6</v>
      </c>
      <c r="F254" s="171" t="s">
        <v>317</v>
      </c>
      <c r="G254" s="176" t="s">
        <v>406</v>
      </c>
      <c r="H254" s="180">
        <v>0.123259941</v>
      </c>
      <c r="I254" s="183" t="s">
        <v>107</v>
      </c>
      <c r="J254" s="183" t="s">
        <v>339</v>
      </c>
      <c r="K254" s="176" t="s">
        <v>407</v>
      </c>
      <c r="L254" s="176" t="s">
        <v>408</v>
      </c>
      <c r="M254" s="176" t="s">
        <v>97</v>
      </c>
      <c r="N254" s="176" t="s">
        <v>97</v>
      </c>
      <c r="O254" s="189" t="s">
        <v>97</v>
      </c>
      <c r="P254" s="176" t="s">
        <v>67</v>
      </c>
      <c r="Q254" s="183" t="s">
        <v>410</v>
      </c>
      <c r="R254" s="196" t="s">
        <v>115</v>
      </c>
      <c r="S254" s="196" t="s">
        <v>297</v>
      </c>
      <c r="T254" s="183"/>
      <c r="U254" s="199">
        <v>32</v>
      </c>
    </row>
    <row r="255" spans="2:21" s="153" customFormat="1" ht="32">
      <c r="B255" s="104">
        <v>5</v>
      </c>
      <c r="C255" s="162">
        <v>45671</v>
      </c>
      <c r="D255" s="114" t="str">
        <f t="shared" si="3"/>
        <v>火</v>
      </c>
      <c r="E255" s="165">
        <v>0.60138888888888886</v>
      </c>
      <c r="F255" s="171" t="s">
        <v>317</v>
      </c>
      <c r="G255" s="176" t="s">
        <v>406</v>
      </c>
      <c r="H255" s="180">
        <v>0</v>
      </c>
      <c r="I255" s="183" t="s">
        <v>107</v>
      </c>
      <c r="J255" s="183" t="s">
        <v>339</v>
      </c>
      <c r="K255" s="176" t="s">
        <v>54</v>
      </c>
      <c r="L255" s="176" t="s">
        <v>408</v>
      </c>
      <c r="M255" s="176" t="s">
        <v>97</v>
      </c>
      <c r="N255" s="176" t="s">
        <v>97</v>
      </c>
      <c r="O255" s="189" t="s">
        <v>67</v>
      </c>
      <c r="P255" s="176" t="s">
        <v>67</v>
      </c>
      <c r="Q255" s="183" t="s">
        <v>420</v>
      </c>
      <c r="R255" s="196" t="s">
        <v>341</v>
      </c>
      <c r="S255" s="196" t="s">
        <v>240</v>
      </c>
      <c r="T255" s="183" t="s">
        <v>124</v>
      </c>
      <c r="U255" s="199">
        <v>33</v>
      </c>
    </row>
    <row r="256" spans="2:21" s="153" customFormat="1" ht="16">
      <c r="B256" s="104">
        <v>6</v>
      </c>
      <c r="C256" s="162">
        <v>45671</v>
      </c>
      <c r="D256" s="114" t="str">
        <f t="shared" si="3"/>
        <v>火</v>
      </c>
      <c r="E256" s="165">
        <v>0.62430555555555556</v>
      </c>
      <c r="F256" s="171" t="s">
        <v>317</v>
      </c>
      <c r="G256" s="176" t="s">
        <v>406</v>
      </c>
      <c r="H256" s="180">
        <v>3.6202937200000002e-004</v>
      </c>
      <c r="I256" s="183" t="s">
        <v>107</v>
      </c>
      <c r="J256" s="183" t="s">
        <v>339</v>
      </c>
      <c r="K256" s="176" t="s">
        <v>356</v>
      </c>
      <c r="L256" s="176" t="s">
        <v>340</v>
      </c>
      <c r="M256" s="176" t="s">
        <v>67</v>
      </c>
      <c r="N256" s="176" t="s">
        <v>67</v>
      </c>
      <c r="O256" s="189" t="s">
        <v>97</v>
      </c>
      <c r="P256" s="176" t="s">
        <v>67</v>
      </c>
      <c r="Q256" s="183" t="s">
        <v>191</v>
      </c>
      <c r="R256" s="196" t="s">
        <v>306</v>
      </c>
      <c r="S256" s="196" t="s">
        <v>240</v>
      </c>
      <c r="T256" s="183" t="s">
        <v>45</v>
      </c>
      <c r="U256" s="199">
        <v>14</v>
      </c>
    </row>
    <row r="257" spans="2:38" s="153" customFormat="1" ht="32">
      <c r="B257" s="104">
        <v>6</v>
      </c>
      <c r="C257" s="162">
        <v>45671</v>
      </c>
      <c r="D257" s="114" t="str">
        <f t="shared" si="3"/>
        <v>火</v>
      </c>
      <c r="E257" s="165">
        <v>0.625</v>
      </c>
      <c r="F257" s="171" t="s">
        <v>317</v>
      </c>
      <c r="G257" s="176" t="s">
        <v>406</v>
      </c>
      <c r="H257" s="180">
        <v>0.11285777969999999</v>
      </c>
      <c r="I257" s="183" t="s">
        <v>107</v>
      </c>
      <c r="J257" s="183" t="s">
        <v>339</v>
      </c>
      <c r="K257" s="176" t="s">
        <v>356</v>
      </c>
      <c r="L257" s="176" t="s">
        <v>408</v>
      </c>
      <c r="M257" s="176" t="s">
        <v>97</v>
      </c>
      <c r="N257" s="176" t="s">
        <v>67</v>
      </c>
      <c r="O257" s="189" t="s">
        <v>97</v>
      </c>
      <c r="P257" s="176" t="s">
        <v>67</v>
      </c>
      <c r="Q257" s="183" t="s">
        <v>410</v>
      </c>
      <c r="R257" s="196" t="s">
        <v>341</v>
      </c>
      <c r="S257" s="196" t="s">
        <v>202</v>
      </c>
      <c r="T257" s="183" t="s">
        <v>473</v>
      </c>
      <c r="U257" s="199">
        <v>18</v>
      </c>
    </row>
    <row r="258" spans="2:38" s="153" customFormat="1" ht="16">
      <c r="B258" s="104">
        <v>6</v>
      </c>
      <c r="C258" s="162">
        <v>45671</v>
      </c>
      <c r="D258" s="114" t="str">
        <f t="shared" si="3"/>
        <v>火</v>
      </c>
      <c r="E258" s="165">
        <v>0.63402777777777775</v>
      </c>
      <c r="F258" s="171" t="s">
        <v>317</v>
      </c>
      <c r="G258" s="176" t="s">
        <v>406</v>
      </c>
      <c r="H258" s="180">
        <v>4.0071158070000001e-002</v>
      </c>
      <c r="I258" s="183" t="s">
        <v>107</v>
      </c>
      <c r="J258" s="183" t="s">
        <v>339</v>
      </c>
      <c r="K258" s="176" t="s">
        <v>407</v>
      </c>
      <c r="L258" s="176" t="s">
        <v>408</v>
      </c>
      <c r="M258" s="176" t="s">
        <v>97</v>
      </c>
      <c r="N258" s="176" t="s">
        <v>97</v>
      </c>
      <c r="O258" s="189" t="s">
        <v>97</v>
      </c>
      <c r="P258" s="176" t="s">
        <v>67</v>
      </c>
      <c r="Q258" s="183" t="s">
        <v>410</v>
      </c>
      <c r="R258" s="196" t="s">
        <v>115</v>
      </c>
      <c r="S258" s="196" t="s">
        <v>297</v>
      </c>
      <c r="T258" s="183"/>
      <c r="U258" s="199">
        <v>56</v>
      </c>
    </row>
    <row r="259" spans="2:38" s="153" customFormat="1" ht="16">
      <c r="B259" s="104">
        <v>1</v>
      </c>
      <c r="C259" s="162">
        <v>45672</v>
      </c>
      <c r="D259" s="114" t="str">
        <f t="shared" si="3"/>
        <v>水</v>
      </c>
      <c r="E259" s="165">
        <v>0.46458333333333335</v>
      </c>
      <c r="F259" s="171" t="s">
        <v>317</v>
      </c>
      <c r="G259" s="176" t="s">
        <v>406</v>
      </c>
      <c r="H259" s="180">
        <v>6.3450164000000003e-002</v>
      </c>
      <c r="I259" s="183" t="s">
        <v>107</v>
      </c>
      <c r="J259" s="183" t="s">
        <v>339</v>
      </c>
      <c r="K259" s="176" t="s">
        <v>407</v>
      </c>
      <c r="L259" s="176" t="s">
        <v>408</v>
      </c>
      <c r="M259" s="176" t="s">
        <v>97</v>
      </c>
      <c r="N259" s="176" t="s">
        <v>97</v>
      </c>
      <c r="O259" s="189" t="s">
        <v>97</v>
      </c>
      <c r="P259" s="176" t="s">
        <v>67</v>
      </c>
      <c r="Q259" s="183" t="s">
        <v>410</v>
      </c>
      <c r="R259" s="196" t="s">
        <v>115</v>
      </c>
      <c r="S259" s="196" t="s">
        <v>297</v>
      </c>
      <c r="T259" s="183"/>
      <c r="U259" s="199">
        <v>19</v>
      </c>
      <c r="AL259" s="153" t="s">
        <v>73</v>
      </c>
    </row>
    <row r="260" spans="2:38" s="153" customFormat="1" ht="16">
      <c r="B260" s="104">
        <v>1</v>
      </c>
      <c r="C260" s="162">
        <v>45672</v>
      </c>
      <c r="D260" s="114" t="str">
        <f t="shared" si="3"/>
        <v>水</v>
      </c>
      <c r="E260" s="165">
        <v>0.47569444444444442</v>
      </c>
      <c r="F260" s="171" t="s">
        <v>317</v>
      </c>
      <c r="G260" s="176" t="s">
        <v>337</v>
      </c>
      <c r="H260" s="180">
        <v>6.125377764e-002</v>
      </c>
      <c r="I260" s="183" t="s">
        <v>107</v>
      </c>
      <c r="J260" s="183" t="s">
        <v>339</v>
      </c>
      <c r="K260" s="176" t="s">
        <v>407</v>
      </c>
      <c r="L260" s="176" t="s">
        <v>408</v>
      </c>
      <c r="M260" s="176" t="s">
        <v>97</v>
      </c>
      <c r="N260" s="176" t="s">
        <v>97</v>
      </c>
      <c r="O260" s="189" t="s">
        <v>97</v>
      </c>
      <c r="P260" s="176" t="s">
        <v>67</v>
      </c>
      <c r="Q260" s="183" t="s">
        <v>410</v>
      </c>
      <c r="R260" s="196" t="s">
        <v>115</v>
      </c>
      <c r="S260" s="196" t="s">
        <v>297</v>
      </c>
      <c r="T260" s="183"/>
      <c r="U260" s="199">
        <v>13</v>
      </c>
    </row>
    <row r="261" spans="2:38" s="153" customFormat="1" ht="16">
      <c r="B261" s="104">
        <v>1</v>
      </c>
      <c r="C261" s="162">
        <v>45672</v>
      </c>
      <c r="D261" s="114" t="str">
        <f t="shared" si="3"/>
        <v>水</v>
      </c>
      <c r="E261" s="165">
        <v>0.47638888888888886</v>
      </c>
      <c r="F261" s="171" t="s">
        <v>317</v>
      </c>
      <c r="G261" s="176" t="s">
        <v>337</v>
      </c>
      <c r="H261" s="180">
        <v>6.4700753599999994e-002</v>
      </c>
      <c r="I261" s="183" t="s">
        <v>107</v>
      </c>
      <c r="J261" s="183" t="s">
        <v>339</v>
      </c>
      <c r="K261" s="176" t="s">
        <v>356</v>
      </c>
      <c r="L261" s="176" t="s">
        <v>408</v>
      </c>
      <c r="M261" s="176" t="s">
        <v>97</v>
      </c>
      <c r="N261" s="176" t="s">
        <v>67</v>
      </c>
      <c r="O261" s="189" t="s">
        <v>97</v>
      </c>
      <c r="P261" s="176" t="s">
        <v>67</v>
      </c>
      <c r="Q261" s="183" t="s">
        <v>410</v>
      </c>
      <c r="R261" s="196" t="s">
        <v>115</v>
      </c>
      <c r="S261" s="196" t="s">
        <v>297</v>
      </c>
      <c r="T261" s="183"/>
      <c r="U261" s="199">
        <v>8</v>
      </c>
    </row>
    <row r="262" spans="2:38" s="153" customFormat="1" ht="16">
      <c r="B262" s="104">
        <v>2</v>
      </c>
      <c r="C262" s="162">
        <v>45672</v>
      </c>
      <c r="D262" s="114" t="str">
        <f t="shared" si="3"/>
        <v>水</v>
      </c>
      <c r="E262" s="165">
        <v>0.48541666666666666</v>
      </c>
      <c r="F262" s="171" t="s">
        <v>317</v>
      </c>
      <c r="G262" s="176" t="s">
        <v>406</v>
      </c>
      <c r="H262" s="180">
        <v>7.9197223999999997e-002</v>
      </c>
      <c r="I262" s="183" t="s">
        <v>107</v>
      </c>
      <c r="J262" s="183" t="s">
        <v>339</v>
      </c>
      <c r="K262" s="176" t="s">
        <v>407</v>
      </c>
      <c r="L262" s="176" t="s">
        <v>408</v>
      </c>
      <c r="M262" s="176" t="s">
        <v>97</v>
      </c>
      <c r="N262" s="176" t="s">
        <v>97</v>
      </c>
      <c r="O262" s="189" t="s">
        <v>97</v>
      </c>
      <c r="P262" s="176" t="s">
        <v>67</v>
      </c>
      <c r="Q262" s="183" t="s">
        <v>410</v>
      </c>
      <c r="R262" s="196" t="s">
        <v>115</v>
      </c>
      <c r="S262" s="196" t="s">
        <v>297</v>
      </c>
      <c r="T262" s="183"/>
      <c r="U262" s="199">
        <v>19</v>
      </c>
    </row>
    <row r="263" spans="2:38" s="153" customFormat="1" ht="16">
      <c r="B263" s="104">
        <v>2</v>
      </c>
      <c r="C263" s="162">
        <v>45672</v>
      </c>
      <c r="D263" s="114" t="str">
        <f t="shared" si="3"/>
        <v>水</v>
      </c>
      <c r="E263" s="165">
        <v>0.48680555555555555</v>
      </c>
      <c r="F263" s="171" t="s">
        <v>317</v>
      </c>
      <c r="G263" s="176" t="s">
        <v>406</v>
      </c>
      <c r="H263" s="180">
        <v>6.2318817720000003e-002</v>
      </c>
      <c r="I263" s="183" t="s">
        <v>107</v>
      </c>
      <c r="J263" s="183" t="s">
        <v>339</v>
      </c>
      <c r="K263" s="176" t="s">
        <v>356</v>
      </c>
      <c r="L263" s="176" t="s">
        <v>408</v>
      </c>
      <c r="M263" s="176" t="s">
        <v>97</v>
      </c>
      <c r="N263" s="176" t="s">
        <v>97</v>
      </c>
      <c r="O263" s="189" t="s">
        <v>97</v>
      </c>
      <c r="P263" s="176" t="s">
        <v>67</v>
      </c>
      <c r="Q263" s="183" t="s">
        <v>416</v>
      </c>
      <c r="R263" s="196" t="s">
        <v>115</v>
      </c>
      <c r="S263" s="196" t="s">
        <v>297</v>
      </c>
      <c r="T263" s="183"/>
      <c r="U263" s="199">
        <v>24</v>
      </c>
    </row>
    <row r="264" spans="2:38" s="153" customFormat="1" ht="32">
      <c r="B264" s="104">
        <v>2</v>
      </c>
      <c r="C264" s="162">
        <v>45672</v>
      </c>
      <c r="D264" s="114" t="str">
        <f t="shared" si="3"/>
        <v>水</v>
      </c>
      <c r="E264" s="165">
        <v>0.49583333333333335</v>
      </c>
      <c r="F264" s="171" t="s">
        <v>317</v>
      </c>
      <c r="G264" s="176" t="s">
        <v>406</v>
      </c>
      <c r="H264" s="180">
        <v>6.2051019729999997e-002</v>
      </c>
      <c r="I264" s="183" t="s">
        <v>107</v>
      </c>
      <c r="J264" s="183" t="s">
        <v>339</v>
      </c>
      <c r="K264" s="176" t="s">
        <v>407</v>
      </c>
      <c r="L264" s="176" t="s">
        <v>408</v>
      </c>
      <c r="M264" s="176" t="s">
        <v>97</v>
      </c>
      <c r="N264" s="176" t="s">
        <v>97</v>
      </c>
      <c r="O264" s="189" t="s">
        <v>97</v>
      </c>
      <c r="P264" s="176" t="s">
        <v>67</v>
      </c>
      <c r="Q264" s="183" t="s">
        <v>410</v>
      </c>
      <c r="R264" s="196" t="s">
        <v>115</v>
      </c>
      <c r="S264" s="196" t="s">
        <v>297</v>
      </c>
      <c r="T264" s="183" t="s">
        <v>359</v>
      </c>
      <c r="U264" s="199">
        <v>64</v>
      </c>
    </row>
    <row r="265" spans="2:38" s="153" customFormat="1" ht="32">
      <c r="B265" s="104">
        <v>3</v>
      </c>
      <c r="C265" s="162">
        <v>45672</v>
      </c>
      <c r="D265" s="114" t="str">
        <f t="shared" ref="D265:D328" si="4">IF($C265&lt;&gt;"",IF(ISERROR(MATCH(C265,祝日,0)),TEXT($C265,"aaa"),"祝日"),"")</f>
        <v>水</v>
      </c>
      <c r="E265" s="165">
        <v>0.50347222222222221</v>
      </c>
      <c r="F265" s="171" t="s">
        <v>317</v>
      </c>
      <c r="G265" s="176" t="s">
        <v>337</v>
      </c>
      <c r="H265" s="180">
        <v>1.0568057529999999e-002</v>
      </c>
      <c r="I265" s="183" t="s">
        <v>107</v>
      </c>
      <c r="J265" s="183" t="s">
        <v>339</v>
      </c>
      <c r="K265" s="176" t="s">
        <v>407</v>
      </c>
      <c r="L265" s="176" t="s">
        <v>408</v>
      </c>
      <c r="M265" s="176" t="s">
        <v>97</v>
      </c>
      <c r="N265" s="176" t="s">
        <v>97</v>
      </c>
      <c r="O265" s="189" t="s">
        <v>97</v>
      </c>
      <c r="P265" s="176" t="s">
        <v>67</v>
      </c>
      <c r="Q265" s="183" t="s">
        <v>410</v>
      </c>
      <c r="R265" s="196" t="s">
        <v>341</v>
      </c>
      <c r="S265" s="196" t="s">
        <v>240</v>
      </c>
      <c r="T265" s="183" t="s">
        <v>18</v>
      </c>
      <c r="U265" s="199">
        <v>3</v>
      </c>
    </row>
    <row r="266" spans="2:38" s="153" customFormat="1" ht="16">
      <c r="B266" s="104">
        <v>3</v>
      </c>
      <c r="C266" s="162">
        <v>45672</v>
      </c>
      <c r="D266" s="114" t="str">
        <f t="shared" si="4"/>
        <v>水</v>
      </c>
      <c r="E266" s="165">
        <v>0.50486111111111109</v>
      </c>
      <c r="F266" s="171" t="s">
        <v>317</v>
      </c>
      <c r="G266" s="176" t="s">
        <v>337</v>
      </c>
      <c r="H266" s="180">
        <v>0.2044320285</v>
      </c>
      <c r="I266" s="183" t="s">
        <v>107</v>
      </c>
      <c r="J266" s="183" t="s">
        <v>339</v>
      </c>
      <c r="K266" s="176" t="s">
        <v>356</v>
      </c>
      <c r="L266" s="176" t="s">
        <v>408</v>
      </c>
      <c r="M266" s="176" t="s">
        <v>97</v>
      </c>
      <c r="N266" s="176" t="s">
        <v>67</v>
      </c>
      <c r="O266" s="189" t="s">
        <v>97</v>
      </c>
      <c r="P266" s="176" t="s">
        <v>67</v>
      </c>
      <c r="Q266" s="183" t="s">
        <v>410</v>
      </c>
      <c r="R266" s="196" t="s">
        <v>115</v>
      </c>
      <c r="S266" s="196" t="s">
        <v>297</v>
      </c>
      <c r="T266" s="183"/>
      <c r="U266" s="199">
        <v>8</v>
      </c>
    </row>
    <row r="267" spans="2:38" s="153" customFormat="1" ht="16">
      <c r="B267" s="104">
        <v>3</v>
      </c>
      <c r="C267" s="162">
        <v>45672</v>
      </c>
      <c r="D267" s="114" t="str">
        <f t="shared" si="4"/>
        <v>水</v>
      </c>
      <c r="E267" s="165">
        <v>0.50694444444444442</v>
      </c>
      <c r="F267" s="171" t="s">
        <v>317</v>
      </c>
      <c r="G267" s="176" t="s">
        <v>406</v>
      </c>
      <c r="H267" s="180">
        <v>6.6963490000000001e-002</v>
      </c>
      <c r="I267" s="183" t="s">
        <v>107</v>
      </c>
      <c r="J267" s="183" t="s">
        <v>339</v>
      </c>
      <c r="K267" s="176" t="s">
        <v>407</v>
      </c>
      <c r="L267" s="176" t="s">
        <v>408</v>
      </c>
      <c r="M267" s="176" t="s">
        <v>97</v>
      </c>
      <c r="N267" s="176" t="s">
        <v>97</v>
      </c>
      <c r="O267" s="189" t="s">
        <v>97</v>
      </c>
      <c r="P267" s="176" t="s">
        <v>67</v>
      </c>
      <c r="Q267" s="183" t="s">
        <v>410</v>
      </c>
      <c r="R267" s="196" t="s">
        <v>115</v>
      </c>
      <c r="S267" s="196" t="s">
        <v>297</v>
      </c>
      <c r="T267" s="183"/>
      <c r="U267" s="199">
        <v>17</v>
      </c>
    </row>
    <row r="268" spans="2:38" s="153" customFormat="1" ht="16">
      <c r="B268" s="104">
        <v>3</v>
      </c>
      <c r="C268" s="162">
        <v>45672</v>
      </c>
      <c r="D268" s="114" t="str">
        <f t="shared" si="4"/>
        <v>水</v>
      </c>
      <c r="E268" s="165">
        <v>0.50972222222222219</v>
      </c>
      <c r="F268" s="171" t="s">
        <v>317</v>
      </c>
      <c r="G268" s="176" t="s">
        <v>406</v>
      </c>
      <c r="H268" s="180">
        <v>0</v>
      </c>
      <c r="I268" s="183" t="s">
        <v>107</v>
      </c>
      <c r="J268" s="183" t="s">
        <v>339</v>
      </c>
      <c r="K268" s="176" t="s">
        <v>356</v>
      </c>
      <c r="L268" s="176" t="s">
        <v>264</v>
      </c>
      <c r="M268" s="176" t="s">
        <v>67</v>
      </c>
      <c r="N268" s="176" t="s">
        <v>97</v>
      </c>
      <c r="O268" s="189" t="s">
        <v>97</v>
      </c>
      <c r="P268" s="176" t="s">
        <v>67</v>
      </c>
      <c r="Q268" s="183" t="s">
        <v>125</v>
      </c>
      <c r="R268" s="196" t="s">
        <v>341</v>
      </c>
      <c r="S268" s="196" t="s">
        <v>252</v>
      </c>
      <c r="T268" s="183"/>
      <c r="U268" s="199">
        <v>31</v>
      </c>
    </row>
    <row r="269" spans="2:38" s="153" customFormat="1" ht="16">
      <c r="B269" s="104">
        <v>3</v>
      </c>
      <c r="C269" s="162">
        <v>45672</v>
      </c>
      <c r="D269" s="114" t="str">
        <f t="shared" si="4"/>
        <v>水</v>
      </c>
      <c r="E269" s="165">
        <v>0.51527777777777772</v>
      </c>
      <c r="F269" s="171" t="s">
        <v>317</v>
      </c>
      <c r="G269" s="176" t="s">
        <v>406</v>
      </c>
      <c r="H269" s="180">
        <v>0</v>
      </c>
      <c r="I269" s="183" t="s">
        <v>107</v>
      </c>
      <c r="J269" s="183" t="s">
        <v>339</v>
      </c>
      <c r="K269" s="176" t="s">
        <v>54</v>
      </c>
      <c r="L269" s="176" t="s">
        <v>408</v>
      </c>
      <c r="M269" s="176" t="s">
        <v>97</v>
      </c>
      <c r="N269" s="176" t="s">
        <v>97</v>
      </c>
      <c r="O269" s="189" t="s">
        <v>97</v>
      </c>
      <c r="P269" s="176" t="s">
        <v>67</v>
      </c>
      <c r="Q269" s="183" t="s">
        <v>410</v>
      </c>
      <c r="R269" s="196" t="s">
        <v>341</v>
      </c>
      <c r="S269" s="196" t="s">
        <v>388</v>
      </c>
      <c r="T269" s="183"/>
      <c r="U269" s="199">
        <v>52</v>
      </c>
    </row>
    <row r="270" spans="2:38" s="153" customFormat="1" ht="32">
      <c r="B270" s="104">
        <v>4</v>
      </c>
      <c r="C270" s="162">
        <v>45672</v>
      </c>
      <c r="D270" s="114" t="str">
        <f t="shared" si="4"/>
        <v>水</v>
      </c>
      <c r="E270" s="165">
        <v>0.52500000000000002</v>
      </c>
      <c r="F270" s="171" t="s">
        <v>317</v>
      </c>
      <c r="G270" s="176" t="s">
        <v>337</v>
      </c>
      <c r="H270" s="180">
        <v>1.16746057e-003</v>
      </c>
      <c r="I270" s="183" t="s">
        <v>107</v>
      </c>
      <c r="J270" s="183" t="s">
        <v>339</v>
      </c>
      <c r="K270" s="176" t="s">
        <v>383</v>
      </c>
      <c r="L270" s="176" t="s">
        <v>408</v>
      </c>
      <c r="M270" s="176" t="s">
        <v>97</v>
      </c>
      <c r="N270" s="176" t="s">
        <v>97</v>
      </c>
      <c r="O270" s="189" t="s">
        <v>67</v>
      </c>
      <c r="P270" s="176" t="s">
        <v>67</v>
      </c>
      <c r="Q270" s="183" t="s">
        <v>416</v>
      </c>
      <c r="R270" s="196" t="s">
        <v>341</v>
      </c>
      <c r="S270" s="196" t="s">
        <v>202</v>
      </c>
      <c r="T270" s="183" t="s">
        <v>146</v>
      </c>
      <c r="U270" s="199">
        <v>1</v>
      </c>
    </row>
    <row r="271" spans="2:38" s="153" customFormat="1" ht="16">
      <c r="B271" s="104">
        <v>4</v>
      </c>
      <c r="C271" s="162">
        <v>45672</v>
      </c>
      <c r="D271" s="114" t="str">
        <f t="shared" si="4"/>
        <v>水</v>
      </c>
      <c r="E271" s="165">
        <v>0.52708333333333335</v>
      </c>
      <c r="F271" s="171" t="s">
        <v>317</v>
      </c>
      <c r="G271" s="176" t="s">
        <v>337</v>
      </c>
      <c r="H271" s="180">
        <v>4.8075728200000001e-002</v>
      </c>
      <c r="I271" s="183" t="s">
        <v>107</v>
      </c>
      <c r="J271" s="183" t="s">
        <v>339</v>
      </c>
      <c r="K271" s="176" t="s">
        <v>356</v>
      </c>
      <c r="L271" s="176" t="s">
        <v>408</v>
      </c>
      <c r="M271" s="176" t="s">
        <v>97</v>
      </c>
      <c r="N271" s="176" t="s">
        <v>67</v>
      </c>
      <c r="O271" s="189" t="s">
        <v>97</v>
      </c>
      <c r="P271" s="176" t="s">
        <v>67</v>
      </c>
      <c r="Q271" s="183" t="s">
        <v>410</v>
      </c>
      <c r="R271" s="196" t="s">
        <v>115</v>
      </c>
      <c r="S271" s="196" t="s">
        <v>297</v>
      </c>
      <c r="T271" s="183"/>
      <c r="U271" s="199">
        <v>8</v>
      </c>
    </row>
    <row r="272" spans="2:38" s="153" customFormat="1" ht="32">
      <c r="B272" s="104">
        <v>4</v>
      </c>
      <c r="C272" s="162">
        <v>45672</v>
      </c>
      <c r="D272" s="114" t="str">
        <f t="shared" si="4"/>
        <v>水</v>
      </c>
      <c r="E272" s="165">
        <v>0.52847222222222223</v>
      </c>
      <c r="F272" s="171" t="s">
        <v>317</v>
      </c>
      <c r="G272" s="176" t="s">
        <v>406</v>
      </c>
      <c r="H272" s="180">
        <v>3.3010189180000003e-002</v>
      </c>
      <c r="I272" s="183" t="s">
        <v>107</v>
      </c>
      <c r="J272" s="183" t="s">
        <v>339</v>
      </c>
      <c r="K272" s="176" t="s">
        <v>356</v>
      </c>
      <c r="L272" s="176" t="s">
        <v>340</v>
      </c>
      <c r="M272" s="176" t="s">
        <v>67</v>
      </c>
      <c r="N272" s="176" t="s">
        <v>67</v>
      </c>
      <c r="O272" s="189" t="s">
        <v>97</v>
      </c>
      <c r="P272" s="176" t="s">
        <v>67</v>
      </c>
      <c r="Q272" s="183" t="s">
        <v>191</v>
      </c>
      <c r="R272" s="196" t="s">
        <v>306</v>
      </c>
      <c r="S272" s="196" t="s">
        <v>240</v>
      </c>
      <c r="T272" s="183" t="s">
        <v>474</v>
      </c>
      <c r="U272" s="199">
        <v>14</v>
      </c>
    </row>
    <row r="273" spans="2:21" s="153" customFormat="1" ht="16">
      <c r="B273" s="104">
        <v>5</v>
      </c>
      <c r="C273" s="162">
        <v>45672</v>
      </c>
      <c r="D273" s="114" t="str">
        <f t="shared" si="4"/>
        <v>水</v>
      </c>
      <c r="E273" s="165">
        <v>0.59791666666666665</v>
      </c>
      <c r="F273" s="171" t="s">
        <v>317</v>
      </c>
      <c r="G273" s="176" t="s">
        <v>406</v>
      </c>
      <c r="H273" s="180">
        <v>6.3659805759999993e-002</v>
      </c>
      <c r="I273" s="183" t="s">
        <v>107</v>
      </c>
      <c r="J273" s="183" t="s">
        <v>339</v>
      </c>
      <c r="K273" s="176" t="s">
        <v>356</v>
      </c>
      <c r="L273" s="176" t="s">
        <v>408</v>
      </c>
      <c r="M273" s="176" t="s">
        <v>97</v>
      </c>
      <c r="N273" s="176" t="s">
        <v>97</v>
      </c>
      <c r="O273" s="189" t="s">
        <v>97</v>
      </c>
      <c r="P273" s="176" t="s">
        <v>67</v>
      </c>
      <c r="Q273" s="183" t="s">
        <v>416</v>
      </c>
      <c r="R273" s="196" t="s">
        <v>115</v>
      </c>
      <c r="S273" s="196" t="s">
        <v>297</v>
      </c>
      <c r="T273" s="183"/>
      <c r="U273" s="199">
        <v>24</v>
      </c>
    </row>
    <row r="274" spans="2:21" s="153" customFormat="1" ht="16">
      <c r="B274" s="104">
        <v>5</v>
      </c>
      <c r="C274" s="162">
        <v>45672</v>
      </c>
      <c r="D274" s="114" t="str">
        <f t="shared" si="4"/>
        <v>水</v>
      </c>
      <c r="E274" s="165">
        <v>0.60833333333333328</v>
      </c>
      <c r="F274" s="171" t="s">
        <v>317</v>
      </c>
      <c r="G274" s="176" t="s">
        <v>337</v>
      </c>
      <c r="H274" s="180">
        <v>4.623282108e-002</v>
      </c>
      <c r="I274" s="183" t="s">
        <v>107</v>
      </c>
      <c r="J274" s="183" t="s">
        <v>339</v>
      </c>
      <c r="K274" s="176" t="s">
        <v>407</v>
      </c>
      <c r="L274" s="176" t="s">
        <v>408</v>
      </c>
      <c r="M274" s="176" t="s">
        <v>97</v>
      </c>
      <c r="N274" s="176" t="s">
        <v>97</v>
      </c>
      <c r="O274" s="189" t="s">
        <v>97</v>
      </c>
      <c r="P274" s="176" t="s">
        <v>67</v>
      </c>
      <c r="Q274" s="183" t="s">
        <v>410</v>
      </c>
      <c r="R274" s="196" t="s">
        <v>115</v>
      </c>
      <c r="S274" s="196" t="s">
        <v>297</v>
      </c>
      <c r="T274" s="183" t="s">
        <v>471</v>
      </c>
      <c r="U274" s="199">
        <v>7</v>
      </c>
    </row>
    <row r="275" spans="2:21" s="153" customFormat="1" ht="16">
      <c r="B275" s="104">
        <v>6</v>
      </c>
      <c r="C275" s="162">
        <v>45672</v>
      </c>
      <c r="D275" s="114" t="str">
        <f t="shared" si="4"/>
        <v>水</v>
      </c>
      <c r="E275" s="165">
        <v>0.62430555555555556</v>
      </c>
      <c r="F275" s="171" t="s">
        <v>317</v>
      </c>
      <c r="G275" s="176" t="s">
        <v>406</v>
      </c>
      <c r="H275" s="180">
        <v>7.8125341619999997e-002</v>
      </c>
      <c r="I275" s="183" t="s">
        <v>107</v>
      </c>
      <c r="J275" s="183" t="s">
        <v>339</v>
      </c>
      <c r="K275" s="176" t="s">
        <v>407</v>
      </c>
      <c r="L275" s="176" t="s">
        <v>408</v>
      </c>
      <c r="M275" s="176" t="s">
        <v>97</v>
      </c>
      <c r="N275" s="176" t="s">
        <v>97</v>
      </c>
      <c r="O275" s="189" t="s">
        <v>97</v>
      </c>
      <c r="P275" s="176" t="s">
        <v>67</v>
      </c>
      <c r="Q275" s="183" t="s">
        <v>410</v>
      </c>
      <c r="R275" s="196" t="s">
        <v>115</v>
      </c>
      <c r="S275" s="196" t="s">
        <v>297</v>
      </c>
      <c r="T275" s="183"/>
      <c r="U275" s="199">
        <v>21</v>
      </c>
    </row>
    <row r="276" spans="2:21" s="153" customFormat="1" ht="16">
      <c r="B276" s="104">
        <v>6</v>
      </c>
      <c r="C276" s="162">
        <v>45672</v>
      </c>
      <c r="D276" s="114" t="str">
        <f t="shared" si="4"/>
        <v>水</v>
      </c>
      <c r="E276" s="165">
        <v>0.63055555555555554</v>
      </c>
      <c r="F276" s="171" t="s">
        <v>317</v>
      </c>
      <c r="G276" s="176" t="s">
        <v>406</v>
      </c>
      <c r="H276" s="180">
        <v>0</v>
      </c>
      <c r="I276" s="183" t="s">
        <v>107</v>
      </c>
      <c r="J276" s="183" t="s">
        <v>339</v>
      </c>
      <c r="K276" s="176" t="s">
        <v>54</v>
      </c>
      <c r="L276" s="176" t="s">
        <v>408</v>
      </c>
      <c r="M276" s="176" t="s">
        <v>97</v>
      </c>
      <c r="N276" s="176" t="s">
        <v>97</v>
      </c>
      <c r="O276" s="189" t="s">
        <v>97</v>
      </c>
      <c r="P276" s="176" t="s">
        <v>67</v>
      </c>
      <c r="Q276" s="183" t="s">
        <v>410</v>
      </c>
      <c r="R276" s="196" t="s">
        <v>341</v>
      </c>
      <c r="S276" s="196" t="s">
        <v>388</v>
      </c>
      <c r="T276" s="183"/>
      <c r="U276" s="199">
        <v>44</v>
      </c>
    </row>
    <row r="277" spans="2:21" s="153" customFormat="1" ht="16">
      <c r="B277" s="104">
        <v>6</v>
      </c>
      <c r="C277" s="162">
        <v>45672</v>
      </c>
      <c r="D277" s="114" t="str">
        <f t="shared" si="4"/>
        <v>水</v>
      </c>
      <c r="E277" s="165">
        <v>0.63541666666666663</v>
      </c>
      <c r="F277" s="171" t="s">
        <v>317</v>
      </c>
      <c r="G277" s="176" t="s">
        <v>337</v>
      </c>
      <c r="H277" s="180">
        <v>4.6573978940000003e-002</v>
      </c>
      <c r="I277" s="183" t="s">
        <v>107</v>
      </c>
      <c r="J277" s="183" t="s">
        <v>339</v>
      </c>
      <c r="K277" s="176" t="s">
        <v>407</v>
      </c>
      <c r="L277" s="176" t="s">
        <v>408</v>
      </c>
      <c r="M277" s="176" t="s">
        <v>97</v>
      </c>
      <c r="N277" s="176" t="s">
        <v>97</v>
      </c>
      <c r="O277" s="189" t="s">
        <v>97</v>
      </c>
      <c r="P277" s="176" t="s">
        <v>67</v>
      </c>
      <c r="Q277" s="183" t="s">
        <v>410</v>
      </c>
      <c r="R277" s="196" t="s">
        <v>115</v>
      </c>
      <c r="S277" s="196" t="s">
        <v>297</v>
      </c>
      <c r="T277" s="183"/>
      <c r="U277" s="199">
        <v>13</v>
      </c>
    </row>
    <row r="278" spans="2:21" s="153" customFormat="1" ht="32">
      <c r="B278" s="104">
        <v>1</v>
      </c>
      <c r="C278" s="162">
        <v>45673</v>
      </c>
      <c r="D278" s="114" t="str">
        <f t="shared" si="4"/>
        <v>木</v>
      </c>
      <c r="E278" s="165">
        <v>0.46180555555555558</v>
      </c>
      <c r="F278" s="171" t="s">
        <v>326</v>
      </c>
      <c r="G278" s="176" t="s">
        <v>337</v>
      </c>
      <c r="H278" s="180">
        <v>0</v>
      </c>
      <c r="I278" s="183" t="s">
        <v>107</v>
      </c>
      <c r="J278" s="183" t="s">
        <v>339</v>
      </c>
      <c r="K278" s="176" t="s">
        <v>383</v>
      </c>
      <c r="L278" s="176" t="s">
        <v>408</v>
      </c>
      <c r="M278" s="176" t="s">
        <v>97</v>
      </c>
      <c r="N278" s="176" t="s">
        <v>97</v>
      </c>
      <c r="O278" s="189" t="s">
        <v>67</v>
      </c>
      <c r="P278" s="176" t="s">
        <v>67</v>
      </c>
      <c r="Q278" s="183" t="s">
        <v>416</v>
      </c>
      <c r="R278" s="196" t="s">
        <v>341</v>
      </c>
      <c r="S278" s="196" t="s">
        <v>202</v>
      </c>
      <c r="T278" s="183" t="s">
        <v>475</v>
      </c>
      <c r="U278" s="199">
        <v>1</v>
      </c>
    </row>
    <row r="279" spans="2:21" s="153" customFormat="1" ht="16">
      <c r="B279" s="104">
        <v>1</v>
      </c>
      <c r="C279" s="162">
        <v>45673</v>
      </c>
      <c r="D279" s="114" t="str">
        <f t="shared" si="4"/>
        <v>木</v>
      </c>
      <c r="E279" s="165">
        <v>0.46666666666666667</v>
      </c>
      <c r="F279" s="171" t="s">
        <v>326</v>
      </c>
      <c r="G279" s="176" t="s">
        <v>406</v>
      </c>
      <c r="H279" s="180">
        <v>5.4525908999999997e-002</v>
      </c>
      <c r="I279" s="183" t="s">
        <v>107</v>
      </c>
      <c r="J279" s="183" t="s">
        <v>339</v>
      </c>
      <c r="K279" s="176" t="s">
        <v>407</v>
      </c>
      <c r="L279" s="176" t="s">
        <v>408</v>
      </c>
      <c r="M279" s="176" t="s">
        <v>97</v>
      </c>
      <c r="N279" s="176" t="s">
        <v>97</v>
      </c>
      <c r="O279" s="189" t="s">
        <v>67</v>
      </c>
      <c r="P279" s="176" t="s">
        <v>67</v>
      </c>
      <c r="Q279" s="183" t="s">
        <v>420</v>
      </c>
      <c r="R279" s="196" t="s">
        <v>115</v>
      </c>
      <c r="S279" s="196" t="s">
        <v>297</v>
      </c>
      <c r="T279" s="183"/>
      <c r="U279" s="199">
        <v>23</v>
      </c>
    </row>
    <row r="280" spans="2:21" s="153" customFormat="1" ht="16">
      <c r="B280" s="104">
        <v>1</v>
      </c>
      <c r="C280" s="162">
        <v>45673</v>
      </c>
      <c r="D280" s="114" t="str">
        <f t="shared" si="4"/>
        <v>木</v>
      </c>
      <c r="E280" s="165">
        <v>0.46736111111111112</v>
      </c>
      <c r="F280" s="171" t="s">
        <v>326</v>
      </c>
      <c r="G280" s="176" t="s">
        <v>406</v>
      </c>
      <c r="H280" s="180">
        <v>0.10618294289999999</v>
      </c>
      <c r="I280" s="183" t="s">
        <v>107</v>
      </c>
      <c r="J280" s="183" t="s">
        <v>339</v>
      </c>
      <c r="K280" s="176" t="s">
        <v>407</v>
      </c>
      <c r="L280" s="176" t="s">
        <v>408</v>
      </c>
      <c r="M280" s="176" t="s">
        <v>97</v>
      </c>
      <c r="N280" s="176" t="s">
        <v>97</v>
      </c>
      <c r="O280" s="189" t="s">
        <v>97</v>
      </c>
      <c r="P280" s="176" t="s">
        <v>67</v>
      </c>
      <c r="Q280" s="183" t="s">
        <v>410</v>
      </c>
      <c r="R280" s="196" t="s">
        <v>115</v>
      </c>
      <c r="S280" s="196" t="s">
        <v>297</v>
      </c>
      <c r="T280" s="183"/>
      <c r="U280" s="199">
        <v>30</v>
      </c>
    </row>
    <row r="281" spans="2:21" s="153" customFormat="1" ht="16">
      <c r="B281" s="104">
        <v>2</v>
      </c>
      <c r="C281" s="162">
        <v>45673</v>
      </c>
      <c r="D281" s="114" t="str">
        <f t="shared" si="4"/>
        <v>木</v>
      </c>
      <c r="E281" s="165">
        <v>0.48472222222222222</v>
      </c>
      <c r="F281" s="171" t="s">
        <v>326</v>
      </c>
      <c r="G281" s="176" t="s">
        <v>337</v>
      </c>
      <c r="H281" s="180">
        <v>5.3161979220000002e-002</v>
      </c>
      <c r="I281" s="183" t="s">
        <v>107</v>
      </c>
      <c r="J281" s="183" t="s">
        <v>339</v>
      </c>
      <c r="K281" s="176" t="s">
        <v>407</v>
      </c>
      <c r="L281" s="176" t="s">
        <v>408</v>
      </c>
      <c r="M281" s="176" t="s">
        <v>97</v>
      </c>
      <c r="N281" s="176" t="s">
        <v>97</v>
      </c>
      <c r="O281" s="189" t="s">
        <v>97</v>
      </c>
      <c r="P281" s="176" t="s">
        <v>67</v>
      </c>
      <c r="Q281" s="183" t="s">
        <v>410</v>
      </c>
      <c r="R281" s="196" t="s">
        <v>115</v>
      </c>
      <c r="S281" s="196" t="s">
        <v>297</v>
      </c>
      <c r="T281" s="183" t="s">
        <v>471</v>
      </c>
      <c r="U281" s="199">
        <v>9</v>
      </c>
    </row>
    <row r="282" spans="2:21" s="153" customFormat="1" ht="16">
      <c r="B282" s="104">
        <v>2</v>
      </c>
      <c r="C282" s="162">
        <v>45673</v>
      </c>
      <c r="D282" s="114" t="str">
        <f t="shared" si="4"/>
        <v>木</v>
      </c>
      <c r="E282" s="165">
        <v>0.49583333333333335</v>
      </c>
      <c r="F282" s="171" t="s">
        <v>326</v>
      </c>
      <c r="G282" s="176" t="s">
        <v>337</v>
      </c>
      <c r="H282" s="180">
        <v>5.6523988999999997e-002</v>
      </c>
      <c r="I282" s="183" t="s">
        <v>107</v>
      </c>
      <c r="J282" s="183" t="s">
        <v>339</v>
      </c>
      <c r="K282" s="176" t="s">
        <v>407</v>
      </c>
      <c r="L282" s="176" t="s">
        <v>408</v>
      </c>
      <c r="M282" s="176" t="s">
        <v>97</v>
      </c>
      <c r="N282" s="176" t="s">
        <v>97</v>
      </c>
      <c r="O282" s="189" t="s">
        <v>97</v>
      </c>
      <c r="P282" s="176" t="s">
        <v>67</v>
      </c>
      <c r="Q282" s="183" t="s">
        <v>410</v>
      </c>
      <c r="R282" s="196" t="s">
        <v>115</v>
      </c>
      <c r="S282" s="196" t="s">
        <v>297</v>
      </c>
      <c r="T282" s="183"/>
      <c r="U282" s="199">
        <v>11</v>
      </c>
    </row>
    <row r="283" spans="2:21" s="153" customFormat="1" ht="16">
      <c r="B283" s="104">
        <v>3</v>
      </c>
      <c r="C283" s="162">
        <v>45673</v>
      </c>
      <c r="D283" s="114" t="str">
        <f t="shared" si="4"/>
        <v>木</v>
      </c>
      <c r="E283" s="165">
        <v>0.50902777777777775</v>
      </c>
      <c r="F283" s="171" t="s">
        <v>326</v>
      </c>
      <c r="G283" s="176" t="s">
        <v>406</v>
      </c>
      <c r="H283" s="180">
        <v>0.105436803</v>
      </c>
      <c r="I283" s="183" t="s">
        <v>107</v>
      </c>
      <c r="J283" s="183" t="s">
        <v>339</v>
      </c>
      <c r="K283" s="176" t="s">
        <v>407</v>
      </c>
      <c r="L283" s="176" t="s">
        <v>408</v>
      </c>
      <c r="M283" s="176" t="s">
        <v>97</v>
      </c>
      <c r="N283" s="176" t="s">
        <v>97</v>
      </c>
      <c r="O283" s="189" t="s">
        <v>97</v>
      </c>
      <c r="P283" s="176" t="s">
        <v>67</v>
      </c>
      <c r="Q283" s="183" t="s">
        <v>410</v>
      </c>
      <c r="R283" s="196" t="s">
        <v>115</v>
      </c>
      <c r="S283" s="196" t="s">
        <v>297</v>
      </c>
      <c r="T283" s="183"/>
      <c r="U283" s="199">
        <v>32</v>
      </c>
    </row>
    <row r="284" spans="2:21" s="153" customFormat="1" ht="32">
      <c r="B284" s="104">
        <v>3</v>
      </c>
      <c r="C284" s="162">
        <v>45673</v>
      </c>
      <c r="D284" s="114" t="str">
        <f t="shared" si="4"/>
        <v>木</v>
      </c>
      <c r="E284" s="165">
        <v>0.5131944444444444</v>
      </c>
      <c r="F284" s="171" t="s">
        <v>326</v>
      </c>
      <c r="G284" s="176" t="s">
        <v>406</v>
      </c>
      <c r="H284" s="180">
        <v>0</v>
      </c>
      <c r="I284" s="183" t="s">
        <v>107</v>
      </c>
      <c r="J284" s="183" t="s">
        <v>339</v>
      </c>
      <c r="K284" s="176" t="s">
        <v>407</v>
      </c>
      <c r="L284" s="176" t="s">
        <v>408</v>
      </c>
      <c r="M284" s="176" t="s">
        <v>97</v>
      </c>
      <c r="N284" s="176" t="s">
        <v>97</v>
      </c>
      <c r="O284" s="189" t="s">
        <v>67</v>
      </c>
      <c r="P284" s="176" t="s">
        <v>67</v>
      </c>
      <c r="Q284" s="183" t="s">
        <v>420</v>
      </c>
      <c r="R284" s="196" t="s">
        <v>341</v>
      </c>
      <c r="S284" s="196" t="s">
        <v>240</v>
      </c>
      <c r="T284" s="183" t="s">
        <v>149</v>
      </c>
      <c r="U284" s="199">
        <v>40</v>
      </c>
    </row>
    <row r="285" spans="2:21" s="153" customFormat="1" ht="32">
      <c r="B285" s="104">
        <v>3</v>
      </c>
      <c r="C285" s="162">
        <v>45673</v>
      </c>
      <c r="D285" s="114" t="str">
        <f t="shared" si="4"/>
        <v>木</v>
      </c>
      <c r="E285" s="165">
        <v>0.51666666666666672</v>
      </c>
      <c r="F285" s="171" t="s">
        <v>326</v>
      </c>
      <c r="G285" s="176" t="s">
        <v>406</v>
      </c>
      <c r="H285" s="180">
        <v>9.4001762020000004e-002</v>
      </c>
      <c r="I285" s="183" t="s">
        <v>107</v>
      </c>
      <c r="J285" s="183" t="s">
        <v>339</v>
      </c>
      <c r="K285" s="176" t="s">
        <v>407</v>
      </c>
      <c r="L285" s="176" t="s">
        <v>408</v>
      </c>
      <c r="M285" s="176" t="s">
        <v>97</v>
      </c>
      <c r="N285" s="176" t="s">
        <v>97</v>
      </c>
      <c r="O285" s="189" t="s">
        <v>97</v>
      </c>
      <c r="P285" s="176" t="s">
        <v>67</v>
      </c>
      <c r="Q285" s="183" t="s">
        <v>410</v>
      </c>
      <c r="R285" s="196" t="s">
        <v>115</v>
      </c>
      <c r="S285" s="196" t="s">
        <v>297</v>
      </c>
      <c r="T285" s="183" t="s">
        <v>359</v>
      </c>
      <c r="U285" s="199">
        <v>64</v>
      </c>
    </row>
    <row r="286" spans="2:21" s="153" customFormat="1" ht="32">
      <c r="B286" s="104">
        <v>4</v>
      </c>
      <c r="C286" s="162">
        <v>45673</v>
      </c>
      <c r="D286" s="114" t="str">
        <f t="shared" si="4"/>
        <v>木</v>
      </c>
      <c r="E286" s="165">
        <v>0.53194444444444444</v>
      </c>
      <c r="F286" s="171" t="s">
        <v>326</v>
      </c>
      <c r="G286" s="176" t="s">
        <v>406</v>
      </c>
      <c r="H286" s="180">
        <v>0.10268613510000001</v>
      </c>
      <c r="I286" s="183" t="s">
        <v>107</v>
      </c>
      <c r="J286" s="183" t="s">
        <v>339</v>
      </c>
      <c r="K286" s="176" t="s">
        <v>54</v>
      </c>
      <c r="L286" s="176" t="s">
        <v>408</v>
      </c>
      <c r="M286" s="176" t="s">
        <v>97</v>
      </c>
      <c r="N286" s="176" t="s">
        <v>97</v>
      </c>
      <c r="O286" s="189" t="s">
        <v>97</v>
      </c>
      <c r="P286" s="176" t="s">
        <v>67</v>
      </c>
      <c r="Q286" s="183" t="s">
        <v>416</v>
      </c>
      <c r="R286" s="196" t="s">
        <v>306</v>
      </c>
      <c r="S286" s="196" t="s">
        <v>202</v>
      </c>
      <c r="T286" s="183" t="s">
        <v>379</v>
      </c>
      <c r="U286" s="199">
        <v>34</v>
      </c>
    </row>
    <row r="287" spans="2:21" s="153" customFormat="1" ht="16">
      <c r="B287" s="104">
        <v>5</v>
      </c>
      <c r="C287" s="162">
        <v>45673</v>
      </c>
      <c r="D287" s="114" t="str">
        <f t="shared" si="4"/>
        <v>木</v>
      </c>
      <c r="E287" s="165">
        <v>0.59930555555555554</v>
      </c>
      <c r="F287" s="171" t="s">
        <v>326</v>
      </c>
      <c r="G287" s="176" t="s">
        <v>406</v>
      </c>
      <c r="H287" s="180">
        <v>7.4967549709999998e-002</v>
      </c>
      <c r="I287" s="183" t="s">
        <v>107</v>
      </c>
      <c r="J287" s="183" t="s">
        <v>339</v>
      </c>
      <c r="K287" s="176" t="s">
        <v>356</v>
      </c>
      <c r="L287" s="176" t="s">
        <v>408</v>
      </c>
      <c r="M287" s="176" t="s">
        <v>97</v>
      </c>
      <c r="N287" s="176" t="s">
        <v>97</v>
      </c>
      <c r="O287" s="189" t="s">
        <v>97</v>
      </c>
      <c r="P287" s="176" t="s">
        <v>67</v>
      </c>
      <c r="Q287" s="183" t="s">
        <v>416</v>
      </c>
      <c r="R287" s="196" t="s">
        <v>115</v>
      </c>
      <c r="S287" s="196" t="s">
        <v>297</v>
      </c>
      <c r="T287" s="183"/>
      <c r="U287" s="199">
        <v>24</v>
      </c>
    </row>
    <row r="288" spans="2:21" s="153" customFormat="1" ht="16">
      <c r="B288" s="104">
        <v>5</v>
      </c>
      <c r="C288" s="162">
        <v>45673</v>
      </c>
      <c r="D288" s="114" t="str">
        <f t="shared" si="4"/>
        <v>木</v>
      </c>
      <c r="E288" s="165">
        <v>0.60763888888888884</v>
      </c>
      <c r="F288" s="171" t="s">
        <v>326</v>
      </c>
      <c r="G288" s="176" t="s">
        <v>337</v>
      </c>
      <c r="H288" s="180">
        <v>0</v>
      </c>
      <c r="I288" s="183" t="s">
        <v>107</v>
      </c>
      <c r="J288" s="183" t="s">
        <v>339</v>
      </c>
      <c r="K288" s="176" t="s">
        <v>356</v>
      </c>
      <c r="L288" s="176" t="s">
        <v>408</v>
      </c>
      <c r="M288" s="176" t="s">
        <v>97</v>
      </c>
      <c r="N288" s="176" t="s">
        <v>67</v>
      </c>
      <c r="O288" s="189" t="s">
        <v>97</v>
      </c>
      <c r="P288" s="176" t="s">
        <v>67</v>
      </c>
      <c r="Q288" s="183" t="s">
        <v>410</v>
      </c>
      <c r="R288" s="196" t="s">
        <v>341</v>
      </c>
      <c r="S288" s="196" t="s">
        <v>202</v>
      </c>
      <c r="T288" s="183"/>
      <c r="U288" s="199">
        <v>12</v>
      </c>
    </row>
    <row r="289" spans="2:21" s="153" customFormat="1" ht="16">
      <c r="B289" s="104">
        <v>6</v>
      </c>
      <c r="C289" s="162">
        <v>45673</v>
      </c>
      <c r="D289" s="114" t="str">
        <f t="shared" si="4"/>
        <v>木</v>
      </c>
      <c r="E289" s="165">
        <v>0.62361111111111112</v>
      </c>
      <c r="F289" s="171" t="s">
        <v>326</v>
      </c>
      <c r="G289" s="176" t="s">
        <v>406</v>
      </c>
      <c r="H289" s="180">
        <v>3.3334023810000002e-002</v>
      </c>
      <c r="I289" s="183" t="s">
        <v>107</v>
      </c>
      <c r="J289" s="183" t="s">
        <v>339</v>
      </c>
      <c r="K289" s="176" t="s">
        <v>356</v>
      </c>
      <c r="L289" s="176" t="s">
        <v>340</v>
      </c>
      <c r="M289" s="176" t="s">
        <v>67</v>
      </c>
      <c r="N289" s="176" t="s">
        <v>67</v>
      </c>
      <c r="O289" s="189" t="s">
        <v>97</v>
      </c>
      <c r="P289" s="176" t="s">
        <v>67</v>
      </c>
      <c r="Q289" s="183" t="s">
        <v>191</v>
      </c>
      <c r="R289" s="196" t="s">
        <v>306</v>
      </c>
      <c r="S289" s="196" t="s">
        <v>240</v>
      </c>
      <c r="T289" s="183" t="s">
        <v>430</v>
      </c>
      <c r="U289" s="199">
        <v>14</v>
      </c>
    </row>
    <row r="290" spans="2:21" s="153" customFormat="1" ht="16">
      <c r="B290" s="104">
        <v>6</v>
      </c>
      <c r="C290" s="162">
        <v>45673</v>
      </c>
      <c r="D290" s="114" t="str">
        <f t="shared" si="4"/>
        <v>木</v>
      </c>
      <c r="E290" s="165">
        <v>0.62569444444444444</v>
      </c>
      <c r="F290" s="171" t="s">
        <v>326</v>
      </c>
      <c r="G290" s="176" t="s">
        <v>406</v>
      </c>
      <c r="H290" s="180">
        <v>0.10566120530000001</v>
      </c>
      <c r="I290" s="183" t="s">
        <v>107</v>
      </c>
      <c r="J290" s="183" t="s">
        <v>339</v>
      </c>
      <c r="K290" s="176" t="s">
        <v>356</v>
      </c>
      <c r="L290" s="176" t="s">
        <v>408</v>
      </c>
      <c r="M290" s="176" t="s">
        <v>97</v>
      </c>
      <c r="N290" s="176" t="s">
        <v>97</v>
      </c>
      <c r="O290" s="189" t="s">
        <v>97</v>
      </c>
      <c r="P290" s="176" t="s">
        <v>67</v>
      </c>
      <c r="Q290" s="183" t="s">
        <v>416</v>
      </c>
      <c r="R290" s="196" t="s">
        <v>115</v>
      </c>
      <c r="S290" s="196" t="s">
        <v>297</v>
      </c>
      <c r="T290" s="183"/>
      <c r="U290" s="199">
        <v>24</v>
      </c>
    </row>
    <row r="291" spans="2:21" s="153" customFormat="1" ht="16">
      <c r="B291" s="104">
        <v>6</v>
      </c>
      <c r="C291" s="162">
        <v>45673</v>
      </c>
      <c r="D291" s="114" t="str">
        <f t="shared" si="4"/>
        <v>木</v>
      </c>
      <c r="E291" s="165">
        <v>0.63541666666666663</v>
      </c>
      <c r="F291" s="171" t="s">
        <v>326</v>
      </c>
      <c r="G291" s="176" t="s">
        <v>337</v>
      </c>
      <c r="H291" s="180">
        <v>3.5862759000000001e-002</v>
      </c>
      <c r="I291" s="183" t="s">
        <v>107</v>
      </c>
      <c r="J291" s="183" t="s">
        <v>339</v>
      </c>
      <c r="K291" s="176" t="s">
        <v>407</v>
      </c>
      <c r="L291" s="176" t="s">
        <v>408</v>
      </c>
      <c r="M291" s="176" t="s">
        <v>97</v>
      </c>
      <c r="N291" s="176" t="s">
        <v>97</v>
      </c>
      <c r="O291" s="189" t="s">
        <v>97</v>
      </c>
      <c r="P291" s="176" t="s">
        <v>67</v>
      </c>
      <c r="Q291" s="183" t="s">
        <v>410</v>
      </c>
      <c r="R291" s="196" t="s">
        <v>115</v>
      </c>
      <c r="S291" s="196" t="s">
        <v>297</v>
      </c>
      <c r="T291" s="183"/>
      <c r="U291" s="199">
        <v>11</v>
      </c>
    </row>
    <row r="292" spans="2:21" s="153" customFormat="1" ht="16">
      <c r="B292" s="104">
        <v>1</v>
      </c>
      <c r="C292" s="162">
        <v>45674</v>
      </c>
      <c r="D292" s="114" t="str">
        <f t="shared" si="4"/>
        <v>金</v>
      </c>
      <c r="E292" s="165">
        <v>0.46319444444444446</v>
      </c>
      <c r="F292" s="171" t="s">
        <v>317</v>
      </c>
      <c r="G292" s="176" t="s">
        <v>337</v>
      </c>
      <c r="H292" s="180">
        <v>0.72434346949999995</v>
      </c>
      <c r="I292" s="183" t="s">
        <v>107</v>
      </c>
      <c r="J292" s="183" t="s">
        <v>339</v>
      </c>
      <c r="K292" s="176" t="s">
        <v>356</v>
      </c>
      <c r="L292" s="176" t="s">
        <v>408</v>
      </c>
      <c r="M292" s="176" t="s">
        <v>97</v>
      </c>
      <c r="N292" s="176" t="s">
        <v>67</v>
      </c>
      <c r="O292" s="189" t="s">
        <v>97</v>
      </c>
      <c r="P292" s="176" t="s">
        <v>67</v>
      </c>
      <c r="Q292" s="183" t="s">
        <v>410</v>
      </c>
      <c r="R292" s="196" t="s">
        <v>341</v>
      </c>
      <c r="S292" s="196" t="s">
        <v>202</v>
      </c>
      <c r="T292" s="183"/>
      <c r="U292" s="199">
        <v>10</v>
      </c>
    </row>
    <row r="293" spans="2:21" s="153" customFormat="1" ht="16">
      <c r="B293" s="104">
        <v>1</v>
      </c>
      <c r="C293" s="162">
        <v>45674</v>
      </c>
      <c r="D293" s="114" t="str">
        <f t="shared" si="4"/>
        <v>金</v>
      </c>
      <c r="E293" s="165">
        <v>0.46597222222222223</v>
      </c>
      <c r="F293" s="171" t="s">
        <v>317</v>
      </c>
      <c r="G293" s="176" t="s">
        <v>406</v>
      </c>
      <c r="H293" s="180">
        <v>6.0114630070000001e-002</v>
      </c>
      <c r="I293" s="183" t="s">
        <v>107</v>
      </c>
      <c r="J293" s="183" t="s">
        <v>339</v>
      </c>
      <c r="K293" s="176" t="s">
        <v>407</v>
      </c>
      <c r="L293" s="176" t="s">
        <v>408</v>
      </c>
      <c r="M293" s="176" t="s">
        <v>97</v>
      </c>
      <c r="N293" s="176" t="s">
        <v>97</v>
      </c>
      <c r="O293" s="189" t="s">
        <v>67</v>
      </c>
      <c r="P293" s="176" t="s">
        <v>67</v>
      </c>
      <c r="Q293" s="183" t="s">
        <v>410</v>
      </c>
      <c r="R293" s="196" t="s">
        <v>115</v>
      </c>
      <c r="S293" s="196" t="s">
        <v>297</v>
      </c>
      <c r="T293" s="183"/>
      <c r="U293" s="199">
        <v>25</v>
      </c>
    </row>
    <row r="294" spans="2:21" s="153" customFormat="1" ht="16">
      <c r="B294" s="104">
        <v>1</v>
      </c>
      <c r="C294" s="162">
        <v>45674</v>
      </c>
      <c r="D294" s="114" t="str">
        <f t="shared" si="4"/>
        <v>金</v>
      </c>
      <c r="E294" s="165">
        <v>0.46875</v>
      </c>
      <c r="F294" s="171" t="s">
        <v>317</v>
      </c>
      <c r="G294" s="176" t="s">
        <v>406</v>
      </c>
      <c r="H294" s="180">
        <v>8.6710350300000003e-002</v>
      </c>
      <c r="I294" s="183" t="s">
        <v>107</v>
      </c>
      <c r="J294" s="183" t="s">
        <v>339</v>
      </c>
      <c r="K294" s="176" t="s">
        <v>407</v>
      </c>
      <c r="L294" s="176" t="s">
        <v>408</v>
      </c>
      <c r="M294" s="176" t="s">
        <v>97</v>
      </c>
      <c r="N294" s="176" t="s">
        <v>97</v>
      </c>
      <c r="O294" s="189" t="s">
        <v>67</v>
      </c>
      <c r="P294" s="176" t="s">
        <v>67</v>
      </c>
      <c r="Q294" s="183" t="s">
        <v>410</v>
      </c>
      <c r="R294" s="196" t="s">
        <v>115</v>
      </c>
      <c r="S294" s="196" t="s">
        <v>297</v>
      </c>
      <c r="T294" s="183"/>
      <c r="U294" s="199">
        <v>36</v>
      </c>
    </row>
    <row r="295" spans="2:21" s="153" customFormat="1" ht="32">
      <c r="B295" s="104">
        <v>1</v>
      </c>
      <c r="C295" s="162">
        <v>45674</v>
      </c>
      <c r="D295" s="114" t="str">
        <f t="shared" si="4"/>
        <v>金</v>
      </c>
      <c r="E295" s="165">
        <v>0.47013888888888888</v>
      </c>
      <c r="F295" s="171" t="s">
        <v>317</v>
      </c>
      <c r="G295" s="176" t="s">
        <v>406</v>
      </c>
      <c r="H295" s="180">
        <v>0</v>
      </c>
      <c r="I295" s="183" t="s">
        <v>107</v>
      </c>
      <c r="J295" s="183" t="s">
        <v>339</v>
      </c>
      <c r="K295" s="176" t="s">
        <v>407</v>
      </c>
      <c r="L295" s="176" t="s">
        <v>408</v>
      </c>
      <c r="M295" s="176" t="s">
        <v>97</v>
      </c>
      <c r="N295" s="176" t="s">
        <v>97</v>
      </c>
      <c r="O295" s="189" t="s">
        <v>67</v>
      </c>
      <c r="P295" s="176" t="s">
        <v>67</v>
      </c>
      <c r="Q295" s="183" t="s">
        <v>420</v>
      </c>
      <c r="R295" s="196" t="s">
        <v>341</v>
      </c>
      <c r="S295" s="196" t="s">
        <v>202</v>
      </c>
      <c r="T295" s="183" t="s">
        <v>56</v>
      </c>
      <c r="U295" s="199">
        <v>40</v>
      </c>
    </row>
    <row r="296" spans="2:21" s="153" customFormat="1" ht="32">
      <c r="B296" s="104">
        <v>1</v>
      </c>
      <c r="C296" s="162">
        <v>45674</v>
      </c>
      <c r="D296" s="114" t="str">
        <f t="shared" si="4"/>
        <v>金</v>
      </c>
      <c r="E296" s="165">
        <v>0.47569444444444442</v>
      </c>
      <c r="F296" s="171" t="s">
        <v>317</v>
      </c>
      <c r="G296" s="176" t="s">
        <v>406</v>
      </c>
      <c r="H296" s="180">
        <v>1.0634400699999999e-002</v>
      </c>
      <c r="I296" s="183" t="s">
        <v>107</v>
      </c>
      <c r="J296" s="183" t="s">
        <v>339</v>
      </c>
      <c r="K296" s="176" t="s">
        <v>356</v>
      </c>
      <c r="L296" s="176" t="s">
        <v>408</v>
      </c>
      <c r="M296" s="176" t="s">
        <v>67</v>
      </c>
      <c r="N296" s="176" t="s">
        <v>67</v>
      </c>
      <c r="O296" s="189" t="s">
        <v>97</v>
      </c>
      <c r="P296" s="176" t="s">
        <v>67</v>
      </c>
      <c r="Q296" s="183" t="s">
        <v>410</v>
      </c>
      <c r="R296" s="196" t="s">
        <v>306</v>
      </c>
      <c r="S296" s="196" t="s">
        <v>388</v>
      </c>
      <c r="T296" s="183" t="s">
        <v>476</v>
      </c>
      <c r="U296" s="199">
        <v>67</v>
      </c>
    </row>
    <row r="297" spans="2:21" s="153" customFormat="1" ht="16">
      <c r="B297" s="104">
        <v>2</v>
      </c>
      <c r="C297" s="162">
        <v>45674</v>
      </c>
      <c r="D297" s="114" t="str">
        <f t="shared" si="4"/>
        <v>金</v>
      </c>
      <c r="E297" s="165">
        <v>0.48333333333333334</v>
      </c>
      <c r="F297" s="171" t="s">
        <v>317</v>
      </c>
      <c r="G297" s="176" t="s">
        <v>337</v>
      </c>
      <c r="H297" s="180">
        <v>7.432043787e-003</v>
      </c>
      <c r="I297" s="183" t="s">
        <v>107</v>
      </c>
      <c r="J297" s="183" t="s">
        <v>339</v>
      </c>
      <c r="K297" s="176" t="s">
        <v>407</v>
      </c>
      <c r="L297" s="176" t="s">
        <v>408</v>
      </c>
      <c r="M297" s="176" t="s">
        <v>97</v>
      </c>
      <c r="N297" s="176" t="s">
        <v>97</v>
      </c>
      <c r="O297" s="189" t="s">
        <v>97</v>
      </c>
      <c r="P297" s="176" t="s">
        <v>67</v>
      </c>
      <c r="Q297" s="183" t="s">
        <v>410</v>
      </c>
      <c r="R297" s="196" t="s">
        <v>115</v>
      </c>
      <c r="S297" s="196" t="s">
        <v>297</v>
      </c>
      <c r="T297" s="183"/>
      <c r="U297" s="199">
        <v>7</v>
      </c>
    </row>
    <row r="298" spans="2:21" s="153" customFormat="1" ht="16">
      <c r="B298" s="104">
        <v>2</v>
      </c>
      <c r="C298" s="162">
        <v>45674</v>
      </c>
      <c r="D298" s="114" t="str">
        <f t="shared" si="4"/>
        <v>金</v>
      </c>
      <c r="E298" s="165">
        <v>0.48402777777777778</v>
      </c>
      <c r="F298" s="171" t="s">
        <v>317</v>
      </c>
      <c r="G298" s="176" t="s">
        <v>337</v>
      </c>
      <c r="H298" s="180">
        <v>9.5503360790000005e-002</v>
      </c>
      <c r="I298" s="183" t="s">
        <v>107</v>
      </c>
      <c r="J298" s="183" t="s">
        <v>339</v>
      </c>
      <c r="K298" s="176" t="s">
        <v>356</v>
      </c>
      <c r="L298" s="176" t="s">
        <v>408</v>
      </c>
      <c r="M298" s="176" t="s">
        <v>97</v>
      </c>
      <c r="N298" s="176" t="s">
        <v>67</v>
      </c>
      <c r="O298" s="189" t="s">
        <v>97</v>
      </c>
      <c r="P298" s="176" t="s">
        <v>67</v>
      </c>
      <c r="Q298" s="183" t="s">
        <v>410</v>
      </c>
      <c r="R298" s="196" t="s">
        <v>341</v>
      </c>
      <c r="S298" s="196" t="s">
        <v>202</v>
      </c>
      <c r="T298" s="183" t="s">
        <v>477</v>
      </c>
      <c r="U298" s="199">
        <v>12</v>
      </c>
    </row>
    <row r="299" spans="2:21" s="153" customFormat="1" ht="32">
      <c r="B299" s="104">
        <v>2</v>
      </c>
      <c r="C299" s="162">
        <v>45674</v>
      </c>
      <c r="D299" s="114" t="str">
        <f t="shared" si="4"/>
        <v>金</v>
      </c>
      <c r="E299" s="165">
        <v>0.48472222222222222</v>
      </c>
      <c r="F299" s="171" t="s">
        <v>317</v>
      </c>
      <c r="G299" s="176" t="s">
        <v>406</v>
      </c>
      <c r="H299" s="180">
        <v>0</v>
      </c>
      <c r="I299" s="183" t="s">
        <v>107</v>
      </c>
      <c r="J299" s="183" t="s">
        <v>339</v>
      </c>
      <c r="K299" s="176" t="s">
        <v>356</v>
      </c>
      <c r="L299" s="176" t="s">
        <v>408</v>
      </c>
      <c r="M299" s="176" t="s">
        <v>97</v>
      </c>
      <c r="N299" s="176" t="s">
        <v>67</v>
      </c>
      <c r="O299" s="189" t="s">
        <v>97</v>
      </c>
      <c r="P299" s="176" t="s">
        <v>67</v>
      </c>
      <c r="Q299" s="183" t="s">
        <v>410</v>
      </c>
      <c r="R299" s="196" t="s">
        <v>341</v>
      </c>
      <c r="S299" s="196" t="s">
        <v>202</v>
      </c>
      <c r="T299" s="183" t="s">
        <v>377</v>
      </c>
      <c r="U299" s="199">
        <v>18</v>
      </c>
    </row>
    <row r="300" spans="2:21" s="153" customFormat="1" ht="16">
      <c r="B300" s="104">
        <v>3</v>
      </c>
      <c r="C300" s="162">
        <v>45674</v>
      </c>
      <c r="D300" s="114" t="str">
        <f t="shared" si="4"/>
        <v>金</v>
      </c>
      <c r="E300" s="165">
        <v>0.50416666666666665</v>
      </c>
      <c r="F300" s="171" t="s">
        <v>317</v>
      </c>
      <c r="G300" s="176" t="s">
        <v>337</v>
      </c>
      <c r="H300" s="180">
        <v>4.6711480119999996e-002</v>
      </c>
      <c r="I300" s="183" t="s">
        <v>107</v>
      </c>
      <c r="J300" s="183" t="s">
        <v>339</v>
      </c>
      <c r="K300" s="176" t="s">
        <v>407</v>
      </c>
      <c r="L300" s="176" t="s">
        <v>408</v>
      </c>
      <c r="M300" s="176" t="s">
        <v>97</v>
      </c>
      <c r="N300" s="176" t="s">
        <v>97</v>
      </c>
      <c r="O300" s="189" t="s">
        <v>97</v>
      </c>
      <c r="P300" s="176" t="s">
        <v>67</v>
      </c>
      <c r="Q300" s="183" t="s">
        <v>410</v>
      </c>
      <c r="R300" s="196" t="s">
        <v>115</v>
      </c>
      <c r="S300" s="196" t="s">
        <v>297</v>
      </c>
      <c r="T300" s="183"/>
      <c r="U300" s="199">
        <v>9</v>
      </c>
    </row>
    <row r="301" spans="2:21" s="153" customFormat="1" ht="16">
      <c r="B301" s="104">
        <v>3</v>
      </c>
      <c r="C301" s="162">
        <v>45674</v>
      </c>
      <c r="D301" s="114" t="str">
        <f t="shared" si="4"/>
        <v>金</v>
      </c>
      <c r="E301" s="165">
        <v>0.50486111111111109</v>
      </c>
      <c r="F301" s="171" t="s">
        <v>317</v>
      </c>
      <c r="G301" s="176" t="s">
        <v>406</v>
      </c>
      <c r="H301" s="180">
        <v>3.7194801120000003e-002</v>
      </c>
      <c r="I301" s="183" t="s">
        <v>107</v>
      </c>
      <c r="J301" s="183" t="s">
        <v>339</v>
      </c>
      <c r="K301" s="176" t="s">
        <v>356</v>
      </c>
      <c r="L301" s="176" t="s">
        <v>340</v>
      </c>
      <c r="M301" s="176" t="s">
        <v>67</v>
      </c>
      <c r="N301" s="176" t="s">
        <v>67</v>
      </c>
      <c r="O301" s="189" t="s">
        <v>97</v>
      </c>
      <c r="P301" s="176" t="s">
        <v>67</v>
      </c>
      <c r="Q301" s="183" t="s">
        <v>191</v>
      </c>
      <c r="R301" s="196" t="s">
        <v>306</v>
      </c>
      <c r="S301" s="196" t="s">
        <v>240</v>
      </c>
      <c r="T301" s="183" t="s">
        <v>430</v>
      </c>
      <c r="U301" s="199">
        <v>14</v>
      </c>
    </row>
    <row r="302" spans="2:21" s="153" customFormat="1" ht="16">
      <c r="B302" s="104">
        <v>3</v>
      </c>
      <c r="C302" s="162">
        <v>45674</v>
      </c>
      <c r="D302" s="114" t="str">
        <f t="shared" si="4"/>
        <v>金</v>
      </c>
      <c r="E302" s="165">
        <v>0.51041666666666663</v>
      </c>
      <c r="F302" s="171" t="s">
        <v>317</v>
      </c>
      <c r="G302" s="176" t="s">
        <v>406</v>
      </c>
      <c r="H302" s="180">
        <v>7.7813614400000009e-002</v>
      </c>
      <c r="I302" s="183" t="s">
        <v>107</v>
      </c>
      <c r="J302" s="183" t="s">
        <v>339</v>
      </c>
      <c r="K302" s="176" t="s">
        <v>54</v>
      </c>
      <c r="L302" s="176" t="s">
        <v>408</v>
      </c>
      <c r="M302" s="176" t="s">
        <v>97</v>
      </c>
      <c r="N302" s="176" t="s">
        <v>97</v>
      </c>
      <c r="O302" s="189" t="s">
        <v>97</v>
      </c>
      <c r="P302" s="176" t="s">
        <v>67</v>
      </c>
      <c r="Q302" s="183" t="s">
        <v>416</v>
      </c>
      <c r="R302" s="196" t="s">
        <v>115</v>
      </c>
      <c r="S302" s="196" t="s">
        <v>297</v>
      </c>
      <c r="T302" s="183"/>
      <c r="U302" s="199">
        <v>34</v>
      </c>
    </row>
    <row r="303" spans="2:21" s="153" customFormat="1" ht="32">
      <c r="B303" s="104">
        <v>3</v>
      </c>
      <c r="C303" s="162">
        <v>45674</v>
      </c>
      <c r="D303" s="114" t="str">
        <f t="shared" si="4"/>
        <v>金</v>
      </c>
      <c r="E303" s="165">
        <v>0.51180555555555551</v>
      </c>
      <c r="F303" s="171" t="s">
        <v>317</v>
      </c>
      <c r="G303" s="176" t="s">
        <v>406</v>
      </c>
      <c r="H303" s="180">
        <v>1.9054692500000001e-002</v>
      </c>
      <c r="I303" s="183" t="s">
        <v>107</v>
      </c>
      <c r="J303" s="183" t="s">
        <v>339</v>
      </c>
      <c r="K303" s="176" t="s">
        <v>407</v>
      </c>
      <c r="L303" s="176" t="s">
        <v>408</v>
      </c>
      <c r="M303" s="176" t="s">
        <v>97</v>
      </c>
      <c r="N303" s="176" t="s">
        <v>97</v>
      </c>
      <c r="O303" s="189" t="s">
        <v>67</v>
      </c>
      <c r="P303" s="176" t="s">
        <v>67</v>
      </c>
      <c r="Q303" s="183" t="s">
        <v>420</v>
      </c>
      <c r="R303" s="196" t="s">
        <v>306</v>
      </c>
      <c r="S303" s="196" t="s">
        <v>252</v>
      </c>
      <c r="T303" s="183" t="s">
        <v>294</v>
      </c>
      <c r="U303" s="199">
        <v>40</v>
      </c>
    </row>
    <row r="304" spans="2:21" s="153" customFormat="1" ht="16">
      <c r="B304" s="104">
        <v>3</v>
      </c>
      <c r="C304" s="162">
        <v>45674</v>
      </c>
      <c r="D304" s="114" t="str">
        <f t="shared" si="4"/>
        <v>金</v>
      </c>
      <c r="E304" s="165">
        <v>0.51527777777777772</v>
      </c>
      <c r="F304" s="171" t="s">
        <v>317</v>
      </c>
      <c r="G304" s="176" t="s">
        <v>406</v>
      </c>
      <c r="H304" s="180">
        <v>6.2012697110000001e-002</v>
      </c>
      <c r="I304" s="183" t="s">
        <v>107</v>
      </c>
      <c r="J304" s="183" t="s">
        <v>339</v>
      </c>
      <c r="K304" s="176" t="s">
        <v>407</v>
      </c>
      <c r="L304" s="176" t="s">
        <v>408</v>
      </c>
      <c r="M304" s="176" t="s">
        <v>97</v>
      </c>
      <c r="N304" s="176" t="s">
        <v>97</v>
      </c>
      <c r="O304" s="189" t="s">
        <v>97</v>
      </c>
      <c r="P304" s="176" t="s">
        <v>67</v>
      </c>
      <c r="Q304" s="183" t="s">
        <v>410</v>
      </c>
      <c r="R304" s="196" t="s">
        <v>115</v>
      </c>
      <c r="S304" s="196" t="s">
        <v>297</v>
      </c>
      <c r="T304" s="183"/>
      <c r="U304" s="199">
        <v>56</v>
      </c>
    </row>
    <row r="305" spans="2:21" s="153" customFormat="1" ht="32">
      <c r="B305" s="104">
        <v>3</v>
      </c>
      <c r="C305" s="162">
        <v>45674</v>
      </c>
      <c r="D305" s="114" t="str">
        <f t="shared" si="4"/>
        <v>金</v>
      </c>
      <c r="E305" s="165">
        <v>0.51666666666666672</v>
      </c>
      <c r="F305" s="171" t="s">
        <v>317</v>
      </c>
      <c r="G305" s="176" t="s">
        <v>406</v>
      </c>
      <c r="H305" s="180">
        <v>4.5162355010000002e-002</v>
      </c>
      <c r="I305" s="183" t="s">
        <v>107</v>
      </c>
      <c r="J305" s="183" t="s">
        <v>339</v>
      </c>
      <c r="K305" s="176" t="s">
        <v>407</v>
      </c>
      <c r="L305" s="176" t="s">
        <v>408</v>
      </c>
      <c r="M305" s="176" t="s">
        <v>97</v>
      </c>
      <c r="N305" s="176" t="s">
        <v>97</v>
      </c>
      <c r="O305" s="189" t="s">
        <v>97</v>
      </c>
      <c r="P305" s="176" t="s">
        <v>67</v>
      </c>
      <c r="Q305" s="183" t="s">
        <v>410</v>
      </c>
      <c r="R305" s="196" t="s">
        <v>115</v>
      </c>
      <c r="S305" s="196" t="s">
        <v>297</v>
      </c>
      <c r="T305" s="183" t="s">
        <v>359</v>
      </c>
      <c r="U305" s="199">
        <v>64</v>
      </c>
    </row>
    <row r="306" spans="2:21" s="153" customFormat="1" ht="16">
      <c r="B306" s="104">
        <v>3</v>
      </c>
      <c r="C306" s="162">
        <v>45674</v>
      </c>
      <c r="D306" s="114" t="str">
        <f t="shared" si="4"/>
        <v>金</v>
      </c>
      <c r="E306" s="165">
        <v>0.5180555555555556</v>
      </c>
      <c r="F306" s="171" t="s">
        <v>317</v>
      </c>
      <c r="G306" s="176" t="s">
        <v>337</v>
      </c>
      <c r="H306" s="180">
        <v>6.9316156350000005e-002</v>
      </c>
      <c r="I306" s="183" t="s">
        <v>107</v>
      </c>
      <c r="J306" s="183" t="s">
        <v>339</v>
      </c>
      <c r="K306" s="176" t="s">
        <v>407</v>
      </c>
      <c r="L306" s="176" t="s">
        <v>408</v>
      </c>
      <c r="M306" s="176" t="s">
        <v>97</v>
      </c>
      <c r="N306" s="176" t="s">
        <v>97</v>
      </c>
      <c r="O306" s="189" t="s">
        <v>97</v>
      </c>
      <c r="P306" s="176" t="s">
        <v>67</v>
      </c>
      <c r="Q306" s="183" t="s">
        <v>410</v>
      </c>
      <c r="R306" s="196" t="s">
        <v>115</v>
      </c>
      <c r="S306" s="196" t="s">
        <v>297</v>
      </c>
      <c r="T306" s="183"/>
      <c r="U306" s="199">
        <v>9</v>
      </c>
    </row>
    <row r="307" spans="2:21" s="153" customFormat="1" ht="16">
      <c r="B307" s="104">
        <v>4</v>
      </c>
      <c r="C307" s="162">
        <v>45674</v>
      </c>
      <c r="D307" s="114" t="str">
        <f t="shared" si="4"/>
        <v>金</v>
      </c>
      <c r="E307" s="165">
        <v>0.52638888888888891</v>
      </c>
      <c r="F307" s="171" t="s">
        <v>317</v>
      </c>
      <c r="G307" s="176" t="s">
        <v>337</v>
      </c>
      <c r="H307" s="180">
        <v>8.4398671359999997e-003</v>
      </c>
      <c r="I307" s="183" t="s">
        <v>107</v>
      </c>
      <c r="J307" s="183" t="s">
        <v>339</v>
      </c>
      <c r="K307" s="176" t="s">
        <v>407</v>
      </c>
      <c r="L307" s="176" t="s">
        <v>408</v>
      </c>
      <c r="M307" s="176" t="s">
        <v>97</v>
      </c>
      <c r="N307" s="176" t="s">
        <v>97</v>
      </c>
      <c r="O307" s="189" t="s">
        <v>97</v>
      </c>
      <c r="P307" s="176" t="s">
        <v>67</v>
      </c>
      <c r="Q307" s="183" t="s">
        <v>410</v>
      </c>
      <c r="R307" s="196" t="s">
        <v>341</v>
      </c>
      <c r="S307" s="196" t="s">
        <v>252</v>
      </c>
      <c r="T307" s="183"/>
      <c r="U307" s="199">
        <v>13</v>
      </c>
    </row>
    <row r="308" spans="2:21" s="153" customFormat="1" ht="32">
      <c r="B308" s="104">
        <v>4</v>
      </c>
      <c r="C308" s="162">
        <v>45674</v>
      </c>
      <c r="D308" s="114" t="str">
        <f t="shared" si="4"/>
        <v>金</v>
      </c>
      <c r="E308" s="165">
        <v>0.52708333333333335</v>
      </c>
      <c r="F308" s="171" t="s">
        <v>317</v>
      </c>
      <c r="G308" s="176" t="s">
        <v>406</v>
      </c>
      <c r="H308" s="180">
        <v>3.4957724839999996e-002</v>
      </c>
      <c r="I308" s="183" t="s">
        <v>107</v>
      </c>
      <c r="J308" s="183" t="s">
        <v>339</v>
      </c>
      <c r="K308" s="176" t="s">
        <v>356</v>
      </c>
      <c r="L308" s="176" t="s">
        <v>340</v>
      </c>
      <c r="M308" s="176" t="s">
        <v>67</v>
      </c>
      <c r="N308" s="176" t="s">
        <v>67</v>
      </c>
      <c r="O308" s="189" t="s">
        <v>97</v>
      </c>
      <c r="P308" s="176" t="s">
        <v>67</v>
      </c>
      <c r="Q308" s="183" t="s">
        <v>191</v>
      </c>
      <c r="R308" s="196" t="s">
        <v>306</v>
      </c>
      <c r="S308" s="196" t="s">
        <v>240</v>
      </c>
      <c r="T308" s="183" t="s">
        <v>458</v>
      </c>
      <c r="U308" s="199">
        <v>14</v>
      </c>
    </row>
    <row r="309" spans="2:21" s="153" customFormat="1" ht="32">
      <c r="B309" s="104">
        <v>4</v>
      </c>
      <c r="C309" s="162">
        <v>45674</v>
      </c>
      <c r="D309" s="114" t="str">
        <f t="shared" si="4"/>
        <v>金</v>
      </c>
      <c r="E309" s="165">
        <v>0.52986111111111112</v>
      </c>
      <c r="F309" s="171" t="s">
        <v>317</v>
      </c>
      <c r="G309" s="176" t="s">
        <v>406</v>
      </c>
      <c r="H309" s="180">
        <v>3.7589388110000004e-002</v>
      </c>
      <c r="I309" s="183" t="s">
        <v>107</v>
      </c>
      <c r="J309" s="183" t="s">
        <v>339</v>
      </c>
      <c r="K309" s="176" t="s">
        <v>356</v>
      </c>
      <c r="L309" s="176" t="s">
        <v>264</v>
      </c>
      <c r="M309" s="176" t="s">
        <v>67</v>
      </c>
      <c r="N309" s="176" t="s">
        <v>97</v>
      </c>
      <c r="O309" s="189" t="s">
        <v>97</v>
      </c>
      <c r="P309" s="176" t="s">
        <v>67</v>
      </c>
      <c r="Q309" s="183" t="s">
        <v>125</v>
      </c>
      <c r="R309" s="196" t="s">
        <v>115</v>
      </c>
      <c r="S309" s="196" t="s">
        <v>240</v>
      </c>
      <c r="T309" s="183" t="s">
        <v>478</v>
      </c>
      <c r="U309" s="199">
        <v>31</v>
      </c>
    </row>
    <row r="310" spans="2:21" s="153" customFormat="1" ht="32">
      <c r="B310" s="104">
        <v>5</v>
      </c>
      <c r="C310" s="162">
        <v>45674</v>
      </c>
      <c r="D310" s="114" t="str">
        <f t="shared" si="4"/>
        <v>金</v>
      </c>
      <c r="E310" s="165">
        <v>0.59375</v>
      </c>
      <c r="F310" s="171" t="s">
        <v>317</v>
      </c>
      <c r="G310" s="176" t="s">
        <v>337</v>
      </c>
      <c r="H310" s="180">
        <v>4.3101130549999998e-002</v>
      </c>
      <c r="I310" s="183" t="s">
        <v>107</v>
      </c>
      <c r="J310" s="183" t="s">
        <v>339</v>
      </c>
      <c r="K310" s="176" t="s">
        <v>356</v>
      </c>
      <c r="L310" s="176" t="s">
        <v>408</v>
      </c>
      <c r="M310" s="176" t="s">
        <v>67</v>
      </c>
      <c r="N310" s="176" t="s">
        <v>67</v>
      </c>
      <c r="O310" s="189" t="s">
        <v>97</v>
      </c>
      <c r="P310" s="176" t="s">
        <v>67</v>
      </c>
      <c r="Q310" s="183" t="s">
        <v>419</v>
      </c>
      <c r="R310" s="196" t="s">
        <v>306</v>
      </c>
      <c r="S310" s="196" t="s">
        <v>240</v>
      </c>
      <c r="T310" s="183" t="s">
        <v>479</v>
      </c>
      <c r="U310" s="199">
        <v>2</v>
      </c>
    </row>
    <row r="311" spans="2:21" s="153" customFormat="1" ht="16">
      <c r="B311" s="104">
        <v>5</v>
      </c>
      <c r="C311" s="162">
        <v>45674</v>
      </c>
      <c r="D311" s="114" t="str">
        <f t="shared" si="4"/>
        <v>金</v>
      </c>
      <c r="E311" s="165">
        <v>0.60069444444444442</v>
      </c>
      <c r="F311" s="171" t="s">
        <v>317</v>
      </c>
      <c r="G311" s="176" t="s">
        <v>406</v>
      </c>
      <c r="H311" s="180">
        <v>5.1051850680000004e-002</v>
      </c>
      <c r="I311" s="183" t="s">
        <v>107</v>
      </c>
      <c r="J311" s="183" t="s">
        <v>339</v>
      </c>
      <c r="K311" s="176" t="s">
        <v>54</v>
      </c>
      <c r="L311" s="176" t="s">
        <v>408</v>
      </c>
      <c r="M311" s="176" t="s">
        <v>97</v>
      </c>
      <c r="N311" s="176" t="s">
        <v>97</v>
      </c>
      <c r="O311" s="189" t="s">
        <v>97</v>
      </c>
      <c r="P311" s="176" t="s">
        <v>67</v>
      </c>
      <c r="Q311" s="183" t="s">
        <v>416</v>
      </c>
      <c r="R311" s="196" t="s">
        <v>115</v>
      </c>
      <c r="S311" s="196" t="s">
        <v>297</v>
      </c>
      <c r="T311" s="183"/>
      <c r="U311" s="199">
        <v>34</v>
      </c>
    </row>
    <row r="312" spans="2:21" s="153" customFormat="1" ht="16">
      <c r="B312" s="104">
        <v>5</v>
      </c>
      <c r="C312" s="162">
        <v>45674</v>
      </c>
      <c r="D312" s="114" t="str">
        <f t="shared" si="4"/>
        <v>金</v>
      </c>
      <c r="E312" s="165">
        <v>0.60833333333333328</v>
      </c>
      <c r="F312" s="171" t="s">
        <v>317</v>
      </c>
      <c r="G312" s="176" t="s">
        <v>337</v>
      </c>
      <c r="H312" s="180">
        <v>0.12485800279999999</v>
      </c>
      <c r="I312" s="183" t="s">
        <v>107</v>
      </c>
      <c r="J312" s="183" t="s">
        <v>339</v>
      </c>
      <c r="K312" s="176" t="s">
        <v>356</v>
      </c>
      <c r="L312" s="176" t="s">
        <v>408</v>
      </c>
      <c r="M312" s="176" t="s">
        <v>97</v>
      </c>
      <c r="N312" s="176" t="s">
        <v>67</v>
      </c>
      <c r="O312" s="189" t="s">
        <v>97</v>
      </c>
      <c r="P312" s="176" t="s">
        <v>67</v>
      </c>
      <c r="Q312" s="183" t="s">
        <v>410</v>
      </c>
      <c r="R312" s="196" t="s">
        <v>115</v>
      </c>
      <c r="S312" s="196" t="s">
        <v>297</v>
      </c>
      <c r="T312" s="183"/>
      <c r="U312" s="199">
        <v>12</v>
      </c>
    </row>
    <row r="313" spans="2:21" s="153" customFormat="1" ht="16">
      <c r="B313" s="104">
        <v>5</v>
      </c>
      <c r="C313" s="162">
        <v>45674</v>
      </c>
      <c r="D313" s="114" t="str">
        <f t="shared" si="4"/>
        <v>金</v>
      </c>
      <c r="E313" s="165">
        <v>0.60902777777777772</v>
      </c>
      <c r="F313" s="171" t="s">
        <v>317</v>
      </c>
      <c r="G313" s="176" t="s">
        <v>337</v>
      </c>
      <c r="H313" s="180">
        <v>6.2955443210000002e-003</v>
      </c>
      <c r="I313" s="183" t="s">
        <v>107</v>
      </c>
      <c r="J313" s="183" t="s">
        <v>339</v>
      </c>
      <c r="K313" s="176" t="s">
        <v>407</v>
      </c>
      <c r="L313" s="176" t="s">
        <v>408</v>
      </c>
      <c r="M313" s="176" t="s">
        <v>97</v>
      </c>
      <c r="N313" s="176" t="s">
        <v>97</v>
      </c>
      <c r="O313" s="189" t="s">
        <v>97</v>
      </c>
      <c r="P313" s="176" t="s">
        <v>67</v>
      </c>
      <c r="Q313" s="183" t="s">
        <v>410</v>
      </c>
      <c r="R313" s="196" t="s">
        <v>115</v>
      </c>
      <c r="S313" s="196" t="s">
        <v>297</v>
      </c>
      <c r="T313" s="183"/>
      <c r="U313" s="199">
        <v>11</v>
      </c>
    </row>
    <row r="314" spans="2:21" s="153" customFormat="1" ht="16">
      <c r="B314" s="104">
        <v>6</v>
      </c>
      <c r="C314" s="162">
        <v>45674</v>
      </c>
      <c r="D314" s="114" t="str">
        <f t="shared" si="4"/>
        <v>金</v>
      </c>
      <c r="E314" s="165">
        <v>0.62361111111111112</v>
      </c>
      <c r="F314" s="171" t="s">
        <v>317</v>
      </c>
      <c r="G314" s="176" t="s">
        <v>406</v>
      </c>
      <c r="H314" s="180">
        <v>3.8876896520000002e-002</v>
      </c>
      <c r="I314" s="183" t="s">
        <v>107</v>
      </c>
      <c r="J314" s="183" t="s">
        <v>339</v>
      </c>
      <c r="K314" s="176" t="s">
        <v>356</v>
      </c>
      <c r="L314" s="176" t="s">
        <v>340</v>
      </c>
      <c r="M314" s="176" t="s">
        <v>67</v>
      </c>
      <c r="N314" s="176" t="s">
        <v>67</v>
      </c>
      <c r="O314" s="189" t="s">
        <v>97</v>
      </c>
      <c r="P314" s="176" t="s">
        <v>67</v>
      </c>
      <c r="Q314" s="183" t="s">
        <v>191</v>
      </c>
      <c r="R314" s="196" t="s">
        <v>306</v>
      </c>
      <c r="S314" s="196" t="s">
        <v>240</v>
      </c>
      <c r="T314" s="183" t="s">
        <v>430</v>
      </c>
      <c r="U314" s="199">
        <v>14</v>
      </c>
    </row>
    <row r="315" spans="2:21" s="153" customFormat="1" ht="16">
      <c r="B315" s="104">
        <v>6</v>
      </c>
      <c r="C315" s="162">
        <v>45674</v>
      </c>
      <c r="D315" s="114" t="str">
        <f t="shared" si="4"/>
        <v>金</v>
      </c>
      <c r="E315" s="165">
        <v>0.62430555555555556</v>
      </c>
      <c r="F315" s="171" t="s">
        <v>317</v>
      </c>
      <c r="G315" s="176" t="s">
        <v>406</v>
      </c>
      <c r="H315" s="180">
        <v>7.5929604729999989e-002</v>
      </c>
      <c r="I315" s="183" t="s">
        <v>107</v>
      </c>
      <c r="J315" s="183" t="s">
        <v>339</v>
      </c>
      <c r="K315" s="176" t="s">
        <v>407</v>
      </c>
      <c r="L315" s="176" t="s">
        <v>408</v>
      </c>
      <c r="M315" s="176" t="s">
        <v>97</v>
      </c>
      <c r="N315" s="176" t="s">
        <v>97</v>
      </c>
      <c r="O315" s="189" t="s">
        <v>97</v>
      </c>
      <c r="P315" s="176" t="s">
        <v>67</v>
      </c>
      <c r="Q315" s="183" t="s">
        <v>410</v>
      </c>
      <c r="R315" s="196" t="s">
        <v>115</v>
      </c>
      <c r="S315" s="196" t="s">
        <v>297</v>
      </c>
      <c r="T315" s="183"/>
      <c r="U315" s="199">
        <v>21</v>
      </c>
    </row>
    <row r="316" spans="2:21" s="153" customFormat="1" ht="16">
      <c r="B316" s="104">
        <v>6</v>
      </c>
      <c r="C316" s="162">
        <v>45674</v>
      </c>
      <c r="D316" s="114" t="str">
        <f t="shared" si="4"/>
        <v>金</v>
      </c>
      <c r="E316" s="165">
        <v>0.62569444444444444</v>
      </c>
      <c r="F316" s="171" t="s">
        <v>317</v>
      </c>
      <c r="G316" s="176" t="s">
        <v>406</v>
      </c>
      <c r="H316" s="180">
        <v>5.8405282599999997e-002</v>
      </c>
      <c r="I316" s="183" t="s">
        <v>107</v>
      </c>
      <c r="J316" s="183" t="s">
        <v>339</v>
      </c>
      <c r="K316" s="176" t="s">
        <v>356</v>
      </c>
      <c r="L316" s="176" t="s">
        <v>408</v>
      </c>
      <c r="M316" s="176" t="s">
        <v>97</v>
      </c>
      <c r="N316" s="176" t="s">
        <v>97</v>
      </c>
      <c r="O316" s="189" t="s">
        <v>97</v>
      </c>
      <c r="P316" s="176" t="s">
        <v>67</v>
      </c>
      <c r="Q316" s="183" t="s">
        <v>416</v>
      </c>
      <c r="R316" s="196" t="s">
        <v>115</v>
      </c>
      <c r="S316" s="196" t="s">
        <v>297</v>
      </c>
      <c r="T316" s="183"/>
      <c r="U316" s="199">
        <v>24</v>
      </c>
    </row>
    <row r="317" spans="2:21" s="153" customFormat="1" ht="16">
      <c r="B317" s="104">
        <v>6</v>
      </c>
      <c r="C317" s="162">
        <v>45674</v>
      </c>
      <c r="D317" s="114" t="str">
        <f t="shared" si="4"/>
        <v>金</v>
      </c>
      <c r="E317" s="165">
        <v>0.62916666666666665</v>
      </c>
      <c r="F317" s="171" t="s">
        <v>317</v>
      </c>
      <c r="G317" s="176" t="s">
        <v>406</v>
      </c>
      <c r="H317" s="180">
        <v>5.9873405999999997e-002</v>
      </c>
      <c r="I317" s="183" t="s">
        <v>107</v>
      </c>
      <c r="J317" s="183" t="s">
        <v>339</v>
      </c>
      <c r="K317" s="176" t="s">
        <v>356</v>
      </c>
      <c r="L317" s="176" t="s">
        <v>408</v>
      </c>
      <c r="M317" s="176" t="s">
        <v>97</v>
      </c>
      <c r="N317" s="176" t="s">
        <v>67</v>
      </c>
      <c r="O317" s="189" t="s">
        <v>97</v>
      </c>
      <c r="P317" s="176" t="s">
        <v>67</v>
      </c>
      <c r="Q317" s="183" t="s">
        <v>410</v>
      </c>
      <c r="R317" s="196" t="s">
        <v>115</v>
      </c>
      <c r="S317" s="196" t="s">
        <v>297</v>
      </c>
      <c r="T317" s="183"/>
      <c r="U317" s="199">
        <v>37</v>
      </c>
    </row>
    <row r="318" spans="2:21" s="153" customFormat="1" ht="32">
      <c r="B318" s="104">
        <v>1</v>
      </c>
      <c r="C318" s="162">
        <v>45675</v>
      </c>
      <c r="D318" s="114" t="str">
        <f t="shared" si="4"/>
        <v>土</v>
      </c>
      <c r="E318" s="165">
        <v>0.46388888888888891</v>
      </c>
      <c r="F318" s="171" t="s">
        <v>317</v>
      </c>
      <c r="G318" s="176" t="s">
        <v>337</v>
      </c>
      <c r="H318" s="180">
        <v>8.1352100709999996e-003</v>
      </c>
      <c r="I318" s="183" t="s">
        <v>107</v>
      </c>
      <c r="J318" s="183" t="s">
        <v>339</v>
      </c>
      <c r="K318" s="176" t="s">
        <v>407</v>
      </c>
      <c r="L318" s="176" t="s">
        <v>408</v>
      </c>
      <c r="M318" s="176" t="s">
        <v>97</v>
      </c>
      <c r="N318" s="176" t="s">
        <v>97</v>
      </c>
      <c r="O318" s="189" t="s">
        <v>97</v>
      </c>
      <c r="P318" s="176" t="s">
        <v>67</v>
      </c>
      <c r="Q318" s="183" t="s">
        <v>410</v>
      </c>
      <c r="R318" s="196" t="s">
        <v>115</v>
      </c>
      <c r="S318" s="196" t="s">
        <v>240</v>
      </c>
      <c r="T318" s="183" t="s">
        <v>63</v>
      </c>
      <c r="U318" s="199">
        <v>11</v>
      </c>
    </row>
    <row r="319" spans="2:21" s="153" customFormat="1" ht="32">
      <c r="B319" s="104">
        <v>1</v>
      </c>
      <c r="C319" s="162">
        <v>45675</v>
      </c>
      <c r="D319" s="114" t="str">
        <f t="shared" si="4"/>
        <v>土</v>
      </c>
      <c r="E319" s="165">
        <v>0.46458333333333335</v>
      </c>
      <c r="F319" s="171" t="s">
        <v>317</v>
      </c>
      <c r="G319" s="176" t="s">
        <v>337</v>
      </c>
      <c r="H319" s="180">
        <v>0.11890828419999999</v>
      </c>
      <c r="I319" s="183" t="s">
        <v>107</v>
      </c>
      <c r="J319" s="183" t="s">
        <v>339</v>
      </c>
      <c r="K319" s="176" t="s">
        <v>407</v>
      </c>
      <c r="L319" s="176" t="s">
        <v>408</v>
      </c>
      <c r="M319" s="176" t="s">
        <v>97</v>
      </c>
      <c r="N319" s="176" t="s">
        <v>97</v>
      </c>
      <c r="O319" s="189" t="s">
        <v>97</v>
      </c>
      <c r="P319" s="176" t="s">
        <v>67</v>
      </c>
      <c r="Q319" s="183" t="s">
        <v>410</v>
      </c>
      <c r="R319" s="196" t="s">
        <v>341</v>
      </c>
      <c r="S319" s="196" t="s">
        <v>252</v>
      </c>
      <c r="T319" s="183" t="s">
        <v>74</v>
      </c>
      <c r="U319" s="199">
        <v>13</v>
      </c>
    </row>
    <row r="320" spans="2:21" s="153" customFormat="1" ht="32">
      <c r="B320" s="104">
        <v>1</v>
      </c>
      <c r="C320" s="162">
        <v>45675</v>
      </c>
      <c r="D320" s="114" t="str">
        <f t="shared" si="4"/>
        <v>土</v>
      </c>
      <c r="E320" s="165">
        <v>0.46666666666666667</v>
      </c>
      <c r="F320" s="171" t="s">
        <v>317</v>
      </c>
      <c r="G320" s="176" t="s">
        <v>406</v>
      </c>
      <c r="H320" s="180">
        <v>0</v>
      </c>
      <c r="I320" s="183" t="s">
        <v>107</v>
      </c>
      <c r="J320" s="183" t="s">
        <v>339</v>
      </c>
      <c r="K320" s="176" t="s">
        <v>407</v>
      </c>
      <c r="L320" s="176" t="s">
        <v>408</v>
      </c>
      <c r="M320" s="176" t="s">
        <v>97</v>
      </c>
      <c r="N320" s="176" t="s">
        <v>97</v>
      </c>
      <c r="O320" s="189" t="s">
        <v>67</v>
      </c>
      <c r="P320" s="176" t="s">
        <v>67</v>
      </c>
      <c r="Q320" s="183" t="s">
        <v>420</v>
      </c>
      <c r="R320" s="196" t="s">
        <v>341</v>
      </c>
      <c r="S320" s="196" t="s">
        <v>202</v>
      </c>
      <c r="T320" s="183" t="s">
        <v>480</v>
      </c>
      <c r="U320" s="199">
        <v>23</v>
      </c>
    </row>
    <row r="321" spans="2:21" s="153" customFormat="1" ht="16">
      <c r="B321" s="104">
        <v>1</v>
      </c>
      <c r="C321" s="162">
        <v>45675</v>
      </c>
      <c r="D321" s="114" t="str">
        <f t="shared" si="4"/>
        <v>土</v>
      </c>
      <c r="E321" s="165">
        <v>0.47499999999999998</v>
      </c>
      <c r="F321" s="171" t="s">
        <v>317</v>
      </c>
      <c r="G321" s="176" t="s">
        <v>406</v>
      </c>
      <c r="H321" s="180">
        <v>7.7998746460000004e-002</v>
      </c>
      <c r="I321" s="183" t="s">
        <v>107</v>
      </c>
      <c r="J321" s="183" t="s">
        <v>339</v>
      </c>
      <c r="K321" s="176" t="s">
        <v>356</v>
      </c>
      <c r="L321" s="176" t="s">
        <v>408</v>
      </c>
      <c r="M321" s="176" t="s">
        <v>97</v>
      </c>
      <c r="N321" s="176" t="s">
        <v>97</v>
      </c>
      <c r="O321" s="189" t="s">
        <v>97</v>
      </c>
      <c r="P321" s="176" t="s">
        <v>67</v>
      </c>
      <c r="Q321" s="183" t="s">
        <v>410</v>
      </c>
      <c r="R321" s="196" t="s">
        <v>115</v>
      </c>
      <c r="S321" s="196" t="s">
        <v>297</v>
      </c>
      <c r="T321" s="183"/>
      <c r="U321" s="199">
        <v>61</v>
      </c>
    </row>
    <row r="322" spans="2:21" s="153" customFormat="1" ht="16">
      <c r="B322" s="104">
        <v>1</v>
      </c>
      <c r="C322" s="162">
        <v>45675</v>
      </c>
      <c r="D322" s="114" t="str">
        <f t="shared" si="4"/>
        <v>土</v>
      </c>
      <c r="E322" s="165">
        <v>0.47638888888888886</v>
      </c>
      <c r="F322" s="171" t="s">
        <v>317</v>
      </c>
      <c r="G322" s="176" t="s">
        <v>337</v>
      </c>
      <c r="H322" s="180">
        <v>6.7202078150000011e-002</v>
      </c>
      <c r="I322" s="183" t="s">
        <v>107</v>
      </c>
      <c r="J322" s="183" t="s">
        <v>339</v>
      </c>
      <c r="K322" s="176" t="s">
        <v>356</v>
      </c>
      <c r="L322" s="176" t="s">
        <v>408</v>
      </c>
      <c r="M322" s="176" t="s">
        <v>97</v>
      </c>
      <c r="N322" s="176" t="s">
        <v>67</v>
      </c>
      <c r="O322" s="189" t="s">
        <v>97</v>
      </c>
      <c r="P322" s="176" t="s">
        <v>67</v>
      </c>
      <c r="Q322" s="183" t="s">
        <v>410</v>
      </c>
      <c r="R322" s="196" t="s">
        <v>115</v>
      </c>
      <c r="S322" s="196" t="s">
        <v>297</v>
      </c>
      <c r="T322" s="183"/>
      <c r="U322" s="199">
        <v>10</v>
      </c>
    </row>
    <row r="323" spans="2:21" s="153" customFormat="1" ht="16">
      <c r="B323" s="104">
        <v>1</v>
      </c>
      <c r="C323" s="162">
        <v>45675</v>
      </c>
      <c r="D323" s="114" t="str">
        <f t="shared" si="4"/>
        <v>土</v>
      </c>
      <c r="E323" s="165">
        <v>0.47708333333333336</v>
      </c>
      <c r="F323" s="171" t="s">
        <v>317</v>
      </c>
      <c r="G323" s="176" t="s">
        <v>337</v>
      </c>
      <c r="H323" s="180">
        <v>4.4797049539999998e-003</v>
      </c>
      <c r="I323" s="183" t="s">
        <v>107</v>
      </c>
      <c r="J323" s="183" t="s">
        <v>339</v>
      </c>
      <c r="K323" s="176" t="s">
        <v>407</v>
      </c>
      <c r="L323" s="176" t="s">
        <v>408</v>
      </c>
      <c r="M323" s="176" t="s">
        <v>97</v>
      </c>
      <c r="N323" s="176" t="s">
        <v>97</v>
      </c>
      <c r="O323" s="189" t="s">
        <v>97</v>
      </c>
      <c r="P323" s="176" t="s">
        <v>67</v>
      </c>
      <c r="Q323" s="183" t="s">
        <v>410</v>
      </c>
      <c r="R323" s="196" t="s">
        <v>115</v>
      </c>
      <c r="S323" s="196" t="s">
        <v>297</v>
      </c>
      <c r="T323" s="183"/>
      <c r="U323" s="199">
        <v>9</v>
      </c>
    </row>
    <row r="324" spans="2:21" s="153" customFormat="1" ht="32">
      <c r="B324" s="104">
        <v>2</v>
      </c>
      <c r="C324" s="162">
        <v>45675</v>
      </c>
      <c r="D324" s="114" t="str">
        <f t="shared" si="4"/>
        <v>土</v>
      </c>
      <c r="E324" s="165">
        <v>0.48472222222222222</v>
      </c>
      <c r="F324" s="171" t="s">
        <v>317</v>
      </c>
      <c r="G324" s="176" t="s">
        <v>337</v>
      </c>
      <c r="H324" s="180">
        <v>0</v>
      </c>
      <c r="I324" s="183" t="s">
        <v>107</v>
      </c>
      <c r="J324" s="183" t="s">
        <v>339</v>
      </c>
      <c r="K324" s="176" t="s">
        <v>407</v>
      </c>
      <c r="L324" s="176" t="s">
        <v>408</v>
      </c>
      <c r="M324" s="176" t="s">
        <v>97</v>
      </c>
      <c r="N324" s="176" t="s">
        <v>97</v>
      </c>
      <c r="O324" s="189" t="s">
        <v>97</v>
      </c>
      <c r="P324" s="176" t="s">
        <v>67</v>
      </c>
      <c r="Q324" s="183" t="s">
        <v>410</v>
      </c>
      <c r="R324" s="196" t="s">
        <v>341</v>
      </c>
      <c r="S324" s="196" t="s">
        <v>252</v>
      </c>
      <c r="T324" s="183" t="s">
        <v>74</v>
      </c>
      <c r="U324" s="199">
        <v>13</v>
      </c>
    </row>
    <row r="325" spans="2:21" s="153" customFormat="1" ht="32">
      <c r="B325" s="104">
        <v>2</v>
      </c>
      <c r="C325" s="162">
        <v>45675</v>
      </c>
      <c r="D325" s="114" t="str">
        <f t="shared" si="4"/>
        <v>土</v>
      </c>
      <c r="E325" s="165">
        <v>0.48541666666666666</v>
      </c>
      <c r="F325" s="171" t="s">
        <v>317</v>
      </c>
      <c r="G325" s="176" t="s">
        <v>406</v>
      </c>
      <c r="H325" s="180">
        <v>2.912525707e-002</v>
      </c>
      <c r="I325" s="183" t="s">
        <v>107</v>
      </c>
      <c r="J325" s="183" t="s">
        <v>339</v>
      </c>
      <c r="K325" s="176" t="s">
        <v>356</v>
      </c>
      <c r="L325" s="176" t="s">
        <v>340</v>
      </c>
      <c r="M325" s="176" t="s">
        <v>67</v>
      </c>
      <c r="N325" s="176" t="s">
        <v>67</v>
      </c>
      <c r="O325" s="189" t="s">
        <v>97</v>
      </c>
      <c r="P325" s="176" t="s">
        <v>67</v>
      </c>
      <c r="Q325" s="183" t="s">
        <v>191</v>
      </c>
      <c r="R325" s="196" t="s">
        <v>306</v>
      </c>
      <c r="S325" s="196" t="s">
        <v>240</v>
      </c>
      <c r="T325" s="183" t="s">
        <v>482</v>
      </c>
      <c r="U325" s="199">
        <v>14</v>
      </c>
    </row>
    <row r="326" spans="2:21" s="153" customFormat="1" ht="32">
      <c r="B326" s="104">
        <v>2</v>
      </c>
      <c r="C326" s="162">
        <v>45675</v>
      </c>
      <c r="D326" s="114" t="str">
        <f t="shared" si="4"/>
        <v>土</v>
      </c>
      <c r="E326" s="165">
        <v>0.48680555555555555</v>
      </c>
      <c r="F326" s="171" t="s">
        <v>317</v>
      </c>
      <c r="G326" s="176" t="s">
        <v>406</v>
      </c>
      <c r="H326" s="180">
        <v>8.262987405e-003</v>
      </c>
      <c r="I326" s="183" t="s">
        <v>107</v>
      </c>
      <c r="J326" s="183" t="s">
        <v>339</v>
      </c>
      <c r="K326" s="176" t="s">
        <v>407</v>
      </c>
      <c r="L326" s="176" t="s">
        <v>408</v>
      </c>
      <c r="M326" s="176" t="s">
        <v>97</v>
      </c>
      <c r="N326" s="176" t="s">
        <v>97</v>
      </c>
      <c r="O326" s="189" t="s">
        <v>67</v>
      </c>
      <c r="P326" s="176" t="s">
        <v>67</v>
      </c>
      <c r="Q326" s="183" t="s">
        <v>420</v>
      </c>
      <c r="R326" s="196" t="s">
        <v>341</v>
      </c>
      <c r="S326" s="196" t="s">
        <v>202</v>
      </c>
      <c r="T326" s="183" t="s">
        <v>483</v>
      </c>
      <c r="U326" s="199">
        <v>23</v>
      </c>
    </row>
    <row r="327" spans="2:21" s="153" customFormat="1" ht="32">
      <c r="B327" s="104">
        <v>2</v>
      </c>
      <c r="C327" s="162">
        <v>45675</v>
      </c>
      <c r="D327" s="114" t="str">
        <f t="shared" si="4"/>
        <v>土</v>
      </c>
      <c r="E327" s="165">
        <v>0.49027777777777776</v>
      </c>
      <c r="F327" s="171" t="s">
        <v>317</v>
      </c>
      <c r="G327" s="176" t="s">
        <v>406</v>
      </c>
      <c r="H327" s="180">
        <v>1.06238151e-004</v>
      </c>
      <c r="I327" s="183" t="s">
        <v>107</v>
      </c>
      <c r="J327" s="183" t="s">
        <v>339</v>
      </c>
      <c r="K327" s="176" t="s">
        <v>54</v>
      </c>
      <c r="L327" s="176" t="s">
        <v>408</v>
      </c>
      <c r="M327" s="176" t="s">
        <v>97</v>
      </c>
      <c r="N327" s="176" t="s">
        <v>97</v>
      </c>
      <c r="O327" s="189" t="s">
        <v>67</v>
      </c>
      <c r="P327" s="176" t="s">
        <v>67</v>
      </c>
      <c r="Q327" s="183" t="s">
        <v>420</v>
      </c>
      <c r="R327" s="196" t="s">
        <v>306</v>
      </c>
      <c r="S327" s="196" t="s">
        <v>252</v>
      </c>
      <c r="T327" s="183" t="s">
        <v>139</v>
      </c>
      <c r="U327" s="199">
        <v>33</v>
      </c>
    </row>
    <row r="328" spans="2:21" s="153" customFormat="1" ht="16">
      <c r="B328" s="104">
        <v>2</v>
      </c>
      <c r="C328" s="162">
        <v>45675</v>
      </c>
      <c r="D328" s="114" t="str">
        <f t="shared" si="4"/>
        <v>土</v>
      </c>
      <c r="E328" s="165">
        <v>0.49652777777777779</v>
      </c>
      <c r="F328" s="171" t="s">
        <v>317</v>
      </c>
      <c r="G328" s="176" t="s">
        <v>337</v>
      </c>
      <c r="H328" s="180">
        <v>6.6443933179999998e-002</v>
      </c>
      <c r="I328" s="183" t="s">
        <v>107</v>
      </c>
      <c r="J328" s="183" t="s">
        <v>339</v>
      </c>
      <c r="K328" s="176" t="s">
        <v>407</v>
      </c>
      <c r="L328" s="176" t="s">
        <v>408</v>
      </c>
      <c r="M328" s="176" t="s">
        <v>97</v>
      </c>
      <c r="N328" s="176" t="s">
        <v>97</v>
      </c>
      <c r="O328" s="189" t="s">
        <v>97</v>
      </c>
      <c r="P328" s="176" t="s">
        <v>67</v>
      </c>
      <c r="Q328" s="183" t="s">
        <v>410</v>
      </c>
      <c r="R328" s="196" t="s">
        <v>115</v>
      </c>
      <c r="S328" s="196" t="s">
        <v>297</v>
      </c>
      <c r="T328" s="183"/>
      <c r="U328" s="199">
        <v>11</v>
      </c>
    </row>
    <row r="329" spans="2:21" s="153" customFormat="1" ht="32">
      <c r="B329" s="104">
        <v>3</v>
      </c>
      <c r="C329" s="162">
        <v>45675</v>
      </c>
      <c r="D329" s="114" t="str">
        <f t="shared" ref="D329:D373" si="5">IF($C329&lt;&gt;"",IF(ISERROR(MATCH(C329,祝日,0)),TEXT($C329,"aaa"),"祝日"),"")</f>
        <v>土</v>
      </c>
      <c r="E329" s="165">
        <v>0.50347222222222221</v>
      </c>
      <c r="F329" s="171" t="s">
        <v>317</v>
      </c>
      <c r="G329" s="176" t="s">
        <v>337</v>
      </c>
      <c r="H329" s="180">
        <v>1.5247150520000001e-002</v>
      </c>
      <c r="I329" s="183" t="s">
        <v>107</v>
      </c>
      <c r="J329" s="183" t="s">
        <v>339</v>
      </c>
      <c r="K329" s="176" t="s">
        <v>383</v>
      </c>
      <c r="L329" s="176" t="s">
        <v>408</v>
      </c>
      <c r="M329" s="176" t="s">
        <v>97</v>
      </c>
      <c r="N329" s="176" t="s">
        <v>97</v>
      </c>
      <c r="O329" s="189" t="s">
        <v>67</v>
      </c>
      <c r="P329" s="176" t="s">
        <v>67</v>
      </c>
      <c r="Q329" s="183" t="s">
        <v>416</v>
      </c>
      <c r="R329" s="196" t="s">
        <v>306</v>
      </c>
      <c r="S329" s="196" t="s">
        <v>252</v>
      </c>
      <c r="T329" s="183" t="s">
        <v>484</v>
      </c>
      <c r="U329" s="199">
        <v>1</v>
      </c>
    </row>
    <row r="330" spans="2:21" s="153" customFormat="1" ht="16">
      <c r="B330" s="104">
        <v>3</v>
      </c>
      <c r="C330" s="162">
        <v>45675</v>
      </c>
      <c r="D330" s="114" t="str">
        <f t="shared" si="5"/>
        <v>土</v>
      </c>
      <c r="E330" s="165">
        <v>0.51111111111111107</v>
      </c>
      <c r="F330" s="171" t="s">
        <v>317</v>
      </c>
      <c r="G330" s="176" t="s">
        <v>406</v>
      </c>
      <c r="H330" s="180">
        <v>8.8675930050000004e-002</v>
      </c>
      <c r="I330" s="183" t="s">
        <v>107</v>
      </c>
      <c r="J330" s="183" t="s">
        <v>339</v>
      </c>
      <c r="K330" s="176" t="s">
        <v>407</v>
      </c>
      <c r="L330" s="176" t="s">
        <v>408</v>
      </c>
      <c r="M330" s="176" t="s">
        <v>97</v>
      </c>
      <c r="N330" s="176" t="s">
        <v>97</v>
      </c>
      <c r="O330" s="189" t="s">
        <v>67</v>
      </c>
      <c r="P330" s="176" t="s">
        <v>67</v>
      </c>
      <c r="Q330" s="183" t="s">
        <v>410</v>
      </c>
      <c r="R330" s="196" t="s">
        <v>115</v>
      </c>
      <c r="S330" s="196" t="s">
        <v>297</v>
      </c>
      <c r="T330" s="183"/>
      <c r="U330" s="199">
        <v>36</v>
      </c>
    </row>
    <row r="331" spans="2:21" s="153" customFormat="1" ht="32">
      <c r="B331" s="104">
        <v>3</v>
      </c>
      <c r="C331" s="162">
        <v>45675</v>
      </c>
      <c r="D331" s="114" t="str">
        <f t="shared" si="5"/>
        <v>土</v>
      </c>
      <c r="E331" s="165">
        <v>0.51180555555555551</v>
      </c>
      <c r="F331" s="171" t="s">
        <v>317</v>
      </c>
      <c r="G331" s="176" t="s">
        <v>406</v>
      </c>
      <c r="H331" s="180">
        <v>0</v>
      </c>
      <c r="I331" s="183" t="s">
        <v>107</v>
      </c>
      <c r="J331" s="183" t="s">
        <v>339</v>
      </c>
      <c r="K331" s="176" t="s">
        <v>407</v>
      </c>
      <c r="L331" s="176" t="s">
        <v>408</v>
      </c>
      <c r="M331" s="176" t="s">
        <v>97</v>
      </c>
      <c r="N331" s="176" t="s">
        <v>97</v>
      </c>
      <c r="O331" s="189" t="s">
        <v>67</v>
      </c>
      <c r="P331" s="176" t="s">
        <v>67</v>
      </c>
      <c r="Q331" s="183" t="s">
        <v>420</v>
      </c>
      <c r="R331" s="196" t="s">
        <v>341</v>
      </c>
      <c r="S331" s="196" t="s">
        <v>202</v>
      </c>
      <c r="T331" s="183" t="s">
        <v>481</v>
      </c>
      <c r="U331" s="199">
        <v>40</v>
      </c>
    </row>
    <row r="332" spans="2:21" s="153" customFormat="1" ht="32">
      <c r="B332" s="104">
        <v>3</v>
      </c>
      <c r="C332" s="162">
        <v>45675</v>
      </c>
      <c r="D332" s="114" t="str">
        <f t="shared" si="5"/>
        <v>土</v>
      </c>
      <c r="E332" s="165">
        <v>0.51597222222222228</v>
      </c>
      <c r="F332" s="171" t="s">
        <v>317</v>
      </c>
      <c r="G332" s="176" t="s">
        <v>406</v>
      </c>
      <c r="H332" s="180">
        <v>9.5214489209999986e-003</v>
      </c>
      <c r="I332" s="183" t="s">
        <v>107</v>
      </c>
      <c r="J332" s="183" t="s">
        <v>339</v>
      </c>
      <c r="K332" s="176" t="s">
        <v>356</v>
      </c>
      <c r="L332" s="176" t="s">
        <v>408</v>
      </c>
      <c r="M332" s="176" t="s">
        <v>97</v>
      </c>
      <c r="N332" s="176" t="s">
        <v>97</v>
      </c>
      <c r="O332" s="189" t="s">
        <v>97</v>
      </c>
      <c r="P332" s="176" t="s">
        <v>67</v>
      </c>
      <c r="Q332" s="183" t="s">
        <v>410</v>
      </c>
      <c r="R332" s="196" t="s">
        <v>341</v>
      </c>
      <c r="S332" s="196" t="s">
        <v>202</v>
      </c>
      <c r="T332" s="183" t="s">
        <v>485</v>
      </c>
      <c r="U332" s="199">
        <v>57</v>
      </c>
    </row>
    <row r="333" spans="2:21" s="153" customFormat="1" ht="16">
      <c r="B333" s="104">
        <v>4</v>
      </c>
      <c r="C333" s="162">
        <v>45675</v>
      </c>
      <c r="D333" s="114" t="str">
        <f t="shared" si="5"/>
        <v>土</v>
      </c>
      <c r="E333" s="165">
        <v>0.52777777777777779</v>
      </c>
      <c r="F333" s="171" t="s">
        <v>317</v>
      </c>
      <c r="G333" s="176" t="s">
        <v>406</v>
      </c>
      <c r="H333" s="180">
        <v>0.12774926340000001</v>
      </c>
      <c r="I333" s="183" t="s">
        <v>107</v>
      </c>
      <c r="J333" s="183" t="s">
        <v>339</v>
      </c>
      <c r="K333" s="176" t="s">
        <v>407</v>
      </c>
      <c r="L333" s="176" t="s">
        <v>408</v>
      </c>
      <c r="M333" s="176" t="s">
        <v>97</v>
      </c>
      <c r="N333" s="176" t="s">
        <v>97</v>
      </c>
      <c r="O333" s="189" t="s">
        <v>97</v>
      </c>
      <c r="P333" s="176" t="s">
        <v>67</v>
      </c>
      <c r="Q333" s="183" t="s">
        <v>410</v>
      </c>
      <c r="R333" s="196" t="s">
        <v>115</v>
      </c>
      <c r="S333" s="196" t="s">
        <v>388</v>
      </c>
      <c r="T333" s="183" t="s">
        <v>365</v>
      </c>
      <c r="U333" s="199">
        <v>17</v>
      </c>
    </row>
    <row r="334" spans="2:21" s="153" customFormat="1" ht="16">
      <c r="B334" s="104">
        <v>4</v>
      </c>
      <c r="C334" s="162">
        <v>45675</v>
      </c>
      <c r="D334" s="114" t="str">
        <f t="shared" si="5"/>
        <v>土</v>
      </c>
      <c r="E334" s="165">
        <v>0.52916666666666667</v>
      </c>
      <c r="F334" s="171" t="s">
        <v>317</v>
      </c>
      <c r="G334" s="176" t="s">
        <v>406</v>
      </c>
      <c r="H334" s="180">
        <v>4.9318774099999997e-002</v>
      </c>
      <c r="I334" s="183" t="s">
        <v>107</v>
      </c>
      <c r="J334" s="183" t="s">
        <v>339</v>
      </c>
      <c r="K334" s="176" t="s">
        <v>356</v>
      </c>
      <c r="L334" s="176" t="s">
        <v>408</v>
      </c>
      <c r="M334" s="176" t="s">
        <v>67</v>
      </c>
      <c r="N334" s="176" t="s">
        <v>67</v>
      </c>
      <c r="O334" s="189" t="s">
        <v>97</v>
      </c>
      <c r="P334" s="176" t="s">
        <v>67</v>
      </c>
      <c r="Q334" s="183" t="s">
        <v>410</v>
      </c>
      <c r="R334" s="196" t="s">
        <v>115</v>
      </c>
      <c r="S334" s="196" t="s">
        <v>388</v>
      </c>
      <c r="T334" s="183" t="s">
        <v>486</v>
      </c>
      <c r="U334" s="199">
        <v>26</v>
      </c>
    </row>
    <row r="335" spans="2:21" s="153" customFormat="1" ht="16">
      <c r="B335" s="104">
        <v>4</v>
      </c>
      <c r="C335" s="162">
        <v>45675</v>
      </c>
      <c r="D335" s="114" t="str">
        <f t="shared" si="5"/>
        <v>土</v>
      </c>
      <c r="E335" s="165">
        <v>0.52986111111111112</v>
      </c>
      <c r="F335" s="171" t="s">
        <v>317</v>
      </c>
      <c r="G335" s="176" t="s">
        <v>406</v>
      </c>
      <c r="H335" s="180">
        <v>0.15073484619999999</v>
      </c>
      <c r="I335" s="183" t="s">
        <v>107</v>
      </c>
      <c r="J335" s="183" t="s">
        <v>339</v>
      </c>
      <c r="K335" s="176" t="s">
        <v>356</v>
      </c>
      <c r="L335" s="176" t="s">
        <v>408</v>
      </c>
      <c r="M335" s="176" t="s">
        <v>67</v>
      </c>
      <c r="N335" s="176" t="s">
        <v>67</v>
      </c>
      <c r="O335" s="189" t="s">
        <v>97</v>
      </c>
      <c r="P335" s="176" t="s">
        <v>67</v>
      </c>
      <c r="Q335" s="183" t="s">
        <v>410</v>
      </c>
      <c r="R335" s="196" t="s">
        <v>115</v>
      </c>
      <c r="S335" s="196" t="s">
        <v>388</v>
      </c>
      <c r="T335" s="183" t="s">
        <v>487</v>
      </c>
      <c r="U335" s="199">
        <v>29</v>
      </c>
    </row>
    <row r="336" spans="2:21" s="153" customFormat="1" ht="16">
      <c r="B336" s="104">
        <v>4</v>
      </c>
      <c r="C336" s="162">
        <v>45675</v>
      </c>
      <c r="D336" s="114" t="str">
        <f t="shared" si="5"/>
        <v>土</v>
      </c>
      <c r="E336" s="165">
        <v>0.52986111111111112</v>
      </c>
      <c r="F336" s="171" t="s">
        <v>317</v>
      </c>
      <c r="G336" s="176" t="s">
        <v>406</v>
      </c>
      <c r="H336" s="180">
        <v>0</v>
      </c>
      <c r="I336" s="183" t="s">
        <v>107</v>
      </c>
      <c r="J336" s="183" t="s">
        <v>339</v>
      </c>
      <c r="K336" s="176" t="s">
        <v>356</v>
      </c>
      <c r="L336" s="176" t="s">
        <v>264</v>
      </c>
      <c r="M336" s="176" t="s">
        <v>67</v>
      </c>
      <c r="N336" s="176" t="s">
        <v>97</v>
      </c>
      <c r="O336" s="189" t="s">
        <v>97</v>
      </c>
      <c r="P336" s="176" t="s">
        <v>67</v>
      </c>
      <c r="Q336" s="183" t="s">
        <v>125</v>
      </c>
      <c r="R336" s="196" t="s">
        <v>341</v>
      </c>
      <c r="S336" s="196" t="s">
        <v>9</v>
      </c>
      <c r="T336" s="183" t="s">
        <v>488</v>
      </c>
      <c r="U336" s="199">
        <v>31</v>
      </c>
    </row>
    <row r="337" spans="2:21" s="153" customFormat="1" ht="16">
      <c r="B337" s="104">
        <v>4</v>
      </c>
      <c r="C337" s="162">
        <v>45675</v>
      </c>
      <c r="D337" s="114" t="str">
        <f t="shared" si="5"/>
        <v>土</v>
      </c>
      <c r="E337" s="165">
        <v>0.53194444444444444</v>
      </c>
      <c r="F337" s="171" t="s">
        <v>317</v>
      </c>
      <c r="G337" s="176" t="s">
        <v>406</v>
      </c>
      <c r="H337" s="180">
        <v>9.1536334100000005e-002</v>
      </c>
      <c r="I337" s="183" t="s">
        <v>107</v>
      </c>
      <c r="J337" s="183" t="s">
        <v>339</v>
      </c>
      <c r="K337" s="176" t="s">
        <v>407</v>
      </c>
      <c r="L337" s="176" t="s">
        <v>408</v>
      </c>
      <c r="M337" s="176" t="s">
        <v>97</v>
      </c>
      <c r="N337" s="176" t="s">
        <v>97</v>
      </c>
      <c r="O337" s="189" t="s">
        <v>67</v>
      </c>
      <c r="P337" s="176" t="s">
        <v>67</v>
      </c>
      <c r="Q337" s="183" t="s">
        <v>410</v>
      </c>
      <c r="R337" s="196" t="s">
        <v>115</v>
      </c>
      <c r="S337" s="196" t="s">
        <v>297</v>
      </c>
      <c r="T337" s="183"/>
      <c r="U337" s="199">
        <v>36</v>
      </c>
    </row>
    <row r="338" spans="2:21" s="153" customFormat="1" ht="32">
      <c r="B338" s="104">
        <v>4</v>
      </c>
      <c r="C338" s="162">
        <v>45675</v>
      </c>
      <c r="D338" s="114" t="str">
        <f t="shared" si="5"/>
        <v>土</v>
      </c>
      <c r="E338" s="165">
        <v>0.53680555555555554</v>
      </c>
      <c r="F338" s="171" t="s">
        <v>317</v>
      </c>
      <c r="G338" s="176" t="s">
        <v>406</v>
      </c>
      <c r="H338" s="180">
        <v>0</v>
      </c>
      <c r="I338" s="183" t="s">
        <v>107</v>
      </c>
      <c r="J338" s="183" t="s">
        <v>339</v>
      </c>
      <c r="K338" s="176" t="s">
        <v>356</v>
      </c>
      <c r="L338" s="176" t="s">
        <v>408</v>
      </c>
      <c r="M338" s="176" t="s">
        <v>97</v>
      </c>
      <c r="N338" s="176" t="s">
        <v>67</v>
      </c>
      <c r="O338" s="189" t="s">
        <v>97</v>
      </c>
      <c r="P338" s="176" t="s">
        <v>67</v>
      </c>
      <c r="Q338" s="183" t="s">
        <v>410</v>
      </c>
      <c r="R338" s="196" t="s">
        <v>341</v>
      </c>
      <c r="S338" s="196" t="s">
        <v>202</v>
      </c>
      <c r="T338" s="183" t="s">
        <v>489</v>
      </c>
      <c r="U338" s="199">
        <v>59</v>
      </c>
    </row>
    <row r="339" spans="2:21" s="153" customFormat="1" ht="16">
      <c r="B339" s="104">
        <v>4</v>
      </c>
      <c r="C339" s="162">
        <v>45675</v>
      </c>
      <c r="D339" s="114" t="str">
        <f t="shared" si="5"/>
        <v>土</v>
      </c>
      <c r="E339" s="165">
        <v>0.53819444444444442</v>
      </c>
      <c r="F339" s="171" t="s">
        <v>317</v>
      </c>
      <c r="G339" s="176" t="s">
        <v>406</v>
      </c>
      <c r="H339" s="180">
        <v>1.8367210929999999e-002</v>
      </c>
      <c r="I339" s="183" t="s">
        <v>107</v>
      </c>
      <c r="J339" s="183" t="s">
        <v>339</v>
      </c>
      <c r="K339" s="176" t="s">
        <v>356</v>
      </c>
      <c r="L339" s="176" t="s">
        <v>408</v>
      </c>
      <c r="M339" s="176" t="s">
        <v>67</v>
      </c>
      <c r="N339" s="176" t="s">
        <v>67</v>
      </c>
      <c r="O339" s="189" t="s">
        <v>97</v>
      </c>
      <c r="P339" s="176" t="s">
        <v>67</v>
      </c>
      <c r="Q339" s="183" t="s">
        <v>410</v>
      </c>
      <c r="R339" s="196" t="s">
        <v>306</v>
      </c>
      <c r="S339" s="196" t="s">
        <v>252</v>
      </c>
      <c r="T339" s="183"/>
      <c r="U339" s="199">
        <v>67</v>
      </c>
    </row>
    <row r="340" spans="2:21" s="153" customFormat="1" ht="32">
      <c r="B340" s="104">
        <v>5</v>
      </c>
      <c r="C340" s="162">
        <v>45675</v>
      </c>
      <c r="D340" s="114" t="str">
        <f t="shared" si="5"/>
        <v>土</v>
      </c>
      <c r="E340" s="165">
        <v>0.59583333333333333</v>
      </c>
      <c r="F340" s="171" t="s">
        <v>317</v>
      </c>
      <c r="G340" s="176" t="s">
        <v>406</v>
      </c>
      <c r="H340" s="180">
        <v>2.098452596e-002</v>
      </c>
      <c r="I340" s="183" t="s">
        <v>107</v>
      </c>
      <c r="J340" s="183" t="s">
        <v>339</v>
      </c>
      <c r="K340" s="176" t="s">
        <v>356</v>
      </c>
      <c r="L340" s="176" t="s">
        <v>340</v>
      </c>
      <c r="M340" s="176" t="s">
        <v>67</v>
      </c>
      <c r="N340" s="176" t="s">
        <v>67</v>
      </c>
      <c r="O340" s="189" t="s">
        <v>97</v>
      </c>
      <c r="P340" s="176" t="s">
        <v>67</v>
      </c>
      <c r="Q340" s="183" t="s">
        <v>191</v>
      </c>
      <c r="R340" s="196" t="s">
        <v>306</v>
      </c>
      <c r="S340" s="196" t="s">
        <v>240</v>
      </c>
      <c r="T340" s="183" t="s">
        <v>491</v>
      </c>
      <c r="U340" s="199">
        <v>14</v>
      </c>
    </row>
    <row r="341" spans="2:21" s="153" customFormat="1" ht="32">
      <c r="B341" s="104">
        <v>5</v>
      </c>
      <c r="C341" s="162">
        <v>45675</v>
      </c>
      <c r="D341" s="114" t="str">
        <f t="shared" si="5"/>
        <v>土</v>
      </c>
      <c r="E341" s="165">
        <v>0.59861111111111109</v>
      </c>
      <c r="F341" s="171" t="s">
        <v>317</v>
      </c>
      <c r="G341" s="176" t="s">
        <v>406</v>
      </c>
      <c r="H341" s="180">
        <v>2.9110198270000001e-003</v>
      </c>
      <c r="I341" s="183" t="s">
        <v>107</v>
      </c>
      <c r="J341" s="183" t="s">
        <v>339</v>
      </c>
      <c r="K341" s="176" t="s">
        <v>356</v>
      </c>
      <c r="L341" s="176" t="s">
        <v>408</v>
      </c>
      <c r="M341" s="176" t="s">
        <v>67</v>
      </c>
      <c r="N341" s="176" t="s">
        <v>67</v>
      </c>
      <c r="O341" s="189" t="s">
        <v>97</v>
      </c>
      <c r="P341" s="176" t="s">
        <v>67</v>
      </c>
      <c r="Q341" s="183" t="s">
        <v>410</v>
      </c>
      <c r="R341" s="196" t="s">
        <v>341</v>
      </c>
      <c r="S341" s="196" t="s">
        <v>388</v>
      </c>
      <c r="T341" s="183" t="s">
        <v>246</v>
      </c>
      <c r="U341" s="199">
        <v>26</v>
      </c>
    </row>
    <row r="342" spans="2:21" s="153" customFormat="1" ht="16">
      <c r="B342" s="104">
        <v>5</v>
      </c>
      <c r="C342" s="162">
        <v>45675</v>
      </c>
      <c r="D342" s="114" t="str">
        <f t="shared" si="5"/>
        <v>土</v>
      </c>
      <c r="E342" s="165">
        <v>0.61041666666666672</v>
      </c>
      <c r="F342" s="171" t="s">
        <v>317</v>
      </c>
      <c r="G342" s="176" t="s">
        <v>337</v>
      </c>
      <c r="H342" s="180">
        <v>4.2974460530000001e-002</v>
      </c>
      <c r="I342" s="183" t="s">
        <v>107</v>
      </c>
      <c r="J342" s="183" t="s">
        <v>339</v>
      </c>
      <c r="K342" s="176" t="s">
        <v>356</v>
      </c>
      <c r="L342" s="176" t="s">
        <v>408</v>
      </c>
      <c r="M342" s="176" t="s">
        <v>97</v>
      </c>
      <c r="N342" s="176" t="s">
        <v>67</v>
      </c>
      <c r="O342" s="189" t="s">
        <v>97</v>
      </c>
      <c r="P342" s="176" t="s">
        <v>67</v>
      </c>
      <c r="Q342" s="183" t="s">
        <v>410</v>
      </c>
      <c r="R342" s="196" t="s">
        <v>115</v>
      </c>
      <c r="S342" s="196" t="s">
        <v>297</v>
      </c>
      <c r="T342" s="183"/>
      <c r="U342" s="199">
        <v>10</v>
      </c>
    </row>
    <row r="343" spans="2:21" s="153" customFormat="1" ht="16">
      <c r="B343" s="104">
        <v>6</v>
      </c>
      <c r="C343" s="162">
        <v>45675</v>
      </c>
      <c r="D343" s="114" t="str">
        <f t="shared" si="5"/>
        <v>土</v>
      </c>
      <c r="E343" s="165">
        <v>0.62152777777777779</v>
      </c>
      <c r="F343" s="171" t="s">
        <v>317</v>
      </c>
      <c r="G343" s="176" t="s">
        <v>337</v>
      </c>
      <c r="H343" s="180">
        <v>7.8581923200000004e-004</v>
      </c>
      <c r="I343" s="183" t="s">
        <v>107</v>
      </c>
      <c r="J343" s="183" t="s">
        <v>339</v>
      </c>
      <c r="K343" s="176" t="s">
        <v>383</v>
      </c>
      <c r="L343" s="176" t="s">
        <v>408</v>
      </c>
      <c r="M343" s="176" t="s">
        <v>97</v>
      </c>
      <c r="N343" s="176" t="s">
        <v>97</v>
      </c>
      <c r="O343" s="189" t="s">
        <v>67</v>
      </c>
      <c r="P343" s="176" t="s">
        <v>67</v>
      </c>
      <c r="Q343" s="183" t="s">
        <v>416</v>
      </c>
      <c r="R343" s="196" t="s">
        <v>341</v>
      </c>
      <c r="S343" s="196" t="s">
        <v>240</v>
      </c>
      <c r="T343" s="183" t="s">
        <v>436</v>
      </c>
      <c r="U343" s="199">
        <v>1</v>
      </c>
    </row>
    <row r="344" spans="2:21" s="153" customFormat="1" ht="32">
      <c r="B344" s="104">
        <v>6</v>
      </c>
      <c r="C344" s="162">
        <v>45675</v>
      </c>
      <c r="D344" s="114" t="str">
        <f t="shared" si="5"/>
        <v>土</v>
      </c>
      <c r="E344" s="165">
        <v>0.62430555555555556</v>
      </c>
      <c r="F344" s="171" t="s">
        <v>317</v>
      </c>
      <c r="G344" s="176" t="s">
        <v>337</v>
      </c>
      <c r="H344" s="180">
        <v>0</v>
      </c>
      <c r="I344" s="183" t="s">
        <v>107</v>
      </c>
      <c r="J344" s="183" t="s">
        <v>339</v>
      </c>
      <c r="K344" s="176" t="s">
        <v>407</v>
      </c>
      <c r="L344" s="176" t="s">
        <v>408</v>
      </c>
      <c r="M344" s="176" t="s">
        <v>97</v>
      </c>
      <c r="N344" s="176" t="s">
        <v>97</v>
      </c>
      <c r="O344" s="189" t="s">
        <v>97</v>
      </c>
      <c r="P344" s="176" t="s">
        <v>67</v>
      </c>
      <c r="Q344" s="183" t="s">
        <v>410</v>
      </c>
      <c r="R344" s="196" t="s">
        <v>341</v>
      </c>
      <c r="S344" s="196" t="s">
        <v>252</v>
      </c>
      <c r="T344" s="183" t="s">
        <v>74</v>
      </c>
      <c r="U344" s="199">
        <v>13</v>
      </c>
    </row>
    <row r="345" spans="2:21" s="153" customFormat="1" ht="16">
      <c r="B345" s="104">
        <v>6</v>
      </c>
      <c r="C345" s="162">
        <v>45675</v>
      </c>
      <c r="D345" s="114" t="str">
        <f t="shared" si="5"/>
        <v>土</v>
      </c>
      <c r="E345" s="165">
        <v>0.62569444444444444</v>
      </c>
      <c r="F345" s="171" t="s">
        <v>317</v>
      </c>
      <c r="G345" s="176" t="s">
        <v>406</v>
      </c>
      <c r="H345" s="180">
        <v>0.108881244</v>
      </c>
      <c r="I345" s="183" t="s">
        <v>107</v>
      </c>
      <c r="J345" s="183" t="s">
        <v>339</v>
      </c>
      <c r="K345" s="176" t="s">
        <v>407</v>
      </c>
      <c r="L345" s="176" t="s">
        <v>408</v>
      </c>
      <c r="M345" s="176" t="s">
        <v>97</v>
      </c>
      <c r="N345" s="176" t="s">
        <v>97</v>
      </c>
      <c r="O345" s="189" t="s">
        <v>97</v>
      </c>
      <c r="P345" s="176" t="s">
        <v>67</v>
      </c>
      <c r="Q345" s="183" t="s">
        <v>410</v>
      </c>
      <c r="R345" s="196" t="s">
        <v>115</v>
      </c>
      <c r="S345" s="196" t="s">
        <v>297</v>
      </c>
      <c r="T345" s="183"/>
      <c r="U345" s="199">
        <v>19</v>
      </c>
    </row>
    <row r="346" spans="2:21" s="153" customFormat="1" ht="32">
      <c r="B346" s="104">
        <v>6</v>
      </c>
      <c r="C346" s="162">
        <v>45675</v>
      </c>
      <c r="D346" s="114" t="str">
        <f t="shared" si="5"/>
        <v>土</v>
      </c>
      <c r="E346" s="165">
        <v>0.63472222222222219</v>
      </c>
      <c r="F346" s="171" t="s">
        <v>317</v>
      </c>
      <c r="G346" s="176" t="s">
        <v>406</v>
      </c>
      <c r="H346" s="180">
        <v>0.1173426861</v>
      </c>
      <c r="I346" s="183" t="s">
        <v>107</v>
      </c>
      <c r="J346" s="183" t="s">
        <v>339</v>
      </c>
      <c r="K346" s="176" t="s">
        <v>407</v>
      </c>
      <c r="L346" s="176" t="s">
        <v>408</v>
      </c>
      <c r="M346" s="176" t="s">
        <v>97</v>
      </c>
      <c r="N346" s="176" t="s">
        <v>97</v>
      </c>
      <c r="O346" s="189" t="s">
        <v>97</v>
      </c>
      <c r="P346" s="176" t="s">
        <v>67</v>
      </c>
      <c r="Q346" s="183" t="s">
        <v>410</v>
      </c>
      <c r="R346" s="196" t="s">
        <v>115</v>
      </c>
      <c r="S346" s="196" t="s">
        <v>297</v>
      </c>
      <c r="T346" s="183" t="s">
        <v>359</v>
      </c>
      <c r="U346" s="199">
        <v>64</v>
      </c>
    </row>
    <row r="347" spans="2:21" s="153" customFormat="1" ht="16">
      <c r="B347" s="104">
        <v>6</v>
      </c>
      <c r="C347" s="162">
        <v>45675</v>
      </c>
      <c r="D347" s="114" t="str">
        <f t="shared" si="5"/>
        <v>土</v>
      </c>
      <c r="E347" s="165">
        <v>0.63611111111111107</v>
      </c>
      <c r="F347" s="171" t="s">
        <v>317</v>
      </c>
      <c r="G347" s="176" t="s">
        <v>337</v>
      </c>
      <c r="H347" s="180">
        <v>7.6974778219999998e-002</v>
      </c>
      <c r="I347" s="183" t="s">
        <v>107</v>
      </c>
      <c r="J347" s="183" t="s">
        <v>339</v>
      </c>
      <c r="K347" s="176" t="s">
        <v>356</v>
      </c>
      <c r="L347" s="176" t="s">
        <v>408</v>
      </c>
      <c r="M347" s="176" t="s">
        <v>97</v>
      </c>
      <c r="N347" s="176" t="s">
        <v>67</v>
      </c>
      <c r="O347" s="189" t="s">
        <v>97</v>
      </c>
      <c r="P347" s="176" t="s">
        <v>67</v>
      </c>
      <c r="Q347" s="183" t="s">
        <v>410</v>
      </c>
      <c r="R347" s="196" t="s">
        <v>115</v>
      </c>
      <c r="S347" s="196" t="s">
        <v>297</v>
      </c>
      <c r="T347" s="183"/>
      <c r="U347" s="199">
        <v>12</v>
      </c>
    </row>
    <row r="348" spans="2:21" s="153" customFormat="1" ht="16">
      <c r="B348" s="104">
        <v>1</v>
      </c>
      <c r="C348" s="162">
        <v>45677</v>
      </c>
      <c r="D348" s="114" t="str">
        <f t="shared" si="5"/>
        <v>月</v>
      </c>
      <c r="E348" s="165">
        <v>0.46458333333333335</v>
      </c>
      <c r="F348" s="171" t="s">
        <v>317</v>
      </c>
      <c r="G348" s="176" t="s">
        <v>406</v>
      </c>
      <c r="H348" s="180">
        <v>3.05030365e-002</v>
      </c>
      <c r="I348" s="183" t="s">
        <v>107</v>
      </c>
      <c r="J348" s="183" t="s">
        <v>339</v>
      </c>
      <c r="K348" s="176" t="s">
        <v>356</v>
      </c>
      <c r="L348" s="176" t="s">
        <v>340</v>
      </c>
      <c r="M348" s="176" t="s">
        <v>67</v>
      </c>
      <c r="N348" s="176" t="s">
        <v>67</v>
      </c>
      <c r="O348" s="189" t="s">
        <v>97</v>
      </c>
      <c r="P348" s="176" t="s">
        <v>67</v>
      </c>
      <c r="Q348" s="183" t="s">
        <v>191</v>
      </c>
      <c r="R348" s="196" t="s">
        <v>306</v>
      </c>
      <c r="S348" s="196" t="s">
        <v>240</v>
      </c>
      <c r="T348" s="183" t="s">
        <v>430</v>
      </c>
      <c r="U348" s="199">
        <v>14</v>
      </c>
    </row>
    <row r="349" spans="2:21" s="153" customFormat="1" ht="16">
      <c r="B349" s="104">
        <v>1</v>
      </c>
      <c r="C349" s="162">
        <v>45677</v>
      </c>
      <c r="D349" s="114" t="str">
        <f t="shared" si="5"/>
        <v>月</v>
      </c>
      <c r="E349" s="165">
        <v>0.46458333333333335</v>
      </c>
      <c r="F349" s="171" t="s">
        <v>317</v>
      </c>
      <c r="G349" s="176" t="s">
        <v>406</v>
      </c>
      <c r="H349" s="180">
        <v>5.3935061999999999e-002</v>
      </c>
      <c r="I349" s="183" t="s">
        <v>107</v>
      </c>
      <c r="J349" s="183" t="s">
        <v>339</v>
      </c>
      <c r="K349" s="176" t="s">
        <v>407</v>
      </c>
      <c r="L349" s="176" t="s">
        <v>408</v>
      </c>
      <c r="M349" s="176" t="s">
        <v>97</v>
      </c>
      <c r="N349" s="176" t="s">
        <v>97</v>
      </c>
      <c r="O349" s="189" t="s">
        <v>97</v>
      </c>
      <c r="P349" s="176" t="s">
        <v>67</v>
      </c>
      <c r="Q349" s="183" t="s">
        <v>410</v>
      </c>
      <c r="R349" s="196" t="s">
        <v>115</v>
      </c>
      <c r="S349" s="196" t="s">
        <v>297</v>
      </c>
      <c r="T349" s="183"/>
      <c r="U349" s="199">
        <v>17</v>
      </c>
    </row>
    <row r="350" spans="2:21" s="153" customFormat="1" ht="32">
      <c r="B350" s="104">
        <v>1</v>
      </c>
      <c r="C350" s="162">
        <v>45677</v>
      </c>
      <c r="D350" s="114" t="str">
        <f t="shared" si="5"/>
        <v>月</v>
      </c>
      <c r="E350" s="165">
        <v>0.46458333333333335</v>
      </c>
      <c r="F350" s="171" t="s">
        <v>317</v>
      </c>
      <c r="G350" s="176" t="s">
        <v>406</v>
      </c>
      <c r="H350" s="180">
        <v>7.486141862e-003</v>
      </c>
      <c r="I350" s="183" t="s">
        <v>107</v>
      </c>
      <c r="J350" s="183" t="s">
        <v>339</v>
      </c>
      <c r="K350" s="176" t="s">
        <v>356</v>
      </c>
      <c r="L350" s="176" t="s">
        <v>408</v>
      </c>
      <c r="M350" s="176" t="s">
        <v>97</v>
      </c>
      <c r="N350" s="176" t="s">
        <v>67</v>
      </c>
      <c r="O350" s="189" t="s">
        <v>97</v>
      </c>
      <c r="P350" s="176" t="s">
        <v>67</v>
      </c>
      <c r="Q350" s="183" t="s">
        <v>410</v>
      </c>
      <c r="R350" s="196" t="s">
        <v>306</v>
      </c>
      <c r="S350" s="196" t="s">
        <v>388</v>
      </c>
      <c r="T350" s="183" t="s">
        <v>65</v>
      </c>
      <c r="U350" s="199">
        <v>18</v>
      </c>
    </row>
    <row r="351" spans="2:21" s="153" customFormat="1" ht="16">
      <c r="B351" s="104">
        <v>1</v>
      </c>
      <c r="C351" s="162">
        <v>45677</v>
      </c>
      <c r="D351" s="114" t="str">
        <f t="shared" si="5"/>
        <v>月</v>
      </c>
      <c r="E351" s="165">
        <v>0.47638888888888886</v>
      </c>
      <c r="F351" s="171" t="s">
        <v>317</v>
      </c>
      <c r="G351" s="176" t="s">
        <v>337</v>
      </c>
      <c r="H351" s="180">
        <v>4.7669899000000002e-002</v>
      </c>
      <c r="I351" s="183" t="s">
        <v>107</v>
      </c>
      <c r="J351" s="183" t="s">
        <v>339</v>
      </c>
      <c r="K351" s="176" t="s">
        <v>356</v>
      </c>
      <c r="L351" s="176" t="s">
        <v>408</v>
      </c>
      <c r="M351" s="176" t="s">
        <v>97</v>
      </c>
      <c r="N351" s="176" t="s">
        <v>67</v>
      </c>
      <c r="O351" s="189" t="s">
        <v>97</v>
      </c>
      <c r="P351" s="176" t="s">
        <v>67</v>
      </c>
      <c r="Q351" s="183" t="s">
        <v>410</v>
      </c>
      <c r="R351" s="196" t="s">
        <v>115</v>
      </c>
      <c r="S351" s="196" t="s">
        <v>297</v>
      </c>
      <c r="T351" s="183"/>
      <c r="U351" s="199">
        <v>8</v>
      </c>
    </row>
    <row r="352" spans="2:21" s="153" customFormat="1" ht="16">
      <c r="B352" s="104">
        <v>2</v>
      </c>
      <c r="C352" s="162">
        <v>45677</v>
      </c>
      <c r="D352" s="114" t="str">
        <f t="shared" si="5"/>
        <v>月</v>
      </c>
      <c r="E352" s="165">
        <v>0.48402777777777778</v>
      </c>
      <c r="F352" s="171" t="s">
        <v>317</v>
      </c>
      <c r="G352" s="176" t="s">
        <v>337</v>
      </c>
      <c r="H352" s="180">
        <v>5.2865794450000003e-002</v>
      </c>
      <c r="I352" s="183" t="s">
        <v>107</v>
      </c>
      <c r="J352" s="183" t="s">
        <v>339</v>
      </c>
      <c r="K352" s="176" t="s">
        <v>407</v>
      </c>
      <c r="L352" s="176" t="s">
        <v>408</v>
      </c>
      <c r="M352" s="176" t="s">
        <v>97</v>
      </c>
      <c r="N352" s="176" t="s">
        <v>97</v>
      </c>
      <c r="O352" s="189" t="s">
        <v>97</v>
      </c>
      <c r="P352" s="176" t="s">
        <v>67</v>
      </c>
      <c r="Q352" s="183" t="s">
        <v>410</v>
      </c>
      <c r="R352" s="196" t="s">
        <v>115</v>
      </c>
      <c r="S352" s="196" t="s">
        <v>297</v>
      </c>
      <c r="T352" s="183"/>
      <c r="U352" s="199">
        <v>11</v>
      </c>
    </row>
    <row r="353" spans="2:21" s="153" customFormat="1" ht="32">
      <c r="B353" s="104">
        <v>2</v>
      </c>
      <c r="C353" s="162">
        <v>45677</v>
      </c>
      <c r="D353" s="114" t="str">
        <f t="shared" si="5"/>
        <v>月</v>
      </c>
      <c r="E353" s="165">
        <v>0.49513888888888891</v>
      </c>
      <c r="F353" s="171" t="s">
        <v>317</v>
      </c>
      <c r="G353" s="176" t="s">
        <v>406</v>
      </c>
      <c r="H353" s="180">
        <v>5.9112982129999998e-002</v>
      </c>
      <c r="I353" s="183" t="s">
        <v>107</v>
      </c>
      <c r="J353" s="183" t="s">
        <v>339</v>
      </c>
      <c r="K353" s="176" t="s">
        <v>407</v>
      </c>
      <c r="L353" s="176" t="s">
        <v>408</v>
      </c>
      <c r="M353" s="176" t="s">
        <v>97</v>
      </c>
      <c r="N353" s="176" t="s">
        <v>97</v>
      </c>
      <c r="O353" s="189" t="s">
        <v>97</v>
      </c>
      <c r="P353" s="176" t="s">
        <v>67</v>
      </c>
      <c r="Q353" s="183" t="s">
        <v>410</v>
      </c>
      <c r="R353" s="196" t="s">
        <v>115</v>
      </c>
      <c r="S353" s="196" t="s">
        <v>297</v>
      </c>
      <c r="T353" s="183" t="s">
        <v>359</v>
      </c>
      <c r="U353" s="199">
        <v>64</v>
      </c>
    </row>
    <row r="354" spans="2:21" s="153" customFormat="1" ht="32">
      <c r="B354" s="104">
        <v>3</v>
      </c>
      <c r="C354" s="162">
        <v>45677</v>
      </c>
      <c r="D354" s="114" t="str">
        <f t="shared" si="5"/>
        <v>月</v>
      </c>
      <c r="E354" s="165">
        <v>0.5083333333333333</v>
      </c>
      <c r="F354" s="171" t="s">
        <v>317</v>
      </c>
      <c r="G354" s="176" t="s">
        <v>406</v>
      </c>
      <c r="H354" s="180">
        <v>4.8800420999999997e-002</v>
      </c>
      <c r="I354" s="183" t="s">
        <v>107</v>
      </c>
      <c r="J354" s="183" t="s">
        <v>339</v>
      </c>
      <c r="K354" s="176" t="s">
        <v>356</v>
      </c>
      <c r="L354" s="176" t="s">
        <v>408</v>
      </c>
      <c r="M354" s="176" t="s">
        <v>67</v>
      </c>
      <c r="N354" s="176" t="s">
        <v>67</v>
      </c>
      <c r="O354" s="189" t="s">
        <v>97</v>
      </c>
      <c r="P354" s="176" t="s">
        <v>67</v>
      </c>
      <c r="Q354" s="183" t="s">
        <v>410</v>
      </c>
      <c r="R354" s="196" t="s">
        <v>115</v>
      </c>
      <c r="S354" s="196" t="s">
        <v>388</v>
      </c>
      <c r="T354" s="183" t="s">
        <v>86</v>
      </c>
      <c r="U354" s="199">
        <v>26</v>
      </c>
    </row>
    <row r="355" spans="2:21" s="153" customFormat="1" ht="16">
      <c r="B355" s="104">
        <v>3</v>
      </c>
      <c r="C355" s="162">
        <v>45677</v>
      </c>
      <c r="D355" s="114" t="str">
        <f t="shared" si="5"/>
        <v>月</v>
      </c>
      <c r="E355" s="165">
        <v>0.51041666666666663</v>
      </c>
      <c r="F355" s="171" t="s">
        <v>317</v>
      </c>
      <c r="G355" s="176" t="s">
        <v>406</v>
      </c>
      <c r="H355" s="180">
        <v>7.1640332240000007e-002</v>
      </c>
      <c r="I355" s="183" t="s">
        <v>107</v>
      </c>
      <c r="J355" s="183" t="s">
        <v>339</v>
      </c>
      <c r="K355" s="176" t="s">
        <v>407</v>
      </c>
      <c r="L355" s="176" t="s">
        <v>408</v>
      </c>
      <c r="M355" s="176" t="s">
        <v>97</v>
      </c>
      <c r="N355" s="176" t="s">
        <v>97</v>
      </c>
      <c r="O355" s="189" t="s">
        <v>67</v>
      </c>
      <c r="P355" s="176" t="s">
        <v>67</v>
      </c>
      <c r="Q355" s="183" t="s">
        <v>410</v>
      </c>
      <c r="R355" s="196" t="s">
        <v>115</v>
      </c>
      <c r="S355" s="196" t="s">
        <v>297</v>
      </c>
      <c r="T355" s="183"/>
      <c r="U355" s="199">
        <v>36</v>
      </c>
    </row>
    <row r="356" spans="2:21" s="153" customFormat="1" ht="16">
      <c r="B356" s="104">
        <v>3</v>
      </c>
      <c r="C356" s="162">
        <v>45677</v>
      </c>
      <c r="D356" s="114" t="str">
        <f t="shared" si="5"/>
        <v>月</v>
      </c>
      <c r="E356" s="165">
        <v>0.51597222222222228</v>
      </c>
      <c r="F356" s="171" t="s">
        <v>317</v>
      </c>
      <c r="G356" s="176" t="s">
        <v>406</v>
      </c>
      <c r="H356" s="180">
        <v>5.2863513920000001e-002</v>
      </c>
      <c r="I356" s="183" t="s">
        <v>107</v>
      </c>
      <c r="J356" s="183" t="s">
        <v>339</v>
      </c>
      <c r="K356" s="176" t="s">
        <v>356</v>
      </c>
      <c r="L356" s="176" t="s">
        <v>408</v>
      </c>
      <c r="M356" s="176" t="s">
        <v>97</v>
      </c>
      <c r="N356" s="176" t="s">
        <v>67</v>
      </c>
      <c r="O356" s="189" t="s">
        <v>97</v>
      </c>
      <c r="P356" s="176" t="s">
        <v>67</v>
      </c>
      <c r="Q356" s="183" t="s">
        <v>410</v>
      </c>
      <c r="R356" s="196" t="s">
        <v>115</v>
      </c>
      <c r="S356" s="196" t="s">
        <v>297</v>
      </c>
      <c r="T356" s="183"/>
      <c r="U356" s="199">
        <v>55</v>
      </c>
    </row>
    <row r="357" spans="2:21" s="153" customFormat="1" ht="16">
      <c r="B357" s="104">
        <v>3</v>
      </c>
      <c r="C357" s="162">
        <v>45677</v>
      </c>
      <c r="D357" s="114" t="str">
        <f t="shared" si="5"/>
        <v>月</v>
      </c>
      <c r="E357" s="165">
        <v>0.5180555555555556</v>
      </c>
      <c r="F357" s="171" t="s">
        <v>317</v>
      </c>
      <c r="G357" s="176" t="s">
        <v>337</v>
      </c>
      <c r="H357" s="180">
        <v>6.1117294000000003e-002</v>
      </c>
      <c r="I357" s="183" t="s">
        <v>107</v>
      </c>
      <c r="J357" s="183" t="s">
        <v>339</v>
      </c>
      <c r="K357" s="176" t="s">
        <v>356</v>
      </c>
      <c r="L357" s="176" t="s">
        <v>408</v>
      </c>
      <c r="M357" s="176" t="s">
        <v>97</v>
      </c>
      <c r="N357" s="176" t="s">
        <v>67</v>
      </c>
      <c r="O357" s="189" t="s">
        <v>97</v>
      </c>
      <c r="P357" s="176" t="s">
        <v>67</v>
      </c>
      <c r="Q357" s="183" t="s">
        <v>410</v>
      </c>
      <c r="R357" s="196" t="s">
        <v>341</v>
      </c>
      <c r="S357" s="196" t="s">
        <v>202</v>
      </c>
      <c r="T357" s="183" t="s">
        <v>66</v>
      </c>
      <c r="U357" s="199">
        <v>12</v>
      </c>
    </row>
    <row r="358" spans="2:21" s="153" customFormat="1" ht="16">
      <c r="B358" s="104">
        <v>3</v>
      </c>
      <c r="C358" s="162">
        <v>45677</v>
      </c>
      <c r="D358" s="114" t="str">
        <f t="shared" si="5"/>
        <v>月</v>
      </c>
      <c r="E358" s="165">
        <v>0.5180555555555556</v>
      </c>
      <c r="F358" s="171" t="s">
        <v>317</v>
      </c>
      <c r="G358" s="176" t="s">
        <v>337</v>
      </c>
      <c r="H358" s="180">
        <v>1.5736531839999998e-002</v>
      </c>
      <c r="I358" s="183" t="s">
        <v>107</v>
      </c>
      <c r="J358" s="183" t="s">
        <v>339</v>
      </c>
      <c r="K358" s="176" t="s">
        <v>407</v>
      </c>
      <c r="L358" s="176" t="s">
        <v>408</v>
      </c>
      <c r="M358" s="176" t="s">
        <v>97</v>
      </c>
      <c r="N358" s="176" t="s">
        <v>97</v>
      </c>
      <c r="O358" s="189" t="s">
        <v>97</v>
      </c>
      <c r="P358" s="176" t="s">
        <v>67</v>
      </c>
      <c r="Q358" s="183" t="s">
        <v>410</v>
      </c>
      <c r="R358" s="196" t="s">
        <v>115</v>
      </c>
      <c r="S358" s="196" t="s">
        <v>297</v>
      </c>
      <c r="T358" s="183"/>
      <c r="U358" s="199">
        <v>13</v>
      </c>
    </row>
    <row r="359" spans="2:21" s="153" customFormat="1" ht="16">
      <c r="B359" s="104">
        <v>4</v>
      </c>
      <c r="C359" s="162">
        <v>45677</v>
      </c>
      <c r="D359" s="114" t="str">
        <f t="shared" si="5"/>
        <v>月</v>
      </c>
      <c r="E359" s="165">
        <v>0.53680555555555554</v>
      </c>
      <c r="F359" s="171" t="s">
        <v>317</v>
      </c>
      <c r="G359" s="176" t="s">
        <v>406</v>
      </c>
      <c r="H359" s="180">
        <v>6.4659754750000006e-002</v>
      </c>
      <c r="I359" s="183" t="s">
        <v>107</v>
      </c>
      <c r="J359" s="183" t="s">
        <v>339</v>
      </c>
      <c r="K359" s="176" t="s">
        <v>356</v>
      </c>
      <c r="L359" s="176" t="s">
        <v>408</v>
      </c>
      <c r="M359" s="176" t="s">
        <v>97</v>
      </c>
      <c r="N359" s="176" t="s">
        <v>67</v>
      </c>
      <c r="O359" s="189" t="s">
        <v>97</v>
      </c>
      <c r="P359" s="176" t="s">
        <v>67</v>
      </c>
      <c r="Q359" s="183" t="s">
        <v>410</v>
      </c>
      <c r="R359" s="196" t="s">
        <v>115</v>
      </c>
      <c r="S359" s="196" t="s">
        <v>297</v>
      </c>
      <c r="T359" s="183"/>
      <c r="U359" s="199">
        <v>55</v>
      </c>
    </row>
    <row r="360" spans="2:21" s="153" customFormat="1" ht="16">
      <c r="B360" s="104">
        <v>5</v>
      </c>
      <c r="C360" s="162">
        <v>45677</v>
      </c>
      <c r="D360" s="114" t="str">
        <f t="shared" si="5"/>
        <v>月</v>
      </c>
      <c r="E360" s="165">
        <v>0.59722222222222221</v>
      </c>
      <c r="F360" s="171" t="s">
        <v>317</v>
      </c>
      <c r="G360" s="176" t="s">
        <v>406</v>
      </c>
      <c r="H360" s="180">
        <v>0</v>
      </c>
      <c r="I360" s="183" t="s">
        <v>107</v>
      </c>
      <c r="J360" s="183" t="s">
        <v>339</v>
      </c>
      <c r="K360" s="176" t="s">
        <v>356</v>
      </c>
      <c r="L360" s="176" t="s">
        <v>408</v>
      </c>
      <c r="M360" s="176" t="s">
        <v>97</v>
      </c>
      <c r="N360" s="176" t="s">
        <v>97</v>
      </c>
      <c r="O360" s="189" t="s">
        <v>97</v>
      </c>
      <c r="P360" s="176" t="s">
        <v>67</v>
      </c>
      <c r="Q360" s="183" t="s">
        <v>410</v>
      </c>
      <c r="R360" s="196" t="s">
        <v>115</v>
      </c>
      <c r="S360" s="196" t="s">
        <v>297</v>
      </c>
      <c r="T360" s="183"/>
      <c r="U360" s="199">
        <v>22</v>
      </c>
    </row>
    <row r="361" spans="2:21" s="153" customFormat="1" ht="16">
      <c r="B361" s="104">
        <v>5</v>
      </c>
      <c r="C361" s="162">
        <v>45677</v>
      </c>
      <c r="D361" s="114" t="str">
        <f t="shared" si="5"/>
        <v>月</v>
      </c>
      <c r="E361" s="165">
        <v>0.59861111111111109</v>
      </c>
      <c r="F361" s="171" t="s">
        <v>317</v>
      </c>
      <c r="G361" s="176" t="s">
        <v>406</v>
      </c>
      <c r="H361" s="180">
        <v>5.265523028e-002</v>
      </c>
      <c r="I361" s="183" t="s">
        <v>107</v>
      </c>
      <c r="J361" s="183" t="s">
        <v>339</v>
      </c>
      <c r="K361" s="176" t="s">
        <v>356</v>
      </c>
      <c r="L361" s="176" t="s">
        <v>408</v>
      </c>
      <c r="M361" s="176" t="s">
        <v>97</v>
      </c>
      <c r="N361" s="176" t="s">
        <v>97</v>
      </c>
      <c r="O361" s="189" t="s">
        <v>67</v>
      </c>
      <c r="P361" s="176" t="s">
        <v>67</v>
      </c>
      <c r="Q361" s="183" t="s">
        <v>410</v>
      </c>
      <c r="R361" s="196" t="s">
        <v>115</v>
      </c>
      <c r="S361" s="196" t="s">
        <v>297</v>
      </c>
      <c r="T361" s="183"/>
      <c r="U361" s="199">
        <v>27</v>
      </c>
    </row>
    <row r="362" spans="2:21" s="153" customFormat="1" ht="32">
      <c r="B362" s="104">
        <v>5</v>
      </c>
      <c r="C362" s="162">
        <v>45677</v>
      </c>
      <c r="D362" s="114" t="str">
        <f t="shared" si="5"/>
        <v>月</v>
      </c>
      <c r="E362" s="165">
        <v>0.59861111111111109</v>
      </c>
      <c r="F362" s="171" t="s">
        <v>317</v>
      </c>
      <c r="G362" s="176" t="s">
        <v>406</v>
      </c>
      <c r="H362" s="180">
        <v>0.20586208989999999</v>
      </c>
      <c r="I362" s="183" t="s">
        <v>107</v>
      </c>
      <c r="J362" s="183" t="s">
        <v>339</v>
      </c>
      <c r="K362" s="176" t="s">
        <v>407</v>
      </c>
      <c r="L362" s="176" t="s">
        <v>408</v>
      </c>
      <c r="M362" s="176" t="s">
        <v>97</v>
      </c>
      <c r="N362" s="176" t="s">
        <v>97</v>
      </c>
      <c r="O362" s="189" t="s">
        <v>67</v>
      </c>
      <c r="P362" s="176" t="s">
        <v>67</v>
      </c>
      <c r="Q362" s="183" t="s">
        <v>410</v>
      </c>
      <c r="R362" s="196" t="s">
        <v>306</v>
      </c>
      <c r="S362" s="196" t="s">
        <v>388</v>
      </c>
      <c r="T362" s="183" t="s">
        <v>492</v>
      </c>
      <c r="U362" s="199">
        <v>28</v>
      </c>
    </row>
    <row r="363" spans="2:21" s="153" customFormat="1" ht="16">
      <c r="B363" s="104">
        <v>5</v>
      </c>
      <c r="C363" s="162">
        <v>45677</v>
      </c>
      <c r="D363" s="114" t="str">
        <f t="shared" si="5"/>
        <v>月</v>
      </c>
      <c r="E363" s="165">
        <v>0.59861111111111109</v>
      </c>
      <c r="F363" s="171" t="s">
        <v>317</v>
      </c>
      <c r="G363" s="176" t="s">
        <v>406</v>
      </c>
      <c r="H363" s="180">
        <v>7.5695848639999994e-002</v>
      </c>
      <c r="I363" s="183" t="s">
        <v>107</v>
      </c>
      <c r="J363" s="183" t="s">
        <v>339</v>
      </c>
      <c r="K363" s="176" t="s">
        <v>407</v>
      </c>
      <c r="L363" s="176" t="s">
        <v>408</v>
      </c>
      <c r="M363" s="176" t="s">
        <v>97</v>
      </c>
      <c r="N363" s="176" t="s">
        <v>97</v>
      </c>
      <c r="O363" s="189" t="s">
        <v>97</v>
      </c>
      <c r="P363" s="176" t="s">
        <v>67</v>
      </c>
      <c r="Q363" s="183" t="s">
        <v>410</v>
      </c>
      <c r="R363" s="196" t="s">
        <v>115</v>
      </c>
      <c r="S363" s="196" t="s">
        <v>297</v>
      </c>
      <c r="T363" s="183"/>
      <c r="U363" s="199">
        <v>30</v>
      </c>
    </row>
    <row r="364" spans="2:21" s="153" customFormat="1" ht="16">
      <c r="B364" s="104">
        <v>5</v>
      </c>
      <c r="C364" s="162">
        <v>45677</v>
      </c>
      <c r="D364" s="114" t="str">
        <f t="shared" si="5"/>
        <v>月</v>
      </c>
      <c r="E364" s="165">
        <v>0.60138888888888886</v>
      </c>
      <c r="F364" s="171" t="s">
        <v>317</v>
      </c>
      <c r="G364" s="176" t="s">
        <v>406</v>
      </c>
      <c r="H364" s="180">
        <v>0.10015462700000001</v>
      </c>
      <c r="I364" s="183" t="s">
        <v>107</v>
      </c>
      <c r="J364" s="183" t="s">
        <v>339</v>
      </c>
      <c r="K364" s="176" t="s">
        <v>407</v>
      </c>
      <c r="L364" s="176" t="s">
        <v>408</v>
      </c>
      <c r="M364" s="176" t="s">
        <v>97</v>
      </c>
      <c r="N364" s="176" t="s">
        <v>97</v>
      </c>
      <c r="O364" s="189" t="s">
        <v>67</v>
      </c>
      <c r="P364" s="176" t="s">
        <v>67</v>
      </c>
      <c r="Q364" s="183" t="s">
        <v>410</v>
      </c>
      <c r="R364" s="196" t="s">
        <v>115</v>
      </c>
      <c r="S364" s="196" t="s">
        <v>297</v>
      </c>
      <c r="T364" s="183"/>
      <c r="U364" s="199">
        <v>36</v>
      </c>
    </row>
    <row r="365" spans="2:21" s="153" customFormat="1" ht="32">
      <c r="B365" s="104">
        <v>5</v>
      </c>
      <c r="C365" s="162">
        <v>45677</v>
      </c>
      <c r="D365" s="114" t="str">
        <f t="shared" si="5"/>
        <v>月</v>
      </c>
      <c r="E365" s="165">
        <v>0.60555555555555551</v>
      </c>
      <c r="F365" s="171" t="s">
        <v>317</v>
      </c>
      <c r="G365" s="176" t="s">
        <v>406</v>
      </c>
      <c r="H365" s="180">
        <v>8.5498195460000009e-002</v>
      </c>
      <c r="I365" s="183" t="s">
        <v>107</v>
      </c>
      <c r="J365" s="183" t="s">
        <v>339</v>
      </c>
      <c r="K365" s="176" t="s">
        <v>407</v>
      </c>
      <c r="L365" s="176" t="s">
        <v>408</v>
      </c>
      <c r="M365" s="176" t="s">
        <v>97</v>
      </c>
      <c r="N365" s="176" t="s">
        <v>97</v>
      </c>
      <c r="O365" s="189" t="s">
        <v>97</v>
      </c>
      <c r="P365" s="176" t="s">
        <v>67</v>
      </c>
      <c r="Q365" s="183" t="s">
        <v>410</v>
      </c>
      <c r="R365" s="196" t="s">
        <v>115</v>
      </c>
      <c r="S365" s="196" t="s">
        <v>297</v>
      </c>
      <c r="T365" s="183" t="s">
        <v>359</v>
      </c>
      <c r="U365" s="199">
        <v>64</v>
      </c>
    </row>
    <row r="366" spans="2:21" s="153" customFormat="1" ht="16">
      <c r="B366" s="104">
        <v>6</v>
      </c>
      <c r="C366" s="162">
        <v>45677</v>
      </c>
      <c r="D366" s="114" t="str">
        <f t="shared" si="5"/>
        <v>月</v>
      </c>
      <c r="E366" s="165">
        <v>0.62291666666666667</v>
      </c>
      <c r="F366" s="171" t="s">
        <v>317</v>
      </c>
      <c r="G366" s="176" t="s">
        <v>337</v>
      </c>
      <c r="H366" s="180">
        <v>8.7401567479999998e-002</v>
      </c>
      <c r="I366" s="183" t="s">
        <v>107</v>
      </c>
      <c r="J366" s="183" t="s">
        <v>339</v>
      </c>
      <c r="K366" s="176" t="s">
        <v>407</v>
      </c>
      <c r="L366" s="176" t="s">
        <v>408</v>
      </c>
      <c r="M366" s="176" t="s">
        <v>97</v>
      </c>
      <c r="N366" s="176" t="s">
        <v>97</v>
      </c>
      <c r="O366" s="189" t="s">
        <v>97</v>
      </c>
      <c r="P366" s="176" t="s">
        <v>67</v>
      </c>
      <c r="Q366" s="183" t="s">
        <v>410</v>
      </c>
      <c r="R366" s="196" t="s">
        <v>115</v>
      </c>
      <c r="S366" s="196" t="s">
        <v>297</v>
      </c>
      <c r="T366" s="183"/>
      <c r="U366" s="199">
        <v>13</v>
      </c>
    </row>
    <row r="367" spans="2:21" s="153" customFormat="1" ht="16">
      <c r="B367" s="104">
        <v>6</v>
      </c>
      <c r="C367" s="162">
        <v>45677</v>
      </c>
      <c r="D367" s="114" t="str">
        <f t="shared" si="5"/>
        <v>月</v>
      </c>
      <c r="E367" s="165">
        <v>0.62361111111111112</v>
      </c>
      <c r="F367" s="171" t="s">
        <v>317</v>
      </c>
      <c r="G367" s="176" t="s">
        <v>406</v>
      </c>
      <c r="H367" s="180">
        <v>7.1293998999999997e-002</v>
      </c>
      <c r="I367" s="183" t="s">
        <v>107</v>
      </c>
      <c r="J367" s="183" t="s">
        <v>339</v>
      </c>
      <c r="K367" s="176" t="s">
        <v>356</v>
      </c>
      <c r="L367" s="176" t="s">
        <v>340</v>
      </c>
      <c r="M367" s="176" t="s">
        <v>67</v>
      </c>
      <c r="N367" s="176" t="s">
        <v>67</v>
      </c>
      <c r="O367" s="189" t="s">
        <v>97</v>
      </c>
      <c r="P367" s="176" t="s">
        <v>67</v>
      </c>
      <c r="Q367" s="183" t="s">
        <v>191</v>
      </c>
      <c r="R367" s="196" t="s">
        <v>306</v>
      </c>
      <c r="S367" s="196" t="s">
        <v>240</v>
      </c>
      <c r="T367" s="183" t="s">
        <v>430</v>
      </c>
      <c r="U367" s="199">
        <v>14</v>
      </c>
    </row>
    <row r="368" spans="2:21" s="153" customFormat="1" ht="16">
      <c r="B368" s="104">
        <v>6</v>
      </c>
      <c r="C368" s="162">
        <v>45677</v>
      </c>
      <c r="D368" s="114" t="str">
        <f t="shared" si="5"/>
        <v>月</v>
      </c>
      <c r="E368" s="165">
        <v>0.62361111111111112</v>
      </c>
      <c r="F368" s="171" t="s">
        <v>317</v>
      </c>
      <c r="G368" s="176" t="s">
        <v>406</v>
      </c>
      <c r="H368" s="180">
        <v>4.6714647299999999e-003</v>
      </c>
      <c r="I368" s="183" t="s">
        <v>107</v>
      </c>
      <c r="J368" s="183" t="s">
        <v>339</v>
      </c>
      <c r="K368" s="176" t="s">
        <v>407</v>
      </c>
      <c r="L368" s="176" t="s">
        <v>408</v>
      </c>
      <c r="M368" s="176" t="s">
        <v>97</v>
      </c>
      <c r="N368" s="176" t="s">
        <v>97</v>
      </c>
      <c r="O368" s="189" t="s">
        <v>97</v>
      </c>
      <c r="P368" s="176" t="s">
        <v>67</v>
      </c>
      <c r="Q368" s="183" t="s">
        <v>410</v>
      </c>
      <c r="R368" s="196" t="s">
        <v>115</v>
      </c>
      <c r="S368" s="196" t="s">
        <v>297</v>
      </c>
      <c r="T368" s="183"/>
      <c r="U368" s="199">
        <v>15</v>
      </c>
    </row>
    <row r="369" spans="2:38" s="153" customFormat="1" ht="16">
      <c r="B369" s="104">
        <v>6</v>
      </c>
      <c r="C369" s="162">
        <v>45677</v>
      </c>
      <c r="D369" s="114" t="str">
        <f t="shared" si="5"/>
        <v>月</v>
      </c>
      <c r="E369" s="165">
        <v>0.62430555555555556</v>
      </c>
      <c r="F369" s="171" t="s">
        <v>317</v>
      </c>
      <c r="G369" s="176" t="s">
        <v>406</v>
      </c>
      <c r="H369" s="180">
        <v>9.1725662110000009e-002</v>
      </c>
      <c r="I369" s="183" t="s">
        <v>107</v>
      </c>
      <c r="J369" s="183" t="s">
        <v>339</v>
      </c>
      <c r="K369" s="176" t="s">
        <v>407</v>
      </c>
      <c r="L369" s="176" t="s">
        <v>408</v>
      </c>
      <c r="M369" s="176" t="s">
        <v>97</v>
      </c>
      <c r="N369" s="176" t="s">
        <v>97</v>
      </c>
      <c r="O369" s="189" t="s">
        <v>97</v>
      </c>
      <c r="P369" s="176" t="s">
        <v>67</v>
      </c>
      <c r="Q369" s="183" t="s">
        <v>410</v>
      </c>
      <c r="R369" s="196" t="s">
        <v>115</v>
      </c>
      <c r="S369" s="196" t="s">
        <v>297</v>
      </c>
      <c r="T369" s="183"/>
      <c r="U369" s="199">
        <v>19</v>
      </c>
    </row>
    <row r="370" spans="2:38" s="153" customFormat="1" ht="16">
      <c r="B370" s="104">
        <v>6</v>
      </c>
      <c r="C370" s="162">
        <v>45677</v>
      </c>
      <c r="D370" s="114" t="str">
        <f t="shared" si="5"/>
        <v>月</v>
      </c>
      <c r="E370" s="165">
        <v>0.625</v>
      </c>
      <c r="F370" s="171" t="s">
        <v>317</v>
      </c>
      <c r="G370" s="176" t="s">
        <v>406</v>
      </c>
      <c r="H370" s="180">
        <v>6.7730697219999997e-002</v>
      </c>
      <c r="I370" s="183" t="s">
        <v>107</v>
      </c>
      <c r="J370" s="183" t="s">
        <v>339</v>
      </c>
      <c r="K370" s="176" t="s">
        <v>356</v>
      </c>
      <c r="L370" s="176" t="s">
        <v>408</v>
      </c>
      <c r="M370" s="176" t="s">
        <v>97</v>
      </c>
      <c r="N370" s="176" t="s">
        <v>97</v>
      </c>
      <c r="O370" s="189" t="s">
        <v>97</v>
      </c>
      <c r="P370" s="176" t="s">
        <v>67</v>
      </c>
      <c r="Q370" s="183" t="s">
        <v>410</v>
      </c>
      <c r="R370" s="196" t="s">
        <v>115</v>
      </c>
      <c r="S370" s="196" t="s">
        <v>297</v>
      </c>
      <c r="T370" s="183"/>
      <c r="U370" s="199">
        <v>22</v>
      </c>
    </row>
    <row r="371" spans="2:38" s="153" customFormat="1" ht="32">
      <c r="B371" s="104">
        <v>6</v>
      </c>
      <c r="C371" s="162">
        <v>45677</v>
      </c>
      <c r="D371" s="114" t="str">
        <f t="shared" si="5"/>
        <v>月</v>
      </c>
      <c r="E371" s="165">
        <v>0.62986111111111109</v>
      </c>
      <c r="F371" s="171" t="s">
        <v>317</v>
      </c>
      <c r="G371" s="176" t="s">
        <v>406</v>
      </c>
      <c r="H371" s="180">
        <v>0</v>
      </c>
      <c r="I371" s="183" t="s">
        <v>107</v>
      </c>
      <c r="J371" s="183" t="s">
        <v>339</v>
      </c>
      <c r="K371" s="176" t="s">
        <v>54</v>
      </c>
      <c r="L371" s="176" t="s">
        <v>408</v>
      </c>
      <c r="M371" s="176" t="s">
        <v>97</v>
      </c>
      <c r="N371" s="176" t="s">
        <v>97</v>
      </c>
      <c r="O371" s="189" t="s">
        <v>97</v>
      </c>
      <c r="P371" s="176" t="s">
        <v>67</v>
      </c>
      <c r="Q371" s="183" t="s">
        <v>410</v>
      </c>
      <c r="R371" s="196" t="s">
        <v>341</v>
      </c>
      <c r="S371" s="196" t="s">
        <v>240</v>
      </c>
      <c r="T371" s="183" t="s">
        <v>461</v>
      </c>
      <c r="U371" s="199">
        <v>44</v>
      </c>
    </row>
    <row r="372" spans="2:38" s="153" customFormat="1" ht="32">
      <c r="B372" s="104">
        <v>6</v>
      </c>
      <c r="C372" s="162">
        <v>45677</v>
      </c>
      <c r="D372" s="114" t="str">
        <f t="shared" si="5"/>
        <v>月</v>
      </c>
      <c r="E372" s="165">
        <v>0.63263888888888886</v>
      </c>
      <c r="F372" s="171" t="s">
        <v>317</v>
      </c>
      <c r="G372" s="176" t="s">
        <v>406</v>
      </c>
      <c r="H372" s="180">
        <v>0</v>
      </c>
      <c r="I372" s="183" t="s">
        <v>107</v>
      </c>
      <c r="J372" s="183" t="s">
        <v>339</v>
      </c>
      <c r="K372" s="176" t="s">
        <v>54</v>
      </c>
      <c r="L372" s="176" t="s">
        <v>408</v>
      </c>
      <c r="M372" s="176" t="s">
        <v>97</v>
      </c>
      <c r="N372" s="176" t="s">
        <v>97</v>
      </c>
      <c r="O372" s="189" t="s">
        <v>97</v>
      </c>
      <c r="P372" s="176" t="s">
        <v>67</v>
      </c>
      <c r="Q372" s="183" t="s">
        <v>410</v>
      </c>
      <c r="R372" s="196" t="s">
        <v>341</v>
      </c>
      <c r="S372" s="196" t="s">
        <v>240</v>
      </c>
      <c r="T372" s="183" t="s">
        <v>461</v>
      </c>
      <c r="U372" s="199">
        <v>52</v>
      </c>
    </row>
    <row r="373" spans="2:38" s="153" customFormat="1" ht="32">
      <c r="B373" s="104">
        <v>7</v>
      </c>
      <c r="C373" s="162">
        <v>45677</v>
      </c>
      <c r="D373" s="114" t="str">
        <f t="shared" si="5"/>
        <v>月</v>
      </c>
      <c r="E373" s="165">
        <v>0.65138888888888891</v>
      </c>
      <c r="F373" s="171" t="s">
        <v>317</v>
      </c>
      <c r="G373" s="176" t="s">
        <v>337</v>
      </c>
      <c r="H373" s="180">
        <v>0</v>
      </c>
      <c r="I373" s="183" t="s">
        <v>107</v>
      </c>
      <c r="J373" s="183" t="s">
        <v>339</v>
      </c>
      <c r="K373" s="176" t="s">
        <v>407</v>
      </c>
      <c r="L373" s="176" t="s">
        <v>408</v>
      </c>
      <c r="M373" s="176" t="s">
        <v>97</v>
      </c>
      <c r="N373" s="176" t="s">
        <v>97</v>
      </c>
      <c r="O373" s="189" t="s">
        <v>97</v>
      </c>
      <c r="P373" s="176" t="s">
        <v>67</v>
      </c>
      <c r="Q373" s="183" t="s">
        <v>410</v>
      </c>
      <c r="R373" s="196" t="s">
        <v>341</v>
      </c>
      <c r="S373" s="196" t="s">
        <v>252</v>
      </c>
      <c r="T373" s="183" t="s">
        <v>74</v>
      </c>
      <c r="U373" s="199">
        <v>13</v>
      </c>
      <c r="AL373" s="153" t="s">
        <v>73</v>
      </c>
    </row>
    <row r="374" spans="2:38" s="153" customFormat="1" ht="16">
      <c r="B374" s="104">
        <v>7</v>
      </c>
      <c r="C374" s="162">
        <v>45677</v>
      </c>
      <c r="D374" s="114" t="s">
        <v>493</v>
      </c>
      <c r="E374" s="165">
        <v>0.66041666666666665</v>
      </c>
      <c r="F374" s="171" t="s">
        <v>317</v>
      </c>
      <c r="G374" s="176" t="s">
        <v>406</v>
      </c>
      <c r="H374" s="180">
        <v>2.4145115559999999e-002</v>
      </c>
      <c r="I374" s="183" t="s">
        <v>107</v>
      </c>
      <c r="J374" s="183" t="s">
        <v>339</v>
      </c>
      <c r="K374" s="176" t="s">
        <v>54</v>
      </c>
      <c r="L374" s="176" t="s">
        <v>408</v>
      </c>
      <c r="M374" s="176" t="s">
        <v>97</v>
      </c>
      <c r="N374" s="176" t="s">
        <v>97</v>
      </c>
      <c r="O374" s="189" t="s">
        <v>97</v>
      </c>
      <c r="P374" s="176" t="s">
        <v>67</v>
      </c>
      <c r="Q374" s="183" t="s">
        <v>410</v>
      </c>
      <c r="R374" s="196" t="s">
        <v>341</v>
      </c>
      <c r="S374" s="196" t="s">
        <v>390</v>
      </c>
      <c r="T374" s="183" t="s">
        <v>451</v>
      </c>
      <c r="U374" s="199">
        <v>52</v>
      </c>
      <c r="AL374" s="153" t="s">
        <v>73</v>
      </c>
    </row>
    <row r="375" spans="2:38" s="153" customFormat="1" ht="16">
      <c r="B375" s="105"/>
      <c r="C375" s="163"/>
      <c r="D375" s="115" t="str">
        <f>IF($C375&lt;&gt;"",IF(ISERROR(MATCH(C375,祝日,0)),TEXT($C375,"aaa"),"祝日"),"")</f>
        <v/>
      </c>
      <c r="E375" s="166"/>
      <c r="F375" s="172"/>
      <c r="G375" s="177"/>
      <c r="H375" s="181"/>
      <c r="I375" s="238"/>
      <c r="J375" s="238"/>
      <c r="K375" s="177"/>
      <c r="L375" s="177"/>
      <c r="M375" s="177"/>
      <c r="N375" s="177"/>
      <c r="O375" s="315"/>
      <c r="P375" s="177"/>
      <c r="Q375" s="238"/>
      <c r="R375" s="215"/>
      <c r="S375" s="215"/>
      <c r="T375" s="238"/>
      <c r="U375" s="200"/>
      <c r="AL375" s="153" t="s">
        <v>73</v>
      </c>
    </row>
    <row r="376" spans="2:38" s="153" customFormat="1" ht="16">
      <c r="B376" s="153" t="s">
        <v>73</v>
      </c>
      <c r="C376" s="153" t="s">
        <v>73</v>
      </c>
      <c r="D376" s="153" t="s">
        <v>73</v>
      </c>
      <c r="E376" s="153" t="s">
        <v>73</v>
      </c>
      <c r="F376" s="153" t="s">
        <v>73</v>
      </c>
      <c r="G376" s="153" t="s">
        <v>73</v>
      </c>
      <c r="I376" s="153" t="s">
        <v>73</v>
      </c>
      <c r="J376" s="153" t="s">
        <v>73</v>
      </c>
      <c r="K376" s="153" t="s">
        <v>73</v>
      </c>
      <c r="L376" s="153" t="s">
        <v>73</v>
      </c>
      <c r="M376" s="153" t="s">
        <v>73</v>
      </c>
      <c r="N376" s="153" t="s">
        <v>73</v>
      </c>
      <c r="O376" s="153" t="s">
        <v>73</v>
      </c>
      <c r="P376" s="153" t="s">
        <v>73</v>
      </c>
      <c r="Q376" s="153" t="s">
        <v>73</v>
      </c>
      <c r="R376" s="153" t="s">
        <v>73</v>
      </c>
      <c r="S376" s="153" t="s">
        <v>73</v>
      </c>
      <c r="T376" s="153" t="s">
        <v>73</v>
      </c>
      <c r="U376" s="153" t="s">
        <v>73</v>
      </c>
      <c r="V376" s="153" t="s">
        <v>73</v>
      </c>
      <c r="W376" s="153" t="s">
        <v>73</v>
      </c>
      <c r="X376" s="153" t="s">
        <v>73</v>
      </c>
      <c r="Y376" s="153" t="s">
        <v>73</v>
      </c>
      <c r="Z376" s="153" t="s">
        <v>73</v>
      </c>
      <c r="AA376" s="153" t="s">
        <v>73</v>
      </c>
      <c r="AB376" s="153" t="s">
        <v>73</v>
      </c>
      <c r="AG376" s="153" t="s">
        <v>73</v>
      </c>
      <c r="AH376" s="153" t="s">
        <v>73</v>
      </c>
      <c r="AI376" s="153" t="s">
        <v>73</v>
      </c>
      <c r="AJ376" s="153" t="s">
        <v>73</v>
      </c>
      <c r="AK376" s="153" t="s">
        <v>73</v>
      </c>
      <c r="AL376" s="153" t="s">
        <v>73</v>
      </c>
    </row>
    <row r="377" spans="2:38" s="153" customFormat="1" ht="16"/>
  </sheetData>
  <autoFilter ref="B9:U376"/>
  <phoneticPr fontId="3"/>
  <dataValidations count="17">
    <dataValidation type="list" allowBlank="1" showDropDown="0" showInputMessage="1" showErrorMessage="1" sqref="S78">
      <formula1>"路上駐車回避,他車両等の影響,自車位置特定の不具合,地図の不具合,センサの不具合,インフラ連携の不具合,自動運転システム誤作動,道路環境,ODD外への切替"</formula1>
    </dataValidation>
    <dataValidation type="list" allowBlank="1" showDropDown="0" showInputMessage="1" showErrorMessage="1" sqref="S9:S77 S79:S375">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DropDown="0" showInputMessage="1" showErrorMessage="0" sqref="K9">
      <formula1>"交差点,交差点付近,単路,単路(トンネル),単路(橋),踏切,ロータリー,その他"</formula1>
    </dataValidation>
    <dataValidation type="list" allowBlank="1" showDropDown="0" showInputMessage="1" showErrorMessage="1" sqref="L9:L375">
      <formula1>"右カーブ,左カーブ,直線, 坂道,その他"</formula1>
    </dataValidation>
    <dataValidation type="list" allowBlank="1" showDropDown="0" showInputMessage="1" showErrorMessage="1" sqref="Q9:Q375">
      <formula1>"左折,直進,右折,合流,停止,出発,その他"</formula1>
    </dataValidation>
    <dataValidation type="list" allowBlank="1" showDropDown="0" showInputMessage="1" showErrorMessage="1" sqref="R9:R375">
      <formula1>"ブレーキ操作,アクセル操作,ステアリング操作,非常停止ボタン操作"</formula1>
    </dataValidation>
    <dataValidation type="date" operator="greaterThanOrEqual" allowBlank="1" showDropDown="0" showInputMessage="1" showErrorMessage="1" sqref="C9:C375">
      <formula1>44927</formula1>
    </dataValidation>
    <dataValidation type="time" operator="greaterThanOrEqual" allowBlank="1" showDropDown="0" showInputMessage="1" showErrorMessage="1" sqref="E9:E375">
      <formula1>0</formula1>
    </dataValidation>
    <dataValidation type="list" allowBlank="1" showDropDown="0" showInputMessage="1" showErrorMessage="1" sqref="G9:G375">
      <formula1>"L4想定区間内,L4想定区間外,実証走行ルート外"</formula1>
    </dataValidation>
    <dataValidation type="decimal" operator="greaterThanOrEqual" allowBlank="1" showDropDown="0" showInputMessage="1" showErrorMessage="1" sqref="H9:H375">
      <formula1>0</formula1>
    </dataValidation>
    <dataValidation type="list" allowBlank="1" showDropDown="0" showInputMessage="1" showErrorMessage="1" sqref="K375">
      <formula1>"交差点内,単路,単路(トンネル),単路(橋),踏切,ロータリー,その他"</formula1>
    </dataValidation>
    <dataValidation type="whole" operator="greaterThan" allowBlank="1" showDropDown="0" showInputMessage="1" showErrorMessage="1" sqref="U9:U375">
      <formula1>0</formula1>
    </dataValidation>
    <dataValidation type="list" allowBlank="1" showDropDown="0" showInputMessage="1" showErrorMessage="1" sqref="F9:F375">
      <formula1>"晴れ, 曇り, 降雨, 降雪, 堆雪, キリ"</formula1>
    </dataValidation>
    <dataValidation type="list" allowBlank="1" showDropDown="0" showInputMessage="1" showErrorMessage="1" sqref="I9:I375">
      <formula1>"良好, 逆光, 夕日, 西日, 夜"</formula1>
    </dataValidation>
    <dataValidation type="list" allowBlank="1" showDropDown="0" showInputMessage="1" showErrorMessage="1" sqref="J9:J375">
      <formula1>"乾燥, 湿潤, 凍結, 積雪"</formula1>
    </dataValidation>
    <dataValidation type="list" allowBlank="1" showDropDown="0" showInputMessage="1" showErrorMessage="1" sqref="M9:P375">
      <formula1>"有,無"</formula1>
    </dataValidation>
    <dataValidation type="list" allowBlank="1" showDropDown="0" showInputMessage="1" showErrorMessage="1" sqref="K10:K374">
      <formula1>"交差点内,交差点付近,単路,単路(トンネル),単路(橋),踏切,ロータリー,その他"</formula1>
    </dataValidation>
  </dataValidations>
  <hyperlinks>
    <hyperlink ref="R5" location="'手動介入 記入内容補足'!A1"/>
    <hyperlink ref="S5" location="'手動介入 記入内容補足'!A1"/>
  </hyperlinks>
  <pageMargins left="0.7" right="0.7" top="0.75" bottom="0.75" header="0.3" footer="0.3"/>
  <pageSetup paperSize="9" scale="10" fitToWidth="1" fitToHeight="1" orientation="portrait" usePrinterDefaults="1"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sheetPr>
    <tabColor theme="0" tint="-0.35"/>
    <pageSetUpPr fitToPage="1"/>
  </sheetPr>
  <dimension ref="A2:L105"/>
  <sheetViews>
    <sheetView showGridLines="0" zoomScale="55" zoomScaleNormal="55" workbookViewId="0"/>
  </sheetViews>
  <sheetFormatPr defaultColWidth="8.58203125" defaultRowHeight="15"/>
  <cols>
    <col min="1" max="1" width="3.5" style="152" customWidth="1"/>
    <col min="2" max="2" width="6.08203125" style="152" customWidth="1"/>
    <col min="3" max="3" width="38" style="152" customWidth="1"/>
    <col min="4" max="4" width="15.5" style="152" customWidth="1"/>
    <col min="5" max="5" width="10.83203125" style="152" customWidth="1"/>
    <col min="6" max="6" width="8.33203125" style="152" customWidth="1"/>
    <col min="7" max="8" width="52.58203125" style="152" customWidth="1"/>
    <col min="9" max="9" width="13.33203125" style="152" customWidth="1"/>
    <col min="10" max="10" width="4.83203125" style="152" customWidth="1"/>
    <col min="11" max="11" width="3" style="152" customWidth="1"/>
    <col min="12" max="16384" width="8.58203125" style="152"/>
  </cols>
  <sheetData>
    <row r="2" spans="1:12" ht="16" hidden="1">
      <c r="B2" s="96" t="s">
        <v>3</v>
      </c>
      <c r="C2" s="96" t="s">
        <v>7</v>
      </c>
      <c r="D2" s="96"/>
      <c r="E2" s="96" t="s">
        <v>10</v>
      </c>
      <c r="F2" s="1"/>
    </row>
    <row r="3" spans="1:12" ht="16" hidden="1">
      <c r="B3" s="96"/>
      <c r="C3" s="96"/>
      <c r="D3" s="96"/>
      <c r="E3" s="96"/>
      <c r="F3" s="1"/>
    </row>
    <row r="4" spans="1:12" ht="16" hidden="1">
      <c r="B4" s="96" t="str">
        <f>走行データ一覧!G4&amp;""</f>
        <v>124109</v>
      </c>
      <c r="C4" s="96" t="str">
        <f>走行データ一覧!H4&amp;""</f>
        <v>千葉県</v>
      </c>
      <c r="D4" s="96"/>
      <c r="E4" s="96" t="str">
        <f>走行データ一覧!I4&amp;""</f>
        <v>横芝光町</v>
      </c>
      <c r="F4" s="1"/>
    </row>
    <row r="5" spans="1:12" s="243" customFormat="1" ht="16">
      <c r="A5" s="244"/>
      <c r="B5" s="246"/>
      <c r="L5" s="244"/>
    </row>
    <row r="6" spans="1:12" ht="16">
      <c r="B6" s="153"/>
    </row>
    <row r="18" spans="1:11" s="243" customFormat="1" ht="16">
      <c r="A18" s="245"/>
      <c r="B18" s="254"/>
      <c r="C18" s="254"/>
      <c r="D18" s="254"/>
      <c r="G18" s="290"/>
      <c r="H18" s="295"/>
      <c r="I18" s="295"/>
      <c r="J18" s="295"/>
    </row>
    <row r="19" spans="1:11" s="243" customFormat="1" ht="16">
      <c r="A19" s="245"/>
      <c r="B19" s="247"/>
      <c r="C19" s="247"/>
      <c r="D19" s="247"/>
      <c r="E19" s="280"/>
      <c r="G19" s="290"/>
      <c r="H19" s="294"/>
      <c r="I19" s="294"/>
      <c r="J19" s="295"/>
    </row>
    <row r="20" spans="1:11" s="243" customFormat="1" ht="16">
      <c r="A20" s="245"/>
      <c r="B20" s="248" t="s">
        <v>368</v>
      </c>
      <c r="C20" s="264"/>
      <c r="D20" s="264"/>
      <c r="E20" s="280"/>
      <c r="G20" s="290"/>
      <c r="H20" s="294"/>
      <c r="I20" s="294"/>
      <c r="J20" s="295"/>
    </row>
    <row r="21" spans="1:11" s="243" customFormat="1" ht="16">
      <c r="A21" s="245"/>
      <c r="B21" s="249" t="s">
        <v>34</v>
      </c>
      <c r="C21" s="265" t="s">
        <v>370</v>
      </c>
      <c r="D21" s="274" t="s">
        <v>371</v>
      </c>
      <c r="E21" s="274" t="s">
        <v>53</v>
      </c>
      <c r="F21" s="286" t="s">
        <v>140</v>
      </c>
      <c r="G21" s="291" t="s">
        <v>372</v>
      </c>
      <c r="H21" s="291" t="s">
        <v>186</v>
      </c>
      <c r="I21" s="291" t="s">
        <v>78</v>
      </c>
      <c r="J21" s="252" t="s">
        <v>73</v>
      </c>
      <c r="K21" s="244"/>
    </row>
    <row r="22" spans="1:11" s="243" customFormat="1" ht="16">
      <c r="A22" s="245"/>
      <c r="B22" s="317">
        <f>1</f>
        <v>1</v>
      </c>
      <c r="C22" s="319">
        <f t="array" ref="C22:C59">_xlfn.UNIQUE(_xlfn.SORTBY(手動介入記入例!$U$13:$U$107,COUNTIF(手動介入記入例!$U$13:$U$107,手動介入記入例!$U$13:$U$107),-1))</f>
        <v>14</v>
      </c>
      <c r="D22" s="321" t="str">
        <f>_xlfn.XLOOKUP($C22,手動介入記入例!$U$13:$U$108,手動介入記入例!$G$13:$G$108)</f>
        <v>L4想定区間外</v>
      </c>
      <c r="E22" s="321" t="str">
        <f>_xlfn.XLOOKUP($C22,手動介入記入例!$U$13:$U$108,手動介入記入例!$K$13:$K$108)</f>
        <v>交差点内</v>
      </c>
      <c r="F22" s="292">
        <f>COUNTIF(手動介入記入例!$U$13:$U$108,$C22)</f>
        <v>14</v>
      </c>
      <c r="G22" s="292"/>
      <c r="H22" s="292"/>
      <c r="I22" s="292"/>
      <c r="J22" s="252" t="s">
        <v>73</v>
      </c>
      <c r="K22" s="244"/>
    </row>
    <row r="23" spans="1:11" s="243" customFormat="1" ht="16">
      <c r="A23" s="245"/>
      <c r="B23" s="317">
        <v>2</v>
      </c>
      <c r="C23" s="319">
        <v>64</v>
      </c>
      <c r="D23" s="321" t="str">
        <f>_xlfn.XLOOKUP($C23,手動介入記入例!$U$13:$U$108,手動介入記入例!$G$13:$G$108)</f>
        <v>L4想定区間外</v>
      </c>
      <c r="E23" s="321" t="str">
        <f>_xlfn.XLOOKUP($C23,手動介入記入例!$U$13:$U$108,手動介入記入例!$K$13:$K$108)</f>
        <v>交差点付近</v>
      </c>
      <c r="F23" s="292">
        <f>COUNTIF(手動介入記入例!$U$13:$U$108,$C23)</f>
        <v>7</v>
      </c>
      <c r="G23" s="292"/>
      <c r="H23" s="292"/>
      <c r="I23" s="292"/>
      <c r="J23" s="252" t="s">
        <v>73</v>
      </c>
      <c r="K23" s="244"/>
    </row>
    <row r="24" spans="1:11" s="243" customFormat="1" ht="16">
      <c r="A24" s="245"/>
      <c r="B24" s="317">
        <v>3</v>
      </c>
      <c r="C24" s="319">
        <v>32</v>
      </c>
      <c r="D24" s="321" t="str">
        <f>_xlfn.XLOOKUP($C24,手動介入記入例!$U$13:$U$108,手動介入記入例!$G$13:$G$108)</f>
        <v>L4想定区間外</v>
      </c>
      <c r="E24" s="321" t="str">
        <f>_xlfn.XLOOKUP($C24,手動介入記入例!$U$13:$U$108,手動介入記入例!$K$13:$K$108)</f>
        <v>交差点付近</v>
      </c>
      <c r="F24" s="292">
        <f>COUNTIF(手動介入記入例!$U$13:$U$108,$C24)</f>
        <v>6</v>
      </c>
      <c r="G24" s="292"/>
      <c r="H24" s="292"/>
      <c r="I24" s="292"/>
      <c r="J24" s="252" t="s">
        <v>73</v>
      </c>
      <c r="K24" s="244"/>
    </row>
    <row r="25" spans="1:11" s="243" customFormat="1" ht="160">
      <c r="A25" s="245"/>
      <c r="B25" s="317">
        <v>4</v>
      </c>
      <c r="C25" s="319">
        <v>2</v>
      </c>
      <c r="D25" s="321" t="str">
        <f>_xlfn.XLOOKUP($C25,手動介入記入例!$U$13:$U$108,手動介入記入例!$G$13:$G$108)</f>
        <v>L4想定区間内</v>
      </c>
      <c r="E25" s="321" t="str">
        <f>_xlfn.XLOOKUP($C25,手動介入記入例!$U$13:$U$108,手動介入記入例!$K$13:$K$108)</f>
        <v>交差点内</v>
      </c>
      <c r="F25" s="292">
        <f>COUNTIF(手動介入記入例!$U$13:$U$108,$C25)</f>
        <v>5</v>
      </c>
      <c r="G25" s="292" t="s">
        <v>499</v>
      </c>
      <c r="H25" s="292" t="s">
        <v>364</v>
      </c>
      <c r="I25" s="292" t="s">
        <v>498</v>
      </c>
      <c r="J25" s="252" t="s">
        <v>73</v>
      </c>
      <c r="K25" s="244"/>
    </row>
    <row r="26" spans="1:11" s="243" customFormat="1" ht="16">
      <c r="A26" s="245"/>
      <c r="B26" s="317">
        <v>5</v>
      </c>
      <c r="C26" s="319">
        <v>30</v>
      </c>
      <c r="D26" s="321" t="str">
        <f>_xlfn.XLOOKUP($C26,手動介入記入例!$U$13:$U$108,手動介入記入例!$G$13:$G$108)</f>
        <v>L4想定区間外</v>
      </c>
      <c r="E26" s="321" t="str">
        <f>_xlfn.XLOOKUP($C26,手動介入記入例!$U$13:$U$108,手動介入記入例!$K$13:$K$108)</f>
        <v>交差点付近</v>
      </c>
      <c r="F26" s="292">
        <f>COUNTIF(手動介入記入例!$U$13:$U$108,$C26)</f>
        <v>4</v>
      </c>
      <c r="G26" s="292"/>
      <c r="H26" s="292"/>
      <c r="I26" s="292"/>
      <c r="J26" s="252" t="s">
        <v>73</v>
      </c>
      <c r="K26" s="244"/>
    </row>
    <row r="27" spans="1:11" s="243" customFormat="1" ht="16">
      <c r="A27" s="245"/>
      <c r="B27" s="317">
        <v>6</v>
      </c>
      <c r="C27" s="319">
        <v>36</v>
      </c>
      <c r="D27" s="321" t="str">
        <f>_xlfn.XLOOKUP($C27,手動介入記入例!$U$13:$U$108,手動介入記入例!$G$13:$G$108)</f>
        <v>L4想定区間外</v>
      </c>
      <c r="E27" s="321" t="str">
        <f>_xlfn.XLOOKUP($C27,手動介入記入例!$U$13:$U$108,手動介入記入例!$K$13:$K$108)</f>
        <v>交差点付近</v>
      </c>
      <c r="F27" s="292">
        <f>COUNTIF(手動介入記入例!$U$13:$U$108,$C27)</f>
        <v>4</v>
      </c>
      <c r="G27" s="292"/>
      <c r="H27" s="292"/>
      <c r="I27" s="292"/>
      <c r="J27" s="252" t="s">
        <v>73</v>
      </c>
      <c r="K27" s="244"/>
    </row>
    <row r="28" spans="1:11" s="243" customFormat="1" ht="16">
      <c r="A28" s="245"/>
      <c r="B28" s="317">
        <v>7</v>
      </c>
      <c r="C28" s="319">
        <v>10</v>
      </c>
      <c r="D28" s="321" t="str">
        <f>_xlfn.XLOOKUP($C28,手動介入記入例!$U$13:$U$108,手動介入記入例!$G$13:$G$108)</f>
        <v>L4想定区間内</v>
      </c>
      <c r="E28" s="321" t="str">
        <f>_xlfn.XLOOKUP($C28,手動介入記入例!$U$13:$U$108,手動介入記入例!$K$13:$K$108)</f>
        <v>交差点内</v>
      </c>
      <c r="F28" s="292">
        <f>COUNTIF(手動介入記入例!$U$13:$U$108,$C28)</f>
        <v>4</v>
      </c>
      <c r="G28" s="292"/>
      <c r="H28" s="292"/>
      <c r="I28" s="292"/>
      <c r="J28" s="252" t="s">
        <v>73</v>
      </c>
      <c r="K28" s="244"/>
    </row>
    <row r="29" spans="1:11" s="243" customFormat="1" ht="16">
      <c r="A29" s="245"/>
      <c r="B29" s="317">
        <v>8</v>
      </c>
      <c r="C29" s="319">
        <v>11</v>
      </c>
      <c r="D29" s="321" t="str">
        <f>_xlfn.XLOOKUP($C29,手動介入記入例!$U$13:$U$108,手動介入記入例!$G$13:$G$108)</f>
        <v>L4想定区間内</v>
      </c>
      <c r="E29" s="321" t="str">
        <f>_xlfn.XLOOKUP($C29,手動介入記入例!$U$13:$U$108,手動介入記入例!$K$13:$K$108)</f>
        <v>交差点付近</v>
      </c>
      <c r="F29" s="292">
        <f>COUNTIF(手動介入記入例!$U$13:$U$108,$C29)</f>
        <v>4</v>
      </c>
      <c r="G29" s="292"/>
      <c r="H29" s="292"/>
      <c r="I29" s="292"/>
      <c r="J29" s="252" t="s">
        <v>73</v>
      </c>
      <c r="K29" s="244"/>
    </row>
    <row r="30" spans="1:11" s="243" customFormat="1" ht="16">
      <c r="A30" s="245"/>
      <c r="B30" s="317">
        <v>9</v>
      </c>
      <c r="C30" s="319">
        <v>34</v>
      </c>
      <c r="D30" s="321" t="str">
        <f>_xlfn.XLOOKUP($C30,手動介入記入例!$U$13:$U$108,手動介入記入例!$G$13:$G$108)</f>
        <v>L4想定区間外</v>
      </c>
      <c r="E30" s="321" t="str">
        <f>_xlfn.XLOOKUP($C30,手動介入記入例!$U$13:$U$108,手動介入記入例!$K$13:$K$108)</f>
        <v>単路</v>
      </c>
      <c r="F30" s="292">
        <f>COUNTIF(手動介入記入例!$U$13:$U$108,$C30)</f>
        <v>4</v>
      </c>
      <c r="G30" s="292"/>
      <c r="H30" s="292"/>
      <c r="I30" s="292"/>
      <c r="J30" s="252" t="s">
        <v>73</v>
      </c>
      <c r="K30" s="244"/>
    </row>
    <row r="31" spans="1:11" s="243" customFormat="1" ht="16">
      <c r="A31" s="245"/>
      <c r="B31" s="317">
        <v>10</v>
      </c>
      <c r="C31" s="319">
        <v>9</v>
      </c>
      <c r="D31" s="321" t="str">
        <f>_xlfn.XLOOKUP($C31,手動介入記入例!$U$13:$U$108,手動介入記入例!$G$13:$G$108)</f>
        <v>L4想定区間内</v>
      </c>
      <c r="E31" s="321" t="str">
        <f>_xlfn.XLOOKUP($C31,手動介入記入例!$U$13:$U$108,手動介入記入例!$K$13:$K$108)</f>
        <v>交差点付近</v>
      </c>
      <c r="F31" s="292">
        <f>COUNTIF(手動介入記入例!$U$13:$U$108,$C31)</f>
        <v>3</v>
      </c>
      <c r="G31" s="292"/>
      <c r="H31" s="292"/>
      <c r="I31" s="292"/>
      <c r="J31" s="252" t="s">
        <v>73</v>
      </c>
      <c r="K31" s="244"/>
    </row>
    <row r="32" spans="1:11" s="243" customFormat="1" ht="16">
      <c r="A32" s="245"/>
      <c r="B32" s="317">
        <v>11</v>
      </c>
      <c r="C32" s="319">
        <v>19</v>
      </c>
      <c r="D32" s="321" t="str">
        <f>_xlfn.XLOOKUP($C32,手動介入記入例!$U$13:$U$108,手動介入記入例!$G$13:$G$108)</f>
        <v>L4想定区間外</v>
      </c>
      <c r="E32" s="321" t="str">
        <f>_xlfn.XLOOKUP($C32,手動介入記入例!$U$13:$U$108,手動介入記入例!$K$13:$K$108)</f>
        <v>交差点付近</v>
      </c>
      <c r="F32" s="292">
        <f>COUNTIF(手動介入記入例!$U$13:$U$108,$C32)</f>
        <v>3</v>
      </c>
      <c r="G32" s="292"/>
      <c r="H32" s="292"/>
      <c r="I32" s="292"/>
      <c r="J32" s="252" t="s">
        <v>73</v>
      </c>
      <c r="K32" s="244"/>
    </row>
    <row r="33" spans="1:11" s="243" customFormat="1" ht="16">
      <c r="A33" s="245"/>
      <c r="B33" s="317">
        <v>12</v>
      </c>
      <c r="C33" s="319">
        <v>22</v>
      </c>
      <c r="D33" s="321" t="str">
        <f>_xlfn.XLOOKUP($C33,手動介入記入例!$U$13:$U$108,手動介入記入例!$G$13:$G$108)</f>
        <v>L4想定区間外</v>
      </c>
      <c r="E33" s="321" t="str">
        <f>_xlfn.XLOOKUP($C33,手動介入記入例!$U$13:$U$108,手動介入記入例!$K$13:$K$108)</f>
        <v>交差点内</v>
      </c>
      <c r="F33" s="292">
        <f>COUNTIF(手動介入記入例!$U$13:$U$108,$C33)</f>
        <v>2</v>
      </c>
      <c r="G33" s="292"/>
      <c r="H33" s="292"/>
      <c r="I33" s="292"/>
      <c r="J33" s="252" t="s">
        <v>73</v>
      </c>
      <c r="K33" s="244"/>
    </row>
    <row r="34" spans="1:11" s="243" customFormat="1" ht="16">
      <c r="A34" s="245"/>
      <c r="B34" s="317">
        <v>13</v>
      </c>
      <c r="C34" s="319">
        <v>24</v>
      </c>
      <c r="D34" s="321" t="str">
        <f>_xlfn.XLOOKUP($C34,手動介入記入例!$U$13:$U$108,手動介入記入例!$G$13:$G$108)</f>
        <v>L4想定区間外</v>
      </c>
      <c r="E34" s="321" t="str">
        <f>_xlfn.XLOOKUP($C34,手動介入記入例!$U$13:$U$108,手動介入記入例!$K$13:$K$108)</f>
        <v>交差点内</v>
      </c>
      <c r="F34" s="292">
        <f>COUNTIF(手動介入記入例!$U$13:$U$108,$C34)</f>
        <v>2</v>
      </c>
      <c r="G34" s="292"/>
      <c r="H34" s="292"/>
      <c r="I34" s="292"/>
      <c r="J34" s="252" t="s">
        <v>73</v>
      </c>
      <c r="K34" s="244"/>
    </row>
    <row r="35" spans="1:11" s="243" customFormat="1" ht="16">
      <c r="A35" s="245"/>
      <c r="B35" s="317">
        <v>14</v>
      </c>
      <c r="C35" s="319">
        <v>27</v>
      </c>
      <c r="D35" s="321" t="str">
        <f>_xlfn.XLOOKUP($C35,手動介入記入例!$U$13:$U$108,手動介入記入例!$G$13:$G$108)</f>
        <v>L4想定区間外</v>
      </c>
      <c r="E35" s="321" t="str">
        <f>_xlfn.XLOOKUP($C35,手動介入記入例!$U$13:$U$108,手動介入記入例!$K$13:$K$108)</f>
        <v>交差点内</v>
      </c>
      <c r="F35" s="292">
        <f>COUNTIF(手動介入記入例!$U$13:$U$108,$C35)</f>
        <v>2</v>
      </c>
      <c r="G35" s="292"/>
      <c r="H35" s="292"/>
      <c r="I35" s="292"/>
      <c r="J35" s="252" t="s">
        <v>73</v>
      </c>
      <c r="K35" s="244"/>
    </row>
    <row r="36" spans="1:11" s="243" customFormat="1" ht="16">
      <c r="A36" s="245"/>
      <c r="B36" s="317">
        <v>15</v>
      </c>
      <c r="C36" s="319">
        <v>57</v>
      </c>
      <c r="D36" s="321" t="str">
        <f>_xlfn.XLOOKUP($C36,手動介入記入例!$U$13:$U$108,手動介入記入例!$G$13:$G$108)</f>
        <v>L4想定区間外</v>
      </c>
      <c r="E36" s="321" t="str">
        <f>_xlfn.XLOOKUP($C36,手動介入記入例!$U$13:$U$108,手動介入記入例!$K$13:$K$108)</f>
        <v>交差点内</v>
      </c>
      <c r="F36" s="292">
        <f>COUNTIF(手動介入記入例!$U$13:$U$108,$C36)</f>
        <v>2</v>
      </c>
      <c r="G36" s="292"/>
      <c r="H36" s="292"/>
      <c r="I36" s="292"/>
      <c r="J36" s="252" t="s">
        <v>73</v>
      </c>
      <c r="K36" s="244"/>
    </row>
    <row r="37" spans="1:11" s="243" customFormat="1" ht="16">
      <c r="A37" s="245"/>
      <c r="B37" s="317">
        <v>16</v>
      </c>
      <c r="C37" s="319">
        <v>21</v>
      </c>
      <c r="D37" s="321" t="str">
        <f>_xlfn.XLOOKUP($C37,手動介入記入例!$U$13:$U$108,手動介入記入例!$G$13:$G$108)</f>
        <v>L4想定区間外</v>
      </c>
      <c r="E37" s="321" t="str">
        <f>_xlfn.XLOOKUP($C37,手動介入記入例!$U$13:$U$108,手動介入記入例!$K$13:$K$108)</f>
        <v>交差点付近</v>
      </c>
      <c r="F37" s="292">
        <f>COUNTIF(手動介入記入例!$U$13:$U$108,$C37)</f>
        <v>2</v>
      </c>
      <c r="G37" s="292"/>
      <c r="H37" s="292"/>
      <c r="I37" s="292"/>
      <c r="J37" s="252" t="s">
        <v>73</v>
      </c>
      <c r="K37" s="244"/>
    </row>
    <row r="38" spans="1:11" s="243" customFormat="1" ht="16">
      <c r="A38" s="245"/>
      <c r="B38" s="317">
        <v>17</v>
      </c>
      <c r="C38" s="319">
        <v>49</v>
      </c>
      <c r="D38" s="321" t="str">
        <f>_xlfn.XLOOKUP($C38,手動介入記入例!$U$13:$U$108,手動介入記入例!$G$13:$G$108)</f>
        <v>L4想定区間外</v>
      </c>
      <c r="E38" s="321" t="str">
        <f>_xlfn.XLOOKUP($C38,手動介入記入例!$U$13:$U$108,手動介入記入例!$K$13:$K$108)</f>
        <v>単路</v>
      </c>
      <c r="F38" s="292">
        <f>COUNTIF(手動介入記入例!$U$13:$U$108,$C38)</f>
        <v>2</v>
      </c>
      <c r="G38" s="292"/>
      <c r="H38" s="292"/>
      <c r="I38" s="292"/>
      <c r="J38" s="252" t="s">
        <v>73</v>
      </c>
      <c r="K38" s="244"/>
    </row>
    <row r="39" spans="1:11" s="243" customFormat="1" ht="16">
      <c r="A39" s="245"/>
      <c r="B39" s="317">
        <v>18</v>
      </c>
      <c r="C39" s="319">
        <v>25</v>
      </c>
      <c r="D39" s="321" t="str">
        <f>_xlfn.XLOOKUP($C39,手動介入記入例!$U$13:$U$108,手動介入記入例!$G$13:$G$108)</f>
        <v>L4想定区間外</v>
      </c>
      <c r="E39" s="321" t="str">
        <f>_xlfn.XLOOKUP($C39,手動介入記入例!$U$13:$U$108,手動介入記入例!$K$13:$K$108)</f>
        <v>交差点付近</v>
      </c>
      <c r="F39" s="292">
        <f>COUNTIF(手動介入記入例!$U$13:$U$108,$C39)</f>
        <v>2</v>
      </c>
      <c r="G39" s="292"/>
      <c r="H39" s="292"/>
      <c r="I39" s="292"/>
      <c r="J39" s="252" t="s">
        <v>73</v>
      </c>
      <c r="K39" s="244"/>
    </row>
    <row r="40" spans="1:11" s="243" customFormat="1" ht="16">
      <c r="A40" s="245"/>
      <c r="B40" s="317">
        <v>19</v>
      </c>
      <c r="C40" s="319">
        <v>13</v>
      </c>
      <c r="D40" s="321" t="str">
        <f>_xlfn.XLOOKUP($C40,手動介入記入例!$U$13:$U$108,手動介入記入例!$G$13:$G$108)</f>
        <v>L4想定区間内</v>
      </c>
      <c r="E40" s="321" t="str">
        <f>_xlfn.XLOOKUP($C40,手動介入記入例!$U$13:$U$108,手動介入記入例!$K$13:$K$108)</f>
        <v>交差点付近</v>
      </c>
      <c r="F40" s="292">
        <f>COUNTIF(手動介入記入例!$U$13:$U$108,$C40)</f>
        <v>2</v>
      </c>
      <c r="G40" s="292"/>
      <c r="H40" s="292"/>
      <c r="I40" s="292"/>
      <c r="J40" s="252" t="s">
        <v>73</v>
      </c>
      <c r="K40" s="244"/>
    </row>
    <row r="41" spans="1:11" s="243" customFormat="1" ht="16">
      <c r="A41" s="245"/>
      <c r="B41" s="317">
        <v>20</v>
      </c>
      <c r="C41" s="319">
        <v>7</v>
      </c>
      <c r="D41" s="321" t="str">
        <f>_xlfn.XLOOKUP($C41,手動介入記入例!$U$13:$U$108,手動介入記入例!$G$13:$G$108)</f>
        <v>L4想定区間内</v>
      </c>
      <c r="E41" s="321" t="str">
        <f>_xlfn.XLOOKUP($C41,手動介入記入例!$U$13:$U$108,手動介入記入例!$K$13:$K$108)</f>
        <v>交差点付近</v>
      </c>
      <c r="F41" s="292">
        <f>COUNTIF(手動介入記入例!$U$13:$U$108,$C41)</f>
        <v>2</v>
      </c>
      <c r="G41" s="292"/>
      <c r="H41" s="292"/>
      <c r="I41" s="292"/>
      <c r="J41" s="252" t="s">
        <v>73</v>
      </c>
      <c r="K41" s="244"/>
    </row>
    <row r="42" spans="1:11" s="243" customFormat="1" ht="16">
      <c r="A42" s="245"/>
      <c r="B42" s="317">
        <v>21</v>
      </c>
      <c r="C42" s="319">
        <v>6</v>
      </c>
      <c r="D42" s="321" t="str">
        <f>_xlfn.XLOOKUP($C42,手動介入記入例!$U$13:$U$108,手動介入記入例!$G$13:$G$108)</f>
        <v>L4想定区間内</v>
      </c>
      <c r="E42" s="321" t="str">
        <f>_xlfn.XLOOKUP($C42,手動介入記入例!$U$13:$U$108,手動介入記入例!$K$13:$K$108)</f>
        <v>交差点内</v>
      </c>
      <c r="F42" s="292">
        <f>COUNTIF(手動介入記入例!$U$13:$U$108,$C42)</f>
        <v>2</v>
      </c>
      <c r="G42" s="292"/>
      <c r="H42" s="292"/>
      <c r="I42" s="292"/>
      <c r="J42" s="252" t="s">
        <v>73</v>
      </c>
      <c r="K42" s="244"/>
    </row>
    <row r="43" spans="1:11" s="243" customFormat="1" ht="16">
      <c r="A43" s="245"/>
      <c r="B43" s="317">
        <v>22</v>
      </c>
      <c r="C43" s="319">
        <v>23</v>
      </c>
      <c r="D43" s="321" t="str">
        <f>_xlfn.XLOOKUP($C43,手動介入記入例!$U$13:$U$108,手動介入記入例!$G$13:$G$108)</f>
        <v>L4想定区間外</v>
      </c>
      <c r="E43" s="321" t="str">
        <f>_xlfn.XLOOKUP($C43,手動介入記入例!$U$13:$U$108,手動介入記入例!$K$13:$K$108)</f>
        <v>交差点付近</v>
      </c>
      <c r="F43" s="292">
        <f>COUNTIF(手動介入記入例!$U$13:$U$108,$C43)</f>
        <v>2</v>
      </c>
      <c r="G43" s="292"/>
      <c r="H43" s="292"/>
      <c r="I43" s="292"/>
      <c r="J43" s="252" t="s">
        <v>73</v>
      </c>
      <c r="K43" s="244"/>
    </row>
    <row r="44" spans="1:11" s="243" customFormat="1" ht="16">
      <c r="A44" s="245"/>
      <c r="B44" s="317">
        <v>23</v>
      </c>
      <c r="C44" s="319">
        <v>66</v>
      </c>
      <c r="D44" s="321" t="str">
        <f>_xlfn.XLOOKUP($C44,手動介入記入例!$U$13:$U$108,手動介入記入例!$G$13:$G$108)</f>
        <v>L4想定区間外</v>
      </c>
      <c r="E44" s="321" t="str">
        <f>_xlfn.XLOOKUP($C44,手動介入記入例!$U$13:$U$108,手動介入記入例!$K$13:$K$108)</f>
        <v>単路</v>
      </c>
      <c r="F44" s="292">
        <f>COUNTIF(手動介入記入例!$U$13:$U$108,$C44)</f>
        <v>1</v>
      </c>
      <c r="G44" s="292"/>
      <c r="H44" s="292"/>
      <c r="I44" s="292"/>
      <c r="J44" s="252" t="s">
        <v>73</v>
      </c>
      <c r="K44" s="244"/>
    </row>
    <row r="45" spans="1:11" s="243" customFormat="1" ht="16">
      <c r="A45" s="245"/>
      <c r="B45" s="317">
        <v>24</v>
      </c>
      <c r="C45" s="319">
        <v>61</v>
      </c>
      <c r="D45" s="321" t="str">
        <f>_xlfn.XLOOKUP($C45,手動介入記入例!$U$13:$U$108,手動介入記入例!$G$13:$G$108)</f>
        <v>L4想定区間外</v>
      </c>
      <c r="E45" s="321" t="str">
        <f>_xlfn.XLOOKUP($C45,手動介入記入例!$U$13:$U$108,手動介入記入例!$K$13:$K$108)</f>
        <v>交差点内</v>
      </c>
      <c r="F45" s="292">
        <f>COUNTIF(手動介入記入例!$U$13:$U$108,$C45)</f>
        <v>1</v>
      </c>
      <c r="G45" s="292"/>
      <c r="H45" s="292"/>
      <c r="I45" s="292"/>
      <c r="J45" s="252" t="s">
        <v>73</v>
      </c>
      <c r="K45" s="244"/>
    </row>
    <row r="46" spans="1:11" s="243" customFormat="1" ht="16">
      <c r="A46" s="245"/>
      <c r="B46" s="317">
        <v>25</v>
      </c>
      <c r="C46" s="319">
        <v>40</v>
      </c>
      <c r="D46" s="321" t="str">
        <f>_xlfn.XLOOKUP($C46,手動介入記入例!$U$13:$U$108,手動介入記入例!$G$13:$G$108)</f>
        <v>L4想定区間外</v>
      </c>
      <c r="E46" s="321" t="str">
        <f>_xlfn.XLOOKUP($C46,手動介入記入例!$U$13:$U$108,手動介入記入例!$K$13:$K$108)</f>
        <v>交差点付近</v>
      </c>
      <c r="F46" s="292">
        <f>COUNTIF(手動介入記入例!$U$13:$U$108,$C46)</f>
        <v>1</v>
      </c>
      <c r="G46" s="292"/>
      <c r="H46" s="292"/>
      <c r="I46" s="292"/>
      <c r="J46" s="252" t="s">
        <v>73</v>
      </c>
      <c r="K46" s="244"/>
    </row>
    <row r="47" spans="1:11" s="243" customFormat="1" ht="16">
      <c r="A47" s="245"/>
      <c r="B47" s="317">
        <v>26</v>
      </c>
      <c r="C47" s="319">
        <v>41</v>
      </c>
      <c r="D47" s="321" t="str">
        <f>_xlfn.XLOOKUP($C47,手動介入記入例!$U$13:$U$108,手動介入記入例!$G$13:$G$108)</f>
        <v>L4想定区間外</v>
      </c>
      <c r="E47" s="321" t="str">
        <f>_xlfn.XLOOKUP($C47,手動介入記入例!$U$13:$U$108,手動介入記入例!$K$13:$K$108)</f>
        <v>交差点内</v>
      </c>
      <c r="F47" s="292">
        <f>COUNTIF(手動介入記入例!$U$13:$U$108,$C47)</f>
        <v>1</v>
      </c>
      <c r="G47" s="292"/>
      <c r="H47" s="292"/>
      <c r="I47" s="292"/>
      <c r="J47" s="252" t="s">
        <v>73</v>
      </c>
      <c r="K47" s="244"/>
    </row>
    <row r="48" spans="1:11" s="243" customFormat="1" ht="16">
      <c r="A48" s="245"/>
      <c r="B48" s="317">
        <v>27</v>
      </c>
      <c r="C48" s="319">
        <v>12</v>
      </c>
      <c r="D48" s="321" t="str">
        <f>_xlfn.XLOOKUP($C48,手動介入記入例!$U$13:$U$108,手動介入記入例!$G$13:$G$108)</f>
        <v>L4想定区間内</v>
      </c>
      <c r="E48" s="321" t="str">
        <f>_xlfn.XLOOKUP($C48,手動介入記入例!$U$13:$U$108,手動介入記入例!$K$13:$K$108)</f>
        <v>交差点内</v>
      </c>
      <c r="F48" s="292">
        <f>COUNTIF(手動介入記入例!$U$13:$U$108,$C48)</f>
        <v>1</v>
      </c>
      <c r="G48" s="292"/>
      <c r="H48" s="292"/>
      <c r="I48" s="292"/>
      <c r="J48" s="252" t="s">
        <v>73</v>
      </c>
      <c r="K48" s="244"/>
    </row>
    <row r="49" spans="1:11" s="243" customFormat="1" ht="16">
      <c r="A49" s="245"/>
      <c r="B49" s="317">
        <v>28</v>
      </c>
      <c r="C49" s="319">
        <v>8</v>
      </c>
      <c r="D49" s="321" t="str">
        <f>_xlfn.XLOOKUP($C49,手動介入記入例!$U$13:$U$108,手動介入記入例!$G$13:$G$108)</f>
        <v>L4想定区間内</v>
      </c>
      <c r="E49" s="321" t="str">
        <f>_xlfn.XLOOKUP($C49,手動介入記入例!$U$13:$U$108,手動介入記入例!$K$13:$K$108)</f>
        <v>交差点内</v>
      </c>
      <c r="F49" s="292">
        <f>COUNTIF(手動介入記入例!$U$13:$U$108,$C49)</f>
        <v>1</v>
      </c>
      <c r="G49" s="292"/>
      <c r="H49" s="292"/>
      <c r="I49" s="292"/>
      <c r="J49" s="252" t="s">
        <v>73</v>
      </c>
      <c r="K49" s="244"/>
    </row>
    <row r="50" spans="1:11" s="243" customFormat="1" ht="16">
      <c r="A50" s="245"/>
      <c r="B50" s="317">
        <v>29</v>
      </c>
      <c r="C50" s="319">
        <v>18</v>
      </c>
      <c r="D50" s="321" t="str">
        <f>_xlfn.XLOOKUP($C50,手動介入記入例!$U$13:$U$108,手動介入記入例!$G$13:$G$108)</f>
        <v>L4想定区間外</v>
      </c>
      <c r="E50" s="321" t="str">
        <f>_xlfn.XLOOKUP($C50,手動介入記入例!$U$13:$U$108,手動介入記入例!$K$13:$K$108)</f>
        <v>交差点内</v>
      </c>
      <c r="F50" s="292">
        <f>COUNTIF(手動介入記入例!$U$13:$U$108,$C50)</f>
        <v>1</v>
      </c>
      <c r="G50" s="292"/>
      <c r="H50" s="292"/>
      <c r="I50" s="292"/>
      <c r="J50" s="252" t="s">
        <v>73</v>
      </c>
      <c r="K50" s="244"/>
    </row>
    <row r="51" spans="1:11" s="243" customFormat="1" ht="16">
      <c r="A51" s="245"/>
      <c r="B51" s="317">
        <v>30</v>
      </c>
      <c r="C51" s="319">
        <v>17</v>
      </c>
      <c r="D51" s="321" t="str">
        <f>_xlfn.XLOOKUP($C51,手動介入記入例!$U$13:$U$108,手動介入記入例!$G$13:$G$108)</f>
        <v>L4想定区間外</v>
      </c>
      <c r="E51" s="321" t="str">
        <f>_xlfn.XLOOKUP($C51,手動介入記入例!$U$13:$U$108,手動介入記入例!$K$13:$K$108)</f>
        <v>交差点付近</v>
      </c>
      <c r="F51" s="292">
        <f>COUNTIF(手動介入記入例!$U$13:$U$108,$C51)</f>
        <v>1</v>
      </c>
      <c r="G51" s="292"/>
      <c r="H51" s="292"/>
      <c r="I51" s="292"/>
      <c r="J51" s="252" t="s">
        <v>73</v>
      </c>
      <c r="K51" s="244"/>
    </row>
    <row r="52" spans="1:11" s="243" customFormat="1" ht="16">
      <c r="A52" s="245"/>
      <c r="B52" s="317">
        <v>31</v>
      </c>
      <c r="C52" s="319">
        <v>28</v>
      </c>
      <c r="D52" s="321" t="str">
        <f>_xlfn.XLOOKUP($C52,手動介入記入例!$U$13:$U$108,手動介入記入例!$G$13:$G$108)</f>
        <v>L4想定区間外</v>
      </c>
      <c r="E52" s="321" t="str">
        <f>_xlfn.XLOOKUP($C52,手動介入記入例!$U$13:$U$108,手動介入記入例!$K$13:$K$108)</f>
        <v>交差点付近</v>
      </c>
      <c r="F52" s="292">
        <f>COUNTIF(手動介入記入例!$U$13:$U$108,$C52)</f>
        <v>1</v>
      </c>
      <c r="G52" s="292"/>
      <c r="H52" s="292"/>
      <c r="I52" s="292"/>
      <c r="J52" s="252" t="s">
        <v>73</v>
      </c>
      <c r="K52" s="244"/>
    </row>
    <row r="53" spans="1:11" s="243" customFormat="1" ht="16">
      <c r="A53" s="245"/>
      <c r="B53" s="317">
        <v>32</v>
      </c>
      <c r="C53" s="319">
        <v>31</v>
      </c>
      <c r="D53" s="321" t="str">
        <f>_xlfn.XLOOKUP($C53,手動介入記入例!$U$13:$U$108,手動介入記入例!$G$13:$G$108)</f>
        <v>L4想定区間外</v>
      </c>
      <c r="E53" s="321" t="str">
        <f>_xlfn.XLOOKUP($C53,手動介入記入例!$U$13:$U$108,手動介入記入例!$K$13:$K$108)</f>
        <v>交差点内</v>
      </c>
      <c r="F53" s="292">
        <f>COUNTIF(手動介入記入例!$U$13:$U$108,$C53)</f>
        <v>1</v>
      </c>
      <c r="G53" s="292"/>
      <c r="H53" s="292"/>
      <c r="I53" s="292"/>
      <c r="J53" s="252" t="s">
        <v>73</v>
      </c>
      <c r="K53" s="244"/>
    </row>
    <row r="54" spans="1:11" s="243" customFormat="1" ht="16">
      <c r="A54" s="245"/>
      <c r="B54" s="317">
        <v>33</v>
      </c>
      <c r="C54" s="319">
        <v>62</v>
      </c>
      <c r="D54" s="321" t="str">
        <f>_xlfn.XLOOKUP($C54,手動介入記入例!$U$13:$U$108,手動介入記入例!$G$13:$G$108)</f>
        <v>L4想定区間外</v>
      </c>
      <c r="E54" s="321" t="str">
        <f>_xlfn.XLOOKUP($C54,手動介入記入例!$U$13:$U$108,手動介入記入例!$K$13:$K$108)</f>
        <v>交差点内</v>
      </c>
      <c r="F54" s="292">
        <f>COUNTIF(手動介入記入例!$U$13:$U$108,$C54)</f>
        <v>1</v>
      </c>
      <c r="G54" s="292"/>
      <c r="H54" s="292"/>
      <c r="I54" s="292"/>
      <c r="J54" s="252" t="s">
        <v>73</v>
      </c>
      <c r="K54" s="244"/>
    </row>
    <row r="55" spans="1:11" s="243" customFormat="1" ht="16">
      <c r="A55" s="245"/>
      <c r="B55" s="317">
        <v>34</v>
      </c>
      <c r="C55" s="319">
        <v>5</v>
      </c>
      <c r="D55" s="321" t="str">
        <f>_xlfn.XLOOKUP($C55,手動介入記入例!$U$13:$U$108,手動介入記入例!$G$13:$G$108)</f>
        <v>L4想定区間内</v>
      </c>
      <c r="E55" s="321" t="str">
        <f>_xlfn.XLOOKUP($C55,手動介入記入例!$U$13:$U$108,手動介入記入例!$K$13:$K$108)</f>
        <v>交差点付近</v>
      </c>
      <c r="F55" s="292">
        <f>COUNTIF(手動介入記入例!$U$13:$U$108,$C55)</f>
        <v>1</v>
      </c>
      <c r="G55" s="292"/>
      <c r="H55" s="292"/>
      <c r="I55" s="292"/>
      <c r="J55" s="252" t="s">
        <v>73</v>
      </c>
      <c r="K55" s="244"/>
    </row>
    <row r="56" spans="1:11" s="243" customFormat="1" ht="16">
      <c r="A56" s="245"/>
      <c r="B56" s="317">
        <v>35</v>
      </c>
      <c r="C56" s="319">
        <v>44</v>
      </c>
      <c r="D56" s="321" t="str">
        <f>_xlfn.XLOOKUP($C56,手動介入記入例!$U$13:$U$108,手動介入記入例!$G$13:$G$108)</f>
        <v>L4想定区間外</v>
      </c>
      <c r="E56" s="321" t="str">
        <f>_xlfn.XLOOKUP($C56,手動介入記入例!$U$13:$U$108,手動介入記入例!$K$13:$K$108)</f>
        <v>単路</v>
      </c>
      <c r="F56" s="292">
        <f>COUNTIF(手動介入記入例!$U$13:$U$108,$C56)</f>
        <v>1</v>
      </c>
      <c r="G56" s="292"/>
      <c r="H56" s="292"/>
      <c r="I56" s="292"/>
      <c r="J56" s="252" t="s">
        <v>73</v>
      </c>
      <c r="K56" s="244"/>
    </row>
    <row r="57" spans="1:11" s="243" customFormat="1" ht="16">
      <c r="A57" s="245"/>
      <c r="B57" s="317">
        <v>36</v>
      </c>
      <c r="C57" s="319">
        <v>38</v>
      </c>
      <c r="D57" s="321" t="str">
        <f>_xlfn.XLOOKUP($C57,手動介入記入例!$U$13:$U$108,手動介入記入例!$G$13:$G$108)</f>
        <v>L4想定区間外</v>
      </c>
      <c r="E57" s="321" t="str">
        <f>_xlfn.XLOOKUP($C57,手動介入記入例!$U$13:$U$108,手動介入記入例!$K$13:$K$108)</f>
        <v>交差点内</v>
      </c>
      <c r="F57" s="292">
        <f>COUNTIF(手動介入記入例!$U$13:$U$108,$C57)</f>
        <v>1</v>
      </c>
      <c r="G57" s="292"/>
      <c r="H57" s="292"/>
      <c r="I57" s="292"/>
      <c r="J57" s="252" t="s">
        <v>73</v>
      </c>
      <c r="K57" s="244"/>
    </row>
    <row r="58" spans="1:11" s="243" customFormat="1" ht="16">
      <c r="A58" s="245"/>
      <c r="B58" s="317">
        <v>37</v>
      </c>
      <c r="C58" s="319">
        <v>55</v>
      </c>
      <c r="D58" s="321" t="str">
        <f>_xlfn.XLOOKUP($C58,手動介入記入例!$U$13:$U$108,手動介入記入例!$G$13:$G$108)</f>
        <v>L4想定区間外</v>
      </c>
      <c r="E58" s="321" t="str">
        <f>_xlfn.XLOOKUP($C58,手動介入記入例!$U$13:$U$108,手動介入記入例!$K$13:$K$108)</f>
        <v>交差点内</v>
      </c>
      <c r="F58" s="292">
        <f>COUNTIF(手動介入記入例!$U$13:$U$108,$C58)</f>
        <v>1</v>
      </c>
      <c r="G58" s="292"/>
      <c r="H58" s="292"/>
      <c r="I58" s="292"/>
      <c r="J58" s="252" t="s">
        <v>73</v>
      </c>
      <c r="K58" s="244"/>
    </row>
    <row r="59" spans="1:11" s="243" customFormat="1" ht="16">
      <c r="A59" s="245"/>
      <c r="B59" s="317">
        <v>38</v>
      </c>
      <c r="C59" s="319">
        <v>26</v>
      </c>
      <c r="D59" s="321" t="str">
        <f>_xlfn.XLOOKUP($C59,手動介入記入例!$U$13:$U$108,手動介入記入例!$G$13:$G$108)</f>
        <v>L4想定区間外</v>
      </c>
      <c r="E59" s="321" t="str">
        <f>_xlfn.XLOOKUP($C59,手動介入記入例!$U$13:$U$108,手動介入記入例!$K$13:$K$108)</f>
        <v>交差点内</v>
      </c>
      <c r="F59" s="292">
        <f>COUNTIF(手動介入記入例!$U$13:$U$108,$C59)</f>
        <v>1</v>
      </c>
      <c r="G59" s="292"/>
      <c r="H59" s="292"/>
      <c r="I59" s="292"/>
      <c r="J59" s="252" t="s">
        <v>73</v>
      </c>
      <c r="K59" s="244"/>
    </row>
    <row r="60" spans="1:11" s="243" customFormat="1" ht="16">
      <c r="A60" s="245"/>
      <c r="B60" s="317">
        <v>39</v>
      </c>
      <c r="C60" s="319"/>
      <c r="D60" s="321" t="e">
        <f>_xlfn.XLOOKUP($C60,手動介入記入例!$U$13:$U$108,手動介入記入例!$G$13:$G$108)</f>
        <v>#N/A</v>
      </c>
      <c r="E60" s="321" t="e">
        <f>_xlfn.XLOOKUP($C60,手動介入記入例!$U$13:$U$108,手動介入記入例!$K$13:$K$108)</f>
        <v>#N/A</v>
      </c>
      <c r="F60" s="292">
        <f>COUNTIF(手動介入記入例!$U$13:$U$108,$C60)</f>
        <v>0</v>
      </c>
      <c r="G60" s="292"/>
      <c r="H60" s="292"/>
      <c r="I60" s="292"/>
      <c r="J60" s="252" t="s">
        <v>73</v>
      </c>
      <c r="K60" s="244"/>
    </row>
    <row r="61" spans="1:11" s="243" customFormat="1" ht="16">
      <c r="A61" s="245"/>
      <c r="B61" s="317">
        <v>40</v>
      </c>
      <c r="C61" s="319"/>
      <c r="D61" s="321" t="e">
        <f>_xlfn.XLOOKUP($C61,手動介入記入例!$U$13:$U$108,手動介入記入例!$G$13:$G$108)</f>
        <v>#N/A</v>
      </c>
      <c r="E61" s="321" t="e">
        <f>_xlfn.XLOOKUP($C61,手動介入記入例!$U$13:$U$108,手動介入記入例!$K$13:$K$108)</f>
        <v>#N/A</v>
      </c>
      <c r="F61" s="292">
        <f>COUNTIF(手動介入記入例!$U$13:$U$108,$C61)</f>
        <v>0</v>
      </c>
      <c r="G61" s="292"/>
      <c r="H61" s="292"/>
      <c r="I61" s="292"/>
      <c r="J61" s="252" t="s">
        <v>73</v>
      </c>
      <c r="K61" s="244"/>
    </row>
    <row r="62" spans="1:11" s="243" customFormat="1" ht="16">
      <c r="A62" s="245"/>
      <c r="B62" s="317">
        <v>41</v>
      </c>
      <c r="C62" s="319"/>
      <c r="D62" s="321" t="e">
        <f>_xlfn.XLOOKUP($C62,手動介入記入例!$U$13:$U$108,手動介入記入例!$G$13:$G$108)</f>
        <v>#N/A</v>
      </c>
      <c r="E62" s="321" t="e">
        <f>_xlfn.XLOOKUP($C62,手動介入記入例!$U$13:$U$108,手動介入記入例!$K$13:$K$108)</f>
        <v>#N/A</v>
      </c>
      <c r="F62" s="292">
        <f>COUNTIF(手動介入記入例!$U$13:$U$108,$C62)</f>
        <v>0</v>
      </c>
      <c r="G62" s="292"/>
      <c r="H62" s="292"/>
      <c r="I62" s="292"/>
      <c r="J62" s="252" t="s">
        <v>73</v>
      </c>
      <c r="K62" s="244"/>
    </row>
    <row r="63" spans="1:11" s="243" customFormat="1" ht="16">
      <c r="A63" s="245"/>
      <c r="B63" s="317">
        <v>42</v>
      </c>
      <c r="C63" s="319"/>
      <c r="D63" s="321" t="e">
        <f>_xlfn.XLOOKUP($C63,手動介入記入例!$U$13:$U$108,手動介入記入例!$G$13:$G$108)</f>
        <v>#N/A</v>
      </c>
      <c r="E63" s="321" t="e">
        <f>_xlfn.XLOOKUP($C63,手動介入記入例!$U$13:$U$108,手動介入記入例!$K$13:$K$108)</f>
        <v>#N/A</v>
      </c>
      <c r="F63" s="292">
        <f>COUNTIF(手動介入記入例!$U$13:$U$108,$C63)</f>
        <v>0</v>
      </c>
      <c r="G63" s="292"/>
      <c r="H63" s="292"/>
      <c r="I63" s="292"/>
      <c r="J63" s="252" t="s">
        <v>73</v>
      </c>
      <c r="K63" s="244"/>
    </row>
    <row r="64" spans="1:11" s="243" customFormat="1" ht="16">
      <c r="A64" s="245"/>
      <c r="B64" s="317">
        <v>43</v>
      </c>
      <c r="C64" s="319"/>
      <c r="D64" s="321" t="e">
        <f>_xlfn.XLOOKUP($C64,手動介入記入例!$U$13:$U$108,手動介入記入例!$G$13:$G$108)</f>
        <v>#N/A</v>
      </c>
      <c r="E64" s="321" t="e">
        <f>_xlfn.XLOOKUP($C64,手動介入記入例!$U$13:$U$108,手動介入記入例!$K$13:$K$108)</f>
        <v>#N/A</v>
      </c>
      <c r="F64" s="292">
        <f>COUNTIF(手動介入記入例!$U$13:$U$108,$C64)</f>
        <v>0</v>
      </c>
      <c r="G64" s="292"/>
      <c r="H64" s="292"/>
      <c r="I64" s="292"/>
      <c r="J64" s="252" t="s">
        <v>73</v>
      </c>
      <c r="K64" s="244"/>
    </row>
    <row r="65" spans="1:12" s="243" customFormat="1" ht="16">
      <c r="A65" s="245"/>
      <c r="B65" s="317">
        <v>44</v>
      </c>
      <c r="C65" s="319"/>
      <c r="D65" s="321" t="e">
        <f>_xlfn.XLOOKUP($C65,手動介入記入例!$U$13:$U$108,手動介入記入例!$G$13:$G$108)</f>
        <v>#N/A</v>
      </c>
      <c r="E65" s="321" t="e">
        <f>_xlfn.XLOOKUP($C65,手動介入記入例!$U$13:$U$108,手動介入記入例!$K$13:$K$108)</f>
        <v>#N/A</v>
      </c>
      <c r="F65" s="292">
        <f>COUNTIF(手動介入記入例!$U$13:$U$108,$C65)</f>
        <v>0</v>
      </c>
      <c r="G65" s="292"/>
      <c r="H65" s="292"/>
      <c r="I65" s="292"/>
      <c r="J65" s="252" t="s">
        <v>73</v>
      </c>
      <c r="K65" s="244"/>
    </row>
    <row r="66" spans="1:12" s="243" customFormat="1" ht="16">
      <c r="A66" s="245"/>
      <c r="B66" s="317">
        <v>45</v>
      </c>
      <c r="C66" s="319"/>
      <c r="D66" s="321" t="e">
        <f>_xlfn.XLOOKUP($C66,手動介入記入例!$U$13:$U$108,手動介入記入例!$G$13:$G$108)</f>
        <v>#N/A</v>
      </c>
      <c r="E66" s="321" t="e">
        <f>_xlfn.XLOOKUP($C66,手動介入記入例!$U$13:$U$108,手動介入記入例!$K$13:$K$108)</f>
        <v>#N/A</v>
      </c>
      <c r="F66" s="292">
        <f>COUNTIF(手動介入記入例!$U$13:$U$108,$C66)</f>
        <v>0</v>
      </c>
      <c r="G66" s="292"/>
      <c r="H66" s="292"/>
      <c r="I66" s="292"/>
      <c r="J66" s="252" t="s">
        <v>73</v>
      </c>
      <c r="L66" s="244"/>
    </row>
    <row r="67" spans="1:12" s="243" customFormat="1" ht="16">
      <c r="A67" s="245"/>
      <c r="B67" s="317">
        <v>46</v>
      </c>
      <c r="C67" s="319"/>
      <c r="D67" s="321" t="e">
        <f>_xlfn.XLOOKUP($C67,手動介入記入例!$U$13:$U$108,手動介入記入例!$G$13:$G$108)</f>
        <v>#N/A</v>
      </c>
      <c r="E67" s="321" t="e">
        <f>_xlfn.XLOOKUP($C67,手動介入記入例!$U$13:$U$108,手動介入記入例!$K$13:$K$108)</f>
        <v>#N/A</v>
      </c>
      <c r="F67" s="292">
        <f>COUNTIF(手動介入記入例!$U$13:$U$108,$C67)</f>
        <v>0</v>
      </c>
      <c r="G67" s="292"/>
      <c r="H67" s="292"/>
      <c r="I67" s="292"/>
      <c r="J67" s="252" t="s">
        <v>73</v>
      </c>
      <c r="L67" s="244"/>
    </row>
    <row r="68" spans="1:12" s="243" customFormat="1" ht="16">
      <c r="A68" s="245"/>
      <c r="B68" s="317">
        <v>47</v>
      </c>
      <c r="C68" s="319"/>
      <c r="D68" s="321" t="e">
        <f>_xlfn.XLOOKUP($C68,手動介入記入例!$U$13:$U$108,手動介入記入例!$G$13:$G$108)</f>
        <v>#N/A</v>
      </c>
      <c r="E68" s="321" t="e">
        <f>_xlfn.XLOOKUP($C68,手動介入記入例!$U$13:$U$108,手動介入記入例!$K$13:$K$108)</f>
        <v>#N/A</v>
      </c>
      <c r="F68" s="292">
        <f>COUNTIF(手動介入記入例!$U$13:$U$108,$C68)</f>
        <v>0</v>
      </c>
      <c r="G68" s="292"/>
      <c r="H68" s="292"/>
      <c r="I68" s="292"/>
      <c r="J68" s="252" t="s">
        <v>73</v>
      </c>
      <c r="K68" s="244"/>
      <c r="L68" s="244"/>
    </row>
    <row r="69" spans="1:12" s="243" customFormat="1" ht="16">
      <c r="A69" s="245"/>
      <c r="B69" s="317">
        <v>48</v>
      </c>
      <c r="C69" s="319"/>
      <c r="D69" s="321" t="e">
        <f>_xlfn.XLOOKUP($C69,手動介入記入例!$U$13:$U$108,手動介入記入例!$G$13:$G$108)</f>
        <v>#N/A</v>
      </c>
      <c r="E69" s="321" t="e">
        <f>_xlfn.XLOOKUP($C69,手動介入記入例!$U$13:$U$108,手動介入記入例!$K$13:$K$108)</f>
        <v>#N/A</v>
      </c>
      <c r="F69" s="292">
        <f>COUNTIF(手動介入記入例!$U$13:$U$108,$C69)</f>
        <v>0</v>
      </c>
      <c r="G69" s="292"/>
      <c r="H69" s="292"/>
      <c r="I69" s="292"/>
      <c r="J69" s="252" t="s">
        <v>73</v>
      </c>
      <c r="K69" s="244"/>
      <c r="L69" s="244"/>
    </row>
    <row r="70" spans="1:12" s="243" customFormat="1" ht="16">
      <c r="A70" s="245"/>
      <c r="B70" s="317">
        <v>49</v>
      </c>
      <c r="C70" s="319"/>
      <c r="D70" s="321" t="e">
        <f>_xlfn.XLOOKUP($C70,手動介入記入例!$U$13:$U$108,手動介入記入例!$G$13:$G$108)</f>
        <v>#N/A</v>
      </c>
      <c r="E70" s="321" t="e">
        <f>_xlfn.XLOOKUP($C70,手動介入記入例!$U$13:$U$108,手動介入記入例!$K$13:$K$108)</f>
        <v>#N/A</v>
      </c>
      <c r="F70" s="292">
        <f>COUNTIF(手動介入記入例!$U$13:$U$108,$C70)</f>
        <v>0</v>
      </c>
      <c r="G70" s="292"/>
      <c r="H70" s="292"/>
      <c r="I70" s="292"/>
      <c r="J70" s="252" t="s">
        <v>73</v>
      </c>
      <c r="K70" s="244"/>
      <c r="L70" s="244"/>
    </row>
    <row r="71" spans="1:12" s="243" customFormat="1" ht="16">
      <c r="A71" s="245"/>
      <c r="B71" s="318">
        <v>50</v>
      </c>
      <c r="C71" s="320"/>
      <c r="D71" s="322" t="e">
        <f>_xlfn.XLOOKUP($C71,手動介入記入例!$U$13:$U$108,手動介入記入例!$G$13:$G$108)</f>
        <v>#N/A</v>
      </c>
      <c r="E71" s="322" t="e">
        <f>_xlfn.XLOOKUP($C71,手動介入記入例!$U$13:$U$108,手動介入記入例!$K$13:$K$108)</f>
        <v>#N/A</v>
      </c>
      <c r="F71" s="323">
        <f>COUNTIF(手動介入記入例!$U$13:$U$108,$C71)</f>
        <v>0</v>
      </c>
      <c r="G71" s="323"/>
      <c r="H71" s="293"/>
      <c r="I71" s="293"/>
      <c r="J71" s="252" t="s">
        <v>73</v>
      </c>
      <c r="K71" s="244"/>
      <c r="L71" s="244"/>
    </row>
    <row r="72" spans="1:12" s="243" customFormat="1" ht="16">
      <c r="B72" s="252" t="s">
        <v>73</v>
      </c>
      <c r="C72" s="252" t="s">
        <v>73</v>
      </c>
      <c r="D72" s="252" t="s">
        <v>73</v>
      </c>
      <c r="E72" s="252" t="s">
        <v>73</v>
      </c>
      <c r="F72" s="252" t="s">
        <v>73</v>
      </c>
      <c r="G72" s="252" t="s">
        <v>73</v>
      </c>
      <c r="H72" s="252" t="s">
        <v>73</v>
      </c>
      <c r="I72" s="252" t="s">
        <v>73</v>
      </c>
      <c r="J72" s="244"/>
      <c r="K72" s="244"/>
      <c r="L72" s="244"/>
    </row>
    <row r="73" spans="1:12" s="243" customFormat="1" ht="16">
      <c r="G73" s="244"/>
      <c r="H73" s="244"/>
      <c r="I73" s="244"/>
      <c r="J73" s="244"/>
      <c r="K73" s="244"/>
      <c r="L73" s="244"/>
    </row>
    <row r="74" spans="1:12" s="243" customFormat="1" ht="16">
      <c r="A74" s="244"/>
      <c r="B74" s="253" t="s">
        <v>373</v>
      </c>
      <c r="C74" s="254"/>
      <c r="D74" s="254"/>
      <c r="E74" s="254"/>
      <c r="F74" s="254"/>
      <c r="G74" s="254"/>
      <c r="H74" s="247"/>
      <c r="I74" s="247"/>
      <c r="L74" s="244"/>
    </row>
    <row r="75" spans="1:12" s="243" customFormat="1" ht="16">
      <c r="B75" s="254" t="s">
        <v>374</v>
      </c>
      <c r="C75" s="254"/>
      <c r="D75" s="254"/>
      <c r="E75" s="254"/>
      <c r="F75" s="254"/>
      <c r="G75" s="254"/>
    </row>
    <row r="76" spans="1:12" s="243" customFormat="1" ht="16">
      <c r="A76" s="245"/>
      <c r="B76" s="255" t="s">
        <v>53</v>
      </c>
      <c r="C76" s="268"/>
      <c r="D76" s="277" t="s">
        <v>140</v>
      </c>
      <c r="E76" s="281" t="s">
        <v>116</v>
      </c>
      <c r="F76" s="254"/>
      <c r="G76" s="201" t="s">
        <v>327</v>
      </c>
      <c r="H76" s="207"/>
      <c r="J76" s="289"/>
    </row>
    <row r="77" spans="1:12" s="243" customFormat="1" ht="18" customHeight="1">
      <c r="A77" s="245"/>
      <c r="B77" s="256" t="s">
        <v>375</v>
      </c>
      <c r="C77" s="269"/>
      <c r="D77" s="278">
        <f>COUNTIFS(手動介入記入例!$G$13:$G$108,"L4想定区間内",手動介入記入例!$K$13:$K$108,$B77)</f>
        <v>13</v>
      </c>
      <c r="E77" s="282">
        <f t="shared" ref="E77:E85" si="0">$D77/$D$85</f>
        <v>0.52</v>
      </c>
      <c r="F77" s="254"/>
      <c r="G77" s="202"/>
      <c r="H77" s="208"/>
      <c r="J77" s="289"/>
    </row>
    <row r="78" spans="1:12" s="243" customFormat="1" ht="18" customHeight="1">
      <c r="A78" s="245"/>
      <c r="B78" s="257" t="s">
        <v>376</v>
      </c>
      <c r="C78" s="270"/>
      <c r="D78" s="278">
        <f>COUNTIFS(手動介入記入例!$G$13:$G$108,"L4想定区間内",手動介入記入例!$K$13:$K$108,$B78)</f>
        <v>12</v>
      </c>
      <c r="E78" s="282">
        <f t="shared" si="0"/>
        <v>0.48</v>
      </c>
      <c r="F78" s="254"/>
      <c r="G78" s="202"/>
      <c r="H78" s="208"/>
      <c r="J78" s="289"/>
    </row>
    <row r="79" spans="1:12" s="243" customFormat="1" ht="18" customHeight="1">
      <c r="A79" s="245"/>
      <c r="B79" s="258" t="s">
        <v>378</v>
      </c>
      <c r="C79" s="271"/>
      <c r="D79" s="278">
        <f>COUNTIFS(手動介入記入例!$G$13:$G$108,"L4想定区間内",手動介入記入例!$K$13:$K$108,$B79)</f>
        <v>0</v>
      </c>
      <c r="E79" s="283">
        <f t="shared" si="0"/>
        <v>0</v>
      </c>
      <c r="F79" s="254"/>
      <c r="G79" s="202" t="s">
        <v>167</v>
      </c>
      <c r="H79" s="208"/>
      <c r="J79" s="289"/>
    </row>
    <row r="80" spans="1:12" s="243" customFormat="1" ht="18" customHeight="1">
      <c r="A80" s="245"/>
      <c r="B80" s="258" t="s">
        <v>381</v>
      </c>
      <c r="C80" s="271"/>
      <c r="D80" s="278">
        <f>COUNTIFS(手動介入記入例!$G$13:$G$108,"L4想定区間内",手動介入記入例!$K$13:$K$108,$B80)</f>
        <v>0</v>
      </c>
      <c r="E80" s="283">
        <f t="shared" si="0"/>
        <v>0</v>
      </c>
      <c r="F80" s="254"/>
      <c r="G80" s="202" t="s">
        <v>343</v>
      </c>
      <c r="H80" s="208"/>
      <c r="J80" s="289"/>
    </row>
    <row r="81" spans="1:11" s="243" customFormat="1" ht="18" customHeight="1">
      <c r="A81" s="245"/>
      <c r="B81" s="258" t="s">
        <v>338</v>
      </c>
      <c r="C81" s="271"/>
      <c r="D81" s="278">
        <f>COUNTIFS(手動介入記入例!$G$13:$G$108,"L4想定区間内",手動介入記入例!$K$13:$K$108,$B81)</f>
        <v>0</v>
      </c>
      <c r="E81" s="283">
        <f t="shared" si="0"/>
        <v>0</v>
      </c>
      <c r="F81" s="254"/>
      <c r="G81" s="202" t="s">
        <v>344</v>
      </c>
      <c r="H81" s="208"/>
      <c r="J81" s="289"/>
    </row>
    <row r="82" spans="1:11" s="243" customFormat="1" ht="18" customHeight="1">
      <c r="A82" s="245"/>
      <c r="B82" s="258" t="s">
        <v>383</v>
      </c>
      <c r="C82" s="271"/>
      <c r="D82" s="278">
        <f>COUNTIFS(手動介入記入例!$G$13:$G$108,"L4想定区間内",手動介入記入例!$K$13:$K$108,$B82)</f>
        <v>0</v>
      </c>
      <c r="E82" s="283">
        <f t="shared" si="0"/>
        <v>0</v>
      </c>
      <c r="F82" s="254"/>
      <c r="G82" s="202"/>
      <c r="H82" s="208"/>
      <c r="J82" s="289"/>
    </row>
    <row r="83" spans="1:11" s="243" customFormat="1" ht="18" customHeight="1">
      <c r="A83" s="245"/>
      <c r="B83" s="258" t="s">
        <v>384</v>
      </c>
      <c r="C83" s="271"/>
      <c r="D83" s="278">
        <f>COUNTIFS(手動介入記入例!$G$13:$G$108,"L4想定区間内",手動介入記入例!$K$13:$K$108,$B83)</f>
        <v>0</v>
      </c>
      <c r="E83" s="283">
        <f t="shared" si="0"/>
        <v>0</v>
      </c>
      <c r="F83" s="254"/>
      <c r="G83" s="202"/>
      <c r="H83" s="208"/>
      <c r="J83" s="289"/>
    </row>
    <row r="84" spans="1:11" s="243" customFormat="1" ht="18" customHeight="1">
      <c r="A84" s="245"/>
      <c r="B84" s="259" t="s">
        <v>385</v>
      </c>
      <c r="C84" s="272"/>
      <c r="D84" s="278">
        <f>COUNTIFS(手動介入記入例!$G$13:$G$108,"L4想定区間内",手動介入記入例!$K$13:$K$108,$B84)</f>
        <v>0</v>
      </c>
      <c r="E84" s="284">
        <f t="shared" si="0"/>
        <v>0</v>
      </c>
      <c r="F84" s="254"/>
      <c r="G84" s="202"/>
      <c r="H84" s="208"/>
      <c r="J84" s="289"/>
    </row>
    <row r="85" spans="1:11" s="243" customFormat="1" ht="16">
      <c r="A85" s="245"/>
      <c r="B85" s="260" t="s">
        <v>386</v>
      </c>
      <c r="C85" s="273"/>
      <c r="D85" s="279">
        <f>SUM(D77:D84)</f>
        <v>25</v>
      </c>
      <c r="E85" s="285">
        <f t="shared" si="0"/>
        <v>1</v>
      </c>
      <c r="F85" s="254"/>
      <c r="G85" s="202"/>
      <c r="H85" s="208"/>
      <c r="J85" s="289"/>
    </row>
    <row r="86" spans="1:11" s="243" customFormat="1" ht="15" customHeight="1">
      <c r="B86" s="261"/>
      <c r="C86" s="261"/>
      <c r="D86" s="261"/>
      <c r="E86" s="261"/>
      <c r="F86" s="254"/>
      <c r="G86" s="202"/>
      <c r="H86" s="208"/>
    </row>
    <row r="87" spans="1:11" s="243" customFormat="1" ht="18" customHeight="1">
      <c r="A87" s="245"/>
      <c r="B87" s="262" t="str">
        <f>"表③：「"&amp;INDEX(B77:B84,MATCH(MAX(D77:D84),D77:D84,0))&amp;"*」における介入要因の内訳"</f>
        <v>表③：「交差点内*」における介入要因の内訳</v>
      </c>
      <c r="C87" s="262"/>
      <c r="F87" s="289"/>
      <c r="G87" s="202"/>
      <c r="H87" s="208"/>
    </row>
    <row r="88" spans="1:11" s="243" customFormat="1" ht="16">
      <c r="A88" s="245"/>
      <c r="B88" s="263" t="s">
        <v>163</v>
      </c>
      <c r="C88" s="268"/>
      <c r="D88" s="277" t="s">
        <v>140</v>
      </c>
      <c r="E88" s="281" t="s">
        <v>116</v>
      </c>
      <c r="F88" s="289"/>
      <c r="G88" s="202"/>
      <c r="H88" s="208"/>
      <c r="I88" s="254"/>
    </row>
    <row r="89" spans="1:11" s="243" customFormat="1" ht="16">
      <c r="B89" s="256" t="s">
        <v>133</v>
      </c>
      <c r="C89" s="269"/>
      <c r="D89" s="278">
        <f>COUNTIFS(手動介入記入例!$G$13:$G$108,"L4想定区間内",手動介入記入例!$K$13:$K$108,INDEX($B$77:$B$84,MATCH(MAX($D$77:$D$84),$D$77:$D$84,0)),手動介入記入例!$S$13:$S$108,'手動介入分析（2025年度）記入例'!$B89)</f>
        <v>4</v>
      </c>
      <c r="E89" s="282">
        <f t="shared" ref="E89:E97" si="1">D89/$D$97</f>
        <v>0.30769230769230771</v>
      </c>
      <c r="F89" s="244"/>
      <c r="G89" s="202"/>
      <c r="H89" s="208"/>
      <c r="I89" s="244"/>
      <c r="J89" s="244"/>
      <c r="K89" s="244"/>
    </row>
    <row r="90" spans="1:11" s="243" customFormat="1" ht="16">
      <c r="B90" s="258" t="s">
        <v>388</v>
      </c>
      <c r="C90" s="271"/>
      <c r="D90" s="278">
        <f>COUNTIFS(手動介入記入例!$G$13:$G$108,"L4想定区間内",手動介入記入例!$K$13:$K$108,INDEX($B$77:$B$84,MATCH(MAX($D$77:$D$84),$D$77:$D$84,0)),手動介入記入例!$S$13:$S$108,'手動介入分析（2025年度）記入例'!$B90)</f>
        <v>0</v>
      </c>
      <c r="E90" s="283">
        <f t="shared" si="1"/>
        <v>0</v>
      </c>
      <c r="F90" s="244"/>
      <c r="G90" s="202"/>
      <c r="H90" s="208"/>
      <c r="I90" s="244"/>
      <c r="J90" s="244"/>
      <c r="K90" s="244"/>
    </row>
    <row r="91" spans="1:11" s="243" customFormat="1" ht="16">
      <c r="B91" s="258" t="s">
        <v>202</v>
      </c>
      <c r="C91" s="271"/>
      <c r="D91" s="278">
        <f>COUNTIFS(手動介入記入例!$G$13:$G$108,"L4想定区間内",手動介入記入例!$K$13:$K$108,INDEX($B$77:$B$84,MATCH(MAX($D$77:$D$84),$D$77:$D$84,0)),手動介入記入例!$S$13:$S$108,'手動介入分析（2025年度）記入例'!$B91)</f>
        <v>3</v>
      </c>
      <c r="E91" s="283">
        <f t="shared" si="1"/>
        <v>0.23076923076923078</v>
      </c>
      <c r="F91" s="244"/>
      <c r="G91" s="202"/>
      <c r="H91" s="208"/>
      <c r="I91" s="244"/>
      <c r="J91" s="244"/>
      <c r="K91" s="244"/>
    </row>
    <row r="92" spans="1:11" s="243" customFormat="1" ht="16">
      <c r="B92" s="258" t="s">
        <v>9</v>
      </c>
      <c r="C92" s="271"/>
      <c r="D92" s="278">
        <f>COUNTIFS(手動介入記入例!$G$13:$G$108,"L4想定区間内",手動介入記入例!$K$13:$K$108,INDEX($B$77:$B$84,MATCH(MAX($D$77:$D$84),$D$77:$D$84,0)),手動介入記入例!$S$13:$S$108,'手動介入分析（2025年度）記入例'!$B92)</f>
        <v>0</v>
      </c>
      <c r="E92" s="283">
        <f t="shared" si="1"/>
        <v>0</v>
      </c>
      <c r="F92" s="244"/>
      <c r="G92" s="202"/>
      <c r="H92" s="208"/>
      <c r="I92" s="244"/>
      <c r="J92" s="244"/>
      <c r="K92" s="244"/>
    </row>
    <row r="93" spans="1:11" ht="16">
      <c r="B93" s="258" t="s">
        <v>389</v>
      </c>
      <c r="C93" s="271"/>
      <c r="D93" s="278">
        <f>COUNTIFS(手動介入記入例!$G$13:$G$108,"L4想定区間内",手動介入記入例!$K$13:$K$108,INDEX($B$77:$B$84,MATCH(MAX($D$77:$D$84),$D$77:$D$84,0)),手動介入記入例!$S$13:$S$108,'手動介入分析（2025年度）記入例'!$B93)</f>
        <v>0</v>
      </c>
      <c r="E93" s="283">
        <f t="shared" si="1"/>
        <v>0</v>
      </c>
      <c r="G93" s="202"/>
      <c r="H93" s="208"/>
    </row>
    <row r="94" spans="1:11" ht="16">
      <c r="B94" s="258" t="s">
        <v>240</v>
      </c>
      <c r="C94" s="271"/>
      <c r="D94" s="278">
        <f>COUNTIFS(手動介入記入例!$G$13:$G$108,"L4想定区間内",手動介入記入例!$K$13:$K$108,INDEX($B$77:$B$84,MATCH(MAX($D$77:$D$84),$D$77:$D$84,0)),手動介入記入例!$S$13:$S$108,'手動介入分析（2025年度）記入例'!$B94)</f>
        <v>4</v>
      </c>
      <c r="E94" s="283">
        <f t="shared" si="1"/>
        <v>0.30769230769230771</v>
      </c>
      <c r="G94" s="202"/>
      <c r="H94" s="208"/>
    </row>
    <row r="95" spans="1:11" ht="16">
      <c r="B95" s="258" t="s">
        <v>390</v>
      </c>
      <c r="C95" s="271"/>
      <c r="D95" s="278">
        <f>COUNTIFS(手動介入記入例!$G$13:$G$108,"L4想定区間内",手動介入記入例!$K$13:$K$108,INDEX($B$77:$B$84,MATCH(MAX($D$77:$D$84),$D$77:$D$84,0)),手動介入記入例!$S$13:$S$108,'手動介入分析（2025年度）記入例'!$B95)</f>
        <v>0</v>
      </c>
      <c r="E95" s="283">
        <f t="shared" si="1"/>
        <v>0</v>
      </c>
      <c r="G95" s="202"/>
      <c r="H95" s="208"/>
    </row>
    <row r="96" spans="1:11" ht="16">
      <c r="B96" s="259" t="s">
        <v>385</v>
      </c>
      <c r="C96" s="272"/>
      <c r="D96" s="278">
        <f>COUNTIFS(手動介入記入例!$G$13:$G$108,"L4想定区間内",手動介入記入例!$K$13:$K$108,INDEX($B$77:$B$84,MATCH(MAX($D$77:$D$84),$D$77:$D$84,0)),手動介入記入例!$S$13:$S$108,'手動介入分析（2025年度）記入例'!$B96)</f>
        <v>2</v>
      </c>
      <c r="E96" s="284">
        <f t="shared" si="1"/>
        <v>0.15384615384615385</v>
      </c>
      <c r="G96" s="202"/>
      <c r="H96" s="208"/>
    </row>
    <row r="97" spans="2:8" ht="16">
      <c r="B97" s="260" t="s">
        <v>386</v>
      </c>
      <c r="C97" s="273"/>
      <c r="D97" s="279">
        <f>SUM(D89:D96)</f>
        <v>13</v>
      </c>
      <c r="E97" s="285">
        <f t="shared" si="1"/>
        <v>1</v>
      </c>
      <c r="G97" s="202"/>
      <c r="H97" s="208"/>
    </row>
    <row r="98" spans="2:8" ht="16">
      <c r="B98" s="252" t="s">
        <v>391</v>
      </c>
      <c r="C98" s="252"/>
      <c r="D98" s="252"/>
      <c r="E98" s="252"/>
      <c r="F98" s="252"/>
      <c r="G98" s="202"/>
      <c r="H98" s="208"/>
    </row>
    <row r="99" spans="2:8" ht="16">
      <c r="G99" s="202"/>
      <c r="H99" s="208"/>
    </row>
    <row r="100" spans="2:8" ht="16">
      <c r="G100" s="202"/>
      <c r="H100" s="208"/>
    </row>
    <row r="101" spans="2:8" ht="16">
      <c r="G101" s="202"/>
      <c r="H101" s="208"/>
    </row>
    <row r="102" spans="2:8" ht="16">
      <c r="G102" s="202"/>
      <c r="H102" s="208"/>
    </row>
    <row r="103" spans="2:8" ht="16">
      <c r="G103" s="202"/>
      <c r="H103" s="208"/>
    </row>
    <row r="104" spans="2:8" ht="16">
      <c r="G104" s="202"/>
      <c r="H104" s="208"/>
    </row>
    <row r="105" spans="2:8" ht="16">
      <c r="G105" s="203"/>
      <c r="H105" s="209"/>
    </row>
  </sheetData>
  <mergeCells count="18">
    <mergeCell ref="B77:C77"/>
    <mergeCell ref="B79:C79"/>
    <mergeCell ref="B80:C80"/>
    <mergeCell ref="B81:C81"/>
    <mergeCell ref="B82:C82"/>
    <mergeCell ref="B83:C83"/>
    <mergeCell ref="B84:C84"/>
    <mergeCell ref="B85:C85"/>
    <mergeCell ref="B88:C88"/>
    <mergeCell ref="B89:C89"/>
    <mergeCell ref="B90:C90"/>
    <mergeCell ref="B91:C91"/>
    <mergeCell ref="B92:C92"/>
    <mergeCell ref="B93:C93"/>
    <mergeCell ref="B94:C94"/>
    <mergeCell ref="B95:C95"/>
    <mergeCell ref="B96:C96"/>
    <mergeCell ref="B97:C97"/>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fitToWidth="1" fitToHeight="1" orientation="landscape" usePrinterDefaults="1" r:id="rId1"/>
</worksheet>
</file>

<file path=xl/worksheets/sheet12.xml><?xml version="1.0" encoding="utf-8"?>
<worksheet xmlns="http://schemas.openxmlformats.org/spreadsheetml/2006/main" xmlns:r="http://schemas.openxmlformats.org/officeDocument/2006/relationships" xmlns:mc="http://schemas.openxmlformats.org/markup-compatibility/2006">
  <sheetPr>
    <tabColor theme="6"/>
    <pageSetUpPr fitToPage="1"/>
  </sheetPr>
  <dimension ref="B2:Q4"/>
  <sheetViews>
    <sheetView showGridLines="0" workbookViewId="0"/>
  </sheetViews>
  <sheetFormatPr defaultColWidth="8" defaultRowHeight="13.5"/>
  <cols>
    <col min="1" max="1" width="3.5" style="324" customWidth="1"/>
    <col min="2" max="2" width="10.5" style="324" customWidth="1"/>
    <col min="3" max="5" width="8" style="324"/>
    <col min="6" max="6" width="5.5" style="324" customWidth="1"/>
    <col min="7" max="7" width="10.5" style="324" customWidth="1"/>
    <col min="8" max="10" width="8" style="324"/>
    <col min="11" max="11" width="5.5" style="324" customWidth="1"/>
    <col min="12" max="12" width="10.5" style="324" customWidth="1"/>
    <col min="13" max="15" width="8" style="324"/>
    <col min="16" max="16" width="5.5" style="324" customWidth="1"/>
    <col min="17" max="17" width="8.5" style="324" customWidth="1"/>
    <col min="18" max="19" width="8" style="324"/>
    <col min="20" max="20" width="5" style="324" customWidth="1"/>
    <col min="21" max="16384" width="8" style="324"/>
  </cols>
  <sheetData>
    <row r="1" spans="2:17" ht="16.5" customHeight="1"/>
    <row r="2" spans="2:17" ht="16.5" customHeight="1">
      <c r="B2" s="154" t="s">
        <v>50</v>
      </c>
    </row>
    <row r="3" spans="2:17">
      <c r="B3" s="326" t="s">
        <v>279</v>
      </c>
    </row>
    <row r="4" spans="2:17" s="325" customFormat="1" ht="12.5">
      <c r="B4" s="327" t="s">
        <v>495</v>
      </c>
      <c r="C4" s="328"/>
      <c r="D4" s="328"/>
      <c r="E4" s="328"/>
      <c r="G4" s="327" t="s">
        <v>496</v>
      </c>
      <c r="H4" s="328"/>
      <c r="I4" s="328"/>
      <c r="J4" s="328"/>
      <c r="L4" s="327" t="s">
        <v>497</v>
      </c>
      <c r="M4" s="328"/>
      <c r="N4" s="328"/>
      <c r="O4" s="328"/>
      <c r="Q4" s="329"/>
    </row>
  </sheetData>
  <phoneticPr fontId="3"/>
  <hyperlinks>
    <hyperlink ref="B3" r:id="rId1" location=":~:text=(6)%E3%80%8C%E5%8D%98%E8%B7%AF%EF%BC%88,%E3%81%A6%E3%81%84%E3%81%AA%E3%81%84%E5%A0%B4%E5%90%88%E3%82%92%E3%81%84%E3%81%86%E3%80%82%EF%BC%89"/>
  </hyperlinks>
  <pageMargins left="0.7" right="0.7" top="0.75" bottom="0.75" header="0.3" footer="0.3"/>
  <pageSetup paperSize="9" scale="44" fitToWidth="1" fitToHeight="1" orientation="portrait" usePrinterDefaults="1"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85CFC4-51C1-43AA-ADB4-C33651528F4F}"/>
</file>

<file path=customXml/itemProps2.xml><?xml version="1.0" encoding="utf-8"?>
<ds:datastoreItem xmlns:ds="http://schemas.openxmlformats.org/officeDocument/2006/customXml" ds:itemID="{5CA1EC08-CCE5-4657-959E-67CFA13DDC4B}"/>
</file>

<file path=customXml/itemProps3.xml><?xml version="1.0" encoding="utf-8"?>
<ds:datastoreItem xmlns:ds="http://schemas.openxmlformats.org/officeDocument/2006/customXml" ds:itemID="{FF699791-8280-4B66-966D-4A7C9B3F67C5}"/>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12</vt:i4>
      </vt:variant>
    </vt:vector>
  </HeadingPairs>
  <TitlesOfParts>
    <vt:vector size="12" baseType="lpstr">
      <vt:lpstr>走行データ一覧</vt:lpstr>
      <vt:lpstr>便毎データ</vt:lpstr>
      <vt:lpstr>発生毎データ⇒</vt:lpstr>
      <vt:lpstr>手動介入</vt:lpstr>
      <vt:lpstr>早着・遅延</vt:lpstr>
      <vt:lpstr>事故・ヒヤリハット</vt:lpstr>
      <vt:lpstr xml:space="preserve">手動介入分析（2025年度） </vt:lpstr>
      <vt:lpstr>参考⇒</vt:lpstr>
      <vt:lpstr>手動介入 記入内容補足</vt:lpstr>
      <vt:lpstr>手動介入記入例</vt:lpstr>
      <vt:lpstr>手動介入分析（2025年度）記入例</vt:lpstr>
      <vt:lpstr>事故発生要因の分類</vt:lpstr>
    </vt:vector>
  </TitlesOfParts>
  <LinksUpToDate>false</LinksUpToDate>
  <SharedDoc>false</SharedDoc>
  <HyperlinksChanged>false</HyperlinksChanged>
  <AppVersion>4.1.9</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morishita</dc:creator>
  <cp:lastModifiedBy>Administrator</cp:lastModifiedBy>
  <cp:lastPrinted>2026-02-18T09:42:46Z</cp:lastPrinted>
  <dcterms:created xsi:type="dcterms:W3CDTF">2026-01-28T08:11:55Z</dcterms:created>
  <dcterms:modified xsi:type="dcterms:W3CDTF">2026-03-08T23:55:39Z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2026-03-08T23:55:39Z</vt:filetime>
  </property>
  <property fmtid="{D5CDD505-2E9C-101B-9397-08002B2CF9AE}" pid="2" name="ContentTypeId">
    <vt:lpwstr>0x010100823163CBA9CB7B459C703000471BF1E5</vt:lpwstr>
  </property>
  <property fmtid="{D5CDD505-2E9C-101B-9397-08002B2CF9AE}" pid="3" name="MediaServiceImageTags">
    <vt:lpwstr/>
  </property>
</Properties>
</file>