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https://aisantec-my.sharepoint.com/personal/k_takigawa_aisantec_co_jp/Documents/デスクトップ/"/>
    </mc:Choice>
  </mc:AlternateContent>
  <xr:revisionPtr revIDLastSave="0" documentId="8_{8346794A-D6BB-49B0-81D3-D43A0F656882}" xr6:coauthVersionLast="47" xr6:coauthVersionMax="47" xr10:uidLastSave="{00000000-0000-0000-0000-000000000000}"/>
  <bookViews>
    <workbookView xWindow="-110" yWindow="-110" windowWidth="19420" windowHeight="11500" tabRatio="635" firstSheet="3"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手動介入!$B$12:$U$256</definedName>
    <definedName name="_xlnm._FilterDatabase" localSheetId="9" hidden="1">手動介入記入例!$B$9:$U$376</definedName>
    <definedName name="_xlnm._FilterDatabase" localSheetId="1" hidden="1">便毎データ!$B$10:$S$81</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便毎データ!$B$5:$Q$80</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2" l="1" a="1"/>
  <c r="C20" i="22" s="1"/>
  <c r="D44" i="22" l="1"/>
  <c r="D43" i="22"/>
  <c r="E44" i="22"/>
  <c r="F44" i="22"/>
  <c r="D22" i="22"/>
  <c r="D21" i="22"/>
  <c r="D20" i="22"/>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44" i="13"/>
  <c r="D13" i="13"/>
  <c r="D207" i="13"/>
  <c r="D79" i="2"/>
  <c r="D78" i="2"/>
  <c r="D77" i="2"/>
  <c r="D76" i="2"/>
  <c r="D75" i="2"/>
  <c r="D74" i="2"/>
  <c r="D73" i="2"/>
  <c r="D72" i="2"/>
  <c r="D71" i="2"/>
  <c r="D70" i="2"/>
  <c r="D69" i="2"/>
  <c r="D68" i="2"/>
  <c r="D67" i="2"/>
  <c r="D66" i="2"/>
  <c r="D65" i="2"/>
  <c r="D64" i="2"/>
  <c r="D63" i="2"/>
  <c r="D62" i="2"/>
  <c r="D61" i="2"/>
  <c r="D60" i="2"/>
  <c r="D59" i="2"/>
  <c r="D58" i="2"/>
  <c r="D57" i="2"/>
  <c r="D56" i="2"/>
  <c r="D55" i="2"/>
  <c r="D54" i="2"/>
  <c r="D80" i="2"/>
  <c r="E97" i="23"/>
  <c r="D97" i="23"/>
  <c r="E96" i="23"/>
  <c r="D96" i="23"/>
  <c r="E95" i="23"/>
  <c r="D95" i="23"/>
  <c r="E94" i="23"/>
  <c r="D94" i="23"/>
  <c r="E93" i="23"/>
  <c r="D93" i="23"/>
  <c r="E92" i="23"/>
  <c r="D92" i="23"/>
  <c r="E91" i="23"/>
  <c r="D91" i="23"/>
  <c r="E90" i="23"/>
  <c r="D90" i="23"/>
  <c r="E89" i="23"/>
  <c r="D89" i="23"/>
  <c r="B87" i="23"/>
  <c r="E85" i="23"/>
  <c r="D85" i="23"/>
  <c r="E84" i="23"/>
  <c r="D84" i="23"/>
  <c r="E83" i="23"/>
  <c r="D83" i="23"/>
  <c r="E82" i="23"/>
  <c r="D82" i="23"/>
  <c r="E81" i="23"/>
  <c r="D81" i="23"/>
  <c r="E80" i="23"/>
  <c r="D80" i="23"/>
  <c r="E79" i="23"/>
  <c r="D79" i="23"/>
  <c r="E78" i="23"/>
  <c r="D78" i="23"/>
  <c r="E77"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F59" i="23"/>
  <c r="E59" i="23"/>
  <c r="D59" i="23"/>
  <c r="F58" i="23"/>
  <c r="E58" i="23"/>
  <c r="D58" i="23"/>
  <c r="F57" i="23"/>
  <c r="E57" i="23"/>
  <c r="D57" i="23"/>
  <c r="F56" i="23"/>
  <c r="E56" i="23"/>
  <c r="D56" i="23"/>
  <c r="F55" i="23"/>
  <c r="E55" i="23"/>
  <c r="D55" i="23"/>
  <c r="F54" i="23"/>
  <c r="E54" i="23"/>
  <c r="D54" i="23"/>
  <c r="F53" i="23"/>
  <c r="E53" i="23"/>
  <c r="D53" i="23"/>
  <c r="F52" i="23"/>
  <c r="E52" i="23"/>
  <c r="D52" i="23"/>
  <c r="F51" i="23"/>
  <c r="E51" i="23"/>
  <c r="D51" i="23"/>
  <c r="F50" i="23"/>
  <c r="E50" i="23"/>
  <c r="D50" i="23"/>
  <c r="F49" i="23"/>
  <c r="E49" i="23"/>
  <c r="D49" i="23"/>
  <c r="F48" i="23"/>
  <c r="E48" i="23"/>
  <c r="D48" i="23"/>
  <c r="F47" i="23"/>
  <c r="E47" i="23"/>
  <c r="D47" i="23"/>
  <c r="F46" i="23"/>
  <c r="E46" i="23"/>
  <c r="D46" i="23"/>
  <c r="F45" i="23"/>
  <c r="E45" i="23"/>
  <c r="D45" i="23"/>
  <c r="F44" i="23"/>
  <c r="E44" i="23"/>
  <c r="D44" i="23"/>
  <c r="F43" i="23"/>
  <c r="E43" i="23"/>
  <c r="D43" i="23"/>
  <c r="F42" i="23"/>
  <c r="E42" i="23"/>
  <c r="D42" i="23"/>
  <c r="F41" i="23"/>
  <c r="E41" i="23"/>
  <c r="D41" i="23"/>
  <c r="F40" i="23"/>
  <c r="E40" i="23"/>
  <c r="D40" i="23"/>
  <c r="F39" i="23"/>
  <c r="E39" i="23"/>
  <c r="D39" i="23"/>
  <c r="F38" i="23"/>
  <c r="E38" i="23"/>
  <c r="D38" i="23"/>
  <c r="F37" i="23"/>
  <c r="E37" i="23"/>
  <c r="D37" i="23"/>
  <c r="F36" i="23"/>
  <c r="E36" i="23"/>
  <c r="D36" i="23"/>
  <c r="F35" i="23"/>
  <c r="E35" i="23"/>
  <c r="D35" i="23"/>
  <c r="F34" i="23"/>
  <c r="E34" i="23"/>
  <c r="D34" i="23"/>
  <c r="F33" i="23"/>
  <c r="E33" i="23"/>
  <c r="D33" i="23"/>
  <c r="F32" i="23"/>
  <c r="E32" i="23"/>
  <c r="D32" i="23"/>
  <c r="F31" i="23"/>
  <c r="E31" i="23"/>
  <c r="D31" i="23"/>
  <c r="F30" i="23"/>
  <c r="E30" i="23"/>
  <c r="D30" i="23"/>
  <c r="F29" i="23"/>
  <c r="E29" i="23"/>
  <c r="D29" i="23"/>
  <c r="F28" i="23"/>
  <c r="E28" i="23"/>
  <c r="D28" i="23"/>
  <c r="F27" i="23"/>
  <c r="E27" i="23"/>
  <c r="D27" i="23"/>
  <c r="F26" i="23"/>
  <c r="E26" i="23"/>
  <c r="D26" i="23"/>
  <c r="F25" i="23"/>
  <c r="E25" i="23"/>
  <c r="D25" i="23"/>
  <c r="F24" i="23"/>
  <c r="E24" i="23"/>
  <c r="D24" i="23"/>
  <c r="F23" i="23"/>
  <c r="E23" i="23"/>
  <c r="D23" i="23"/>
  <c r="F22" i="23"/>
  <c r="E22" i="23"/>
  <c r="D22" i="23"/>
  <c r="C22" i="23" a="1"/>
  <c r="C22" i="23"/>
  <c r="B22" i="23"/>
  <c r="E4" i="23"/>
  <c r="C4" i="23"/>
  <c r="B4" i="23"/>
  <c r="D375" i="17"/>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60" i="22"/>
  <c r="D59" i="22"/>
  <c r="D58" i="22"/>
  <c r="D57" i="22"/>
  <c r="D56" i="22"/>
  <c r="D55" i="22"/>
  <c r="D54" i="22"/>
  <c r="D53" i="22"/>
  <c r="B20" i="22"/>
  <c r="E4" i="22"/>
  <c r="C4" i="22"/>
  <c r="B4" i="22"/>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3" i="5"/>
  <c r="C3" i="5"/>
  <c r="B3" i="5"/>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12" i="13"/>
  <c r="D3" i="13"/>
  <c r="C3" i="13"/>
  <c r="B3" i="13"/>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D24" i="22" l="1"/>
  <c r="D28" i="22"/>
  <c r="D32" i="22"/>
  <c r="D36" i="22"/>
  <c r="D40" i="22"/>
  <c r="E24" i="22"/>
  <c r="E28" i="22"/>
  <c r="E32" i="22"/>
  <c r="E36" i="22"/>
  <c r="E40" i="22"/>
  <c r="F24" i="22"/>
  <c r="F28" i="22"/>
  <c r="F32" i="22"/>
  <c r="F36" i="22"/>
  <c r="F40" i="22"/>
  <c r="D25" i="22"/>
  <c r="D29" i="22"/>
  <c r="D33" i="22"/>
  <c r="D37" i="22"/>
  <c r="D41" i="22"/>
  <c r="E21" i="22"/>
  <c r="E25" i="22"/>
  <c r="E29" i="22"/>
  <c r="E33" i="22"/>
  <c r="E37" i="22"/>
  <c r="E41" i="22"/>
  <c r="F21" i="22"/>
  <c r="F25" i="22"/>
  <c r="F29" i="22"/>
  <c r="F33" i="22"/>
  <c r="F37" i="22"/>
  <c r="F41" i="22"/>
  <c r="D26" i="22"/>
  <c r="D30" i="22"/>
  <c r="D34" i="22"/>
  <c r="D38" i="22"/>
  <c r="D42" i="22"/>
  <c r="F23" i="22"/>
  <c r="F27" i="22"/>
  <c r="F35" i="22"/>
  <c r="F39" i="22"/>
  <c r="E22" i="22"/>
  <c r="E26" i="22"/>
  <c r="E30" i="22"/>
  <c r="E34" i="22"/>
  <c r="E38" i="22"/>
  <c r="E42" i="22"/>
  <c r="F22" i="22"/>
  <c r="F26" i="22"/>
  <c r="F30" i="22"/>
  <c r="F34" i="22"/>
  <c r="F38" i="22"/>
  <c r="F42" i="22"/>
  <c r="D23" i="22"/>
  <c r="D27" i="22"/>
  <c r="D31" i="22"/>
  <c r="D35" i="22"/>
  <c r="D39" i="22"/>
  <c r="F31" i="22"/>
  <c r="F43" i="22"/>
  <c r="E23" i="22"/>
  <c r="E27" i="22"/>
  <c r="E31" i="22"/>
  <c r="E35" i="22"/>
  <c r="E39" i="22"/>
  <c r="E43" i="22"/>
  <c r="B63" i="22"/>
  <c r="F20" i="22"/>
  <c r="E20" i="22"/>
  <c r="D65" i="22"/>
  <c r="D71" i="22"/>
  <c r="D66" i="22"/>
  <c r="D72" i="22"/>
  <c r="D67" i="22"/>
  <c r="D68" i="22"/>
  <c r="D69" i="22"/>
  <c r="D61" i="22"/>
  <c r="E61" i="22" s="1"/>
  <c r="D70" i="22"/>
  <c r="E60" i="22" l="1"/>
  <c r="D73" i="22"/>
  <c r="E73" i="22" s="1"/>
  <c r="E54" i="22"/>
  <c r="E59" i="22"/>
  <c r="E53" i="22"/>
  <c r="E57" i="22"/>
  <c r="E58" i="22"/>
  <c r="E56" i="22"/>
  <c r="E55" i="22"/>
  <c r="E67" i="22" l="1"/>
  <c r="E72" i="22"/>
  <c r="E68" i="22"/>
  <c r="E69" i="22"/>
  <c r="E70" i="22"/>
  <c r="E66" i="22"/>
  <c r="E71" i="22"/>
  <c r="E65" i="2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<sst xmlns="http://schemas.openxmlformats.org/spreadsheetml/2006/main" count="10200" uniqueCount="578">
  <si>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</si>
  <si>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</si>
  <si>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</si>
  <si>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</si>
  <si>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</si>
  <si>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</si>
  <si>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</si>
  <si>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</si>
  <si>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</si>
  <si>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</si>
  <si>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</si>
  <si>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</si>
  <si>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</si>
  <si>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</si>
  <si>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</si>
  <si>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</si>
  <si>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</si>
  <si>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</si>
  <si>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</si>
  <si>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</si>
  <si>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</si>
  <si>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</si>
  <si>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</si>
  <si>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</si>
  <si>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</si>
  <si>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</si>
  <si>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</si>
  <si>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</si>
  <si>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</si>
  <si>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</si>
  <si>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</si>
  <si>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</si>
  <si>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</si>
  <si>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</si>
  <si>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</si>
  <si>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</si>
  <si>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</si>
  <si>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</si>
  <si>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</si>
  <si>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</si>
  <si>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</si>
  <si>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</si>
  <si>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</si>
  <si>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</si>
  <si>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</si>
  <si>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</si>
  <si>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</si>
  <si>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</si>
  <si>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</si>
  <si>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</si>
  <si>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</si>
  <si>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</si>
  <si>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</si>
  <si>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</si>
  <si>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</si>
  <si>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</si>
  <si>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</si>
  <si>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</si>
  <si>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</si>
  <si>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</si>
  <si>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</si>
  <si>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</si>
  <si>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</si>
  <si>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</si>
  <si>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</si>
  <si>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</si>
  <si>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</si>
  <si>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</si>
  <si>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</si>
  <si>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</si>
  <si>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</si>
  <si>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</si>
  <si>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</si>
  <si>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</si>
  <si>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</si>
  <si>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</si>
  <si>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</si>
  <si>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</si>
  <si>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</si>
  <si>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</si>
  <si>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</si>
  <si>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</si>
  <si>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</si>
  <si>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</si>
  <si>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</si>
  <si>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</si>
  <si>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</si>
  <si>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</si>
  <si>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</si>
  <si>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</si>
  <si>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</si>
  <si>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</si>
  <si>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</si>
  <si>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</si>
  <si>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</si>
  <si>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</si>
  <si>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</si>
  <si>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</si>
  <si>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</si>
  <si>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</si>
  <si>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</si>
  <si>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</si>
  <si>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</si>
  <si>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</si>
  <si>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</si>
  <si>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</si>
  <si>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</si>
  <si>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</si>
  <si>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</si>
  <si>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</si>
  <si>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</si>
  <si>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</si>
  <si>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</si>
  <si>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</si>
  <si>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</si>
  <si>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</si>
  <si>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</si>
  <si>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</si>
  <si>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</si>
  <si>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</si>
  <si>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</si>
  <si>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</si>
  <si>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</si>
  <si>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</si>
  <si>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</si>
  <si>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</si>
  <si>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</si>
  <si>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</si>
  <si>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</si>
  <si>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</si>
  <si>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</si>
  <si>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</si>
  <si>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</si>
  <si>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</si>
  <si>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</si>
  <si>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</si>
  <si>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</si>
  <si>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</si>
  <si>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</si>
  <si>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</si>
  <si>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</si>
  <si>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</si>
  <si>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</si>
  <si>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</si>
  <si>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</si>
  <si>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</si>
  <si>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</si>
  <si>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</si>
  <si>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</si>
  <si>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</si>
  <si>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</si>
  <si>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</si>
  <si>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</si>
  <si>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</si>
  <si>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</si>
  <si>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</si>
  <si>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</si>
  <si>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</si>
  <si>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</si>
  <si>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</si>
  <si>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</si>
  <si>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</si>
  <si>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</si>
  <si>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</si>
  <si>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</si>
  <si>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</si>
  <si>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</si>
  <si>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</si>
  <si>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</si>
  <si>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</si>
  <si>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</si>
  <si>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</si>
  <si>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</si>
  <si>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</si>
  <si>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</si>
  <si>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</si>
  <si>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</si>
  <si>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</si>
  <si>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</si>
  <si>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</si>
  <si>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</si>
  <si>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</si>
  <si>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</si>
  <si>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</si>
  <si>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</si>
  <si>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</si>
  <si>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</si>
  <si>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</si>
  <si>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</si>
  <si>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</si>
  <si>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</si>
  <si>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</si>
  <si>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</si>
  <si>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</si>
  <si>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</si>
  <si>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</si>
  <si>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</si>
  <si>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</si>
  <si>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</si>
  <si>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</si>
  <si>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</si>
  <si>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</si>
  <si>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</si>
  <si>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</si>
  <si>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</si>
  <si>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</si>
  <si>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</si>
  <si>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</si>
  <si>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</si>
  <si>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</si>
  <si>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</si>
  <si>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</si>
  <si>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</si>
  <si>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</si>
  <si>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</si>
  <si>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</si>
  <si>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</si>
  <si>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</si>
  <si>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</si>
  <si>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</si>
  <si>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</si>
  <si>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</si>
  <si>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</si>
  <si>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</si>
  <si>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</si>
  <si>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</si>
  <si>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</si>
  <si>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</si>
  <si>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</si>
  <si>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</si>
  <si>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</si>
  <si>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</si>
  <si>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</si>
  <si>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</si>
  <si>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</si>
  <si>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</si>
  <si>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</si>
  <si>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</si>
  <si>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</si>
  <si>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</si>
  <si>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</si>
  <si>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</si>
  <si>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</si>
  <si>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</si>
  <si>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</si>
  <si>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</si>
  <si>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</si>
  <si>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</si>
  <si>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</si>
  <si>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</si>
  <si>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</si>
  <si>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</si>
  <si>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</si>
  <si>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</si>
  <si>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</si>
  <si>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</si>
  <si>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</si>
  <si>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</si>
  <si>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</si>
  <si>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</si>
  <si>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</si>
  <si>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</si>
  <si>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</si>
  <si>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</si>
  <si>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</si>
  <si>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</si>
  <si>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</si>
  <si>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</si>
  <si>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</si>
  <si>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</si>
  <si>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</si>
  <si>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</si>
  <si>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</si>
  <si>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</si>
  <si>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</si>
  <si>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</si>
  <si>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</si>
  <si>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</si>
  <si>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</si>
  <si>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</si>
  <si>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</si>
  <si>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</si>
  <si>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</si>
  <si>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</si>
  <si>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</si>
  <si>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</si>
  <si>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</si>
  <si>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</si>
  <si>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</si>
  <si>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</si>
  <si>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</si>
  <si>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</si>
  <si>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</si>
  <si>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</si>
  <si>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</si>
  <si>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</si>
  <si>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</si>
  <si>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</si>
  <si>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</si>
  <si>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</si>
  <si>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</si>
  <si>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</si>
  <si>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</si>
  <si>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</si>
  <si>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</si>
  <si>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</si>
  <si>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</si>
  <si>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</si>
  <si>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</si>
  <si>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</si>
  <si>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</si>
  <si>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</si>
  <si>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</si>
  <si>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</si>
  <si>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</si>
  <si>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</si>
  <si>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</si>
  <si>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</si>
  <si>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</si>
  <si>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</si>
  <si>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</si>
  <si>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</si>
  <si>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</si>
  <si>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</si>
  <si>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</si>
  <si>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</si>
  <si>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</si>
  <si>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</si>
  <si>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</si>
  <si>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</si>
  <si>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</si>
  <si>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</si>
  <si>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</si>
  <si>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</si>
  <si>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</si>
  <si>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</si>
  <si>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</si>
  <si>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</si>
  <si>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</si>
  <si>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</si>
  <si>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</si>
  <si>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</si>
  <si>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</si>
  <si>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</si>
  <si>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</si>
  <si>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</si>
  <si>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</si>
  <si>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</si>
  <si>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</si>
  <si>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</si>
  <si>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</si>
  <si>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</si>
  <si>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</si>
  <si>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</si>
  <si>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</si>
  <si>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</si>
  <si>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</si>
  <si>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</si>
  <si>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</si>
  <si>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</si>
  <si>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</si>
  <si>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</si>
  <si>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</si>
  <si>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</si>
  <si>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</si>
  <si>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</si>
  <si>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</si>
  <si>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</si>
  <si>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</si>
  <si>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</si>
  <si>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</si>
  <si>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</si>
  <si>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</si>
  <si>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</si>
  <si>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</si>
  <si>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</si>
  <si>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</si>
  <si>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</si>
  <si>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</si>
  <si>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</si>
  <si>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</si>
  <si>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</si>
  <si>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</si>
  <si>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</si>
  <si>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</si>
  <si>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</si>
  <si>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</si>
  <si>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</si>
  <si>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</si>
  <si>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</si>
  <si>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</si>
  <si>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</si>
  <si>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</si>
  <si>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</si>
  <si>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</si>
  <si>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</si>
  <si>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</si>
  <si>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</si>
  <si>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</si>
  <si>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</si>
  <si>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</si>
  <si>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</si>
  <si>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</si>
  <si>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</si>
  <si>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</si>
  <si>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</si>
  <si>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</si>
  <si>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</si>
  <si>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</si>
  <si>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</si>
  <si>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</si>
  <si>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</si>
  <si>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</si>
  <si>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</si>
  <si>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</si>
  <si>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</si>
  <si>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</si>
  <si>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</si>
  <si>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</si>
  <si>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</si>
  <si>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</si>
  <si>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</si>
  <si>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</si>
  <si>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</si>
  <si>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</si>
  <si>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</si>
  <si>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</si>
  <si>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</si>
  <si>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</si>
  <si>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</si>
  <si>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</si>
  <si>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</si>
  <si>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</si>
  <si>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</si>
  <si>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</si>
  <si>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</si>
  <si>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</si>
  <si>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</si>
  <si>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</si>
  <si>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</si>
  <si>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</si>
  <si>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</si>
  <si>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</si>
  <si>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</si>
  <si>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</si>
  <si>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</si>
  <si>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</si>
  <si>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</si>
  <si>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</si>
  <si>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</si>
  <si>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</si>
  <si>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</si>
  <si>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</si>
  <si>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</si>
  <si>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</si>
  <si>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</si>
  <si>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</si>
  <si>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</si>
  <si>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</si>
  <si>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</si>
  <si>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</si>
  <si>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</si>
  <si>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</si>
  <si>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</si>
  <si>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</si>
  <si>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</si>
  <si>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</si>
  <si>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</si>
  <si>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</si>
  <si>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</si>
  <si>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</si>
  <si>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</si>
  <si>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</si>
  <si>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</si>
  <si>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</si>
  <si>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</si>
  <si>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</si>
  <si>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</si>
  <si>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</si>
  <si>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</si>
  <si>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介入記録員にて対応</t>
    <rPh sb="0" eb="5">
      <t>カイニュウキロクイン</t>
    </rPh>
    <rPh sb="7" eb="9">
      <t>タイオウ</t>
    </rPh>
    <phoneticPr fontId="3"/>
  </si>
  <si>
    <t>アイサンテクノロジーにて走行データを現地で記録</t>
    <rPh sb="12" eb="14">
      <t>ソウコウ</t>
    </rPh>
    <rPh sb="18" eb="20">
      <t>ゲンチ</t>
    </rPh>
    <rPh sb="21" eb="23">
      <t>キロク</t>
    </rPh>
    <phoneticPr fontId="3"/>
  </si>
  <si>
    <t>ルート名：東京都西新宿地区</t>
    <rPh sb="5" eb="8">
      <t>トウキョウト</t>
    </rPh>
    <rPh sb="8" eb="11">
      <t>ニシシンジュク</t>
    </rPh>
    <rPh sb="11" eb="13">
      <t>チク</t>
    </rPh>
    <phoneticPr fontId="3"/>
  </si>
  <si>
    <t>東京都</t>
    <rPh sb="0" eb="3">
      <t>トウキョウト</t>
    </rPh>
    <phoneticPr fontId="3"/>
  </si>
  <si>
    <t>新宿区</t>
    <rPh sb="0" eb="3">
      <t>シンジュクク</t>
    </rPh>
    <phoneticPr fontId="3"/>
  </si>
  <si>
    <t>トンネル内</t>
    <rPh sb="4" eb="5">
      <t>ナイ</t>
    </rPh>
    <phoneticPr fontId="3"/>
  </si>
  <si>
    <t>・ロータリー内の交通量が多い（タクシーや運搬車）
・トンネル内は路上生活者の荷物が車道まではみ出していることがある
・トンネルを出てから第一庁舎前のバス停までは、平均して5台程度の路駐車があり、連続していることも多い</t>
    <phoneticPr fontId="3"/>
  </si>
  <si>
    <t>記録者が現地にて記録</t>
    <phoneticPr fontId="3"/>
  </si>
  <si>
    <t>直線のためいずれも同程度の幅員である
※自車走行レーンのみ</t>
    <rPh sb="0" eb="2">
      <t>チョクセン</t>
    </rPh>
    <rPh sb="9" eb="12">
      <t>ドウテイド</t>
    </rPh>
    <rPh sb="13" eb="15">
      <t>フクイン</t>
    </rPh>
    <phoneticPr fontId="3"/>
  </si>
  <si>
    <t>3.0m</t>
    <phoneticPr fontId="3"/>
  </si>
  <si>
    <t>エリア15など
※自車走行レーンのみ</t>
    <rPh sb="9" eb="11">
      <t>ジシャ</t>
    </rPh>
    <rPh sb="11" eb="13">
      <t>ソウコウ</t>
    </rPh>
    <phoneticPr fontId="3"/>
  </si>
  <si>
    <t>降雪</t>
  </si>
  <si>
    <t>単路（トンネル）</t>
  </si>
  <si>
    <t>湿潤</t>
  </si>
  <si>
    <t>前方車両と近く急ブレーキ緩和</t>
  </si>
  <si>
    <t>スタートプランナーにより経路が出ず発車失敗</t>
  </si>
  <si>
    <t>foolproof, trajectoryerrorの表示</t>
  </si>
  <si>
    <t>通信不良により経路を飛ばした</t>
  </si>
  <si>
    <t>周辺車両検知し、停車してしまったためアクセル介入</t>
  </si>
  <si>
    <t>「緊急車両を検知」の表示が出て停止したため</t>
  </si>
  <si>
    <t>直前に手動介入しており、自動運転に戻した際に第二車線側に膨らんだため、安全を考慮し介入した</t>
  </si>
  <si>
    <t>直前に手動介入しており、自動運転に戻した際に第二車線側に膨らんだため、安全を考慮し介入した。なお、そのまま手動でバス停到着した</t>
  </si>
  <si>
    <t>システムトラブル</t>
  </si>
  <si>
    <t>システムエラー発生にともない、再起動を実施したため</t>
    <rPh sb="7" eb="9">
      <t>ハッセイ</t>
    </rPh>
    <rPh sb="19" eb="21">
      <t>ジッシ</t>
    </rPh>
    <phoneticPr fontId="3"/>
  </si>
  <si>
    <t>車間距離を過度に確保した結果、周辺交通の円滑な流れに影響を及ぼすことを防止するため。</t>
  </si>
  <si>
    <t>路駐台数
トンネル後～第一庁舎前まで</t>
    <rPh sb="0" eb="2">
      <t>ロチュウ</t>
    </rPh>
    <rPh sb="2" eb="4">
      <t>ダイスウ</t>
    </rPh>
    <rPh sb="9" eb="10">
      <t>アト</t>
    </rPh>
    <rPh sb="11" eb="15">
      <t>ダイイチチョウシャ</t>
    </rPh>
    <rPh sb="15" eb="16">
      <t>マエ</t>
    </rPh>
    <phoneticPr fontId="3"/>
  </si>
  <si>
    <t>いずれの区間も路駐車が多く、バス停前後に停車されていることも多々ある</t>
    <rPh sb="4" eb="6">
      <t>クカン</t>
    </rPh>
    <rPh sb="7" eb="10">
      <t>ロチュウシャ</t>
    </rPh>
    <rPh sb="11" eb="12">
      <t>オオ</t>
    </rPh>
    <rPh sb="16" eb="17">
      <t>テイ</t>
    </rPh>
    <rPh sb="17" eb="19">
      <t>ゼンゴ</t>
    </rPh>
    <rPh sb="20" eb="22">
      <t>テイシャ</t>
    </rPh>
    <rPh sb="30" eb="32">
      <t>タタ</t>
    </rPh>
    <phoneticPr fontId="3"/>
  </si>
  <si>
    <t>後方からの接近車による失敗</t>
  </si>
  <si>
    <t>回避経路が出ず失敗(路駐車判定の失敗）</t>
  </si>
  <si>
    <t>ジレンマゾーン（黄色で進入しそうになった等）</t>
  </si>
  <si>
    <t>レーンチェンジ先後方に車両がいてできない</t>
  </si>
  <si>
    <t>歩行者や自転車との距離が近く安全の為介入</t>
  </si>
  <si>
    <t>路駐車がいてできなかった</t>
  </si>
  <si>
    <t>歩行者等の接近で停止した為（早く抜け出す必要があった）</t>
  </si>
  <si>
    <t>回避先が危険と判断し失敗（人が近い・幅が狭い等）</t>
  </si>
  <si>
    <t>歩行待機者や歩行者等がいるのに止まらず</t>
  </si>
  <si>
    <t>他の交通の妨げにならないように</t>
  </si>
  <si>
    <t>システムエラーで動かなかった</t>
  </si>
  <si>
    <t>前方に車両が停車していたため</t>
  </si>
  <si>
    <t>路駐車が複数台あり回避後の再回避が失敗</t>
  </si>
  <si>
    <t>他の車両が近く停止してしまった</t>
  </si>
  <si>
    <t>横断歩道接近者が途切れず（横断歩道付近に複数人歩行者有）</t>
  </si>
  <si>
    <t>急減速</t>
  </si>
  <si>
    <t>誤検知（何もないのに止まってしまう等）</t>
  </si>
  <si>
    <t>回避中危険と判断し失敗（人が近い・幅が狭い等）</t>
  </si>
  <si>
    <t>交差点取り残され（早期交差点脱出のため）</t>
  </si>
  <si>
    <t>交通状況を見て早めに手動でレーンチェンジ</t>
  </si>
  <si>
    <t>復帰先に路駐車が居り戻れず介入</t>
  </si>
  <si>
    <t>安全確保の為の介入（死角等）</t>
  </si>
  <si>
    <t>急なカットインで危険を感じた為</t>
  </si>
  <si>
    <t>レーンチェンジ先側方に車両がいてできない</t>
  </si>
  <si>
    <t>歩行者や自転車の追越の為の介入</t>
  </si>
  <si>
    <t>優先道路走行車両通過待ち（直進時）</t>
  </si>
  <si>
    <t>45%：路駐車判定失敗等による路駐回避失敗（往路）
25%：複数台の路駐車起因等による路駐回避中の介入および回避からの復帰失敗（往路）
25%：レーンチェンジ先後方車両起因等によるレーンチェンジ失敗（往路）
5%：その他</t>
  </si>
  <si>
    <t>45%：レーンチェンジ先後方車両起因等によるレーンチェンジ失敗（復路）
25%：路駐車判定失敗等による路駐回避失敗（往路復路）
20%：経路上に路上生活者の荷物はみ出し（復路）
10％：その他</t>
  </si>
  <si>
    <t>60%：路駐車判定失敗等による路駐回避失敗（往路）
25%：複数台の路駐車起因等による路駐回避中の介入および回避からの復帰失敗（往路）
15％：その他</t>
  </si>
  <si>
    <t>70%：バス停前方で停止中の荷搬車両起因等によるバス停出発失敗（往路）
30％：その他</t>
  </si>
  <si>
    <t>50%：他車両との距離が近い等による路駐回避中の介入および回避からの復帰失敗（復路）
30%：路駐車判定失敗等による路駐回避失敗（復路）
20％：その他</t>
  </si>
  <si>
    <t>55%：路駐車判定失敗等による路駐回避失敗（往路）
20%：他車両との距離が近い等による路駐回避中の介入および回避からの復帰失敗（往路）
20％：他車両や歩行者接近等による交差点左折失敗（往路）
5％：その他</t>
  </si>
  <si>
    <t>55%：回避先が危険と判断し路駐回避失敗（往路）
30%：バス停前方で停止中の他車両起因等によるバス停出発失敗（往路）
15％：その他</t>
  </si>
  <si>
    <t>90%：交差点取り残されや歩行者検知遅れによる交差点左折失敗（往路）
10％：その他</t>
  </si>
  <si>
    <t>80%：路駐車判定失敗等による路駐回避失敗（往路復路）
20％：その他</t>
  </si>
  <si>
    <t>55％：歩行者検知遅れによる交差点左折失敗（復路）
45％：システムエラーによる手動介入（復路）</t>
  </si>
  <si>
    <t>100%：路駐車判定失敗等による路駐回避失敗（往路）</t>
  </si>
  <si>
    <t>50%：路駐車判定失敗等による路駐回避失敗（往路復路）
50％：その他</t>
  </si>
  <si>
    <t>80％：後方からの他車両接近等による路駐車回避失敗（往路復路）
20％：その他</t>
  </si>
  <si>
    <t>80％：他車両急な割り込みによる危険回避（復路）
20％：その他</t>
  </si>
  <si>
    <t>100%：バス停前方で停止中の他車両起因によるバス停出発失敗（復路）</t>
  </si>
  <si>
    <t>33%：路駐車判定失敗による路駐回避失敗（往路）
33％：自動運転切り替え直後の自車挙動起因による介入（往路）
33％：システムエラーによる手動介入（復路）</t>
  </si>
  <si>
    <t>100％：システムエラーによる手動介入（往路）</t>
  </si>
  <si>
    <t>50％：システムエラーによる手動介入（復路）
50%：優先道路走行車両通過待ちによる手動介入（復路）</t>
  </si>
  <si>
    <t>100%：バス停前方で停止中の他車両起因によるバス停到着失敗（復路）</t>
  </si>
  <si>
    <t>100％：他車両との距離が近く介入（復路）</t>
  </si>
  <si>
    <t>100%：回避先が危険と判断し路駐回避失敗（復路）</t>
  </si>
  <si>
    <t>100%：路駐車判定失敗による路駐回避失敗（往路）</t>
  </si>
  <si>
    <t>65％：前方車両急減速による手動介入（往路）
35%：路駐車判定失敗による路駐回避失敗（往路）</t>
    <phoneticPr fontId="3"/>
  </si>
  <si>
    <t>33%：他車両との距離が近く路駐回避中に介入（復路）
33％：ジレンマゾーン（復路）
33％：他車両急な割り込みによる危険回避（復路）</t>
    <phoneticPr fontId="3"/>
  </si>
  <si>
    <t>隣接車両が近く介入</t>
  </si>
  <si>
    <t>後方からの接近車による失敗(中型・大型)</t>
  </si>
  <si>
    <t>他車両の急な割込み</t>
    <rPh sb="0" eb="3">
      <t>ホカシャリョウ</t>
    </rPh>
    <phoneticPr fontId="3"/>
  </si>
  <si>
    <t>歩行者等が居り介入</t>
  </si>
  <si>
    <t>スタートプランナーにより経路が出ずバス停発車失敗</t>
    <rPh sb="19" eb="20">
      <t>テイ</t>
    </rPh>
    <phoneticPr fontId="3"/>
  </si>
  <si>
    <t>前方に車両が停車していたためバス停到着失敗</t>
    <rPh sb="16" eb="17">
      <t>テイ</t>
    </rPh>
    <rPh sb="17" eb="21">
      <t>トウチャクシッパイ</t>
    </rPh>
    <phoneticPr fontId="3"/>
  </si>
  <si>
    <t>車両に近く急停止(減速)したため（surround obstacle)</t>
  </si>
  <si>
    <t>前方に車両が停車していたためバス停発車失敗</t>
    <rPh sb="16" eb="17">
      <t>テイ</t>
    </rPh>
    <rPh sb="17" eb="21">
      <t>ハッシャシッパイ</t>
    </rPh>
    <phoneticPr fontId="3"/>
  </si>
  <si>
    <t>前方車両急減速</t>
    <rPh sb="0" eb="4">
      <t>ゼンポウシャリョウ</t>
    </rPh>
    <phoneticPr fontId="3"/>
  </si>
  <si>
    <t>優先道路走行車両通過待ち（右左折時）</t>
  </si>
  <si>
    <t>101%：路駐車判定失敗による路駐回避失敗（往路）</t>
  </si>
  <si>
    <t>自治体との協力による周辺への注意喚起</t>
    <rPh sb="10" eb="12">
      <t>シュウヘン</t>
    </rPh>
    <rPh sb="14" eb="18">
      <t>チュウイカンキ</t>
    </rPh>
    <phoneticPr fontId="3"/>
  </si>
  <si>
    <t>車両検知機能の向上、車線変更時における後続車加速予測および隙間判断の最適化</t>
    <phoneticPr fontId="3"/>
  </si>
  <si>
    <t>車両検知機能の向上</t>
    <phoneticPr fontId="3"/>
  </si>
  <si>
    <t>システムの向上ならびに周辺交通参加者へ注意喚起</t>
    <rPh sb="5" eb="7">
      <t>コウジョウ</t>
    </rPh>
    <rPh sb="11" eb="13">
      <t>シュウヘン</t>
    </rPh>
    <rPh sb="13" eb="18">
      <t>コウツウサンカシャ</t>
    </rPh>
    <rPh sb="19" eb="21">
      <t>チュウイ</t>
    </rPh>
    <rPh sb="21" eb="23">
      <t>カンキ</t>
    </rPh>
    <phoneticPr fontId="3"/>
  </si>
  <si>
    <t>警察と信号ベンダー含め連携して赤信号重複期間の調整、自治体と連携しインフラ整備の実施</t>
    <rPh sb="0" eb="2">
      <t>ケイサツ</t>
    </rPh>
    <rPh sb="3" eb="5">
      <t>シンゴウ</t>
    </rPh>
    <rPh sb="9" eb="10">
      <t>フク</t>
    </rPh>
    <rPh sb="11" eb="13">
      <t>レンケイ</t>
    </rPh>
    <rPh sb="15" eb="18">
      <t>アカシンゴウ</t>
    </rPh>
    <rPh sb="18" eb="20">
      <t>チョウフク</t>
    </rPh>
    <rPh sb="20" eb="22">
      <t>キカン</t>
    </rPh>
    <rPh sb="23" eb="25">
      <t>チョウセイ</t>
    </rPh>
    <rPh sb="26" eb="29">
      <t>ジチタイ</t>
    </rPh>
    <rPh sb="30" eb="32">
      <t>レンケイ</t>
    </rPh>
    <rPh sb="37" eb="39">
      <t>セイビ</t>
    </rPh>
    <rPh sb="40" eb="42">
      <t>ジッシ</t>
    </rPh>
    <phoneticPr fontId="3"/>
  </si>
  <si>
    <t>システムの検知精度向上</t>
    <rPh sb="5" eb="9">
      <t>ケンチセイド</t>
    </rPh>
    <rPh sb="9" eb="11">
      <t>コウジョウ</t>
    </rPh>
    <phoneticPr fontId="3"/>
  </si>
  <si>
    <t>システムアップデートの実施</t>
    <rPh sb="11" eb="13">
      <t>ジッシ</t>
    </rPh>
    <phoneticPr fontId="3"/>
  </si>
  <si>
    <t>周辺交通参加者に対しての注意喚起</t>
    <rPh sb="0" eb="2">
      <t>シュウヘン</t>
    </rPh>
    <rPh sb="2" eb="4">
      <t>コウツウ</t>
    </rPh>
    <rPh sb="4" eb="7">
      <t>サンカシャ</t>
    </rPh>
    <rPh sb="8" eb="9">
      <t>タイ</t>
    </rPh>
    <rPh sb="12" eb="14">
      <t>チュウイ</t>
    </rPh>
    <rPh sb="14" eb="16">
      <t>カンキ</t>
    </rPh>
    <phoneticPr fontId="3"/>
  </si>
  <si>
    <t>131041</t>
  </si>
  <si>
    <t>自動運転への復帰タイミングが遅れ、車両挙動が安定しなかったため介入</t>
    <rPh sb="31" eb="33">
      <t>カイニュウ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</si>
</sst>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General&quot;台&quot;"/>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4">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12" fillId="0" borderId="0" xfId="0" applyFont="1" applyAlignment="1">
      <alignment vertical="center" wrapText="1"/>
    </xf>
    <xf numFmtId="0" fontId="5" fillId="4" borderId="33" xfId="1" applyFont="1" applyFill="1" applyBorder="1" applyAlignment="1">
      <alignment horizontal="left" vertical="center" wrapText="1"/>
    </xf>
    <xf numFmtId="0" fontId="9" fillId="2" borderId="0" xfId="1" applyFont="1" applyFill="1" applyAlignment="1">
      <alignment vertical="center" wrapText="1"/>
    </xf>
    <xf numFmtId="0" fontId="23" fillId="0" borderId="0" xfId="3" applyFont="1" applyAlignment="1">
      <alignment vertical="center" wrapText="1"/>
    </xf>
    <xf numFmtId="0" fontId="16" fillId="0" borderId="0" xfId="3" applyFont="1" applyAlignment="1">
      <alignment vertical="center" wrapText="1"/>
    </xf>
    <xf numFmtId="0" fontId="5" fillId="4" borderId="10" xfId="1" applyFont="1" applyFill="1" applyBorder="1" applyAlignment="1">
      <alignment horizontal="left" vertical="center" wrapText="1"/>
    </xf>
    <xf numFmtId="0" fontId="4" fillId="3" borderId="19" xfId="1" applyFont="1" applyFill="1" applyBorder="1">
      <alignment vertical="center"/>
    </xf>
    <xf numFmtId="183" fontId="7" fillId="2" borderId="0" xfId="1" applyNumberFormat="1" applyFont="1" applyFill="1">
      <alignment vertical="center"/>
    </xf>
    <xf numFmtId="0" fontId="28" fillId="3" borderId="30" xfId="1" applyFont="1" applyFill="1" applyBorder="1" applyAlignment="1" applyProtection="1">
      <alignment horizontal="left" vertical="center" wrapText="1"/>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D12661B3-7280-465B-8128-BC8826BC757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1</xdr:col>
      <xdr:colOff>103909</xdr:colOff>
      <xdr:row>0</xdr:row>
      <xdr:rowOff>0</xdr:rowOff>
    </xdr:from>
    <xdr:to>
      <xdr:col>7</xdr:col>
      <xdr:colOff>265546</xdr:colOff>
      <xdr:row>8</xdr:row>
      <xdr:rowOff>69273</xdr:rowOff>
    </xdr:to>
    <xdr:sp macro="" textlink="">
      <xdr:nvSpPr>
        <xdr:cNvPr id="4" name="テキスト ボックス 3">
          <a:extLst>
            <a:ext uri="{FF2B5EF4-FFF2-40B4-BE49-F238E27FC236}">
              <a16:creationId xmlns:a16="http://schemas.microsoft.com/office/drawing/2014/main" id="{E0A2DC6A-CB7B-3652-6A99-A8824EEB0991}"/>
            </a:ext>
          </a:extLst>
        </xdr:cNvPr>
        <xdr:cNvSpPr txBox="1"/>
      </xdr:nvSpPr>
      <xdr:spPr>
        <a:xfrm>
          <a:off x="381000" y="0"/>
          <a:ext cx="6673273" cy="1731818"/>
        </a:xfrm>
        <a:prstGeom prst="rect">
          <a:avLst/>
        </a:prstGeom>
        <a:solidFill>
          <a:schemeClr val="accent5">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u="sng" kern="1200">
              <a:solidFill>
                <a:schemeClr val="bg1"/>
              </a:solidFill>
              <a:latin typeface="+mn-ea"/>
              <a:ea typeface="+mn-ea"/>
            </a:rPr>
            <a:t>★距離算出</a:t>
          </a:r>
          <a:endParaRPr kumimoji="1" lang="en-US" altLang="ja-JP" sz="1100" b="1" u="sng" kern="1200">
            <a:solidFill>
              <a:schemeClr val="bg1"/>
            </a:solidFill>
            <a:latin typeface="+mn-ea"/>
            <a:ea typeface="+mn-ea"/>
          </a:endParaRPr>
        </a:p>
        <a:p>
          <a:r>
            <a:rPr kumimoji="1" lang="ja-JP" altLang="en-US" sz="1100" kern="1200">
              <a:solidFill>
                <a:schemeClr val="bg1"/>
              </a:solidFill>
              <a:latin typeface="+mn-ea"/>
              <a:ea typeface="+mn-ea"/>
            </a:rPr>
            <a:t>・ベース：</a:t>
          </a:r>
          <a:r>
            <a:rPr kumimoji="1" lang="en-US" altLang="ja-JP" sz="1100" kern="1200">
              <a:solidFill>
                <a:schemeClr val="bg1"/>
              </a:solidFill>
              <a:latin typeface="+mn-ea"/>
              <a:ea typeface="+mn-ea"/>
            </a:rPr>
            <a:t>1.8km</a:t>
          </a:r>
          <a:r>
            <a:rPr kumimoji="1" lang="ja-JP" altLang="en-US" sz="1100" kern="1200">
              <a:solidFill>
                <a:schemeClr val="bg1"/>
              </a:solidFill>
              <a:latin typeface="+mn-ea"/>
              <a:ea typeface="+mn-ea"/>
            </a:rPr>
            <a:t>　→</a:t>
          </a:r>
          <a:r>
            <a:rPr kumimoji="1" lang="ja-JP" altLang="ja-JP" sz="1100">
              <a:solidFill>
                <a:schemeClr val="bg1"/>
              </a:solidFill>
              <a:effectLst/>
              <a:latin typeface="+mn-ea"/>
              <a:ea typeface="+mn-ea"/>
              <a:cs typeface="+mn-cs"/>
            </a:rPr>
            <a:t>走行距離データより</a:t>
          </a:r>
          <a:r>
            <a:rPr kumimoji="1" lang="ja-JP" altLang="en-US" sz="1100">
              <a:solidFill>
                <a:schemeClr val="bg1"/>
              </a:solidFill>
              <a:effectLst/>
              <a:latin typeface="+mn-ea"/>
              <a:ea typeface="+mn-ea"/>
              <a:cs typeface="+mn-cs"/>
            </a:rPr>
            <a:t>平均値算出</a:t>
          </a:r>
          <a:endParaRPr kumimoji="1" lang="en-US" altLang="ja-JP" sz="1100" kern="1200">
            <a:solidFill>
              <a:schemeClr val="bg1"/>
            </a:solidFill>
            <a:latin typeface="+mn-ea"/>
            <a:ea typeface="+mn-ea"/>
          </a:endParaRPr>
        </a:p>
        <a:p>
          <a:r>
            <a:rPr kumimoji="1" lang="ja-JP" altLang="en-US" sz="1100" kern="1200">
              <a:solidFill>
                <a:schemeClr val="bg1"/>
              </a:solidFill>
              <a:latin typeface="+mn-ea"/>
              <a:ea typeface="+mn-ea"/>
            </a:rPr>
            <a:t>・</a:t>
          </a:r>
          <a:r>
            <a:rPr kumimoji="1" lang="en-US" altLang="ja-JP" sz="1100" kern="1200">
              <a:solidFill>
                <a:schemeClr val="bg1"/>
              </a:solidFill>
              <a:latin typeface="+mn-ea"/>
              <a:ea typeface="+mn-ea"/>
            </a:rPr>
            <a:t>L4</a:t>
          </a:r>
          <a:r>
            <a:rPr kumimoji="1" lang="ja-JP" altLang="en-US" sz="1100" kern="1200">
              <a:solidFill>
                <a:schemeClr val="bg1"/>
              </a:solidFill>
              <a:latin typeface="+mn-ea"/>
              <a:ea typeface="+mn-ea"/>
            </a:rPr>
            <a:t>内：外 </a:t>
          </a:r>
          <a:r>
            <a:rPr kumimoji="1" lang="en-US" altLang="ja-JP" sz="1100" kern="1200">
              <a:solidFill>
                <a:schemeClr val="bg1"/>
              </a:solidFill>
              <a:latin typeface="+mn-ea"/>
              <a:ea typeface="+mn-ea"/>
            </a:rPr>
            <a:t>= 1.15km : 0.65km</a:t>
          </a:r>
          <a:r>
            <a:rPr kumimoji="1" lang="ja-JP" altLang="en-US" sz="1100" kern="1200">
              <a:solidFill>
                <a:schemeClr val="bg1"/>
              </a:solidFill>
              <a:latin typeface="+mn-ea"/>
              <a:ea typeface="+mn-ea"/>
            </a:rPr>
            <a:t>　→</a:t>
          </a:r>
          <a:r>
            <a:rPr kumimoji="1" lang="en-US" altLang="ja-JP" sz="1100" kern="1200">
              <a:solidFill>
                <a:schemeClr val="bg1"/>
              </a:solidFill>
              <a:latin typeface="+mn-ea"/>
              <a:ea typeface="+mn-ea"/>
            </a:rPr>
            <a:t>Google</a:t>
          </a:r>
          <a:r>
            <a:rPr kumimoji="1" lang="ja-JP" altLang="en-US" sz="1100" kern="1200">
              <a:solidFill>
                <a:schemeClr val="bg1"/>
              </a:solidFill>
              <a:latin typeface="+mn-ea"/>
              <a:ea typeface="+mn-ea"/>
            </a:rPr>
            <a:t>マップより</a:t>
          </a:r>
          <a:endParaRPr kumimoji="1" lang="en-US" altLang="ja-JP" sz="1100" kern="1200">
            <a:solidFill>
              <a:schemeClr val="bg1"/>
            </a:solidFill>
            <a:latin typeface="+mn-ea"/>
            <a:ea typeface="+mn-ea"/>
          </a:endParaRPr>
        </a:p>
        <a:p>
          <a:r>
            <a:rPr kumimoji="1" lang="en-US" altLang="ja-JP" sz="1100" kern="1200">
              <a:solidFill>
                <a:schemeClr val="bg1"/>
              </a:solidFill>
              <a:latin typeface="+mn-ea"/>
              <a:ea typeface="+mn-ea"/>
            </a:rPr>
            <a:t>-----</a:t>
          </a:r>
          <a:r>
            <a:rPr kumimoji="1" lang="ja-JP" altLang="en-US" sz="1100" kern="1200">
              <a:solidFill>
                <a:schemeClr val="bg1"/>
              </a:solidFill>
              <a:latin typeface="+mn-ea"/>
              <a:ea typeface="+mn-ea"/>
            </a:rPr>
            <a:t>以下</a:t>
          </a:r>
          <a:r>
            <a:rPr kumimoji="1" lang="en-US" altLang="ja-JP" sz="1100" kern="1200">
              <a:solidFill>
                <a:schemeClr val="bg1"/>
              </a:solidFill>
              <a:latin typeface="+mn-ea"/>
              <a:ea typeface="+mn-ea"/>
            </a:rPr>
            <a:t>ODD</a:t>
          </a:r>
          <a:r>
            <a:rPr kumimoji="1" lang="ja-JP" altLang="en-US" sz="1100" kern="1200">
              <a:solidFill>
                <a:schemeClr val="bg1"/>
              </a:solidFill>
              <a:latin typeface="+mn-ea"/>
              <a:ea typeface="+mn-ea"/>
            </a:rPr>
            <a:t>外のため除外</a:t>
          </a:r>
          <a:r>
            <a:rPr kumimoji="1" lang="en-US" altLang="ja-JP" sz="1100" kern="1200">
              <a:solidFill>
                <a:schemeClr val="bg1"/>
              </a:solidFill>
              <a:latin typeface="+mn-ea"/>
              <a:ea typeface="+mn-ea"/>
            </a:rPr>
            <a:t>-----</a:t>
          </a:r>
        </a:p>
        <a:p>
          <a:r>
            <a:rPr kumimoji="1" lang="ja-JP" altLang="en-US" sz="1100" kern="1200">
              <a:solidFill>
                <a:schemeClr val="bg1"/>
              </a:solidFill>
              <a:latin typeface="+mn-ea"/>
              <a:ea typeface="+mn-ea"/>
            </a:rPr>
            <a:t>・エリア</a:t>
          </a:r>
          <a:r>
            <a:rPr kumimoji="1" lang="en-US" altLang="ja-JP" sz="1100" kern="1200">
              <a:solidFill>
                <a:schemeClr val="bg1"/>
              </a:solidFill>
              <a:latin typeface="+mn-ea"/>
              <a:ea typeface="+mn-ea"/>
            </a:rPr>
            <a:t>25</a:t>
          </a:r>
          <a:r>
            <a:rPr kumimoji="1" lang="ja-JP" altLang="en-US" sz="1100" kern="1200">
              <a:solidFill>
                <a:schemeClr val="bg1"/>
              </a:solidFill>
              <a:latin typeface="+mn-ea"/>
              <a:ea typeface="+mn-ea"/>
            </a:rPr>
            <a:t>：</a:t>
          </a:r>
          <a:r>
            <a:rPr kumimoji="1" lang="en-US" altLang="ja-JP" sz="1100" kern="1200">
              <a:solidFill>
                <a:schemeClr val="bg1"/>
              </a:solidFill>
              <a:latin typeface="+mn-ea"/>
              <a:ea typeface="+mn-ea"/>
            </a:rPr>
            <a:t>0.06km</a:t>
          </a:r>
          <a:r>
            <a:rPr kumimoji="1" lang="ja-JP" altLang="en-US" sz="1100" kern="1200">
              <a:solidFill>
                <a:schemeClr val="bg1"/>
              </a:solidFill>
              <a:latin typeface="+mn-ea"/>
              <a:ea typeface="+mn-ea"/>
            </a:rPr>
            <a:t>　→小野田さんより　</a:t>
          </a:r>
          <a:r>
            <a:rPr kumimoji="1" lang="en-US" altLang="ja-JP" sz="1100" kern="1200">
              <a:solidFill>
                <a:schemeClr val="bg1"/>
              </a:solidFill>
              <a:latin typeface="+mn-ea"/>
              <a:ea typeface="+mn-ea"/>
            </a:rPr>
            <a:t>※L4</a:t>
          </a:r>
          <a:r>
            <a:rPr kumimoji="1" lang="ja-JP" altLang="en-US" sz="1100" kern="1200">
              <a:solidFill>
                <a:schemeClr val="bg1"/>
              </a:solidFill>
              <a:latin typeface="+mn-ea"/>
              <a:ea typeface="+mn-ea"/>
            </a:rPr>
            <a:t>区間外</a:t>
          </a:r>
          <a:endParaRPr kumimoji="1" lang="en-US" altLang="ja-JP" sz="1100" kern="1200">
            <a:solidFill>
              <a:schemeClr val="bg1"/>
            </a:solidFill>
            <a:latin typeface="+mn-ea"/>
            <a:ea typeface="+mn-ea"/>
          </a:endParaRPr>
        </a:p>
        <a:p>
          <a:r>
            <a:rPr kumimoji="1" lang="ja-JP" altLang="en-US" sz="1100" kern="1200">
              <a:solidFill>
                <a:schemeClr val="bg1"/>
              </a:solidFill>
              <a:latin typeface="+mn-ea"/>
              <a:ea typeface="+mn-ea"/>
            </a:rPr>
            <a:t>・工事（</a:t>
          </a:r>
          <a:r>
            <a:rPr kumimoji="1" lang="en-US" altLang="ja-JP" sz="1100" kern="1200">
              <a:solidFill>
                <a:schemeClr val="bg1"/>
              </a:solidFill>
              <a:latin typeface="+mn-ea"/>
              <a:ea typeface="+mn-ea"/>
            </a:rPr>
            <a:t>1/10</a:t>
          </a:r>
          <a:r>
            <a:rPr kumimoji="1" lang="ja-JP" altLang="en-US" sz="1100" kern="1200">
              <a:solidFill>
                <a:schemeClr val="bg1"/>
              </a:solidFill>
              <a:latin typeface="+mn-ea"/>
              <a:ea typeface="+mn-ea"/>
            </a:rPr>
            <a:t>のみ</a:t>
          </a:r>
          <a:r>
            <a:rPr kumimoji="1" lang="en-US" altLang="ja-JP" sz="1100" kern="1200">
              <a:solidFill>
                <a:schemeClr val="bg1"/>
              </a:solidFill>
              <a:latin typeface="+mn-ea"/>
              <a:ea typeface="+mn-ea"/>
            </a:rPr>
            <a:t>※2</a:t>
          </a:r>
          <a:r>
            <a:rPr kumimoji="1" lang="ja-JP" altLang="en-US" sz="1100" kern="1200">
              <a:solidFill>
                <a:schemeClr val="bg1"/>
              </a:solidFill>
              <a:latin typeface="+mn-ea"/>
              <a:ea typeface="+mn-ea"/>
            </a:rPr>
            <a:t>、</a:t>
          </a:r>
          <a:r>
            <a:rPr kumimoji="1" lang="en-US" altLang="ja-JP" sz="1100" kern="1200">
              <a:solidFill>
                <a:schemeClr val="bg1"/>
              </a:solidFill>
              <a:latin typeface="+mn-ea"/>
              <a:ea typeface="+mn-ea"/>
            </a:rPr>
            <a:t>7</a:t>
          </a:r>
          <a:r>
            <a:rPr kumimoji="1" lang="ja-JP" altLang="en-US" sz="1100" kern="1200">
              <a:solidFill>
                <a:schemeClr val="bg1"/>
              </a:solidFill>
              <a:latin typeface="+mn-ea"/>
              <a:ea typeface="+mn-ea"/>
            </a:rPr>
            <a:t>便は介入なし）：便毎　→走行距離データより各々算出　</a:t>
          </a:r>
          <a:r>
            <a:rPr kumimoji="1" lang="en-US" altLang="ja-JP" sz="1100" kern="1200">
              <a:solidFill>
                <a:schemeClr val="bg1"/>
              </a:solidFill>
              <a:latin typeface="+mn-ea"/>
              <a:ea typeface="+mn-ea"/>
            </a:rPr>
            <a:t>※L4</a:t>
          </a:r>
          <a:r>
            <a:rPr kumimoji="1" lang="ja-JP" altLang="en-US" sz="1100" kern="1200">
              <a:solidFill>
                <a:schemeClr val="bg1"/>
              </a:solidFill>
              <a:latin typeface="+mn-ea"/>
              <a:ea typeface="+mn-ea"/>
            </a:rPr>
            <a:t>区間内</a:t>
          </a:r>
          <a:endParaRPr kumimoji="1" lang="en-US" altLang="ja-JP" sz="1100" kern="1200">
            <a:solidFill>
              <a:schemeClr val="bg1"/>
            </a:solidFill>
            <a:latin typeface="+mn-ea"/>
            <a:ea typeface="+mn-ea"/>
          </a:endParaRPr>
        </a:p>
      </xdr:txBody>
    </xdr:sp>
    <xdr:clientData/>
  </xdr:twoCellAnchor>
  <xdr:twoCellAnchor>
    <xdr:from>
      <xdr:col>7</xdr:col>
      <xdr:colOff>473364</xdr:colOff>
      <xdr:row>4</xdr:row>
      <xdr:rowOff>138545</xdr:rowOff>
    </xdr:from>
    <xdr:to>
      <xdr:col>9</xdr:col>
      <xdr:colOff>865909</xdr:colOff>
      <xdr:row>6</xdr:row>
      <xdr:rowOff>715817</xdr:rowOff>
    </xdr:to>
    <xdr:sp macro="" textlink="">
      <xdr:nvSpPr>
        <xdr:cNvPr id="5" name="テキスト ボックス 4">
          <a:extLst>
            <a:ext uri="{FF2B5EF4-FFF2-40B4-BE49-F238E27FC236}">
              <a16:creationId xmlns:a16="http://schemas.microsoft.com/office/drawing/2014/main" id="{B7626331-325B-F0C1-9A00-464CEE9A6D19}"/>
            </a:ext>
          </a:extLst>
        </xdr:cNvPr>
        <xdr:cNvSpPr txBox="1"/>
      </xdr:nvSpPr>
      <xdr:spPr>
        <a:xfrm>
          <a:off x="7262091" y="346363"/>
          <a:ext cx="2817091" cy="992909"/>
        </a:xfrm>
        <a:prstGeom prst="rect">
          <a:avLst/>
        </a:prstGeom>
        <a:solidFill>
          <a:schemeClr val="accent5">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b="1" u="sng" kern="1200">
              <a:solidFill>
                <a:schemeClr val="bg1"/>
              </a:solidFill>
              <a:latin typeface="+mn-ea"/>
              <a:ea typeface="+mn-ea"/>
            </a:rPr>
            <a:t>S</a:t>
          </a:r>
          <a:r>
            <a:rPr kumimoji="1" lang="ja-JP" altLang="en-US" sz="1100" b="1" u="sng" kern="1200">
              <a:solidFill>
                <a:schemeClr val="bg1"/>
              </a:solidFill>
              <a:latin typeface="+mn-ea"/>
              <a:ea typeface="+mn-ea"/>
            </a:rPr>
            <a:t>列に</a:t>
          </a:r>
          <a:r>
            <a:rPr kumimoji="1" lang="en-US" altLang="ja-JP" sz="1100" b="1" u="sng" kern="1200">
              <a:solidFill>
                <a:schemeClr val="bg1"/>
              </a:solidFill>
              <a:latin typeface="+mn-ea"/>
              <a:ea typeface="+mn-ea"/>
            </a:rPr>
            <a:t>KPI</a:t>
          </a:r>
          <a:r>
            <a:rPr kumimoji="1" lang="ja-JP" altLang="en-US" sz="1100" b="1" u="sng" kern="1200">
              <a:solidFill>
                <a:schemeClr val="bg1"/>
              </a:solidFill>
              <a:latin typeface="+mn-ea"/>
              <a:ea typeface="+mn-ea"/>
            </a:rPr>
            <a:t>である路駐車数を記載</a:t>
          </a:r>
          <a:endParaRPr kumimoji="1" lang="en-US" altLang="ja-JP" sz="1100" kern="1200">
            <a:solidFill>
              <a:schemeClr val="bg1"/>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1111251</xdr:colOff>
      <xdr:row>11</xdr:row>
      <xdr:rowOff>165100</xdr:rowOff>
    </xdr:from>
    <xdr:to>
      <xdr:col>32</xdr:col>
      <xdr:colOff>708026</xdr:colOff>
      <xdr:row>43</xdr:row>
      <xdr:rowOff>101874</xdr:rowOff>
    </xdr:to>
    <xdr:grpSp>
      <xdr:nvGrpSpPr>
        <xdr:cNvPr id="39" name="グループ化 38">
          <a:extLst>
            <a:ext uri="{FF2B5EF4-FFF2-40B4-BE49-F238E27FC236}">
              <a16:creationId xmlns:a16="http://schemas.microsoft.com/office/drawing/2014/main" id="{F56DC615-0183-4312-8002-E5CFD0EE4D87}"/>
            </a:ext>
          </a:extLst>
        </xdr:cNvPr>
        <xdr:cNvGrpSpPr/>
      </xdr:nvGrpSpPr>
      <xdr:grpSpPr>
        <a:xfrm>
          <a:off x="32120418" y="4038600"/>
          <a:ext cx="19070108" cy="7376857"/>
          <a:chOff x="6104659" y="763269"/>
          <a:chExt cx="22389518" cy="9667789"/>
        </a:xfrm>
      </xdr:grpSpPr>
      <xdr:pic>
        <xdr:nvPicPr>
          <xdr:cNvPr id="40" name="図 39">
            <a:extLst>
              <a:ext uri="{FF2B5EF4-FFF2-40B4-BE49-F238E27FC236}">
                <a16:creationId xmlns:a16="http://schemas.microsoft.com/office/drawing/2014/main" id="{A8548937-271C-3A6E-9636-9D5350F9E8A3}"/>
              </a:ext>
            </a:extLst>
          </xdr:cNvPr>
          <xdr:cNvPicPr>
            <a:picLocks noChangeAspect="1"/>
          </xdr:cNvPicPr>
        </xdr:nvPicPr>
        <xdr:blipFill>
          <a:blip xmlns:r="http://schemas.openxmlformats.org/officeDocument/2006/relationships" r:embed="rId1"/>
          <a:stretch>
            <a:fillRect/>
          </a:stretch>
        </xdr:blipFill>
        <xdr:spPr>
          <a:xfrm>
            <a:off x="17195799" y="763269"/>
            <a:ext cx="11298378" cy="2320183"/>
          </a:xfrm>
          <a:prstGeom prst="rect">
            <a:avLst/>
          </a:prstGeom>
        </xdr:spPr>
      </xdr:pic>
      <xdr:pic>
        <xdr:nvPicPr>
          <xdr:cNvPr id="41" name="図 40">
            <a:extLst>
              <a:ext uri="{FF2B5EF4-FFF2-40B4-BE49-F238E27FC236}">
                <a16:creationId xmlns:a16="http://schemas.microsoft.com/office/drawing/2014/main" id="{CB2C944D-92C6-1EB9-9F9A-FAA1FA9F94E5}"/>
              </a:ext>
            </a:extLst>
          </xdr:cNvPr>
          <xdr:cNvPicPr>
            <a:picLocks noChangeAspect="1"/>
          </xdr:cNvPicPr>
        </xdr:nvPicPr>
        <xdr:blipFill rotWithShape="1">
          <a:blip xmlns:r="http://schemas.openxmlformats.org/officeDocument/2006/relationships" r:embed="rId2"/>
          <a:srcRect r="1439"/>
          <a:stretch/>
        </xdr:blipFill>
        <xdr:spPr>
          <a:xfrm>
            <a:off x="6104659" y="2337955"/>
            <a:ext cx="11738841" cy="2741037"/>
          </a:xfrm>
          <a:prstGeom prst="rect">
            <a:avLst/>
          </a:prstGeom>
        </xdr:spPr>
      </xdr:pic>
      <xdr:pic>
        <xdr:nvPicPr>
          <xdr:cNvPr id="42" name="図 41">
            <a:extLst>
              <a:ext uri="{FF2B5EF4-FFF2-40B4-BE49-F238E27FC236}">
                <a16:creationId xmlns:a16="http://schemas.microsoft.com/office/drawing/2014/main" id="{5E5FE321-3639-361B-12FA-A5CAE5B3A784}"/>
              </a:ext>
            </a:extLst>
          </xdr:cNvPr>
          <xdr:cNvPicPr>
            <a:picLocks noChangeAspect="1"/>
          </xdr:cNvPicPr>
        </xdr:nvPicPr>
        <xdr:blipFill>
          <a:blip xmlns:r="http://schemas.openxmlformats.org/officeDocument/2006/relationships" r:embed="rId3"/>
          <a:stretch>
            <a:fillRect/>
          </a:stretch>
        </xdr:blipFill>
        <xdr:spPr>
          <a:xfrm>
            <a:off x="6238253" y="4995080"/>
            <a:ext cx="8648730" cy="2701615"/>
          </a:xfrm>
          <a:prstGeom prst="rect">
            <a:avLst/>
          </a:prstGeom>
        </xdr:spPr>
      </xdr:pic>
      <xdr:pic>
        <xdr:nvPicPr>
          <xdr:cNvPr id="43" name="図 42">
            <a:extLst>
              <a:ext uri="{FF2B5EF4-FFF2-40B4-BE49-F238E27FC236}">
                <a16:creationId xmlns:a16="http://schemas.microsoft.com/office/drawing/2014/main" id="{B09B763C-1FBD-7872-DF20-BC1D4E64A4BF}"/>
              </a:ext>
            </a:extLst>
          </xdr:cNvPr>
          <xdr:cNvPicPr>
            <a:picLocks noChangeAspect="1"/>
          </xdr:cNvPicPr>
        </xdr:nvPicPr>
        <xdr:blipFill>
          <a:blip xmlns:r="http://schemas.openxmlformats.org/officeDocument/2006/relationships" r:embed="rId4"/>
          <a:stretch>
            <a:fillRect/>
          </a:stretch>
        </xdr:blipFill>
        <xdr:spPr>
          <a:xfrm>
            <a:off x="6655704" y="7672292"/>
            <a:ext cx="8410779" cy="2758766"/>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21</xdr:col>
      <xdr:colOff>1320800</xdr:colOff>
      <xdr:row>11</xdr:row>
      <xdr:rowOff>127000</xdr:rowOff>
    </xdr:from>
    <xdr:to>
      <xdr:col>31</xdr:col>
      <xdr:colOff>917575</xdr:colOff>
      <xdr:row>52</xdr:row>
      <xdr:rowOff>63774</xdr:rowOff>
    </xdr:to>
    <xdr:grpSp>
      <xdr:nvGrpSpPr>
        <xdr:cNvPr id="14" name="グループ化 13">
          <a:extLst>
            <a:ext uri="{FF2B5EF4-FFF2-40B4-BE49-F238E27FC236}">
              <a16:creationId xmlns:a16="http://schemas.microsoft.com/office/drawing/2014/main" id="{5A490989-A261-4474-BA3B-A24C29952868}"/>
            </a:ext>
          </a:extLst>
        </xdr:cNvPr>
        <xdr:cNvGrpSpPr/>
      </xdr:nvGrpSpPr>
      <xdr:grpSpPr>
        <a:xfrm>
          <a:off x="27292300" y="2839357"/>
          <a:ext cx="19100346" cy="8327846"/>
          <a:chOff x="6104659" y="763269"/>
          <a:chExt cx="22389518" cy="9667789"/>
        </a:xfrm>
      </xdr:grpSpPr>
      <xdr:pic>
        <xdr:nvPicPr>
          <xdr:cNvPr id="15" name="図 14">
            <a:extLst>
              <a:ext uri="{FF2B5EF4-FFF2-40B4-BE49-F238E27FC236}">
                <a16:creationId xmlns:a16="http://schemas.microsoft.com/office/drawing/2014/main" id="{17C4D1DF-EAEA-31C1-2C5D-98E17A52324F}"/>
              </a:ext>
            </a:extLst>
          </xdr:cNvPr>
          <xdr:cNvPicPr>
            <a:picLocks noChangeAspect="1"/>
          </xdr:cNvPicPr>
        </xdr:nvPicPr>
        <xdr:blipFill>
          <a:blip xmlns:r="http://schemas.openxmlformats.org/officeDocument/2006/relationships" r:embed="rId1"/>
          <a:stretch>
            <a:fillRect/>
          </a:stretch>
        </xdr:blipFill>
        <xdr:spPr>
          <a:xfrm>
            <a:off x="17195799" y="763269"/>
            <a:ext cx="11298378" cy="2320183"/>
          </a:xfrm>
          <a:prstGeom prst="rect">
            <a:avLst/>
          </a:prstGeom>
        </xdr:spPr>
      </xdr:pic>
      <xdr:pic>
        <xdr:nvPicPr>
          <xdr:cNvPr id="16" name="図 15">
            <a:extLst>
              <a:ext uri="{FF2B5EF4-FFF2-40B4-BE49-F238E27FC236}">
                <a16:creationId xmlns:a16="http://schemas.microsoft.com/office/drawing/2014/main" id="{8179C2CB-E8AB-44F2-AE42-9E50D05AB727}"/>
              </a:ext>
            </a:extLst>
          </xdr:cNvPr>
          <xdr:cNvPicPr>
            <a:picLocks noChangeAspect="1"/>
          </xdr:cNvPicPr>
        </xdr:nvPicPr>
        <xdr:blipFill rotWithShape="1">
          <a:blip xmlns:r="http://schemas.openxmlformats.org/officeDocument/2006/relationships" r:embed="rId2"/>
          <a:srcRect r="1439"/>
          <a:stretch/>
        </xdr:blipFill>
        <xdr:spPr>
          <a:xfrm>
            <a:off x="6104659" y="2337955"/>
            <a:ext cx="11738841" cy="2741037"/>
          </a:xfrm>
          <a:prstGeom prst="rect">
            <a:avLst/>
          </a:prstGeom>
        </xdr:spPr>
      </xdr:pic>
      <xdr:pic>
        <xdr:nvPicPr>
          <xdr:cNvPr id="17" name="図 16">
            <a:extLst>
              <a:ext uri="{FF2B5EF4-FFF2-40B4-BE49-F238E27FC236}">
                <a16:creationId xmlns:a16="http://schemas.microsoft.com/office/drawing/2014/main" id="{B04B1529-B8F9-784F-A46A-D687C1D935BA}"/>
              </a:ext>
            </a:extLst>
          </xdr:cNvPr>
          <xdr:cNvPicPr>
            <a:picLocks noChangeAspect="1"/>
          </xdr:cNvPicPr>
        </xdr:nvPicPr>
        <xdr:blipFill>
          <a:blip xmlns:r="http://schemas.openxmlformats.org/officeDocument/2006/relationships" r:embed="rId3"/>
          <a:stretch>
            <a:fillRect/>
          </a:stretch>
        </xdr:blipFill>
        <xdr:spPr>
          <a:xfrm>
            <a:off x="6238253" y="4995080"/>
            <a:ext cx="8648730" cy="2701615"/>
          </a:xfrm>
          <a:prstGeom prst="rect">
            <a:avLst/>
          </a:prstGeom>
        </xdr:spPr>
      </xdr:pic>
      <xdr:pic>
        <xdr:nvPicPr>
          <xdr:cNvPr id="18" name="図 17">
            <a:extLst>
              <a:ext uri="{FF2B5EF4-FFF2-40B4-BE49-F238E27FC236}">
                <a16:creationId xmlns:a16="http://schemas.microsoft.com/office/drawing/2014/main" id="{F9545995-4993-99AE-5781-779D2E3B6181}"/>
              </a:ext>
            </a:extLst>
          </xdr:cNvPr>
          <xdr:cNvPicPr>
            <a:picLocks noChangeAspect="1"/>
          </xdr:cNvPicPr>
        </xdr:nvPicPr>
        <xdr:blipFill>
          <a:blip xmlns:r="http://schemas.openxmlformats.org/officeDocument/2006/relationships" r:embed="rId4"/>
          <a:stretch>
            <a:fillRect/>
          </a:stretch>
        </xdr:blipFill>
        <xdr:spPr>
          <a:xfrm>
            <a:off x="6655704" y="7672292"/>
            <a:ext cx="8410779" cy="2758766"/>
          </a:xfrm>
          <a:prstGeom prst="rect">
            <a:avLst/>
          </a:prstGeom>
        </xdr:spPr>
      </xdr:pic>
    </xdr:grpSp>
    <xdr:clientData/>
  </xdr:twoCellAnchor>
  <xdr:twoCellAnchor>
    <xdr:from>
      <xdr:col>1</xdr:col>
      <xdr:colOff>392545</xdr:colOff>
      <xdr:row>4</xdr:row>
      <xdr:rowOff>103909</xdr:rowOff>
    </xdr:from>
    <xdr:to>
      <xdr:col>6</xdr:col>
      <xdr:colOff>1096817</xdr:colOff>
      <xdr:row>10</xdr:row>
      <xdr:rowOff>34636</xdr:rowOff>
    </xdr:to>
    <xdr:sp macro="" textlink="">
      <xdr:nvSpPr>
        <xdr:cNvPr id="2" name="テキスト ボックス 1">
          <a:extLst>
            <a:ext uri="{FF2B5EF4-FFF2-40B4-BE49-F238E27FC236}">
              <a16:creationId xmlns:a16="http://schemas.microsoft.com/office/drawing/2014/main" id="{3726D2DC-CBF5-45CE-9B4D-7F0A51A296F4}"/>
            </a:ext>
          </a:extLst>
        </xdr:cNvPr>
        <xdr:cNvSpPr txBox="1"/>
      </xdr:nvSpPr>
      <xdr:spPr>
        <a:xfrm>
          <a:off x="669636" y="311727"/>
          <a:ext cx="4860636" cy="2078182"/>
        </a:xfrm>
        <a:prstGeom prst="rect">
          <a:avLst/>
        </a:prstGeom>
        <a:solidFill>
          <a:schemeClr val="accent5">
            <a:lumMod val="5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4400" b="1" u="sng" kern="1200">
              <a:solidFill>
                <a:schemeClr val="bg1"/>
              </a:solidFill>
              <a:latin typeface="+mn-ea"/>
              <a:ea typeface="+mn-ea"/>
            </a:rPr>
            <a:t>対象なし</a:t>
          </a:r>
          <a:endParaRPr kumimoji="1" lang="en-US" altLang="ja-JP" sz="4400" kern="1200">
            <a:solidFill>
              <a:schemeClr val="bg1"/>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173181</xdr:colOff>
      <xdr:row>55</xdr:row>
      <xdr:rowOff>142875</xdr:rowOff>
    </xdr:from>
    <xdr:to>
      <xdr:col>8</xdr:col>
      <xdr:colOff>825500</xdr:colOff>
      <xdr:row>77</xdr:row>
      <xdr:rowOff>62909</xdr:rowOff>
    </xdr:to>
    <xdr:grpSp>
      <xdr:nvGrpSpPr>
        <xdr:cNvPr id="3" name="グループ化 2">
          <a:extLst>
            <a:ext uri="{FF2B5EF4-FFF2-40B4-BE49-F238E27FC236}">
              <a16:creationId xmlns:a16="http://schemas.microsoft.com/office/drawing/2014/main" id="{2218249F-5DD9-466F-BB52-1F85601DB012}"/>
            </a:ext>
          </a:extLst>
        </xdr:cNvPr>
        <xdr:cNvGrpSpPr/>
      </xdr:nvGrpSpPr>
      <xdr:grpSpPr>
        <a:xfrm>
          <a:off x="7149110" y="16299089"/>
          <a:ext cx="11048176" cy="4464820"/>
          <a:chOff x="6104659" y="763269"/>
          <a:chExt cx="22389518" cy="9667789"/>
        </a:xfrm>
      </xdr:grpSpPr>
      <xdr:pic>
        <xdr:nvPicPr>
          <xdr:cNvPr id="4" name="図 3">
            <a:extLst>
              <a:ext uri="{FF2B5EF4-FFF2-40B4-BE49-F238E27FC236}">
                <a16:creationId xmlns:a16="http://schemas.microsoft.com/office/drawing/2014/main" id="{69B9D440-620D-B6E1-7236-8337516A5DA8}"/>
              </a:ext>
            </a:extLst>
          </xdr:cNvPr>
          <xdr:cNvPicPr>
            <a:picLocks noChangeAspect="1"/>
          </xdr:cNvPicPr>
        </xdr:nvPicPr>
        <xdr:blipFill>
          <a:blip xmlns:r="http://schemas.openxmlformats.org/officeDocument/2006/relationships" r:embed="rId1"/>
          <a:stretch>
            <a:fillRect/>
          </a:stretch>
        </xdr:blipFill>
        <xdr:spPr>
          <a:xfrm>
            <a:off x="17195799" y="763269"/>
            <a:ext cx="11298378" cy="2320183"/>
          </a:xfrm>
          <a:prstGeom prst="rect">
            <a:avLst/>
          </a:prstGeom>
        </xdr:spPr>
      </xdr:pic>
      <xdr:pic>
        <xdr:nvPicPr>
          <xdr:cNvPr id="15" name="図 14">
            <a:extLst>
              <a:ext uri="{FF2B5EF4-FFF2-40B4-BE49-F238E27FC236}">
                <a16:creationId xmlns:a16="http://schemas.microsoft.com/office/drawing/2014/main" id="{F42A347D-7F95-2DD2-BE45-65787DC201DA}"/>
              </a:ext>
            </a:extLst>
          </xdr:cNvPr>
          <xdr:cNvPicPr>
            <a:picLocks noChangeAspect="1"/>
          </xdr:cNvPicPr>
        </xdr:nvPicPr>
        <xdr:blipFill rotWithShape="1">
          <a:blip xmlns:r="http://schemas.openxmlformats.org/officeDocument/2006/relationships" r:embed="rId2"/>
          <a:srcRect r="1439"/>
          <a:stretch/>
        </xdr:blipFill>
        <xdr:spPr>
          <a:xfrm>
            <a:off x="6104659" y="2337955"/>
            <a:ext cx="11738841" cy="2741037"/>
          </a:xfrm>
          <a:prstGeom prst="rect">
            <a:avLst/>
          </a:prstGeom>
        </xdr:spPr>
      </xdr:pic>
      <xdr:pic>
        <xdr:nvPicPr>
          <xdr:cNvPr id="16" name="図 15">
            <a:extLst>
              <a:ext uri="{FF2B5EF4-FFF2-40B4-BE49-F238E27FC236}">
                <a16:creationId xmlns:a16="http://schemas.microsoft.com/office/drawing/2014/main" id="{65E6DF2B-C6F8-C935-F567-0898BF889FBC}"/>
              </a:ext>
            </a:extLst>
          </xdr:cNvPr>
          <xdr:cNvPicPr>
            <a:picLocks noChangeAspect="1"/>
          </xdr:cNvPicPr>
        </xdr:nvPicPr>
        <xdr:blipFill>
          <a:blip xmlns:r="http://schemas.openxmlformats.org/officeDocument/2006/relationships" r:embed="rId3"/>
          <a:stretch>
            <a:fillRect/>
          </a:stretch>
        </xdr:blipFill>
        <xdr:spPr>
          <a:xfrm>
            <a:off x="6238253" y="4995080"/>
            <a:ext cx="8648730" cy="2701615"/>
          </a:xfrm>
          <a:prstGeom prst="rect">
            <a:avLst/>
          </a:prstGeom>
        </xdr:spPr>
      </xdr:pic>
      <xdr:pic>
        <xdr:nvPicPr>
          <xdr:cNvPr id="17" name="図 16">
            <a:extLst>
              <a:ext uri="{FF2B5EF4-FFF2-40B4-BE49-F238E27FC236}">
                <a16:creationId xmlns:a16="http://schemas.microsoft.com/office/drawing/2014/main" id="{1E058190-E7CD-789C-0E7F-038353F7FD0A}"/>
              </a:ext>
            </a:extLst>
          </xdr:cNvPr>
          <xdr:cNvPicPr>
            <a:picLocks noChangeAspect="1"/>
          </xdr:cNvPicPr>
        </xdr:nvPicPr>
        <xdr:blipFill>
          <a:blip xmlns:r="http://schemas.openxmlformats.org/officeDocument/2006/relationships" r:embed="rId4"/>
          <a:stretch>
            <a:fillRect/>
          </a:stretch>
        </xdr:blipFill>
        <xdr:spPr>
          <a:xfrm>
            <a:off x="6655704" y="7672292"/>
            <a:ext cx="8410779" cy="2758766"/>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8609" y="17771926"/>
          <a:ext cx="5068933" cy="4273145"/>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topRight" activeCell="E1" sqref="E1"/>
      <selection pane="bottomLeft" activeCell="A45" sqref="A45"/>
      <selection pane="bottomRight" activeCell="O12" sqref="O12"/>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5" t="s">
        <v>482</v>
      </c>
      <c r="C3" s="5"/>
      <c r="G3" s="232" t="s">
        <v>1</v>
      </c>
      <c r="H3" s="232" t="s">
        <v>2</v>
      </c>
      <c r="I3" s="232" t="s">
        <v>3</v>
      </c>
    </row>
    <row r="4" spans="2:10" x14ac:dyDescent="0.55000000000000004">
      <c r="B4" s="7" t="s">
        <v>4</v>
      </c>
      <c r="C4" s="8"/>
      <c r="G4" s="233" t="s">
        <v>576</v>
      </c>
      <c r="H4" s="233" t="s">
        <v>483</v>
      </c>
      <c r="I4" s="233" t="s">
        <v>484</v>
      </c>
    </row>
    <row r="5" spans="2:10" x14ac:dyDescent="0.55000000000000004">
      <c r="G5" s="231" t="s">
        <v>5</v>
      </c>
    </row>
    <row r="6" spans="2:10" x14ac:dyDescent="0.55000000000000004">
      <c r="E6" s="6"/>
    </row>
    <row r="7" spans="2:10" x14ac:dyDescent="0.55000000000000004">
      <c r="B7" s="274" t="s">
        <v>6</v>
      </c>
      <c r="C7" s="275" t="s">
        <v>7</v>
      </c>
      <c r="D7" s="276" t="s">
        <v>8</v>
      </c>
      <c r="E7" s="275" t="s">
        <v>9</v>
      </c>
      <c r="F7" s="276" t="s">
        <v>10</v>
      </c>
      <c r="G7" s="277" t="s">
        <v>11</v>
      </c>
      <c r="H7" s="275" t="s">
        <v>12</v>
      </c>
      <c r="I7" s="278" t="s">
        <v>13</v>
      </c>
    </row>
    <row r="8" spans="2:10" ht="32" x14ac:dyDescent="0.55000000000000004">
      <c r="B8" s="293" t="s">
        <v>14</v>
      </c>
      <c r="C8" s="15">
        <f t="shared" ref="C8:C82" si="0">ROW()-7</f>
        <v>1</v>
      </c>
      <c r="D8" s="208" t="s">
        <v>15</v>
      </c>
      <c r="E8" s="15" t="s">
        <v>16</v>
      </c>
      <c r="F8" s="209" t="s">
        <v>17</v>
      </c>
      <c r="G8" s="209" t="s">
        <v>18</v>
      </c>
      <c r="H8" s="137">
        <v>2</v>
      </c>
      <c r="I8" s="285"/>
      <c r="J8" s="3" t="s">
        <v>19</v>
      </c>
    </row>
    <row r="9" spans="2:10" ht="32" x14ac:dyDescent="0.55000000000000004">
      <c r="B9" s="294" t="s">
        <v>14</v>
      </c>
      <c r="C9" s="12">
        <f t="shared" si="0"/>
        <v>2</v>
      </c>
      <c r="D9" s="89" t="s">
        <v>15</v>
      </c>
      <c r="E9" s="9" t="s">
        <v>20</v>
      </c>
      <c r="F9" s="90" t="s">
        <v>21</v>
      </c>
      <c r="G9" s="90" t="s">
        <v>18</v>
      </c>
      <c r="H9" s="138">
        <v>0</v>
      </c>
      <c r="I9" s="286"/>
      <c r="J9" s="3" t="s">
        <v>19</v>
      </c>
    </row>
    <row r="10" spans="2:10" ht="32" x14ac:dyDescent="0.55000000000000004">
      <c r="B10" s="294" t="s">
        <v>14</v>
      </c>
      <c r="C10" s="13">
        <f t="shared" si="0"/>
        <v>3</v>
      </c>
      <c r="D10" s="89" t="s">
        <v>15</v>
      </c>
      <c r="E10" s="12" t="s">
        <v>22</v>
      </c>
      <c r="F10" s="90" t="s">
        <v>23</v>
      </c>
      <c r="G10" s="90" t="s">
        <v>24</v>
      </c>
      <c r="H10" s="139" t="s">
        <v>239</v>
      </c>
      <c r="I10" s="287"/>
      <c r="J10" s="3" t="s">
        <v>19</v>
      </c>
    </row>
    <row r="11" spans="2:10" ht="32" x14ac:dyDescent="0.55000000000000004">
      <c r="B11" s="294" t="s">
        <v>14</v>
      </c>
      <c r="C11" s="12">
        <f t="shared" si="0"/>
        <v>4</v>
      </c>
      <c r="D11" s="89" t="s">
        <v>15</v>
      </c>
      <c r="E11" s="12" t="s">
        <v>25</v>
      </c>
      <c r="F11" s="13" t="s">
        <v>26</v>
      </c>
      <c r="G11" s="13" t="s">
        <v>24</v>
      </c>
      <c r="H11" s="139" t="s">
        <v>239</v>
      </c>
      <c r="I11" s="286"/>
      <c r="J11" s="3" t="s">
        <v>19</v>
      </c>
    </row>
    <row r="12" spans="2:10" ht="32" x14ac:dyDescent="0.55000000000000004">
      <c r="B12" s="294" t="s">
        <v>14</v>
      </c>
      <c r="C12" s="9">
        <f t="shared" si="0"/>
        <v>5</v>
      </c>
      <c r="D12" s="212" t="s">
        <v>15</v>
      </c>
      <c r="E12" s="27" t="s">
        <v>27</v>
      </c>
      <c r="F12" s="211" t="s">
        <v>28</v>
      </c>
      <c r="G12" s="211" t="s">
        <v>18</v>
      </c>
      <c r="H12" s="140">
        <v>2</v>
      </c>
      <c r="I12" s="288"/>
      <c r="J12" s="3" t="s">
        <v>19</v>
      </c>
    </row>
    <row r="13" spans="2:10" ht="32" x14ac:dyDescent="0.55000000000000004">
      <c r="B13" s="294" t="s">
        <v>14</v>
      </c>
      <c r="C13" s="9">
        <f t="shared" si="0"/>
        <v>6</v>
      </c>
      <c r="D13" s="113" t="s">
        <v>15</v>
      </c>
      <c r="E13" s="12" t="s">
        <v>29</v>
      </c>
      <c r="F13" s="13" t="s">
        <v>30</v>
      </c>
      <c r="G13" s="13" t="s">
        <v>18</v>
      </c>
      <c r="H13" s="138">
        <v>2</v>
      </c>
      <c r="I13" s="286"/>
      <c r="J13" s="3" t="s">
        <v>19</v>
      </c>
    </row>
    <row r="14" spans="2:10" ht="32" x14ac:dyDescent="0.55000000000000004">
      <c r="B14" s="294" t="s">
        <v>14</v>
      </c>
      <c r="C14" s="27">
        <f t="shared" si="0"/>
        <v>7</v>
      </c>
      <c r="D14" s="89" t="s">
        <v>15</v>
      </c>
      <c r="E14" s="12" t="s">
        <v>31</v>
      </c>
      <c r="F14" s="13" t="s">
        <v>32</v>
      </c>
      <c r="G14" s="13" t="s">
        <v>24</v>
      </c>
      <c r="H14" s="139" t="s">
        <v>239</v>
      </c>
      <c r="I14" s="286"/>
      <c r="J14" s="3" t="s">
        <v>19</v>
      </c>
    </row>
    <row r="15" spans="2:10" ht="32" x14ac:dyDescent="0.55000000000000004">
      <c r="B15" s="294" t="s">
        <v>14</v>
      </c>
      <c r="C15" s="18">
        <f t="shared" si="0"/>
        <v>8</v>
      </c>
      <c r="D15" s="213" t="s">
        <v>33</v>
      </c>
      <c r="E15" s="18" t="s">
        <v>34</v>
      </c>
      <c r="F15" s="13" t="s">
        <v>35</v>
      </c>
      <c r="G15" s="13" t="s">
        <v>18</v>
      </c>
      <c r="H15" s="138" t="s">
        <v>489</v>
      </c>
      <c r="I15" s="286" t="s">
        <v>488</v>
      </c>
      <c r="J15" s="3" t="s">
        <v>19</v>
      </c>
    </row>
    <row r="16" spans="2:10" ht="32" x14ac:dyDescent="0.55000000000000004">
      <c r="B16" s="294" t="s">
        <v>14</v>
      </c>
      <c r="C16" s="18">
        <f t="shared" si="0"/>
        <v>9</v>
      </c>
      <c r="D16" s="213" t="s">
        <v>33</v>
      </c>
      <c r="E16" s="18" t="s">
        <v>36</v>
      </c>
      <c r="F16" s="13" t="s">
        <v>37</v>
      </c>
      <c r="G16" s="13" t="s">
        <v>18</v>
      </c>
      <c r="H16" s="138" t="s">
        <v>194</v>
      </c>
      <c r="I16" s="286"/>
      <c r="J16" s="3" t="s">
        <v>19</v>
      </c>
    </row>
    <row r="17" spans="2:19" ht="32" x14ac:dyDescent="0.55000000000000004">
      <c r="B17" s="294" t="s">
        <v>14</v>
      </c>
      <c r="C17" s="12">
        <f t="shared" si="0"/>
        <v>10</v>
      </c>
      <c r="D17" s="89" t="s">
        <v>38</v>
      </c>
      <c r="E17" s="12" t="s">
        <v>39</v>
      </c>
      <c r="F17" s="13" t="s">
        <v>40</v>
      </c>
      <c r="G17" s="13" t="s">
        <v>24</v>
      </c>
      <c r="H17" s="139" t="s">
        <v>239</v>
      </c>
      <c r="I17" s="286"/>
      <c r="J17" s="3" t="s">
        <v>19</v>
      </c>
    </row>
    <row r="18" spans="2:19" ht="32" x14ac:dyDescent="0.55000000000000004">
      <c r="B18" s="294" t="s">
        <v>14</v>
      </c>
      <c r="C18" s="92">
        <f t="shared" si="0"/>
        <v>11</v>
      </c>
      <c r="D18" s="21" t="s">
        <v>38</v>
      </c>
      <c r="E18" s="12" t="s">
        <v>41</v>
      </c>
      <c r="F18" s="17" t="s">
        <v>42</v>
      </c>
      <c r="G18" s="17" t="s">
        <v>24</v>
      </c>
      <c r="H18" s="139" t="s">
        <v>239</v>
      </c>
      <c r="I18" s="286" t="s">
        <v>485</v>
      </c>
      <c r="J18" s="3" t="s">
        <v>19</v>
      </c>
    </row>
    <row r="19" spans="2:19" ht="196.5" customHeight="1" x14ac:dyDescent="0.55000000000000004">
      <c r="B19" s="294" t="s">
        <v>14</v>
      </c>
      <c r="C19" s="20">
        <f t="shared" si="0"/>
        <v>12</v>
      </c>
      <c r="D19" s="29" t="s">
        <v>33</v>
      </c>
      <c r="E19" s="19" t="s">
        <v>43</v>
      </c>
      <c r="F19" s="20" t="s">
        <v>44</v>
      </c>
      <c r="G19" s="20" t="s">
        <v>45</v>
      </c>
      <c r="H19" s="141" t="s">
        <v>486</v>
      </c>
      <c r="I19" s="289"/>
      <c r="J19" s="3" t="s">
        <v>19</v>
      </c>
    </row>
    <row r="20" spans="2:19" ht="32" x14ac:dyDescent="0.55000000000000004">
      <c r="B20" s="293" t="s">
        <v>46</v>
      </c>
      <c r="C20" s="92">
        <f t="shared" si="0"/>
        <v>13</v>
      </c>
      <c r="D20" s="22" t="s">
        <v>15</v>
      </c>
      <c r="E20" s="9" t="s">
        <v>16</v>
      </c>
      <c r="F20" s="10" t="s">
        <v>47</v>
      </c>
      <c r="G20" s="10" t="s">
        <v>18</v>
      </c>
      <c r="H20" s="139">
        <v>3</v>
      </c>
      <c r="I20" s="287"/>
      <c r="J20" s="3" t="s">
        <v>19</v>
      </c>
    </row>
    <row r="21" spans="2:19" ht="32" x14ac:dyDescent="0.55000000000000004">
      <c r="B21" s="295" t="s">
        <v>48</v>
      </c>
      <c r="C21" s="92">
        <f t="shared" si="0"/>
        <v>14</v>
      </c>
      <c r="D21" s="21" t="s">
        <v>15</v>
      </c>
      <c r="E21" s="12" t="s">
        <v>20</v>
      </c>
      <c r="F21" s="17" t="s">
        <v>49</v>
      </c>
      <c r="G21" s="17" t="s">
        <v>18</v>
      </c>
      <c r="H21" s="138">
        <v>1</v>
      </c>
      <c r="I21" s="286"/>
      <c r="J21" s="3" t="s">
        <v>19</v>
      </c>
    </row>
    <row r="22" spans="2:19" ht="32" x14ac:dyDescent="0.55000000000000004">
      <c r="B22" s="295" t="s">
        <v>48</v>
      </c>
      <c r="C22" s="92">
        <f t="shared" si="0"/>
        <v>15</v>
      </c>
      <c r="D22" s="23" t="s">
        <v>50</v>
      </c>
      <c r="E22" s="18" t="s">
        <v>22</v>
      </c>
      <c r="F22" s="17" t="s">
        <v>51</v>
      </c>
      <c r="G22" s="17" t="s">
        <v>24</v>
      </c>
      <c r="H22" s="139" t="s">
        <v>239</v>
      </c>
      <c r="I22" s="286"/>
      <c r="J22" s="3" t="s">
        <v>19</v>
      </c>
    </row>
    <row r="23" spans="2:19" ht="32" x14ac:dyDescent="0.55000000000000004">
      <c r="B23" s="295" t="s">
        <v>48</v>
      </c>
      <c r="C23" s="92">
        <f t="shared" si="0"/>
        <v>16</v>
      </c>
      <c r="D23" s="23" t="s">
        <v>15</v>
      </c>
      <c r="E23" s="18" t="s">
        <v>25</v>
      </c>
      <c r="F23" s="17" t="s">
        <v>52</v>
      </c>
      <c r="G23" s="17" t="s">
        <v>24</v>
      </c>
      <c r="H23" s="139" t="s">
        <v>239</v>
      </c>
      <c r="I23" s="286"/>
      <c r="J23" s="3" t="s">
        <v>19</v>
      </c>
    </row>
    <row r="24" spans="2:19" ht="32" x14ac:dyDescent="0.55000000000000004">
      <c r="B24" s="295" t="s">
        <v>48</v>
      </c>
      <c r="C24" s="92">
        <f t="shared" si="0"/>
        <v>17</v>
      </c>
      <c r="D24" s="23" t="s">
        <v>15</v>
      </c>
      <c r="E24" s="18" t="s">
        <v>27</v>
      </c>
      <c r="F24" s="17" t="s">
        <v>53</v>
      </c>
      <c r="G24" s="17" t="s">
        <v>18</v>
      </c>
      <c r="H24" s="138">
        <v>4</v>
      </c>
      <c r="I24" s="286"/>
      <c r="J24" s="3" t="s">
        <v>19</v>
      </c>
    </row>
    <row r="25" spans="2:19" ht="32" x14ac:dyDescent="0.55000000000000004">
      <c r="B25" s="295" t="s">
        <v>48</v>
      </c>
      <c r="C25" s="9">
        <f t="shared" si="0"/>
        <v>18</v>
      </c>
      <c r="D25" s="113" t="s">
        <v>15</v>
      </c>
      <c r="E25" s="12" t="s">
        <v>29</v>
      </c>
      <c r="F25" s="13" t="s">
        <v>54</v>
      </c>
      <c r="G25" s="13" t="s">
        <v>18</v>
      </c>
      <c r="H25" s="138">
        <v>1</v>
      </c>
      <c r="I25" s="286"/>
      <c r="J25" s="3" t="s">
        <v>19</v>
      </c>
    </row>
    <row r="26" spans="2:19" ht="32" x14ac:dyDescent="0.55000000000000004">
      <c r="B26" s="295" t="s">
        <v>48</v>
      </c>
      <c r="C26" s="92">
        <f t="shared" si="0"/>
        <v>19</v>
      </c>
      <c r="D26" s="23" t="s">
        <v>15</v>
      </c>
      <c r="E26" s="18" t="s">
        <v>31</v>
      </c>
      <c r="F26" s="17" t="s">
        <v>55</v>
      </c>
      <c r="G26" s="17" t="s">
        <v>24</v>
      </c>
      <c r="H26" s="139" t="s">
        <v>239</v>
      </c>
      <c r="I26" s="286"/>
      <c r="J26" s="3" t="s">
        <v>19</v>
      </c>
    </row>
    <row r="27" spans="2:19" ht="32" x14ac:dyDescent="0.55000000000000004">
      <c r="B27" s="295" t="s">
        <v>48</v>
      </c>
      <c r="C27" s="92">
        <f t="shared" si="0"/>
        <v>20</v>
      </c>
      <c r="D27" s="23" t="s">
        <v>33</v>
      </c>
      <c r="E27" s="18" t="s">
        <v>34</v>
      </c>
      <c r="F27" s="17" t="s">
        <v>56</v>
      </c>
      <c r="G27" s="17" t="s">
        <v>18</v>
      </c>
      <c r="H27" s="138" t="s">
        <v>489</v>
      </c>
      <c r="I27" s="286" t="s">
        <v>490</v>
      </c>
      <c r="J27" s="3" t="s">
        <v>19</v>
      </c>
    </row>
    <row r="28" spans="2:19" ht="32" x14ac:dyDescent="0.55000000000000004">
      <c r="B28" s="295" t="s">
        <v>48</v>
      </c>
      <c r="C28" s="92">
        <f t="shared" si="0"/>
        <v>21</v>
      </c>
      <c r="D28" s="23" t="s">
        <v>33</v>
      </c>
      <c r="E28" s="18" t="s">
        <v>36</v>
      </c>
      <c r="F28" s="17" t="s">
        <v>57</v>
      </c>
      <c r="G28" s="17" t="s">
        <v>18</v>
      </c>
      <c r="H28" s="138" t="s">
        <v>194</v>
      </c>
      <c r="I28" s="286"/>
      <c r="J28" s="3" t="s">
        <v>19</v>
      </c>
    </row>
    <row r="29" spans="2:19" ht="32" x14ac:dyDescent="0.55000000000000004">
      <c r="B29" s="295" t="s">
        <v>48</v>
      </c>
      <c r="C29" s="92">
        <f t="shared" si="0"/>
        <v>22</v>
      </c>
      <c r="D29" s="21" t="s">
        <v>33</v>
      </c>
      <c r="E29" s="12" t="s">
        <v>39</v>
      </c>
      <c r="F29" s="10" t="s">
        <v>58</v>
      </c>
      <c r="G29" s="10" t="s">
        <v>24</v>
      </c>
      <c r="H29" s="139" t="s">
        <v>239</v>
      </c>
      <c r="I29" s="287"/>
      <c r="J29" s="3" t="s">
        <v>19</v>
      </c>
    </row>
    <row r="30" spans="2:19" ht="32" x14ac:dyDescent="0.55000000000000004">
      <c r="B30" s="295" t="s">
        <v>48</v>
      </c>
      <c r="C30" s="92">
        <f t="shared" si="0"/>
        <v>23</v>
      </c>
      <c r="D30" s="89" t="s">
        <v>33</v>
      </c>
      <c r="E30" s="12" t="s">
        <v>41</v>
      </c>
      <c r="F30" s="90" t="s">
        <v>59</v>
      </c>
      <c r="G30" s="90" t="s">
        <v>24</v>
      </c>
      <c r="H30" s="139" t="s">
        <v>240</v>
      </c>
      <c r="I30" s="287"/>
      <c r="J30" s="3" t="s">
        <v>19</v>
      </c>
    </row>
    <row r="31" spans="2:19" ht="64" x14ac:dyDescent="0.55000000000000004">
      <c r="B31" s="295" t="s">
        <v>48</v>
      </c>
      <c r="C31" s="92">
        <f t="shared" si="0"/>
        <v>24</v>
      </c>
      <c r="D31" s="89" t="s">
        <v>33</v>
      </c>
      <c r="E31" s="12" t="s">
        <v>43</v>
      </c>
      <c r="F31" s="13" t="s">
        <v>60</v>
      </c>
      <c r="G31" s="13" t="s">
        <v>45</v>
      </c>
      <c r="H31" s="138" t="s">
        <v>506</v>
      </c>
      <c r="I31" s="286"/>
      <c r="J31" s="3" t="s">
        <v>19</v>
      </c>
    </row>
    <row r="32" spans="2:19" s="25" customFormat="1" x14ac:dyDescent="0.55000000000000004">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x14ac:dyDescent="0.55000000000000004">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x14ac:dyDescent="0.55000000000000004">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2" x14ac:dyDescent="0.55000000000000004">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x14ac:dyDescent="0.55000000000000004">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2" x14ac:dyDescent="0.55000000000000004">
      <c r="B37" s="281" t="s">
        <v>61</v>
      </c>
      <c r="C37" s="13">
        <f>ROW()-7</f>
        <v>30</v>
      </c>
      <c r="D37" s="89" t="s">
        <v>15</v>
      </c>
      <c r="E37" s="12" t="s">
        <v>77</v>
      </c>
      <c r="F37" s="13" t="s">
        <v>78</v>
      </c>
      <c r="G37" s="90" t="s">
        <v>18</v>
      </c>
      <c r="H37" s="135"/>
      <c r="I37" s="282"/>
      <c r="J37" s="3" t="s">
        <v>19</v>
      </c>
      <c r="K37" s="3"/>
      <c r="L37" s="3"/>
      <c r="M37" s="3"/>
      <c r="N37" s="3"/>
      <c r="O37" s="3"/>
      <c r="P37" s="3"/>
      <c r="Q37" s="3"/>
      <c r="R37" s="3"/>
      <c r="S37" s="3"/>
    </row>
    <row r="38" spans="2:19" s="25" customFormat="1" ht="32" x14ac:dyDescent="0.55000000000000004">
      <c r="B38" s="281" t="s">
        <v>61</v>
      </c>
      <c r="C38" s="9">
        <f t="shared" si="0"/>
        <v>31</v>
      </c>
      <c r="D38" s="210" t="s">
        <v>74</v>
      </c>
      <c r="E38" s="9" t="s">
        <v>79</v>
      </c>
      <c r="F38" s="13" t="s">
        <v>80</v>
      </c>
      <c r="G38" s="13" t="s">
        <v>18</v>
      </c>
      <c r="H38" s="135"/>
      <c r="I38" s="283"/>
      <c r="J38" s="3" t="s">
        <v>19</v>
      </c>
      <c r="K38" s="3"/>
      <c r="L38" s="3"/>
      <c r="M38" s="3"/>
      <c r="N38" s="3"/>
      <c r="O38" s="3"/>
      <c r="P38" s="3"/>
      <c r="Q38" s="3"/>
      <c r="R38" s="3"/>
      <c r="S38" s="3"/>
    </row>
    <row r="39" spans="2:19" s="25" customFormat="1" ht="32" x14ac:dyDescent="0.55000000000000004">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48" x14ac:dyDescent="0.55000000000000004">
      <c r="B40" s="281" t="s">
        <v>61</v>
      </c>
      <c r="C40" s="9">
        <f t="shared" si="0"/>
        <v>33</v>
      </c>
      <c r="D40" s="210" t="s">
        <v>15</v>
      </c>
      <c r="E40" s="9" t="s">
        <v>83</v>
      </c>
      <c r="F40" s="13" t="s">
        <v>84</v>
      </c>
      <c r="G40" s="211" t="s">
        <v>18</v>
      </c>
      <c r="H40" s="135"/>
      <c r="I40" s="283"/>
      <c r="J40" s="3" t="s">
        <v>19</v>
      </c>
      <c r="K40" s="3"/>
      <c r="L40" s="3"/>
      <c r="M40" s="3"/>
      <c r="N40" s="3"/>
      <c r="O40" s="3"/>
      <c r="P40" s="3"/>
      <c r="Q40" s="3"/>
      <c r="R40" s="3"/>
      <c r="S40" s="3"/>
    </row>
    <row r="41" spans="2:19" s="25" customFormat="1" ht="32" x14ac:dyDescent="0.55000000000000004">
      <c r="B41" s="281" t="s">
        <v>61</v>
      </c>
      <c r="C41" s="9">
        <f t="shared" si="0"/>
        <v>34</v>
      </c>
      <c r="D41" s="210" t="s">
        <v>74</v>
      </c>
      <c r="E41" s="9" t="s">
        <v>85</v>
      </c>
      <c r="F41" s="13" t="s">
        <v>86</v>
      </c>
      <c r="G41" s="13" t="s">
        <v>18</v>
      </c>
      <c r="H41" s="135"/>
      <c r="I41" s="283"/>
      <c r="J41" s="3" t="s">
        <v>19</v>
      </c>
      <c r="K41" s="3"/>
      <c r="L41" s="3"/>
      <c r="M41" s="3"/>
      <c r="N41" s="3"/>
      <c r="O41" s="3"/>
      <c r="P41" s="3"/>
      <c r="Q41" s="3"/>
      <c r="R41" s="3"/>
      <c r="S41" s="3"/>
    </row>
    <row r="42" spans="2:19" s="25" customFormat="1" ht="32" x14ac:dyDescent="0.55000000000000004">
      <c r="B42" s="281" t="s">
        <v>61</v>
      </c>
      <c r="C42" s="9">
        <f t="shared" si="0"/>
        <v>35</v>
      </c>
      <c r="D42" s="210" t="s">
        <v>74</v>
      </c>
      <c r="E42" s="9" t="s">
        <v>87</v>
      </c>
      <c r="F42" s="13" t="s">
        <v>88</v>
      </c>
      <c r="G42" s="13" t="s">
        <v>18</v>
      </c>
      <c r="H42" s="135"/>
      <c r="I42" s="283"/>
      <c r="J42" s="3" t="s">
        <v>19</v>
      </c>
      <c r="K42" s="3"/>
      <c r="L42" s="3"/>
      <c r="M42" s="3"/>
      <c r="N42" s="3"/>
      <c r="O42" s="3"/>
      <c r="P42" s="3"/>
      <c r="Q42" s="3"/>
      <c r="R42" s="3"/>
      <c r="S42" s="3"/>
    </row>
    <row r="43" spans="2:19" s="25" customFormat="1" ht="48" x14ac:dyDescent="0.55000000000000004">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x14ac:dyDescent="0.55000000000000004">
      <c r="B44" s="279" t="s">
        <v>91</v>
      </c>
      <c r="C44" s="15">
        <f t="shared" si="0"/>
        <v>37</v>
      </c>
      <c r="D44" s="208" t="s">
        <v>33</v>
      </c>
      <c r="E44" s="15" t="s">
        <v>92</v>
      </c>
      <c r="F44" s="209" t="s">
        <v>93</v>
      </c>
      <c r="G44" s="209" t="s">
        <v>18</v>
      </c>
      <c r="H44" s="135"/>
      <c r="I44" s="280"/>
      <c r="J44" s="3" t="s">
        <v>19</v>
      </c>
      <c r="K44" s="3"/>
      <c r="L44" s="3"/>
      <c r="M44" s="3"/>
      <c r="N44" s="3"/>
      <c r="O44" s="3"/>
      <c r="P44" s="3"/>
      <c r="Q44" s="3"/>
      <c r="R44" s="3"/>
      <c r="S44" s="3"/>
    </row>
    <row r="45" spans="2:19" s="25" customFormat="1" x14ac:dyDescent="0.55000000000000004">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x14ac:dyDescent="0.55000000000000004">
      <c r="B46" s="281" t="s">
        <v>91</v>
      </c>
      <c r="C46" s="12">
        <f t="shared" si="0"/>
        <v>39</v>
      </c>
      <c r="D46" s="89" t="s">
        <v>33</v>
      </c>
      <c r="E46" s="27" t="s">
        <v>96</v>
      </c>
      <c r="F46" s="211" t="s">
        <v>97</v>
      </c>
      <c r="G46" s="211" t="s">
        <v>18</v>
      </c>
      <c r="H46" s="136">
        <v>1</v>
      </c>
      <c r="I46" s="284"/>
      <c r="J46" s="3" t="s">
        <v>19</v>
      </c>
      <c r="K46" s="3"/>
      <c r="L46" s="3"/>
      <c r="M46" s="3"/>
      <c r="N46" s="3"/>
      <c r="O46" s="3"/>
      <c r="P46" s="3"/>
      <c r="Q46" s="3"/>
      <c r="R46" s="3"/>
      <c r="S46" s="3"/>
    </row>
    <row r="47" spans="2:19" x14ac:dyDescent="0.55000000000000004">
      <c r="B47" s="279" t="s">
        <v>98</v>
      </c>
      <c r="C47" s="91">
        <f t="shared" si="0"/>
        <v>40</v>
      </c>
      <c r="D47" s="24" t="s">
        <v>15</v>
      </c>
      <c r="E47" s="15" t="s">
        <v>99</v>
      </c>
      <c r="F47" s="16" t="s">
        <v>100</v>
      </c>
      <c r="G47" s="16" t="s">
        <v>64</v>
      </c>
      <c r="H47" s="134" t="s">
        <v>101</v>
      </c>
      <c r="I47" s="280"/>
      <c r="J47" s="3" t="s">
        <v>19</v>
      </c>
    </row>
    <row r="48" spans="2:19" x14ac:dyDescent="0.55000000000000004">
      <c r="B48" s="281" t="s">
        <v>98</v>
      </c>
      <c r="C48" s="17">
        <f t="shared" si="0"/>
        <v>41</v>
      </c>
      <c r="D48" s="11" t="s">
        <v>50</v>
      </c>
      <c r="E48" s="13" t="s">
        <v>102</v>
      </c>
      <c r="F48" s="17" t="s">
        <v>103</v>
      </c>
      <c r="G48" s="17" t="s">
        <v>68</v>
      </c>
      <c r="H48" s="135"/>
      <c r="I48" s="283"/>
      <c r="J48" s="3" t="s">
        <v>19</v>
      </c>
    </row>
    <row r="49" spans="2:19" ht="32" x14ac:dyDescent="0.55000000000000004">
      <c r="B49" s="281" t="s">
        <v>98</v>
      </c>
      <c r="C49" s="17">
        <f t="shared" si="0"/>
        <v>42</v>
      </c>
      <c r="D49" s="11" t="s">
        <v>15</v>
      </c>
      <c r="E49" s="13" t="s">
        <v>71</v>
      </c>
      <c r="F49" s="17" t="s">
        <v>104</v>
      </c>
      <c r="G49" s="17" t="s">
        <v>73</v>
      </c>
      <c r="H49" s="135"/>
      <c r="I49" s="283"/>
      <c r="J49" s="3" t="s">
        <v>19</v>
      </c>
    </row>
    <row r="50" spans="2:19" ht="48" x14ac:dyDescent="0.55000000000000004">
      <c r="B50" s="281"/>
      <c r="C50" s="13">
        <f t="shared" si="0"/>
        <v>43</v>
      </c>
      <c r="D50" s="113" t="s">
        <v>15</v>
      </c>
      <c r="E50" s="13" t="s">
        <v>105</v>
      </c>
      <c r="F50" s="13" t="s">
        <v>106</v>
      </c>
      <c r="G50" s="13" t="s">
        <v>107</v>
      </c>
      <c r="H50" s="135"/>
      <c r="I50" s="283"/>
      <c r="J50" s="3" t="s">
        <v>19</v>
      </c>
    </row>
    <row r="51" spans="2:19" x14ac:dyDescent="0.55000000000000004">
      <c r="B51" s="281"/>
      <c r="C51" s="12">
        <f t="shared" si="0"/>
        <v>44</v>
      </c>
      <c r="D51" s="89" t="s">
        <v>33</v>
      </c>
      <c r="E51" s="13" t="s">
        <v>108</v>
      </c>
      <c r="F51" s="13" t="s">
        <v>109</v>
      </c>
      <c r="G51" s="13" t="s">
        <v>18</v>
      </c>
      <c r="H51" s="135"/>
      <c r="I51" s="283"/>
      <c r="J51" s="3" t="s">
        <v>19</v>
      </c>
    </row>
    <row r="52" spans="2:19" ht="32" x14ac:dyDescent="0.55000000000000004">
      <c r="B52" s="281" t="s">
        <v>98</v>
      </c>
      <c r="C52" s="13">
        <f t="shared" si="0"/>
        <v>45</v>
      </c>
      <c r="D52" s="113" t="s">
        <v>15</v>
      </c>
      <c r="E52" s="13" t="s">
        <v>110</v>
      </c>
      <c r="F52" s="13" t="s">
        <v>111</v>
      </c>
      <c r="G52" s="13" t="s">
        <v>112</v>
      </c>
      <c r="H52" s="135"/>
      <c r="I52" s="283"/>
      <c r="J52" s="3" t="s">
        <v>19</v>
      </c>
    </row>
    <row r="53" spans="2:19" x14ac:dyDescent="0.55000000000000004">
      <c r="B53" s="281" t="s">
        <v>98</v>
      </c>
      <c r="C53" s="13">
        <f t="shared" si="0"/>
        <v>46</v>
      </c>
      <c r="D53" s="113" t="s">
        <v>15</v>
      </c>
      <c r="E53" s="13" t="s">
        <v>113</v>
      </c>
      <c r="F53" s="13" t="s">
        <v>114</v>
      </c>
      <c r="G53" s="13" t="s">
        <v>115</v>
      </c>
      <c r="H53" s="135"/>
      <c r="I53" s="283"/>
      <c r="J53" s="3" t="s">
        <v>19</v>
      </c>
    </row>
    <row r="54" spans="2:19" ht="64" x14ac:dyDescent="0.55000000000000004">
      <c r="B54" s="281" t="s">
        <v>98</v>
      </c>
      <c r="C54" s="13">
        <f t="shared" si="0"/>
        <v>47</v>
      </c>
      <c r="D54" s="113" t="s">
        <v>50</v>
      </c>
      <c r="E54" s="13" t="s">
        <v>116</v>
      </c>
      <c r="F54" s="13" t="s">
        <v>117</v>
      </c>
      <c r="G54" s="13" t="s">
        <v>118</v>
      </c>
      <c r="H54" s="135"/>
      <c r="I54" s="283"/>
      <c r="J54" s="3" t="s">
        <v>19</v>
      </c>
    </row>
    <row r="55" spans="2:19" ht="32" x14ac:dyDescent="0.55000000000000004">
      <c r="B55" s="281" t="s">
        <v>98</v>
      </c>
      <c r="C55" s="117">
        <f t="shared" si="0"/>
        <v>48</v>
      </c>
      <c r="D55" s="113" t="s">
        <v>50</v>
      </c>
      <c r="E55" s="117" t="s">
        <v>119</v>
      </c>
      <c r="F55" s="117" t="s">
        <v>120</v>
      </c>
      <c r="G55" s="117" t="s">
        <v>121</v>
      </c>
      <c r="H55" s="135"/>
      <c r="I55" s="283"/>
      <c r="J55" s="3" t="s">
        <v>19</v>
      </c>
    </row>
    <row r="56" spans="2:19" ht="18" customHeight="1" x14ac:dyDescent="0.55000000000000004">
      <c r="B56" s="281" t="s">
        <v>98</v>
      </c>
      <c r="C56" s="13">
        <f t="shared" si="0"/>
        <v>49</v>
      </c>
      <c r="D56" s="113" t="s">
        <v>50</v>
      </c>
      <c r="E56" s="13" t="s">
        <v>122</v>
      </c>
      <c r="F56" s="13" t="s">
        <v>123</v>
      </c>
      <c r="G56" s="13" t="s">
        <v>124</v>
      </c>
      <c r="H56" s="135"/>
      <c r="I56" s="283"/>
      <c r="J56" s="3" t="s">
        <v>19</v>
      </c>
    </row>
    <row r="57" spans="2:19" ht="18" customHeight="1" x14ac:dyDescent="0.55000000000000004">
      <c r="B57" s="281" t="s">
        <v>98</v>
      </c>
      <c r="C57" s="117">
        <f t="shared" si="0"/>
        <v>50</v>
      </c>
      <c r="D57" s="113" t="s">
        <v>50</v>
      </c>
      <c r="E57" s="214" t="s">
        <v>125</v>
      </c>
      <c r="F57" s="215" t="s">
        <v>126</v>
      </c>
      <c r="G57" s="117" t="s">
        <v>24</v>
      </c>
      <c r="H57" s="135"/>
      <c r="I57" s="283"/>
      <c r="J57" s="3" t="s">
        <v>19</v>
      </c>
    </row>
    <row r="58" spans="2:19" x14ac:dyDescent="0.55000000000000004">
      <c r="B58" s="281" t="s">
        <v>98</v>
      </c>
      <c r="C58" s="117">
        <f t="shared" si="0"/>
        <v>51</v>
      </c>
      <c r="D58" s="113" t="s">
        <v>50</v>
      </c>
      <c r="E58" s="214" t="s">
        <v>127</v>
      </c>
      <c r="F58" s="215" t="s">
        <v>128</v>
      </c>
      <c r="G58" s="117" t="s">
        <v>24</v>
      </c>
      <c r="H58" s="135"/>
      <c r="I58" s="283"/>
      <c r="J58" s="3" t="s">
        <v>19</v>
      </c>
    </row>
    <row r="59" spans="2:19" x14ac:dyDescent="0.55000000000000004">
      <c r="B59" s="281" t="s">
        <v>98</v>
      </c>
      <c r="C59" s="117">
        <f t="shared" si="0"/>
        <v>52</v>
      </c>
      <c r="D59" s="113" t="s">
        <v>50</v>
      </c>
      <c r="E59" s="214" t="s">
        <v>129</v>
      </c>
      <c r="F59" s="215" t="s">
        <v>130</v>
      </c>
      <c r="G59" s="117" t="s">
        <v>24</v>
      </c>
      <c r="H59" s="135"/>
      <c r="I59" s="283"/>
      <c r="J59" s="3" t="s">
        <v>19</v>
      </c>
    </row>
    <row r="60" spans="2:19" ht="32" x14ac:dyDescent="0.55000000000000004">
      <c r="B60" s="281" t="s">
        <v>98</v>
      </c>
      <c r="C60" s="117">
        <f t="shared" si="0"/>
        <v>53</v>
      </c>
      <c r="D60" s="113" t="s">
        <v>50</v>
      </c>
      <c r="E60" s="214" t="s">
        <v>131</v>
      </c>
      <c r="F60" s="117" t="s">
        <v>132</v>
      </c>
      <c r="G60" s="117" t="s">
        <v>133</v>
      </c>
      <c r="H60" s="135"/>
      <c r="I60" s="283"/>
      <c r="J60" s="3" t="s">
        <v>19</v>
      </c>
      <c r="S60" s="14"/>
    </row>
    <row r="61" spans="2:19" ht="80" x14ac:dyDescent="0.55000000000000004">
      <c r="B61" s="281" t="s">
        <v>98</v>
      </c>
      <c r="C61" s="117">
        <f t="shared" si="0"/>
        <v>54</v>
      </c>
      <c r="D61" s="216" t="s">
        <v>50</v>
      </c>
      <c r="E61" s="13" t="s">
        <v>134</v>
      </c>
      <c r="F61" s="13" t="s">
        <v>135</v>
      </c>
      <c r="G61" s="13" t="s">
        <v>136</v>
      </c>
      <c r="H61" s="135"/>
      <c r="I61" s="283"/>
      <c r="J61" s="3" t="s">
        <v>19</v>
      </c>
      <c r="S61" s="14"/>
    </row>
    <row r="62" spans="2:19" ht="176" x14ac:dyDescent="0.55000000000000004">
      <c r="B62" s="281" t="s">
        <v>98</v>
      </c>
      <c r="C62" s="13">
        <f t="shared" si="0"/>
        <v>55</v>
      </c>
      <c r="D62" s="113" t="s">
        <v>50</v>
      </c>
      <c r="E62" s="13" t="s">
        <v>137</v>
      </c>
      <c r="F62" s="13" t="s">
        <v>138</v>
      </c>
      <c r="G62" s="13" t="s">
        <v>139</v>
      </c>
      <c r="H62" s="135"/>
      <c r="I62" s="283"/>
      <c r="J62" s="3" t="s">
        <v>19</v>
      </c>
      <c r="S62" s="14"/>
    </row>
    <row r="63" spans="2:19" x14ac:dyDescent="0.55000000000000004">
      <c r="B63" s="281" t="s">
        <v>98</v>
      </c>
      <c r="C63" s="13">
        <f t="shared" si="0"/>
        <v>56</v>
      </c>
      <c r="D63" s="89" t="s">
        <v>15</v>
      </c>
      <c r="E63" s="13" t="s">
        <v>140</v>
      </c>
      <c r="F63" s="13" t="s">
        <v>141</v>
      </c>
      <c r="G63" s="13" t="s">
        <v>45</v>
      </c>
      <c r="H63" s="135"/>
      <c r="I63" s="283"/>
      <c r="J63" s="3" t="s">
        <v>19</v>
      </c>
      <c r="S63" s="14"/>
    </row>
    <row r="64" spans="2:19" x14ac:dyDescent="0.55000000000000004">
      <c r="B64" s="281" t="s">
        <v>98</v>
      </c>
      <c r="C64" s="13">
        <f t="shared" si="0"/>
        <v>57</v>
      </c>
      <c r="D64" s="113" t="s">
        <v>15</v>
      </c>
      <c r="E64" s="217" t="s">
        <v>142</v>
      </c>
      <c r="F64" s="13" t="s">
        <v>143</v>
      </c>
      <c r="G64" s="13" t="s">
        <v>18</v>
      </c>
      <c r="H64" s="205"/>
      <c r="I64" s="283"/>
      <c r="J64" s="3" t="s">
        <v>19</v>
      </c>
      <c r="S64" s="14"/>
    </row>
    <row r="65" spans="2:19" ht="48" x14ac:dyDescent="0.55000000000000004">
      <c r="B65" s="281" t="s">
        <v>98</v>
      </c>
      <c r="C65" s="27">
        <f t="shared" si="0"/>
        <v>58</v>
      </c>
      <c r="D65" s="212" t="s">
        <v>74</v>
      </c>
      <c r="E65" s="27" t="s">
        <v>144</v>
      </c>
      <c r="F65" s="211" t="s">
        <v>145</v>
      </c>
      <c r="G65" s="211" t="s">
        <v>146</v>
      </c>
      <c r="H65" s="140" t="s">
        <v>289</v>
      </c>
      <c r="I65" s="286" t="s">
        <v>480</v>
      </c>
      <c r="J65" s="3" t="s">
        <v>19</v>
      </c>
      <c r="S65" s="14"/>
    </row>
    <row r="66" spans="2:19" ht="32" x14ac:dyDescent="0.55000000000000004">
      <c r="B66" s="281" t="s">
        <v>98</v>
      </c>
      <c r="C66" s="117">
        <f t="shared" si="0"/>
        <v>59</v>
      </c>
      <c r="D66" s="216" t="s">
        <v>74</v>
      </c>
      <c r="E66" s="18" t="s">
        <v>147</v>
      </c>
      <c r="F66" s="117" t="s">
        <v>148</v>
      </c>
      <c r="G66" s="117" t="s">
        <v>45</v>
      </c>
      <c r="H66" s="142" t="s">
        <v>487</v>
      </c>
      <c r="I66" s="289" t="s">
        <v>481</v>
      </c>
      <c r="J66" s="3" t="s">
        <v>19</v>
      </c>
      <c r="S66" s="14"/>
    </row>
    <row r="67" spans="2:19" ht="32" x14ac:dyDescent="0.55000000000000004">
      <c r="B67" s="279" t="s">
        <v>149</v>
      </c>
      <c r="C67" s="209">
        <f t="shared" si="0"/>
        <v>60</v>
      </c>
      <c r="D67" s="115" t="s">
        <v>74</v>
      </c>
      <c r="E67" s="15" t="s">
        <v>99</v>
      </c>
      <c r="F67" s="209" t="s">
        <v>150</v>
      </c>
      <c r="G67" s="209" t="s">
        <v>64</v>
      </c>
      <c r="H67" s="134" t="s">
        <v>151</v>
      </c>
      <c r="I67" s="280"/>
      <c r="J67" s="3" t="s">
        <v>19</v>
      </c>
      <c r="S67" s="14"/>
    </row>
    <row r="68" spans="2:19" x14ac:dyDescent="0.55000000000000004">
      <c r="B68" s="281" t="s">
        <v>149</v>
      </c>
      <c r="C68" s="13">
        <f t="shared" si="0"/>
        <v>61</v>
      </c>
      <c r="D68" s="213" t="s">
        <v>74</v>
      </c>
      <c r="E68" s="9" t="s">
        <v>102</v>
      </c>
      <c r="F68" s="90" t="s">
        <v>152</v>
      </c>
      <c r="G68" s="90" t="s">
        <v>68</v>
      </c>
      <c r="H68" s="135"/>
      <c r="I68" s="283"/>
      <c r="J68" s="3" t="s">
        <v>19</v>
      </c>
      <c r="S68" s="14"/>
    </row>
    <row r="69" spans="2:19" ht="32" x14ac:dyDescent="0.55000000000000004">
      <c r="B69" s="281" t="s">
        <v>149</v>
      </c>
      <c r="C69" s="13">
        <f t="shared" si="0"/>
        <v>62</v>
      </c>
      <c r="D69" s="113" t="s">
        <v>15</v>
      </c>
      <c r="E69" s="13" t="s">
        <v>71</v>
      </c>
      <c r="F69" s="13" t="s">
        <v>153</v>
      </c>
      <c r="G69" s="13" t="s">
        <v>73</v>
      </c>
      <c r="H69" s="135"/>
      <c r="I69" s="283"/>
      <c r="J69" s="3" t="s">
        <v>19</v>
      </c>
      <c r="S69" s="14"/>
    </row>
    <row r="70" spans="2:19" ht="64.400000000000006" customHeight="1" x14ac:dyDescent="0.55000000000000004">
      <c r="B70" s="281" t="s">
        <v>149</v>
      </c>
      <c r="C70" s="13">
        <f t="shared" si="0"/>
        <v>63</v>
      </c>
      <c r="D70" s="113" t="s">
        <v>15</v>
      </c>
      <c r="E70" s="13" t="s">
        <v>105</v>
      </c>
      <c r="F70" s="13" t="s">
        <v>154</v>
      </c>
      <c r="G70" s="13" t="s">
        <v>155</v>
      </c>
      <c r="H70" s="135"/>
      <c r="I70" s="283"/>
      <c r="J70" s="3" t="s">
        <v>19</v>
      </c>
      <c r="S70" s="14"/>
    </row>
    <row r="71" spans="2:19" ht="18" customHeight="1" x14ac:dyDescent="0.55000000000000004">
      <c r="B71" s="281" t="s">
        <v>149</v>
      </c>
      <c r="C71" s="13">
        <f t="shared" si="0"/>
        <v>64</v>
      </c>
      <c r="D71" s="213" t="s">
        <v>74</v>
      </c>
      <c r="E71" s="9" t="s">
        <v>156</v>
      </c>
      <c r="F71" s="90" t="s">
        <v>157</v>
      </c>
      <c r="G71" s="90" t="s">
        <v>158</v>
      </c>
      <c r="H71" s="135"/>
      <c r="I71" s="283"/>
      <c r="J71" s="3" t="s">
        <v>19</v>
      </c>
    </row>
    <row r="72" spans="2:19" ht="32" x14ac:dyDescent="0.55000000000000004">
      <c r="B72" s="281" t="s">
        <v>149</v>
      </c>
      <c r="C72" s="12">
        <f t="shared" si="0"/>
        <v>65</v>
      </c>
      <c r="D72" s="89" t="s">
        <v>74</v>
      </c>
      <c r="E72" s="12" t="s">
        <v>159</v>
      </c>
      <c r="F72" s="13" t="s">
        <v>160</v>
      </c>
      <c r="G72" s="13" t="s">
        <v>161</v>
      </c>
      <c r="H72" s="135"/>
      <c r="I72" s="283"/>
      <c r="J72" s="3" t="s">
        <v>19</v>
      </c>
    </row>
    <row r="73" spans="2:19" ht="18" customHeight="1" x14ac:dyDescent="0.55000000000000004">
      <c r="B73" s="281" t="s">
        <v>149</v>
      </c>
      <c r="C73" s="12">
        <f t="shared" si="0"/>
        <v>66</v>
      </c>
      <c r="D73" s="89" t="s">
        <v>74</v>
      </c>
      <c r="E73" s="12" t="s">
        <v>162</v>
      </c>
      <c r="F73" s="13" t="s">
        <v>163</v>
      </c>
      <c r="G73" s="13" t="s">
        <v>45</v>
      </c>
      <c r="H73" s="135"/>
      <c r="I73" s="283"/>
      <c r="J73" s="3" t="s">
        <v>19</v>
      </c>
    </row>
    <row r="74" spans="2:19" ht="18" customHeight="1" x14ac:dyDescent="0.55000000000000004">
      <c r="B74" s="281" t="s">
        <v>149</v>
      </c>
      <c r="C74" s="13">
        <f t="shared" si="0"/>
        <v>67</v>
      </c>
      <c r="D74" s="113" t="s">
        <v>15</v>
      </c>
      <c r="E74" s="13" t="s">
        <v>110</v>
      </c>
      <c r="F74" s="13" t="s">
        <v>164</v>
      </c>
      <c r="G74" s="13" t="s">
        <v>112</v>
      </c>
      <c r="H74" s="135"/>
      <c r="I74" s="283"/>
      <c r="J74" s="3" t="s">
        <v>19</v>
      </c>
    </row>
    <row r="75" spans="2:19" x14ac:dyDescent="0.55000000000000004">
      <c r="B75" s="281" t="s">
        <v>149</v>
      </c>
      <c r="C75" s="13">
        <f t="shared" si="0"/>
        <v>68</v>
      </c>
      <c r="D75" s="113" t="s">
        <v>15</v>
      </c>
      <c r="E75" s="13" t="s">
        <v>113</v>
      </c>
      <c r="F75" s="13" t="s">
        <v>165</v>
      </c>
      <c r="G75" s="13" t="s">
        <v>115</v>
      </c>
      <c r="H75" s="135"/>
      <c r="I75" s="283"/>
      <c r="J75" s="3" t="s">
        <v>19</v>
      </c>
    </row>
    <row r="76" spans="2:19" ht="64" x14ac:dyDescent="0.55000000000000004">
      <c r="B76" s="281" t="s">
        <v>149</v>
      </c>
      <c r="C76" s="12">
        <f t="shared" si="0"/>
        <v>69</v>
      </c>
      <c r="D76" s="89" t="s">
        <v>74</v>
      </c>
      <c r="E76" s="12" t="s">
        <v>116</v>
      </c>
      <c r="F76" s="13" t="s">
        <v>166</v>
      </c>
      <c r="G76" s="13" t="s">
        <v>118</v>
      </c>
      <c r="H76" s="135"/>
      <c r="I76" s="283"/>
      <c r="J76" s="3" t="s">
        <v>19</v>
      </c>
    </row>
    <row r="77" spans="2:19" x14ac:dyDescent="0.55000000000000004">
      <c r="B77" s="281" t="s">
        <v>149</v>
      </c>
      <c r="C77" s="12">
        <f t="shared" si="0"/>
        <v>70</v>
      </c>
      <c r="D77" s="89" t="s">
        <v>74</v>
      </c>
      <c r="E77" s="12" t="s">
        <v>119</v>
      </c>
      <c r="F77" s="13" t="s">
        <v>167</v>
      </c>
      <c r="G77" s="13" t="s">
        <v>168</v>
      </c>
      <c r="H77" s="135"/>
      <c r="I77" s="283"/>
      <c r="J77" s="3" t="s">
        <v>19</v>
      </c>
    </row>
    <row r="78" spans="2:19" ht="32" x14ac:dyDescent="0.55000000000000004">
      <c r="B78" s="281" t="s">
        <v>149</v>
      </c>
      <c r="C78" s="12">
        <f t="shared" si="0"/>
        <v>71</v>
      </c>
      <c r="D78" s="89" t="s">
        <v>74</v>
      </c>
      <c r="E78" s="12" t="s">
        <v>122</v>
      </c>
      <c r="F78" s="13" t="s">
        <v>169</v>
      </c>
      <c r="G78" s="13" t="s">
        <v>124</v>
      </c>
      <c r="H78" s="135"/>
      <c r="I78" s="283"/>
      <c r="J78" s="3" t="s">
        <v>19</v>
      </c>
    </row>
    <row r="79" spans="2:19" ht="32" x14ac:dyDescent="0.55000000000000004">
      <c r="B79" s="281" t="s">
        <v>149</v>
      </c>
      <c r="C79" s="18">
        <f t="shared" si="0"/>
        <v>72</v>
      </c>
      <c r="D79" s="213" t="s">
        <v>74</v>
      </c>
      <c r="E79" s="214" t="s">
        <v>125</v>
      </c>
      <c r="F79" s="117" t="s">
        <v>170</v>
      </c>
      <c r="G79" s="117" t="s">
        <v>24</v>
      </c>
      <c r="H79" s="135"/>
      <c r="I79" s="283"/>
      <c r="J79" s="3" t="s">
        <v>19</v>
      </c>
    </row>
    <row r="80" spans="2:19" ht="32" x14ac:dyDescent="0.55000000000000004">
      <c r="B80" s="281" t="s">
        <v>149</v>
      </c>
      <c r="C80" s="117">
        <f t="shared" si="0"/>
        <v>73</v>
      </c>
      <c r="D80" s="113" t="s">
        <v>50</v>
      </c>
      <c r="E80" s="214" t="s">
        <v>127</v>
      </c>
      <c r="F80" s="117" t="s">
        <v>171</v>
      </c>
      <c r="G80" s="117" t="s">
        <v>24</v>
      </c>
      <c r="H80" s="135"/>
      <c r="I80" s="290"/>
      <c r="J80" s="3" t="s">
        <v>19</v>
      </c>
    </row>
    <row r="81" spans="2:19" ht="32" x14ac:dyDescent="0.55000000000000004">
      <c r="B81" s="281" t="s">
        <v>149</v>
      </c>
      <c r="C81" s="117">
        <f t="shared" si="0"/>
        <v>74</v>
      </c>
      <c r="D81" s="113" t="s">
        <v>50</v>
      </c>
      <c r="E81" s="214" t="s">
        <v>129</v>
      </c>
      <c r="F81" s="117" t="s">
        <v>172</v>
      </c>
      <c r="G81" s="117" t="s">
        <v>24</v>
      </c>
      <c r="H81" s="135"/>
      <c r="I81" s="290"/>
      <c r="J81" s="3" t="s">
        <v>19</v>
      </c>
    </row>
    <row r="82" spans="2:19" x14ac:dyDescent="0.55000000000000004">
      <c r="B82" s="281" t="s">
        <v>149</v>
      </c>
      <c r="C82" s="12">
        <f t="shared" si="0"/>
        <v>75</v>
      </c>
      <c r="D82" s="89" t="s">
        <v>74</v>
      </c>
      <c r="E82" s="217" t="s">
        <v>142</v>
      </c>
      <c r="F82" s="13" t="s">
        <v>143</v>
      </c>
      <c r="G82" s="13" t="s">
        <v>18</v>
      </c>
      <c r="H82" s="135"/>
      <c r="I82" s="284"/>
      <c r="J82" s="3" t="s">
        <v>19</v>
      </c>
    </row>
    <row r="83" spans="2:19" x14ac:dyDescent="0.55000000000000004">
      <c r="B83" s="279" t="s">
        <v>173</v>
      </c>
      <c r="C83" s="114">
        <f t="shared" ref="C83:C89" si="2">ROW()-7</f>
        <v>76</v>
      </c>
      <c r="D83" s="115" t="s">
        <v>33</v>
      </c>
      <c r="E83" s="114" t="s">
        <v>99</v>
      </c>
      <c r="F83" s="116" t="s">
        <v>174</v>
      </c>
      <c r="G83" s="116" t="s">
        <v>175</v>
      </c>
      <c r="H83" s="134" t="s">
        <v>176</v>
      </c>
      <c r="I83" s="280"/>
      <c r="J83" s="3" t="s">
        <v>19</v>
      </c>
    </row>
    <row r="84" spans="2:19" x14ac:dyDescent="0.55000000000000004">
      <c r="B84" s="281" t="s">
        <v>173</v>
      </c>
      <c r="C84" s="12">
        <f t="shared" si="2"/>
        <v>77</v>
      </c>
      <c r="D84" s="89" t="s">
        <v>33</v>
      </c>
      <c r="E84" s="12" t="s">
        <v>177</v>
      </c>
      <c r="F84" s="13" t="s">
        <v>178</v>
      </c>
      <c r="G84" s="13" t="s">
        <v>68</v>
      </c>
      <c r="H84" s="135"/>
      <c r="I84" s="283"/>
      <c r="J84" s="3" t="s">
        <v>19</v>
      </c>
    </row>
    <row r="85" spans="2:19" x14ac:dyDescent="0.55000000000000004">
      <c r="B85" s="281" t="s">
        <v>173</v>
      </c>
      <c r="C85" s="12">
        <f t="shared" si="2"/>
        <v>78</v>
      </c>
      <c r="D85" s="89" t="s">
        <v>33</v>
      </c>
      <c r="E85" s="12" t="s">
        <v>179</v>
      </c>
      <c r="F85" s="13" t="s">
        <v>180</v>
      </c>
      <c r="G85" s="13" t="s">
        <v>68</v>
      </c>
      <c r="H85" s="135"/>
      <c r="I85" s="283"/>
      <c r="J85" s="3" t="s">
        <v>19</v>
      </c>
    </row>
    <row r="86" spans="2:19" s="25" customFormat="1" ht="32" x14ac:dyDescent="0.55000000000000004">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x14ac:dyDescent="0.55000000000000004">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48" x14ac:dyDescent="0.55000000000000004">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x14ac:dyDescent="0.55000000000000004">
      <c r="B89" s="291" t="s">
        <v>173</v>
      </c>
      <c r="C89" s="19">
        <f t="shared" si="2"/>
        <v>82</v>
      </c>
      <c r="D89" s="218" t="s">
        <v>33</v>
      </c>
      <c r="E89" s="19" t="s">
        <v>188</v>
      </c>
      <c r="F89" s="219" t="s">
        <v>189</v>
      </c>
      <c r="G89" s="219" t="s">
        <v>45</v>
      </c>
      <c r="H89" s="206"/>
      <c r="I89" s="284"/>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81"/>
  <sheetViews>
    <sheetView zoomScale="70" zoomScaleNormal="70" workbookViewId="0">
      <pane ySplit="10" topLeftCell="A17" activePane="bottomLeft" state="frozen"/>
      <selection activeCell="B1" sqref="B1"/>
      <selection pane="bottomLeft" activeCell="J17" sqref="J17"/>
    </sheetView>
  </sheetViews>
  <sheetFormatPr defaultColWidth="8" defaultRowHeight="16" x14ac:dyDescent="0.55000000000000004"/>
  <cols>
    <col min="1" max="1" width="3.582031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14.6640625" style="25" customWidth="1"/>
    <col min="20" max="16384" width="8" style="3"/>
  </cols>
  <sheetData>
    <row r="2" spans="2:23" hidden="1" x14ac:dyDescent="0.55000000000000004">
      <c r="B2" s="234" t="s">
        <v>1</v>
      </c>
      <c r="C2" s="234" t="s">
        <v>2</v>
      </c>
      <c r="D2" s="234" t="s">
        <v>3</v>
      </c>
    </row>
    <row r="3" spans="2:23" hidden="1" x14ac:dyDescent="0.55000000000000004">
      <c r="B3" s="234" t="str">
        <f>走行データ一覧!G4&amp;""</f>
        <v>131041</v>
      </c>
      <c r="C3" s="234" t="str">
        <f>走行データ一覧!H4&amp;""</f>
        <v>東京都</v>
      </c>
      <c r="D3" s="234" t="str">
        <f>走行データ一覧!I4&amp;""</f>
        <v>新宿区</v>
      </c>
    </row>
    <row r="4" spans="2:23" hidden="1" x14ac:dyDescent="0.55000000000000004"/>
    <row r="5" spans="2:23" x14ac:dyDescent="0.55000000000000004">
      <c r="B5" s="35" t="s">
        <v>191</v>
      </c>
      <c r="D5" s="35"/>
      <c r="E5" s="25"/>
      <c r="F5" s="25"/>
      <c r="I5" s="36"/>
      <c r="J5" s="36"/>
      <c r="K5" s="36"/>
      <c r="L5" s="36"/>
      <c r="M5" s="36"/>
      <c r="N5" s="36"/>
      <c r="O5" s="36"/>
    </row>
    <row r="6" spans="2:23" x14ac:dyDescent="0.55000000000000004">
      <c r="B6" s="37" t="s">
        <v>192</v>
      </c>
      <c r="C6" s="35"/>
      <c r="D6" s="35"/>
      <c r="E6" s="25"/>
      <c r="F6" s="25"/>
      <c r="I6" s="36"/>
      <c r="J6" s="36"/>
      <c r="K6" s="36"/>
      <c r="L6" s="36"/>
      <c r="M6" s="36"/>
      <c r="N6" s="36"/>
      <c r="O6" s="36"/>
    </row>
    <row r="7" spans="2:23" ht="64" x14ac:dyDescent="0.35">
      <c r="B7" s="96"/>
      <c r="C7" s="35"/>
      <c r="D7" s="35"/>
      <c r="E7" s="25"/>
      <c r="F7" s="25"/>
      <c r="G7" s="39" t="s">
        <v>193</v>
      </c>
      <c r="I7" s="36"/>
      <c r="J7" s="36"/>
      <c r="K7" s="36"/>
      <c r="L7" s="36"/>
      <c r="M7" s="36"/>
      <c r="N7" s="36"/>
      <c r="O7" s="36"/>
    </row>
    <row r="8" spans="2:23" ht="18" customHeight="1" x14ac:dyDescent="0.550000000000000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550000000000000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c r="S9" s="126" t="s">
        <v>505</v>
      </c>
    </row>
    <row r="10" spans="2:23" x14ac:dyDescent="0.55000000000000004">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c r="S10" s="43"/>
    </row>
    <row r="11" spans="2:23" x14ac:dyDescent="0.55000000000000004">
      <c r="B11" s="143" t="s">
        <v>209</v>
      </c>
      <c r="C11" s="144">
        <v>46032</v>
      </c>
      <c r="D11" s="145" t="str">
        <f t="shared" si="0"/>
        <v>土</v>
      </c>
      <c r="E11" s="146">
        <v>0.47592592592592592</v>
      </c>
      <c r="F11" s="147">
        <v>10</v>
      </c>
      <c r="G11" s="148" t="s">
        <v>208</v>
      </c>
      <c r="H11" s="149">
        <v>12</v>
      </c>
      <c r="I11" s="150">
        <v>1.649555121339066</v>
      </c>
      <c r="J11" s="150">
        <v>1.0595551213390659</v>
      </c>
      <c r="K11" s="150">
        <v>0.12457409374469866</v>
      </c>
      <c r="L11" s="150">
        <v>0.9349810275943673</v>
      </c>
      <c r="M11" s="151">
        <v>0.59000000000000008</v>
      </c>
      <c r="N11" s="151">
        <v>0.10427604196144893</v>
      </c>
      <c r="O11" s="151">
        <v>0.48572395803855117</v>
      </c>
      <c r="P11" s="152">
        <v>118.938</v>
      </c>
      <c r="Q11" s="153">
        <v>117.55500000000001</v>
      </c>
      <c r="R11" s="3" t="s">
        <v>190</v>
      </c>
      <c r="S11" s="321">
        <v>4</v>
      </c>
    </row>
    <row r="12" spans="2:23" x14ac:dyDescent="0.55000000000000004">
      <c r="B12" s="154"/>
      <c r="C12" s="144">
        <v>46032</v>
      </c>
      <c r="D12" s="145" t="str">
        <f t="shared" si="0"/>
        <v>土</v>
      </c>
      <c r="E12" s="146">
        <v>0.49331018518518521</v>
      </c>
      <c r="F12" s="147">
        <v>3</v>
      </c>
      <c r="G12" s="148" t="s">
        <v>208</v>
      </c>
      <c r="H12" s="149">
        <v>13</v>
      </c>
      <c r="I12" s="150">
        <v>1.74</v>
      </c>
      <c r="J12" s="150">
        <v>1.1499999999999999</v>
      </c>
      <c r="K12" s="150">
        <v>0.50770159624177391</v>
      </c>
      <c r="L12" s="150">
        <v>0.642298403758226</v>
      </c>
      <c r="M12" s="151">
        <v>0.59000000000000008</v>
      </c>
      <c r="N12" s="151">
        <v>0.14965576196910524</v>
      </c>
      <c r="O12" s="151">
        <v>0.44034423803089484</v>
      </c>
      <c r="P12" s="152">
        <v>117.55500000000001</v>
      </c>
      <c r="Q12" s="153">
        <v>114.789</v>
      </c>
      <c r="R12" s="3" t="s">
        <v>190</v>
      </c>
      <c r="S12" s="321">
        <v>3</v>
      </c>
    </row>
    <row r="13" spans="2:23" x14ac:dyDescent="0.55000000000000004">
      <c r="B13" s="154"/>
      <c r="C13" s="144">
        <v>46032</v>
      </c>
      <c r="D13" s="145" t="str">
        <f t="shared" si="0"/>
        <v>土</v>
      </c>
      <c r="E13" s="146">
        <v>0.51068287037037041</v>
      </c>
      <c r="F13" s="147">
        <v>1</v>
      </c>
      <c r="G13" s="148" t="s">
        <v>208</v>
      </c>
      <c r="H13" s="149">
        <v>13</v>
      </c>
      <c r="I13" s="150">
        <v>1.6660408566879226</v>
      </c>
      <c r="J13" s="150">
        <v>1.0760408566879225</v>
      </c>
      <c r="K13" s="150">
        <v>0.14260621137711715</v>
      </c>
      <c r="L13" s="150">
        <v>0.93343464531080533</v>
      </c>
      <c r="M13" s="151">
        <v>0.59000000000000008</v>
      </c>
      <c r="N13" s="151">
        <v>0.13125268335314921</v>
      </c>
      <c r="O13" s="151">
        <v>0.45874731664685087</v>
      </c>
      <c r="P13" s="152">
        <v>114.789</v>
      </c>
      <c r="Q13" s="153">
        <v>113.40600000000001</v>
      </c>
      <c r="R13" s="3" t="s">
        <v>190</v>
      </c>
      <c r="S13" s="321">
        <v>4</v>
      </c>
      <c r="V13" s="46"/>
      <c r="W13" s="46"/>
    </row>
    <row r="14" spans="2:23" x14ac:dyDescent="0.55000000000000004">
      <c r="B14" s="154"/>
      <c r="C14" s="144">
        <v>46032</v>
      </c>
      <c r="D14" s="145" t="str">
        <f t="shared" si="0"/>
        <v>土</v>
      </c>
      <c r="E14" s="146">
        <v>0.52797453703703701</v>
      </c>
      <c r="F14" s="147">
        <v>1</v>
      </c>
      <c r="G14" s="148" t="s">
        <v>208</v>
      </c>
      <c r="H14" s="149">
        <v>14</v>
      </c>
      <c r="I14" s="150">
        <v>1.4460674273253711</v>
      </c>
      <c r="J14" s="150">
        <v>0.856067427325371</v>
      </c>
      <c r="K14" s="150">
        <v>0.12127438085653845</v>
      </c>
      <c r="L14" s="150">
        <v>0.73479304646883259</v>
      </c>
      <c r="M14" s="151">
        <v>0.59000000000000008</v>
      </c>
      <c r="N14" s="151">
        <v>9.9324737125874071E-2</v>
      </c>
      <c r="O14" s="151">
        <v>0.49067526287412599</v>
      </c>
      <c r="P14" s="152">
        <v>113.40600000000001</v>
      </c>
      <c r="Q14" s="153">
        <v>110.64</v>
      </c>
      <c r="R14" s="3" t="s">
        <v>190</v>
      </c>
      <c r="S14" s="321">
        <v>5</v>
      </c>
    </row>
    <row r="15" spans="2:23" x14ac:dyDescent="0.55000000000000004">
      <c r="B15" s="154"/>
      <c r="C15" s="144">
        <v>46032</v>
      </c>
      <c r="D15" s="145" t="str">
        <f t="shared" si="0"/>
        <v>土</v>
      </c>
      <c r="E15" s="146">
        <v>0.54539351851851847</v>
      </c>
      <c r="F15" s="147">
        <v>3</v>
      </c>
      <c r="G15" s="148" t="s">
        <v>208</v>
      </c>
      <c r="H15" s="149">
        <v>14</v>
      </c>
      <c r="I15" s="150">
        <v>1.5739151066416617</v>
      </c>
      <c r="J15" s="150">
        <v>0.9839151066416616</v>
      </c>
      <c r="K15" s="150">
        <v>0.10797165820832882</v>
      </c>
      <c r="L15" s="150">
        <v>0.87594344843333283</v>
      </c>
      <c r="M15" s="151">
        <v>0.59000000000000008</v>
      </c>
      <c r="N15" s="151">
        <v>0.20243691797009866</v>
      </c>
      <c r="O15" s="151">
        <v>0.38756308202990142</v>
      </c>
      <c r="P15" s="152">
        <v>110.64</v>
      </c>
      <c r="Q15" s="153">
        <v>109.25700000000001</v>
      </c>
      <c r="R15" s="3" t="s">
        <v>190</v>
      </c>
      <c r="S15" s="321">
        <v>6</v>
      </c>
    </row>
    <row r="16" spans="2:23" x14ac:dyDescent="0.55000000000000004">
      <c r="B16" s="154"/>
      <c r="C16" s="144">
        <v>46032</v>
      </c>
      <c r="D16" s="145" t="str">
        <f t="shared" si="0"/>
        <v>土</v>
      </c>
      <c r="E16" s="146">
        <v>0.56270833333333337</v>
      </c>
      <c r="F16" s="147">
        <v>2</v>
      </c>
      <c r="G16" s="148" t="s">
        <v>208</v>
      </c>
      <c r="H16" s="149">
        <v>14</v>
      </c>
      <c r="I16" s="150">
        <v>1.6121912710279682</v>
      </c>
      <c r="J16" s="150">
        <v>1.0221912710279681</v>
      </c>
      <c r="K16" s="150">
        <v>7.9234554376874933E-2</v>
      </c>
      <c r="L16" s="150">
        <v>0.94295671665109326</v>
      </c>
      <c r="M16" s="151">
        <v>0.59000000000000008</v>
      </c>
      <c r="N16" s="151">
        <v>4.8899728155834155E-2</v>
      </c>
      <c r="O16" s="151">
        <v>0.54110027184416598</v>
      </c>
      <c r="P16" s="152">
        <v>109.25700000000001</v>
      </c>
      <c r="Q16" s="153">
        <v>106.491</v>
      </c>
      <c r="R16" s="3" t="s">
        <v>190</v>
      </c>
      <c r="S16" s="321">
        <v>6</v>
      </c>
    </row>
    <row r="17" spans="2:19" x14ac:dyDescent="0.55000000000000004">
      <c r="B17" s="154"/>
      <c r="C17" s="144">
        <v>46032</v>
      </c>
      <c r="D17" s="145" t="str">
        <f t="shared" si="0"/>
        <v>土</v>
      </c>
      <c r="E17" s="146">
        <v>0.58004629629629634</v>
      </c>
      <c r="F17" s="147">
        <v>4</v>
      </c>
      <c r="G17" s="148" t="s">
        <v>208</v>
      </c>
      <c r="H17" s="149">
        <v>13</v>
      </c>
      <c r="I17" s="150">
        <v>1.74</v>
      </c>
      <c r="J17" s="150">
        <v>1.1499999999999999</v>
      </c>
      <c r="K17" s="150">
        <v>0.19520462785657516</v>
      </c>
      <c r="L17" s="150">
        <v>0.9547953721434248</v>
      </c>
      <c r="M17" s="151">
        <v>0.59000000000000008</v>
      </c>
      <c r="N17" s="151">
        <v>0.16177984840484025</v>
      </c>
      <c r="O17" s="151">
        <v>0.4282201515951598</v>
      </c>
      <c r="P17" s="152">
        <v>106.491</v>
      </c>
      <c r="Q17" s="153">
        <v>103.72499999999999</v>
      </c>
      <c r="R17" s="3" t="s">
        <v>190</v>
      </c>
      <c r="S17" s="321">
        <v>7</v>
      </c>
    </row>
    <row r="18" spans="2:19" x14ac:dyDescent="0.55000000000000004">
      <c r="B18" s="154"/>
      <c r="C18" s="144">
        <v>46034</v>
      </c>
      <c r="D18" s="145" t="str">
        <f t="shared" si="0"/>
        <v>月</v>
      </c>
      <c r="E18" s="146">
        <v>0.47601851851851851</v>
      </c>
      <c r="F18" s="147">
        <v>7</v>
      </c>
      <c r="G18" s="148" t="s">
        <v>208</v>
      </c>
      <c r="H18" s="149">
        <v>6</v>
      </c>
      <c r="I18" s="150">
        <v>1.74</v>
      </c>
      <c r="J18" s="150">
        <v>1.1499999999999999</v>
      </c>
      <c r="K18" s="150">
        <v>5.2778410990284796E-2</v>
      </c>
      <c r="L18" s="150">
        <v>1.097221589009715</v>
      </c>
      <c r="M18" s="151">
        <v>0.59000000000000008</v>
      </c>
      <c r="N18" s="151">
        <v>0.10158340300758442</v>
      </c>
      <c r="O18" s="151">
        <v>0.48841659699241569</v>
      </c>
      <c r="P18" s="152">
        <v>116.172</v>
      </c>
      <c r="Q18" s="153">
        <v>113.40600000000001</v>
      </c>
      <c r="R18" s="3" t="s">
        <v>190</v>
      </c>
      <c r="S18" s="321">
        <v>0</v>
      </c>
    </row>
    <row r="19" spans="2:19" x14ac:dyDescent="0.55000000000000004">
      <c r="B19" s="154"/>
      <c r="C19" s="144">
        <v>46034</v>
      </c>
      <c r="D19" s="145" t="str">
        <f t="shared" si="0"/>
        <v>月</v>
      </c>
      <c r="E19" s="146">
        <v>0.4932523148148148</v>
      </c>
      <c r="F19" s="147">
        <v>2</v>
      </c>
      <c r="G19" s="148" t="s">
        <v>208</v>
      </c>
      <c r="H19" s="149">
        <v>6</v>
      </c>
      <c r="I19" s="150">
        <v>1.74</v>
      </c>
      <c r="J19" s="150">
        <v>1.1499999999999999</v>
      </c>
      <c r="K19" s="150">
        <v>0.18892777454321319</v>
      </c>
      <c r="L19" s="150">
        <v>0.96107222545678672</v>
      </c>
      <c r="M19" s="151">
        <v>0.59000000000000008</v>
      </c>
      <c r="N19" s="151">
        <v>6.5156533530795327E-2</v>
      </c>
      <c r="O19" s="151">
        <v>0.52484346646920477</v>
      </c>
      <c r="P19" s="152">
        <v>113.40600000000001</v>
      </c>
      <c r="Q19" s="153">
        <v>109.25700000000001</v>
      </c>
      <c r="R19" s="3" t="s">
        <v>190</v>
      </c>
      <c r="S19" s="321">
        <v>3</v>
      </c>
    </row>
    <row r="20" spans="2:19" x14ac:dyDescent="0.55000000000000004">
      <c r="B20" s="154"/>
      <c r="C20" s="144">
        <v>46034</v>
      </c>
      <c r="D20" s="145" t="str">
        <f t="shared" si="0"/>
        <v>月</v>
      </c>
      <c r="E20" s="146">
        <v>0.51057870370370373</v>
      </c>
      <c r="F20" s="147">
        <v>3</v>
      </c>
      <c r="G20" s="148" t="s">
        <v>208</v>
      </c>
      <c r="H20" s="149">
        <v>7</v>
      </c>
      <c r="I20" s="150">
        <v>1.74</v>
      </c>
      <c r="J20" s="150">
        <v>1.1499999999999999</v>
      </c>
      <c r="K20" s="150">
        <v>0.13149867109371735</v>
      </c>
      <c r="L20" s="150">
        <v>1.0185013289062825</v>
      </c>
      <c r="M20" s="151">
        <v>0.59000000000000008</v>
      </c>
      <c r="N20" s="151">
        <v>0.10097962512474101</v>
      </c>
      <c r="O20" s="151">
        <v>0.48902037487525907</v>
      </c>
      <c r="P20" s="152">
        <v>109.25700000000001</v>
      </c>
      <c r="Q20" s="153">
        <v>106.491</v>
      </c>
      <c r="R20" s="3" t="s">
        <v>190</v>
      </c>
      <c r="S20" s="321">
        <v>2</v>
      </c>
    </row>
    <row r="21" spans="2:19" x14ac:dyDescent="0.55000000000000004">
      <c r="B21" s="154"/>
      <c r="C21" s="144">
        <v>46034</v>
      </c>
      <c r="D21" s="145" t="str">
        <f t="shared" si="0"/>
        <v>月</v>
      </c>
      <c r="E21" s="146">
        <v>0.52795138888888893</v>
      </c>
      <c r="F21" s="147">
        <v>2</v>
      </c>
      <c r="G21" s="148" t="s">
        <v>208</v>
      </c>
      <c r="H21" s="149">
        <v>7</v>
      </c>
      <c r="I21" s="150">
        <v>1.74</v>
      </c>
      <c r="J21" s="150">
        <v>1.1499999999999999</v>
      </c>
      <c r="K21" s="150">
        <v>0.18879137510160121</v>
      </c>
      <c r="L21" s="150">
        <v>0.96120862489839864</v>
      </c>
      <c r="M21" s="151">
        <v>0.59000000000000008</v>
      </c>
      <c r="N21" s="151">
        <v>0.12377999591437457</v>
      </c>
      <c r="O21" s="151">
        <v>0.46622000408562553</v>
      </c>
      <c r="P21" s="152">
        <v>106.491</v>
      </c>
      <c r="Q21" s="153">
        <v>103.72499999999999</v>
      </c>
      <c r="R21" s="3" t="s">
        <v>190</v>
      </c>
      <c r="S21" s="321">
        <v>1</v>
      </c>
    </row>
    <row r="22" spans="2:19" x14ac:dyDescent="0.55000000000000004">
      <c r="B22" s="154"/>
      <c r="C22" s="144">
        <v>46034</v>
      </c>
      <c r="D22" s="145" t="str">
        <f t="shared" si="0"/>
        <v>月</v>
      </c>
      <c r="E22" s="146">
        <v>0.54525462962962967</v>
      </c>
      <c r="F22" s="147">
        <v>7</v>
      </c>
      <c r="G22" s="148" t="s">
        <v>208</v>
      </c>
      <c r="H22" s="149">
        <v>8</v>
      </c>
      <c r="I22" s="150">
        <v>1.74</v>
      </c>
      <c r="J22" s="150">
        <v>1.1499999999999999</v>
      </c>
      <c r="K22" s="150">
        <v>0.435</v>
      </c>
      <c r="L22" s="150">
        <v>0.71499999999999986</v>
      </c>
      <c r="M22" s="151">
        <v>0.59000000000000008</v>
      </c>
      <c r="N22" s="151">
        <v>0.34539455455490803</v>
      </c>
      <c r="O22" s="151">
        <v>0.24460544544509205</v>
      </c>
      <c r="P22" s="152">
        <v>103.72499999999999</v>
      </c>
      <c r="Q22" s="153">
        <v>100.959</v>
      </c>
      <c r="R22" s="3" t="s">
        <v>190</v>
      </c>
      <c r="S22" s="321">
        <v>0</v>
      </c>
    </row>
    <row r="23" spans="2:19" x14ac:dyDescent="0.55000000000000004">
      <c r="B23" s="154"/>
      <c r="C23" s="144">
        <v>46034</v>
      </c>
      <c r="D23" s="145" t="str">
        <f t="shared" si="0"/>
        <v>月</v>
      </c>
      <c r="E23" s="146">
        <v>0.56265046296296295</v>
      </c>
      <c r="F23" s="147">
        <v>2</v>
      </c>
      <c r="G23" s="148" t="s">
        <v>208</v>
      </c>
      <c r="H23" s="149">
        <v>8</v>
      </c>
      <c r="I23" s="150">
        <v>1.74</v>
      </c>
      <c r="J23" s="150">
        <v>1.1499999999999999</v>
      </c>
      <c r="K23" s="150">
        <v>0</v>
      </c>
      <c r="L23" s="150">
        <v>1.1499999999999999</v>
      </c>
      <c r="M23" s="151">
        <v>0.59000000000000008</v>
      </c>
      <c r="N23" s="151">
        <v>0.13305790016685676</v>
      </c>
      <c r="O23" s="151">
        <v>0.45694209983314332</v>
      </c>
      <c r="P23" s="152">
        <v>100.959</v>
      </c>
      <c r="Q23" s="153">
        <v>98.192999999999998</v>
      </c>
      <c r="R23" s="3" t="s">
        <v>190</v>
      </c>
      <c r="S23" s="321">
        <v>0</v>
      </c>
    </row>
    <row r="24" spans="2:19" x14ac:dyDescent="0.55000000000000004">
      <c r="B24" s="154"/>
      <c r="C24" s="144">
        <v>46034</v>
      </c>
      <c r="D24" s="145" t="str">
        <f t="shared" si="0"/>
        <v>月</v>
      </c>
      <c r="E24" s="146">
        <v>0.58004629629629634</v>
      </c>
      <c r="F24" s="147">
        <v>2</v>
      </c>
      <c r="G24" s="148" t="s">
        <v>208</v>
      </c>
      <c r="H24" s="149">
        <v>8</v>
      </c>
      <c r="I24" s="150">
        <v>1.74</v>
      </c>
      <c r="J24" s="150">
        <v>1.1499999999999999</v>
      </c>
      <c r="K24" s="150">
        <v>0.12586283660813125</v>
      </c>
      <c r="L24" s="150">
        <v>1.0241371633918686</v>
      </c>
      <c r="M24" s="151">
        <v>0.59000000000000008</v>
      </c>
      <c r="N24" s="151">
        <v>2.0484217680250376E-2</v>
      </c>
      <c r="O24" s="151">
        <v>0.56951578231974975</v>
      </c>
      <c r="P24" s="152">
        <v>98.192999999999998</v>
      </c>
      <c r="Q24" s="153">
        <v>94.043999999999997</v>
      </c>
      <c r="R24" s="3" t="s">
        <v>190</v>
      </c>
      <c r="S24" s="321">
        <v>0</v>
      </c>
    </row>
    <row r="25" spans="2:19" x14ac:dyDescent="0.55000000000000004">
      <c r="B25" s="154"/>
      <c r="C25" s="144">
        <v>46039</v>
      </c>
      <c r="D25" s="145" t="str">
        <f t="shared" si="0"/>
        <v>土</v>
      </c>
      <c r="E25" s="146">
        <v>0.47596064814814815</v>
      </c>
      <c r="F25" s="147">
        <v>8</v>
      </c>
      <c r="G25" s="148" t="s">
        <v>208</v>
      </c>
      <c r="H25" s="149">
        <v>11</v>
      </c>
      <c r="I25" s="150">
        <v>1.74</v>
      </c>
      <c r="J25" s="150">
        <v>1.1499999999999999</v>
      </c>
      <c r="K25" s="150">
        <v>0.13689298084843948</v>
      </c>
      <c r="L25" s="150">
        <v>1.0131070191515605</v>
      </c>
      <c r="M25" s="151">
        <v>0.59000000000000008</v>
      </c>
      <c r="N25" s="151">
        <v>0.14475663352746976</v>
      </c>
      <c r="O25" s="151">
        <v>0.44524336647253032</v>
      </c>
      <c r="P25" s="152">
        <v>106.491</v>
      </c>
      <c r="Q25" s="153">
        <v>105.108</v>
      </c>
      <c r="R25" s="3" t="s">
        <v>190</v>
      </c>
      <c r="S25" s="321">
        <v>6</v>
      </c>
    </row>
    <row r="26" spans="2:19" x14ac:dyDescent="0.55000000000000004">
      <c r="B26" s="154"/>
      <c r="C26" s="144">
        <v>46039</v>
      </c>
      <c r="D26" s="145" t="str">
        <f t="shared" si="0"/>
        <v>土</v>
      </c>
      <c r="E26" s="146">
        <v>0.49371527777777779</v>
      </c>
      <c r="F26" s="147">
        <v>1</v>
      </c>
      <c r="G26" s="148" t="s">
        <v>208</v>
      </c>
      <c r="H26" s="149">
        <v>12</v>
      </c>
      <c r="I26" s="150">
        <v>1.74</v>
      </c>
      <c r="J26" s="150">
        <v>1.1499999999999999</v>
      </c>
      <c r="K26" s="150">
        <v>0.11573312814113722</v>
      </c>
      <c r="L26" s="150">
        <v>1.0342668718588628</v>
      </c>
      <c r="M26" s="151">
        <v>0.59000000000000008</v>
      </c>
      <c r="N26" s="151">
        <v>0.1292301869528818</v>
      </c>
      <c r="O26" s="151">
        <v>0.46076981304711828</v>
      </c>
      <c r="P26" s="152">
        <v>105.108</v>
      </c>
      <c r="Q26" s="153">
        <v>102.342</v>
      </c>
      <c r="R26" s="3" t="s">
        <v>190</v>
      </c>
      <c r="S26" s="321">
        <v>5</v>
      </c>
    </row>
    <row r="27" spans="2:19" x14ac:dyDescent="0.55000000000000004">
      <c r="B27" s="154"/>
      <c r="C27" s="144">
        <v>46039</v>
      </c>
      <c r="D27" s="145" t="str">
        <f t="shared" si="0"/>
        <v>土</v>
      </c>
      <c r="E27" s="146">
        <v>0.51076388888888891</v>
      </c>
      <c r="F27" s="147">
        <v>0</v>
      </c>
      <c r="G27" s="148" t="s">
        <v>208</v>
      </c>
      <c r="H27" s="149">
        <v>12</v>
      </c>
      <c r="I27" s="150">
        <v>1.74</v>
      </c>
      <c r="J27" s="150">
        <v>1.1499999999999999</v>
      </c>
      <c r="K27" s="150">
        <v>0.10153796989643885</v>
      </c>
      <c r="L27" s="150">
        <v>1.048462030103561</v>
      </c>
      <c r="M27" s="151">
        <v>0.59000000000000008</v>
      </c>
      <c r="N27" s="151">
        <v>2.4665911946036692E-2</v>
      </c>
      <c r="O27" s="151">
        <v>0.56533408805396335</v>
      </c>
      <c r="P27" s="152">
        <v>102.342</v>
      </c>
      <c r="Q27" s="153">
        <v>100.959</v>
      </c>
      <c r="R27" s="3" t="s">
        <v>190</v>
      </c>
      <c r="S27" s="321">
        <v>4</v>
      </c>
    </row>
    <row r="28" spans="2:19" x14ac:dyDescent="0.55000000000000004">
      <c r="B28" s="154"/>
      <c r="C28" s="144">
        <v>46039</v>
      </c>
      <c r="D28" s="145" t="str">
        <f t="shared" si="0"/>
        <v>土</v>
      </c>
      <c r="E28" s="146">
        <v>0.52834490740740736</v>
      </c>
      <c r="F28" s="147">
        <v>5</v>
      </c>
      <c r="G28" s="148" t="s">
        <v>208</v>
      </c>
      <c r="H28" s="149">
        <v>13</v>
      </c>
      <c r="I28" s="150">
        <v>1.74</v>
      </c>
      <c r="J28" s="150">
        <v>1.1499999999999999</v>
      </c>
      <c r="K28" s="150">
        <v>0.64284287798249318</v>
      </c>
      <c r="L28" s="150">
        <v>0.50715712201750673</v>
      </c>
      <c r="M28" s="151">
        <v>0.59000000000000008</v>
      </c>
      <c r="N28" s="151">
        <v>0.13348777223276903</v>
      </c>
      <c r="O28" s="151">
        <v>0.45651222776723105</v>
      </c>
      <c r="P28" s="152">
        <v>100.959</v>
      </c>
      <c r="Q28" s="153">
        <v>98.192999999999998</v>
      </c>
      <c r="R28" s="3" t="s">
        <v>190</v>
      </c>
      <c r="S28" s="321">
        <v>5</v>
      </c>
    </row>
    <row r="29" spans="2:19" x14ac:dyDescent="0.55000000000000004">
      <c r="B29" s="154"/>
      <c r="C29" s="144">
        <v>46039</v>
      </c>
      <c r="D29" s="145" t="str">
        <f t="shared" si="0"/>
        <v>土</v>
      </c>
      <c r="E29" s="146">
        <v>0.54576388888888894</v>
      </c>
      <c r="F29" s="147">
        <v>2</v>
      </c>
      <c r="G29" s="148" t="s">
        <v>208</v>
      </c>
      <c r="H29" s="149">
        <v>14</v>
      </c>
      <c r="I29" s="150">
        <v>1.74</v>
      </c>
      <c r="J29" s="150">
        <v>1.1499999999999999</v>
      </c>
      <c r="K29" s="150">
        <v>0.16232718004765967</v>
      </c>
      <c r="L29" s="150">
        <v>0.98767281995234024</v>
      </c>
      <c r="M29" s="151">
        <v>0.59000000000000008</v>
      </c>
      <c r="N29" s="151">
        <v>7.0772687521435423E-2</v>
      </c>
      <c r="O29" s="151">
        <v>0.51922731247856468</v>
      </c>
      <c r="P29" s="152">
        <v>98.192999999999998</v>
      </c>
      <c r="Q29" s="153">
        <v>96.81</v>
      </c>
      <c r="R29" s="3" t="s">
        <v>190</v>
      </c>
      <c r="S29" s="321">
        <v>4</v>
      </c>
    </row>
    <row r="30" spans="2:19" x14ac:dyDescent="0.55000000000000004">
      <c r="B30" s="154"/>
      <c r="C30" s="144">
        <v>46039</v>
      </c>
      <c r="D30" s="145" t="str">
        <f t="shared" si="0"/>
        <v>土</v>
      </c>
      <c r="E30" s="146">
        <v>0.56300925925925926</v>
      </c>
      <c r="F30" s="147">
        <v>10</v>
      </c>
      <c r="G30" s="148" t="s">
        <v>208</v>
      </c>
      <c r="H30" s="149">
        <v>14</v>
      </c>
      <c r="I30" s="150">
        <v>1.74</v>
      </c>
      <c r="J30" s="150">
        <v>1.1499999999999999</v>
      </c>
      <c r="K30" s="150">
        <v>0.24941944421483783</v>
      </c>
      <c r="L30" s="150">
        <v>0.90058055578516205</v>
      </c>
      <c r="M30" s="151">
        <v>0.59000000000000008</v>
      </c>
      <c r="N30" s="151">
        <v>0.29033955717707594</v>
      </c>
      <c r="O30" s="151">
        <v>0.29966044282292414</v>
      </c>
      <c r="P30" s="152">
        <v>96.81</v>
      </c>
      <c r="Q30" s="153">
        <v>94.043999999999997</v>
      </c>
      <c r="R30" s="3" t="s">
        <v>190</v>
      </c>
      <c r="S30" s="321">
        <v>4</v>
      </c>
    </row>
    <row r="31" spans="2:19" x14ac:dyDescent="0.55000000000000004">
      <c r="B31" s="154"/>
      <c r="C31" s="144">
        <v>46039</v>
      </c>
      <c r="D31" s="145" t="str">
        <f t="shared" si="0"/>
        <v>土</v>
      </c>
      <c r="E31" s="146">
        <v>0.58062499999999995</v>
      </c>
      <c r="F31" s="147">
        <v>2</v>
      </c>
      <c r="G31" s="148" t="s">
        <v>208</v>
      </c>
      <c r="H31" s="149">
        <v>14</v>
      </c>
      <c r="I31" s="150">
        <v>1.74</v>
      </c>
      <c r="J31" s="150">
        <v>1.1499999999999999</v>
      </c>
      <c r="K31" s="150">
        <v>0.11787149881951406</v>
      </c>
      <c r="L31" s="150">
        <v>1.0321285011804859</v>
      </c>
      <c r="M31" s="151">
        <v>0.59000000000000008</v>
      </c>
      <c r="N31" s="151">
        <v>6.4578846824043828E-2</v>
      </c>
      <c r="O31" s="151">
        <v>0.52542115317595628</v>
      </c>
      <c r="P31" s="152">
        <v>94.043999999999997</v>
      </c>
      <c r="Q31" s="153">
        <v>92.661000000000001</v>
      </c>
      <c r="R31" s="3" t="s">
        <v>190</v>
      </c>
      <c r="S31" s="321">
        <v>5</v>
      </c>
    </row>
    <row r="32" spans="2:19" x14ac:dyDescent="0.55000000000000004">
      <c r="B32" s="154"/>
      <c r="C32" s="144">
        <v>46046</v>
      </c>
      <c r="D32" s="145" t="str">
        <f t="shared" si="0"/>
        <v>土</v>
      </c>
      <c r="E32" s="146">
        <v>0.47968749999999999</v>
      </c>
      <c r="F32" s="147">
        <v>6</v>
      </c>
      <c r="G32" s="148" t="s">
        <v>208</v>
      </c>
      <c r="H32" s="149">
        <v>9</v>
      </c>
      <c r="I32" s="150">
        <v>1.74</v>
      </c>
      <c r="J32" s="150">
        <v>1.1499999999999999</v>
      </c>
      <c r="K32" s="150">
        <v>0.23599999999999999</v>
      </c>
      <c r="L32" s="150">
        <v>0.91399999999999992</v>
      </c>
      <c r="M32" s="151">
        <v>0.59000000000000008</v>
      </c>
      <c r="N32" s="151">
        <v>8.7000000000000008E-2</v>
      </c>
      <c r="O32" s="151">
        <v>0.50300000000000011</v>
      </c>
      <c r="P32" s="152">
        <v>100.959</v>
      </c>
      <c r="Q32" s="153">
        <v>98.192999999999998</v>
      </c>
      <c r="R32" s="3" t="s">
        <v>190</v>
      </c>
      <c r="S32" s="321">
        <v>6</v>
      </c>
    </row>
    <row r="33" spans="2:19" x14ac:dyDescent="0.55000000000000004">
      <c r="B33" s="154"/>
      <c r="C33" s="144">
        <v>46046</v>
      </c>
      <c r="D33" s="145" t="str">
        <f t="shared" si="0"/>
        <v>土</v>
      </c>
      <c r="E33" s="146">
        <v>0.49418981481481483</v>
      </c>
      <c r="F33" s="147">
        <v>2</v>
      </c>
      <c r="G33" s="148" t="s">
        <v>208</v>
      </c>
      <c r="H33" s="149">
        <v>11</v>
      </c>
      <c r="I33" s="150">
        <v>1.74</v>
      </c>
      <c r="J33" s="150">
        <v>1.1499999999999999</v>
      </c>
      <c r="K33" s="150">
        <v>0.32900000000000001</v>
      </c>
      <c r="L33" s="150">
        <v>0.82099999999999995</v>
      </c>
      <c r="M33" s="151">
        <v>0.59000000000000008</v>
      </c>
      <c r="N33" s="151">
        <v>0.09</v>
      </c>
      <c r="O33" s="151">
        <v>0.50000000000000011</v>
      </c>
      <c r="P33" s="152">
        <v>98.192999999999998</v>
      </c>
      <c r="Q33" s="153">
        <v>95.427000000000007</v>
      </c>
      <c r="R33" s="3" t="s">
        <v>190</v>
      </c>
      <c r="S33" s="321">
        <v>3</v>
      </c>
    </row>
    <row r="34" spans="2:19" x14ac:dyDescent="0.55000000000000004">
      <c r="B34" s="154"/>
      <c r="C34" s="144">
        <v>46046</v>
      </c>
      <c r="D34" s="145" t="str">
        <f t="shared" si="0"/>
        <v>土</v>
      </c>
      <c r="E34" s="146">
        <v>0.51172453703703702</v>
      </c>
      <c r="F34" s="147">
        <v>2</v>
      </c>
      <c r="G34" s="148" t="s">
        <v>208</v>
      </c>
      <c r="H34" s="149">
        <v>11</v>
      </c>
      <c r="I34" s="150">
        <v>1.74</v>
      </c>
      <c r="J34" s="150">
        <v>1.1499999999999999</v>
      </c>
      <c r="K34" s="150">
        <v>0.32400000000000001</v>
      </c>
      <c r="L34" s="150">
        <v>0.82599999999999985</v>
      </c>
      <c r="M34" s="151">
        <v>0.59000000000000008</v>
      </c>
      <c r="N34" s="151">
        <v>0.20100000000000001</v>
      </c>
      <c r="O34" s="151">
        <v>0.38900000000000007</v>
      </c>
      <c r="P34" s="152">
        <v>95.427000000000007</v>
      </c>
      <c r="Q34" s="153">
        <v>92.661000000000001</v>
      </c>
      <c r="R34" s="3" t="s">
        <v>190</v>
      </c>
      <c r="S34" s="321">
        <v>4</v>
      </c>
    </row>
    <row r="35" spans="2:19" x14ac:dyDescent="0.55000000000000004">
      <c r="B35" s="154"/>
      <c r="C35" s="144">
        <v>46046</v>
      </c>
      <c r="D35" s="145" t="str">
        <f t="shared" si="0"/>
        <v>土</v>
      </c>
      <c r="E35" s="146">
        <v>0.52811342592592592</v>
      </c>
      <c r="F35" s="147">
        <v>1</v>
      </c>
      <c r="G35" s="148" t="s">
        <v>208</v>
      </c>
      <c r="H35" s="149">
        <v>11</v>
      </c>
      <c r="I35" s="150">
        <v>1.74</v>
      </c>
      <c r="J35" s="150">
        <v>1.1499999999999999</v>
      </c>
      <c r="K35" s="150">
        <v>0.13600000000000001</v>
      </c>
      <c r="L35" s="150">
        <v>1.0139999999999998</v>
      </c>
      <c r="M35" s="151">
        <v>0.59000000000000008</v>
      </c>
      <c r="N35" s="151">
        <v>0.15</v>
      </c>
      <c r="O35" s="151">
        <v>0.44000000000000006</v>
      </c>
      <c r="P35" s="152">
        <v>92.661000000000001</v>
      </c>
      <c r="Q35" s="153">
        <v>89.894999999999996</v>
      </c>
      <c r="R35" s="3" t="s">
        <v>190</v>
      </c>
      <c r="S35" s="321">
        <v>5</v>
      </c>
    </row>
    <row r="36" spans="2:19" x14ac:dyDescent="0.55000000000000004">
      <c r="B36" s="154"/>
      <c r="C36" s="144">
        <v>46046</v>
      </c>
      <c r="D36" s="145" t="str">
        <f t="shared" si="0"/>
        <v>土</v>
      </c>
      <c r="E36" s="146">
        <v>0.54650462962962965</v>
      </c>
      <c r="F36" s="147">
        <v>3</v>
      </c>
      <c r="G36" s="148" t="s">
        <v>208</v>
      </c>
      <c r="H36" s="149">
        <v>10</v>
      </c>
      <c r="I36" s="150">
        <v>1.74</v>
      </c>
      <c r="J36" s="150">
        <v>1.1499999999999999</v>
      </c>
      <c r="K36" s="150">
        <v>0.12</v>
      </c>
      <c r="L36" s="150">
        <v>1.0299999999999998</v>
      </c>
      <c r="M36" s="151">
        <v>0.59000000000000008</v>
      </c>
      <c r="N36" s="151">
        <v>0.23699999999999999</v>
      </c>
      <c r="O36" s="151">
        <v>0.35300000000000009</v>
      </c>
      <c r="P36" s="152">
        <v>89.894999999999996</v>
      </c>
      <c r="Q36" s="153">
        <v>87.129000000000005</v>
      </c>
      <c r="R36" s="3" t="s">
        <v>190</v>
      </c>
      <c r="S36" s="321">
        <v>5</v>
      </c>
    </row>
    <row r="37" spans="2:19" x14ac:dyDescent="0.55000000000000004">
      <c r="B37" s="154"/>
      <c r="C37" s="144">
        <v>46046</v>
      </c>
      <c r="D37" s="145" t="str">
        <f t="shared" si="0"/>
        <v>土</v>
      </c>
      <c r="E37" s="146">
        <v>0.56281250000000005</v>
      </c>
      <c r="F37" s="147">
        <v>2</v>
      </c>
      <c r="G37" s="148" t="s">
        <v>208</v>
      </c>
      <c r="H37" s="149">
        <v>11</v>
      </c>
      <c r="I37" s="150">
        <v>1.74</v>
      </c>
      <c r="J37" s="150">
        <v>1.1499999999999999</v>
      </c>
      <c r="K37" s="150">
        <v>0.57899999999999996</v>
      </c>
      <c r="L37" s="150">
        <v>0.57099999999999995</v>
      </c>
      <c r="M37" s="151">
        <v>0.59000000000000008</v>
      </c>
      <c r="N37" s="151">
        <v>0.27800000000000008</v>
      </c>
      <c r="O37" s="151">
        <v>0.312</v>
      </c>
      <c r="P37" s="152">
        <v>87.129000000000005</v>
      </c>
      <c r="Q37" s="153">
        <v>85.745999999999995</v>
      </c>
      <c r="R37" s="3" t="s">
        <v>190</v>
      </c>
      <c r="S37" s="321">
        <v>5</v>
      </c>
    </row>
    <row r="38" spans="2:19" x14ac:dyDescent="0.55000000000000004">
      <c r="B38" s="154"/>
      <c r="C38" s="144">
        <v>46046</v>
      </c>
      <c r="D38" s="145" t="str">
        <f t="shared" si="0"/>
        <v>土</v>
      </c>
      <c r="E38" s="146">
        <v>0.58271990740740742</v>
      </c>
      <c r="F38" s="147">
        <v>1</v>
      </c>
      <c r="G38" s="148" t="s">
        <v>208</v>
      </c>
      <c r="H38" s="149">
        <v>10</v>
      </c>
      <c r="I38" s="150">
        <v>1.74</v>
      </c>
      <c r="J38" s="150">
        <v>1.1499999999999999</v>
      </c>
      <c r="K38" s="150">
        <v>0.13300000000000001</v>
      </c>
      <c r="L38" s="150">
        <v>1.0169999999999999</v>
      </c>
      <c r="M38" s="151">
        <v>0.59000000000000008</v>
      </c>
      <c r="N38" s="151">
        <v>0.15800000000000003</v>
      </c>
      <c r="O38" s="151">
        <v>0.43200000000000005</v>
      </c>
      <c r="P38" s="152">
        <v>85.745999999999995</v>
      </c>
      <c r="Q38" s="153">
        <v>81.596999999999994</v>
      </c>
      <c r="R38" s="3" t="s">
        <v>190</v>
      </c>
      <c r="S38" s="321">
        <v>10</v>
      </c>
    </row>
    <row r="39" spans="2:19" x14ac:dyDescent="0.55000000000000004">
      <c r="B39" s="154"/>
      <c r="C39" s="144">
        <v>46053</v>
      </c>
      <c r="D39" s="145" t="str">
        <f t="shared" si="0"/>
        <v>土</v>
      </c>
      <c r="E39" s="146">
        <v>0.47623842592592591</v>
      </c>
      <c r="F39" s="147">
        <v>7</v>
      </c>
      <c r="G39" s="148" t="s">
        <v>208</v>
      </c>
      <c r="H39" s="149">
        <v>8</v>
      </c>
      <c r="I39" s="150">
        <v>1.74</v>
      </c>
      <c r="J39" s="150">
        <v>1.1499999999999999</v>
      </c>
      <c r="K39" s="150">
        <v>0.19973320338460268</v>
      </c>
      <c r="L39" s="150">
        <v>0.95026679661539726</v>
      </c>
      <c r="M39" s="151">
        <v>0.59000000000000008</v>
      </c>
      <c r="N39" s="151">
        <v>0</v>
      </c>
      <c r="O39" s="151">
        <v>0.59000000000000008</v>
      </c>
      <c r="P39" s="152">
        <v>116.172</v>
      </c>
      <c r="Q39" s="153">
        <v>114.789</v>
      </c>
      <c r="R39" s="3" t="s">
        <v>190</v>
      </c>
      <c r="S39" s="321">
        <v>1</v>
      </c>
    </row>
    <row r="40" spans="2:19" x14ac:dyDescent="0.55000000000000004">
      <c r="B40" s="154"/>
      <c r="C40" s="144">
        <v>46053</v>
      </c>
      <c r="D40" s="145" t="str">
        <f t="shared" si="0"/>
        <v>土</v>
      </c>
      <c r="E40" s="146">
        <v>0.49328703703703702</v>
      </c>
      <c r="F40" s="147">
        <v>0</v>
      </c>
      <c r="G40" s="148" t="s">
        <v>208</v>
      </c>
      <c r="H40" s="149">
        <v>8</v>
      </c>
      <c r="I40" s="150">
        <v>1.74</v>
      </c>
      <c r="J40" s="150">
        <v>1.1499999999999999</v>
      </c>
      <c r="K40" s="150">
        <v>0.2580167181014551</v>
      </c>
      <c r="L40" s="150">
        <v>0.89198328189854481</v>
      </c>
      <c r="M40" s="151">
        <v>0.59000000000000008</v>
      </c>
      <c r="N40" s="151">
        <v>0</v>
      </c>
      <c r="O40" s="151">
        <v>0.59000000000000008</v>
      </c>
      <c r="P40" s="152">
        <v>114.789</v>
      </c>
      <c r="Q40" s="153">
        <v>112.023</v>
      </c>
      <c r="R40" s="3" t="s">
        <v>190</v>
      </c>
      <c r="S40" s="321">
        <v>2</v>
      </c>
    </row>
    <row r="41" spans="2:19" x14ac:dyDescent="0.55000000000000004">
      <c r="B41" s="154"/>
      <c r="C41" s="144">
        <v>46053</v>
      </c>
      <c r="D41" s="145" t="str">
        <f t="shared" si="0"/>
        <v>土</v>
      </c>
      <c r="E41" s="146">
        <v>0.51074074074074072</v>
      </c>
      <c r="F41" s="147">
        <v>0</v>
      </c>
      <c r="G41" s="148" t="s">
        <v>208</v>
      </c>
      <c r="H41" s="149">
        <v>8</v>
      </c>
      <c r="I41" s="150">
        <v>1.74</v>
      </c>
      <c r="J41" s="150">
        <v>1.1499999999999999</v>
      </c>
      <c r="K41" s="150">
        <v>0.15895696060694203</v>
      </c>
      <c r="L41" s="150">
        <v>0.99104303939305782</v>
      </c>
      <c r="M41" s="151">
        <v>0.59000000000000008</v>
      </c>
      <c r="N41" s="151">
        <v>3.9248677780124357E-2</v>
      </c>
      <c r="O41" s="151">
        <v>0.55075132221987577</v>
      </c>
      <c r="P41" s="152">
        <v>112.023</v>
      </c>
      <c r="Q41" s="153">
        <v>109.25700000000001</v>
      </c>
      <c r="R41" s="3" t="s">
        <v>190</v>
      </c>
      <c r="S41" s="321">
        <v>4</v>
      </c>
    </row>
    <row r="42" spans="2:19" x14ac:dyDescent="0.55000000000000004">
      <c r="B42" s="154"/>
      <c r="C42" s="144">
        <v>46053</v>
      </c>
      <c r="D42" s="145" t="str">
        <f t="shared" ref="D42:D79" si="1">IF($C42 &lt;&gt; "", IF(ISERROR(MATCH($C42, 祝日, 0)), TEXT($C42, "aaa"), "祝日"), "")</f>
        <v>土</v>
      </c>
      <c r="E42" s="146">
        <v>0.52811342592592592</v>
      </c>
      <c r="F42" s="147">
        <v>0</v>
      </c>
      <c r="G42" s="148" t="s">
        <v>208</v>
      </c>
      <c r="H42" s="149">
        <v>9</v>
      </c>
      <c r="I42" s="150">
        <v>1.74</v>
      </c>
      <c r="J42" s="150">
        <v>1.1499999999999999</v>
      </c>
      <c r="K42" s="150">
        <v>0.5185406184554272</v>
      </c>
      <c r="L42" s="150">
        <v>0.63145938154457271</v>
      </c>
      <c r="M42" s="151">
        <v>0.59000000000000008</v>
      </c>
      <c r="N42" s="151">
        <v>0.25923120801010208</v>
      </c>
      <c r="O42" s="151">
        <v>0.330768791989898</v>
      </c>
      <c r="P42" s="152">
        <v>109.25700000000001</v>
      </c>
      <c r="Q42" s="153">
        <v>106.491</v>
      </c>
      <c r="R42" s="3" t="s">
        <v>190</v>
      </c>
      <c r="S42" s="321">
        <v>5</v>
      </c>
    </row>
    <row r="43" spans="2:19" x14ac:dyDescent="0.55000000000000004">
      <c r="B43" s="154"/>
      <c r="C43" s="144">
        <v>46053</v>
      </c>
      <c r="D43" s="145" t="str">
        <f t="shared" si="1"/>
        <v>土</v>
      </c>
      <c r="E43" s="146">
        <v>0.54543981481481485</v>
      </c>
      <c r="F43" s="147">
        <v>0</v>
      </c>
      <c r="G43" s="148" t="s">
        <v>208</v>
      </c>
      <c r="H43" s="149">
        <v>9</v>
      </c>
      <c r="I43" s="150">
        <v>1.74</v>
      </c>
      <c r="J43" s="150">
        <v>1.1499999999999999</v>
      </c>
      <c r="K43" s="150">
        <v>0.15461229837229434</v>
      </c>
      <c r="L43" s="150">
        <v>0.99538770162770551</v>
      </c>
      <c r="M43" s="151">
        <v>0.59000000000000008</v>
      </c>
      <c r="N43" s="151">
        <v>8.1384084990730493E-2</v>
      </c>
      <c r="O43" s="151">
        <v>0.50861591500926961</v>
      </c>
      <c r="P43" s="152">
        <v>106.491</v>
      </c>
      <c r="Q43" s="153">
        <v>105.108</v>
      </c>
      <c r="R43" s="3" t="s">
        <v>190</v>
      </c>
      <c r="S43" s="321">
        <v>4</v>
      </c>
    </row>
    <row r="44" spans="2:19" x14ac:dyDescent="0.55000000000000004">
      <c r="B44" s="154"/>
      <c r="C44" s="144">
        <v>46053</v>
      </c>
      <c r="D44" s="145" t="str">
        <f t="shared" si="1"/>
        <v>土</v>
      </c>
      <c r="E44" s="146">
        <v>0.56267361111111114</v>
      </c>
      <c r="F44" s="147">
        <v>0</v>
      </c>
      <c r="G44" s="148" t="s">
        <v>208</v>
      </c>
      <c r="H44" s="149">
        <v>9</v>
      </c>
      <c r="I44" s="150">
        <v>1.74</v>
      </c>
      <c r="J44" s="150">
        <v>1.1499999999999999</v>
      </c>
      <c r="K44" s="150">
        <v>0.16893791991667015</v>
      </c>
      <c r="L44" s="150">
        <v>0.98106208008332974</v>
      </c>
      <c r="M44" s="151">
        <v>0.59000000000000008</v>
      </c>
      <c r="N44" s="151">
        <v>0.15741243732119581</v>
      </c>
      <c r="O44" s="151">
        <v>0.43258756267880427</v>
      </c>
      <c r="P44" s="152">
        <v>105.108</v>
      </c>
      <c r="Q44" s="153">
        <v>102.342</v>
      </c>
      <c r="R44" s="3" t="s">
        <v>190</v>
      </c>
      <c r="S44" s="321">
        <v>3</v>
      </c>
    </row>
    <row r="45" spans="2:19" x14ac:dyDescent="0.55000000000000004">
      <c r="B45" s="154"/>
      <c r="C45" s="144">
        <v>46053</v>
      </c>
      <c r="D45" s="145" t="str">
        <f t="shared" si="1"/>
        <v>土</v>
      </c>
      <c r="E45" s="146">
        <v>0.58018518518518514</v>
      </c>
      <c r="F45" s="147">
        <v>0</v>
      </c>
      <c r="G45" s="148" t="s">
        <v>208</v>
      </c>
      <c r="H45" s="149">
        <v>9</v>
      </c>
      <c r="I45" s="150">
        <v>1.74</v>
      </c>
      <c r="J45" s="150">
        <v>1.1499999999999999</v>
      </c>
      <c r="K45" s="150">
        <v>0.13866911489797434</v>
      </c>
      <c r="L45" s="150">
        <v>1.0113308851020255</v>
      </c>
      <c r="M45" s="151">
        <v>0.59000000000000008</v>
      </c>
      <c r="N45" s="151">
        <v>0.12099156076563555</v>
      </c>
      <c r="O45" s="151">
        <v>0.46900843923436453</v>
      </c>
      <c r="P45" s="152">
        <v>102.342</v>
      </c>
      <c r="Q45" s="153">
        <v>98.192999999999998</v>
      </c>
      <c r="R45" s="3" t="s">
        <v>190</v>
      </c>
      <c r="S45" s="321">
        <v>6</v>
      </c>
    </row>
    <row r="46" spans="2:19" x14ac:dyDescent="0.55000000000000004">
      <c r="B46" s="154"/>
      <c r="C46" s="144">
        <v>46060</v>
      </c>
      <c r="D46" s="145" t="str">
        <f t="shared" si="1"/>
        <v>土</v>
      </c>
      <c r="E46" s="146">
        <v>0.47597222222222224</v>
      </c>
      <c r="F46" s="147">
        <v>1</v>
      </c>
      <c r="G46" s="148" t="s">
        <v>348</v>
      </c>
      <c r="H46" s="149">
        <v>4</v>
      </c>
      <c r="I46" s="150">
        <v>1.74</v>
      </c>
      <c r="J46" s="150">
        <v>1.1499999999999999</v>
      </c>
      <c r="K46" s="150">
        <v>0.20303348275728214</v>
      </c>
      <c r="L46" s="150">
        <v>0.94696651724271774</v>
      </c>
      <c r="M46" s="151">
        <v>0.59000000000000008</v>
      </c>
      <c r="N46" s="151">
        <v>0</v>
      </c>
      <c r="O46" s="151">
        <v>0.59000000000000008</v>
      </c>
      <c r="P46" s="152">
        <v>120.321</v>
      </c>
      <c r="Q46" s="153">
        <v>117.55500000000001</v>
      </c>
      <c r="R46" s="3" t="s">
        <v>190</v>
      </c>
      <c r="S46" s="321">
        <v>2</v>
      </c>
    </row>
    <row r="47" spans="2:19" x14ac:dyDescent="0.55000000000000004">
      <c r="B47" s="154"/>
      <c r="C47" s="144">
        <v>46060</v>
      </c>
      <c r="D47" s="145" t="str">
        <f t="shared" si="1"/>
        <v>土</v>
      </c>
      <c r="E47" s="146">
        <v>0.49358796296296298</v>
      </c>
      <c r="F47" s="147">
        <v>0</v>
      </c>
      <c r="G47" s="148" t="s">
        <v>348</v>
      </c>
      <c r="H47" s="149">
        <v>4</v>
      </c>
      <c r="I47" s="150">
        <v>1.74</v>
      </c>
      <c r="J47" s="150">
        <v>1.1499999999999999</v>
      </c>
      <c r="K47" s="150">
        <v>0.34567978196529014</v>
      </c>
      <c r="L47" s="150">
        <v>0.80432021803470977</v>
      </c>
      <c r="M47" s="151">
        <v>0.59000000000000008</v>
      </c>
      <c r="N47" s="151">
        <v>0.13305548094346101</v>
      </c>
      <c r="O47" s="151">
        <v>0.4569445190565391</v>
      </c>
      <c r="P47" s="152">
        <v>117.55500000000001</v>
      </c>
      <c r="Q47" s="153">
        <v>113.40600000000001</v>
      </c>
      <c r="R47" s="3" t="s">
        <v>190</v>
      </c>
      <c r="S47" s="321">
        <v>4</v>
      </c>
    </row>
    <row r="48" spans="2:19" x14ac:dyDescent="0.55000000000000004">
      <c r="B48" s="154"/>
      <c r="C48" s="144">
        <v>46060</v>
      </c>
      <c r="D48" s="145" t="str">
        <f t="shared" si="1"/>
        <v>土</v>
      </c>
      <c r="E48" s="146">
        <v>0.51042824074074078</v>
      </c>
      <c r="F48" s="147">
        <v>0</v>
      </c>
      <c r="G48" s="148" t="s">
        <v>348</v>
      </c>
      <c r="H48" s="149">
        <v>3</v>
      </c>
      <c r="I48" s="150">
        <v>1.74</v>
      </c>
      <c r="J48" s="150">
        <v>1.1499999999999999</v>
      </c>
      <c r="K48" s="150">
        <v>0.1861168715902459</v>
      </c>
      <c r="L48" s="150">
        <v>0.96388312840975399</v>
      </c>
      <c r="M48" s="151">
        <v>0.59000000000000008</v>
      </c>
      <c r="N48" s="151">
        <v>7.1909814814289694E-2</v>
      </c>
      <c r="O48" s="151">
        <v>0.51809018518571037</v>
      </c>
      <c r="P48" s="152">
        <v>113.40600000000001</v>
      </c>
      <c r="Q48" s="153">
        <v>109.25700000000001</v>
      </c>
      <c r="R48" s="3" t="s">
        <v>190</v>
      </c>
      <c r="S48" s="321">
        <v>4</v>
      </c>
    </row>
    <row r="49" spans="2:19" x14ac:dyDescent="0.55000000000000004">
      <c r="B49" s="154"/>
      <c r="C49" s="144">
        <v>46060</v>
      </c>
      <c r="D49" s="145" t="str">
        <f t="shared" si="1"/>
        <v>土</v>
      </c>
      <c r="E49" s="146">
        <v>0.52810185185185188</v>
      </c>
      <c r="F49" s="147">
        <v>2</v>
      </c>
      <c r="G49" s="148" t="s">
        <v>491</v>
      </c>
      <c r="H49" s="149">
        <v>2</v>
      </c>
      <c r="I49" s="150">
        <v>1.74</v>
      </c>
      <c r="J49" s="150">
        <v>1.1499999999999999</v>
      </c>
      <c r="K49" s="150">
        <v>0.20360389302359727</v>
      </c>
      <c r="L49" s="150">
        <v>0.94639610697640264</v>
      </c>
      <c r="M49" s="151">
        <v>0.59000000000000008</v>
      </c>
      <c r="N49" s="151">
        <v>0</v>
      </c>
      <c r="O49" s="151">
        <v>0.59000000000000008</v>
      </c>
      <c r="P49" s="152">
        <v>109.25700000000001</v>
      </c>
      <c r="Q49" s="153">
        <v>103.72499999999999</v>
      </c>
      <c r="R49" s="3" t="s">
        <v>190</v>
      </c>
      <c r="S49" s="321">
        <v>4</v>
      </c>
    </row>
    <row r="50" spans="2:19" x14ac:dyDescent="0.55000000000000004">
      <c r="B50" s="154"/>
      <c r="C50" s="144">
        <v>46060</v>
      </c>
      <c r="D50" s="145" t="str">
        <f t="shared" si="1"/>
        <v>土</v>
      </c>
      <c r="E50" s="146">
        <v>0.54533564814814817</v>
      </c>
      <c r="F50" s="147">
        <v>3</v>
      </c>
      <c r="G50" s="148" t="s">
        <v>491</v>
      </c>
      <c r="H50" s="149">
        <v>3</v>
      </c>
      <c r="I50" s="150">
        <v>1.74</v>
      </c>
      <c r="J50" s="150">
        <v>1.1499999999999999</v>
      </c>
      <c r="K50" s="150">
        <v>0.20755977820314439</v>
      </c>
      <c r="L50" s="150">
        <v>0.94244022179685549</v>
      </c>
      <c r="M50" s="151">
        <v>0.59000000000000008</v>
      </c>
      <c r="N50" s="151">
        <v>0</v>
      </c>
      <c r="O50" s="151">
        <v>0.59000000000000008</v>
      </c>
      <c r="P50" s="152">
        <v>103.72499999999999</v>
      </c>
      <c r="Q50" s="153">
        <v>99.575999999999993</v>
      </c>
      <c r="R50" s="3" t="s">
        <v>190</v>
      </c>
      <c r="S50" s="321">
        <v>4</v>
      </c>
    </row>
    <row r="51" spans="2:19" x14ac:dyDescent="0.55000000000000004">
      <c r="B51" s="154"/>
      <c r="C51" s="144">
        <v>46060</v>
      </c>
      <c r="D51" s="145" t="str">
        <f t="shared" si="1"/>
        <v>土</v>
      </c>
      <c r="E51" s="146">
        <v>0.56263888888888891</v>
      </c>
      <c r="F51" s="147">
        <v>0</v>
      </c>
      <c r="G51" s="148" t="s">
        <v>491</v>
      </c>
      <c r="H51" s="149">
        <v>2</v>
      </c>
      <c r="I51" s="150">
        <v>1.74</v>
      </c>
      <c r="J51" s="150">
        <v>1.1499999999999999</v>
      </c>
      <c r="K51" s="150">
        <v>0.16470713345298038</v>
      </c>
      <c r="L51" s="150">
        <v>0.98529286654701953</v>
      </c>
      <c r="M51" s="151">
        <v>0.59000000000000008</v>
      </c>
      <c r="N51" s="151">
        <v>6.0967727879924487E-2</v>
      </c>
      <c r="O51" s="151">
        <v>0.52903227212007564</v>
      </c>
      <c r="P51" s="152">
        <v>99.575999999999993</v>
      </c>
      <c r="Q51" s="153">
        <v>95.427000000000007</v>
      </c>
      <c r="R51" s="3" t="s">
        <v>190</v>
      </c>
      <c r="S51" s="321">
        <v>5</v>
      </c>
    </row>
    <row r="52" spans="2:19" x14ac:dyDescent="0.55000000000000004">
      <c r="B52" s="154"/>
      <c r="C52" s="144">
        <v>46060</v>
      </c>
      <c r="D52" s="145" t="str">
        <f t="shared" si="1"/>
        <v>土</v>
      </c>
      <c r="E52" s="146">
        <v>0.58003472222222219</v>
      </c>
      <c r="F52" s="147">
        <v>0</v>
      </c>
      <c r="G52" s="148" t="s">
        <v>491</v>
      </c>
      <c r="H52" s="149">
        <v>2</v>
      </c>
      <c r="I52" s="150">
        <v>1.74</v>
      </c>
      <c r="J52" s="150">
        <v>1.1499999999999999</v>
      </c>
      <c r="K52" s="150">
        <v>0.32534825098714926</v>
      </c>
      <c r="L52" s="150">
        <v>0.82465174901285065</v>
      </c>
      <c r="M52" s="151">
        <v>0.59000000000000008</v>
      </c>
      <c r="N52" s="151">
        <v>0</v>
      </c>
      <c r="O52" s="151">
        <v>0.59000000000000008</v>
      </c>
      <c r="P52" s="152">
        <v>95.427000000000007</v>
      </c>
      <c r="Q52" s="153">
        <v>91.278000000000006</v>
      </c>
      <c r="R52" s="3" t="s">
        <v>190</v>
      </c>
      <c r="S52" s="321">
        <v>5</v>
      </c>
    </row>
    <row r="53" spans="2:19" x14ac:dyDescent="0.55000000000000004">
      <c r="B53" s="154"/>
      <c r="C53" s="144">
        <v>46064</v>
      </c>
      <c r="D53" s="145" t="str">
        <f t="shared" si="1"/>
        <v>水</v>
      </c>
      <c r="E53" s="146">
        <v>0.4761111111111111</v>
      </c>
      <c r="F53" s="147">
        <v>0</v>
      </c>
      <c r="G53" s="148" t="s">
        <v>352</v>
      </c>
      <c r="H53" s="149">
        <v>5</v>
      </c>
      <c r="I53" s="150">
        <v>1.74</v>
      </c>
      <c r="J53" s="150">
        <v>1.1499999999999999</v>
      </c>
      <c r="K53" s="150">
        <v>6.8523186815077436E-2</v>
      </c>
      <c r="L53" s="150">
        <v>1.0814768131849224</v>
      </c>
      <c r="M53" s="151">
        <v>0.59000000000000008</v>
      </c>
      <c r="N53" s="151">
        <v>0</v>
      </c>
      <c r="O53" s="151">
        <v>0.59000000000000008</v>
      </c>
      <c r="P53" s="152">
        <v>110.64</v>
      </c>
      <c r="Q53" s="153">
        <v>106.491</v>
      </c>
      <c r="R53" s="3" t="s">
        <v>190</v>
      </c>
      <c r="S53" s="321">
        <v>1</v>
      </c>
    </row>
    <row r="54" spans="2:19" x14ac:dyDescent="0.55000000000000004">
      <c r="B54" s="154"/>
      <c r="C54" s="144">
        <v>46064</v>
      </c>
      <c r="D54" s="145" t="str">
        <f t="shared" si="1"/>
        <v>水</v>
      </c>
      <c r="E54" s="146">
        <v>0.49336805555555557</v>
      </c>
      <c r="F54" s="147">
        <v>1</v>
      </c>
      <c r="G54" s="148" t="s">
        <v>352</v>
      </c>
      <c r="H54" s="149">
        <v>5</v>
      </c>
      <c r="I54" s="150">
        <v>1.74</v>
      </c>
      <c r="J54" s="150">
        <v>1.1499999999999999</v>
      </c>
      <c r="K54" s="150">
        <v>0</v>
      </c>
      <c r="L54" s="150">
        <v>1.1499999999999999</v>
      </c>
      <c r="M54" s="151">
        <v>0.59000000000000008</v>
      </c>
      <c r="N54" s="151">
        <v>3.4620803019571343E-2</v>
      </c>
      <c r="O54" s="151">
        <v>0.5553791969804287</v>
      </c>
      <c r="P54" s="152">
        <v>106.491</v>
      </c>
      <c r="Q54" s="153">
        <v>103.72499999999999</v>
      </c>
      <c r="R54" s="3" t="s">
        <v>190</v>
      </c>
      <c r="S54" s="321">
        <v>1</v>
      </c>
    </row>
    <row r="55" spans="2:19" x14ac:dyDescent="0.55000000000000004">
      <c r="B55" s="154"/>
      <c r="C55" s="144">
        <v>46064</v>
      </c>
      <c r="D55" s="145" t="str">
        <f t="shared" si="1"/>
        <v>水</v>
      </c>
      <c r="E55" s="146">
        <v>0.51082175925925921</v>
      </c>
      <c r="F55" s="147">
        <v>0</v>
      </c>
      <c r="G55" s="148" t="s">
        <v>348</v>
      </c>
      <c r="H55" s="149">
        <v>6</v>
      </c>
      <c r="I55" s="150">
        <v>1.74</v>
      </c>
      <c r="J55" s="150">
        <v>1.1499999999999999</v>
      </c>
      <c r="K55" s="150">
        <v>4.9045406531624113E-2</v>
      </c>
      <c r="L55" s="150">
        <v>1.1009545934683758</v>
      </c>
      <c r="M55" s="151">
        <v>0.59000000000000008</v>
      </c>
      <c r="N55" s="151">
        <v>7.4072700207581554E-2</v>
      </c>
      <c r="O55" s="151">
        <v>0.51592729979241847</v>
      </c>
      <c r="P55" s="152">
        <v>103.72499999999999</v>
      </c>
      <c r="Q55" s="153">
        <v>99.575999999999993</v>
      </c>
      <c r="R55" s="3" t="s">
        <v>190</v>
      </c>
      <c r="S55" s="321">
        <v>1</v>
      </c>
    </row>
    <row r="56" spans="2:19" x14ac:dyDescent="0.55000000000000004">
      <c r="B56" s="154"/>
      <c r="C56" s="144">
        <v>46064</v>
      </c>
      <c r="D56" s="145" t="str">
        <f t="shared" si="1"/>
        <v>水</v>
      </c>
      <c r="E56" s="146">
        <v>0.52787037037037032</v>
      </c>
      <c r="F56" s="147">
        <v>0</v>
      </c>
      <c r="G56" s="148" t="s">
        <v>348</v>
      </c>
      <c r="H56" s="149">
        <v>6</v>
      </c>
      <c r="I56" s="150">
        <v>1.74</v>
      </c>
      <c r="J56" s="150">
        <v>1.1499999999999999</v>
      </c>
      <c r="K56" s="150">
        <v>0.24692671228593593</v>
      </c>
      <c r="L56" s="150">
        <v>0.90307328771406392</v>
      </c>
      <c r="M56" s="151">
        <v>0.59000000000000008</v>
      </c>
      <c r="N56" s="151">
        <v>0</v>
      </c>
      <c r="O56" s="151">
        <v>0.59000000000000008</v>
      </c>
      <c r="P56" s="152">
        <v>99.575999999999993</v>
      </c>
      <c r="Q56" s="153">
        <v>96.81</v>
      </c>
      <c r="R56" s="3" t="s">
        <v>190</v>
      </c>
      <c r="S56" s="321">
        <v>3</v>
      </c>
    </row>
    <row r="57" spans="2:19" x14ac:dyDescent="0.55000000000000004">
      <c r="B57" s="154"/>
      <c r="C57" s="144">
        <v>46064</v>
      </c>
      <c r="D57" s="145" t="str">
        <f t="shared" si="1"/>
        <v>水</v>
      </c>
      <c r="E57" s="146">
        <v>0.54554398148148153</v>
      </c>
      <c r="F57" s="147">
        <v>0</v>
      </c>
      <c r="G57" s="148" t="s">
        <v>348</v>
      </c>
      <c r="H57" s="149">
        <v>7</v>
      </c>
      <c r="I57" s="150">
        <v>1.74</v>
      </c>
      <c r="J57" s="150">
        <v>1.1499999999999999</v>
      </c>
      <c r="K57" s="150">
        <v>8.4216965358802215E-2</v>
      </c>
      <c r="L57" s="150">
        <v>1.0657830346411976</v>
      </c>
      <c r="M57" s="151">
        <v>0.59000000000000008</v>
      </c>
      <c r="N57" s="151">
        <v>0</v>
      </c>
      <c r="O57" s="151">
        <v>0.59000000000000008</v>
      </c>
      <c r="P57" s="152">
        <v>96.81</v>
      </c>
      <c r="Q57" s="153">
        <v>94.043999999999997</v>
      </c>
      <c r="R57" s="3" t="s">
        <v>190</v>
      </c>
      <c r="S57" s="321">
        <v>2</v>
      </c>
    </row>
    <row r="58" spans="2:19" x14ac:dyDescent="0.55000000000000004">
      <c r="B58" s="154"/>
      <c r="C58" s="144">
        <v>46064</v>
      </c>
      <c r="D58" s="145" t="str">
        <f t="shared" si="1"/>
        <v>水</v>
      </c>
      <c r="E58" s="146">
        <v>0.56269675925925922</v>
      </c>
      <c r="F58" s="147">
        <v>0</v>
      </c>
      <c r="G58" s="148" t="s">
        <v>348</v>
      </c>
      <c r="H58" s="149">
        <v>7</v>
      </c>
      <c r="I58" s="150">
        <v>1.74</v>
      </c>
      <c r="J58" s="150">
        <v>1.1499999999999999</v>
      </c>
      <c r="K58" s="150">
        <v>0</v>
      </c>
      <c r="L58" s="150">
        <v>1.1499999999999999</v>
      </c>
      <c r="M58" s="151">
        <v>0.59000000000000008</v>
      </c>
      <c r="N58" s="151">
        <v>8.8999665425231078E-2</v>
      </c>
      <c r="O58" s="151">
        <v>0.501000334574769</v>
      </c>
      <c r="P58" s="152">
        <v>94.043999999999997</v>
      </c>
      <c r="Q58" s="153">
        <v>91.278000000000006</v>
      </c>
      <c r="R58" s="3" t="s">
        <v>190</v>
      </c>
      <c r="S58" s="321">
        <v>0</v>
      </c>
    </row>
    <row r="59" spans="2:19" x14ac:dyDescent="0.55000000000000004">
      <c r="B59" s="154"/>
      <c r="C59" s="144">
        <v>46064</v>
      </c>
      <c r="D59" s="145" t="str">
        <f t="shared" si="1"/>
        <v>水</v>
      </c>
      <c r="E59" s="146">
        <v>0.57991898148148147</v>
      </c>
      <c r="F59" s="147">
        <v>0</v>
      </c>
      <c r="G59" s="148" t="s">
        <v>348</v>
      </c>
      <c r="H59" s="149">
        <v>8</v>
      </c>
      <c r="I59" s="150">
        <v>1.74</v>
      </c>
      <c r="J59" s="150">
        <v>1.1499999999999999</v>
      </c>
      <c r="K59" s="150">
        <v>0.15374725682316098</v>
      </c>
      <c r="L59" s="150">
        <v>0.99625274317683887</v>
      </c>
      <c r="M59" s="151">
        <v>0.59000000000000008</v>
      </c>
      <c r="N59" s="151">
        <v>0.13996953246104832</v>
      </c>
      <c r="O59" s="151">
        <v>0.45003046753895176</v>
      </c>
      <c r="P59" s="152">
        <v>91.278000000000006</v>
      </c>
      <c r="Q59" s="153">
        <v>87.129000000000005</v>
      </c>
      <c r="R59" s="3" t="s">
        <v>190</v>
      </c>
      <c r="S59" s="321">
        <v>0</v>
      </c>
    </row>
    <row r="60" spans="2:19" x14ac:dyDescent="0.55000000000000004">
      <c r="B60" s="154"/>
      <c r="C60" s="144">
        <v>46067</v>
      </c>
      <c r="D60" s="145" t="str">
        <f t="shared" si="1"/>
        <v>土</v>
      </c>
      <c r="E60" s="146">
        <v>0.47989583333333335</v>
      </c>
      <c r="F60" s="147">
        <v>12</v>
      </c>
      <c r="G60" s="148" t="s">
        <v>208</v>
      </c>
      <c r="H60" s="149">
        <v>11</v>
      </c>
      <c r="I60" s="150">
        <v>1.74</v>
      </c>
      <c r="J60" s="150">
        <v>1.1499999999999999</v>
      </c>
      <c r="K60" s="150">
        <v>7.7542698223993164E-2</v>
      </c>
      <c r="L60" s="150">
        <v>1.0724573017760068</v>
      </c>
      <c r="M60" s="151">
        <v>0.59000000000000008</v>
      </c>
      <c r="N60" s="151">
        <v>0.10077223793703322</v>
      </c>
      <c r="O60" s="151">
        <v>0.48922776206296686</v>
      </c>
      <c r="P60" s="152">
        <v>118.938</v>
      </c>
      <c r="Q60" s="153">
        <v>117.55500000000001</v>
      </c>
      <c r="R60" s="3" t="s">
        <v>190</v>
      </c>
      <c r="S60" s="321">
        <v>4</v>
      </c>
    </row>
    <row r="61" spans="2:19" x14ac:dyDescent="0.55000000000000004">
      <c r="B61" s="154"/>
      <c r="C61" s="144">
        <v>46067</v>
      </c>
      <c r="D61" s="145" t="str">
        <f t="shared" si="1"/>
        <v>土</v>
      </c>
      <c r="E61" s="146">
        <v>0.50020833333333337</v>
      </c>
      <c r="F61" s="147">
        <v>2</v>
      </c>
      <c r="G61" s="148" t="s">
        <v>208</v>
      </c>
      <c r="H61" s="149">
        <v>13</v>
      </c>
      <c r="I61" s="150">
        <v>1.74</v>
      </c>
      <c r="J61" s="150">
        <v>1.1499999999999999</v>
      </c>
      <c r="K61" s="150">
        <v>7.6644963691191809E-2</v>
      </c>
      <c r="L61" s="150">
        <v>1.073355036308808</v>
      </c>
      <c r="M61" s="151">
        <v>0.59000000000000008</v>
      </c>
      <c r="N61" s="151">
        <v>5.872331789366108E-2</v>
      </c>
      <c r="O61" s="151">
        <v>0.53127668210633905</v>
      </c>
      <c r="P61" s="152">
        <v>117.55500000000001</v>
      </c>
      <c r="Q61" s="153">
        <v>114.789</v>
      </c>
      <c r="R61" s="3" t="s">
        <v>190</v>
      </c>
      <c r="S61" s="321">
        <v>3</v>
      </c>
    </row>
    <row r="62" spans="2:19" x14ac:dyDescent="0.55000000000000004">
      <c r="B62" s="154"/>
      <c r="C62" s="144">
        <v>46067</v>
      </c>
      <c r="D62" s="145" t="str">
        <f t="shared" si="1"/>
        <v>土</v>
      </c>
      <c r="E62" s="146">
        <v>0.52134259259259264</v>
      </c>
      <c r="F62" s="147">
        <v>5</v>
      </c>
      <c r="G62" s="148" t="s">
        <v>208</v>
      </c>
      <c r="H62" s="149">
        <v>13</v>
      </c>
      <c r="I62" s="150">
        <v>1.74</v>
      </c>
      <c r="J62" s="150">
        <v>1.1499999999999999</v>
      </c>
      <c r="K62" s="150">
        <v>9.4885380590519625E-2</v>
      </c>
      <c r="L62" s="150">
        <v>1.0551146194094803</v>
      </c>
      <c r="M62" s="151">
        <v>0.59000000000000008</v>
      </c>
      <c r="N62" s="151">
        <v>0</v>
      </c>
      <c r="O62" s="151">
        <v>0.59000000000000008</v>
      </c>
      <c r="P62" s="152">
        <v>114.789</v>
      </c>
      <c r="Q62" s="153">
        <v>113.40600000000001</v>
      </c>
      <c r="R62" s="3" t="s">
        <v>190</v>
      </c>
      <c r="S62" s="321">
        <v>3</v>
      </c>
    </row>
    <row r="63" spans="2:19" x14ac:dyDescent="0.55000000000000004">
      <c r="B63" s="154"/>
      <c r="C63" s="144">
        <v>46067</v>
      </c>
      <c r="D63" s="145" t="str">
        <f t="shared" si="1"/>
        <v>土</v>
      </c>
      <c r="E63" s="146">
        <v>0.54238425925925926</v>
      </c>
      <c r="F63" s="147">
        <v>6</v>
      </c>
      <c r="G63" s="148" t="s">
        <v>208</v>
      </c>
      <c r="H63" s="149">
        <v>14</v>
      </c>
      <c r="I63" s="150">
        <v>1.74</v>
      </c>
      <c r="J63" s="150">
        <v>1.1499999999999999</v>
      </c>
      <c r="K63" s="150">
        <v>5.5263488581402551E-2</v>
      </c>
      <c r="L63" s="150">
        <v>1.0947365114185974</v>
      </c>
      <c r="M63" s="151">
        <v>0.59000000000000008</v>
      </c>
      <c r="N63" s="151">
        <v>4.0250374428687986E-2</v>
      </c>
      <c r="O63" s="151">
        <v>0.54974962557131213</v>
      </c>
      <c r="P63" s="152">
        <v>113.40600000000001</v>
      </c>
      <c r="Q63" s="153">
        <v>110.64</v>
      </c>
      <c r="R63" s="3" t="s">
        <v>190</v>
      </c>
      <c r="S63" s="321">
        <v>4</v>
      </c>
    </row>
    <row r="64" spans="2:19" x14ac:dyDescent="0.55000000000000004">
      <c r="B64" s="154"/>
      <c r="C64" s="144">
        <v>46067</v>
      </c>
      <c r="D64" s="145" t="str">
        <f t="shared" si="1"/>
        <v>土</v>
      </c>
      <c r="E64" s="146">
        <v>0.56282407407407409</v>
      </c>
      <c r="F64" s="147">
        <v>5</v>
      </c>
      <c r="G64" s="148" t="s">
        <v>348</v>
      </c>
      <c r="H64" s="149">
        <v>14</v>
      </c>
      <c r="I64" s="150">
        <v>1.74</v>
      </c>
      <c r="J64" s="150">
        <v>1.1499999999999999</v>
      </c>
      <c r="K64" s="150">
        <v>0.14131095900570789</v>
      </c>
      <c r="L64" s="150">
        <v>1.0086890409942919</v>
      </c>
      <c r="M64" s="151">
        <v>0.59000000000000008</v>
      </c>
      <c r="N64" s="151">
        <v>0.18432676086744582</v>
      </c>
      <c r="O64" s="151">
        <v>0.40567323913255426</v>
      </c>
      <c r="P64" s="152">
        <v>110.64</v>
      </c>
      <c r="Q64" s="153">
        <v>107.874</v>
      </c>
      <c r="R64" s="3" t="s">
        <v>190</v>
      </c>
      <c r="S64" s="321">
        <v>6</v>
      </c>
    </row>
    <row r="65" spans="2:19" x14ac:dyDescent="0.55000000000000004">
      <c r="B65" s="154"/>
      <c r="C65" s="144">
        <v>46067</v>
      </c>
      <c r="D65" s="145" t="str">
        <f t="shared" si="1"/>
        <v>土</v>
      </c>
      <c r="E65" s="146">
        <v>0.583587962962963</v>
      </c>
      <c r="F65" s="147">
        <v>6</v>
      </c>
      <c r="G65" s="148" t="s">
        <v>348</v>
      </c>
      <c r="H65" s="149">
        <v>15</v>
      </c>
      <c r="I65" s="150">
        <v>1.74</v>
      </c>
      <c r="J65" s="150">
        <v>1.1499999999999999</v>
      </c>
      <c r="K65" s="150">
        <v>5.1768424213522027E-2</v>
      </c>
      <c r="L65" s="150">
        <v>1.0982315757864778</v>
      </c>
      <c r="M65" s="151">
        <v>0.59000000000000008</v>
      </c>
      <c r="N65" s="151">
        <v>0.15327049236047438</v>
      </c>
      <c r="O65" s="151">
        <v>0.43672950763952567</v>
      </c>
      <c r="P65" s="152">
        <v>107.874</v>
      </c>
      <c r="Q65" s="153">
        <v>106.491</v>
      </c>
      <c r="R65" s="3" t="s">
        <v>190</v>
      </c>
      <c r="S65" s="321">
        <v>6</v>
      </c>
    </row>
    <row r="66" spans="2:19" x14ac:dyDescent="0.55000000000000004">
      <c r="B66" s="154"/>
      <c r="C66" s="144">
        <v>46067</v>
      </c>
      <c r="D66" s="145" t="str">
        <f t="shared" si="1"/>
        <v>土</v>
      </c>
      <c r="E66" s="146">
        <v>0.60504629629629625</v>
      </c>
      <c r="F66" s="147">
        <v>3</v>
      </c>
      <c r="G66" s="148" t="s">
        <v>348</v>
      </c>
      <c r="H66" s="149">
        <v>15</v>
      </c>
      <c r="I66" s="150">
        <v>1.74</v>
      </c>
      <c r="J66" s="150">
        <v>1.1499999999999999</v>
      </c>
      <c r="K66" s="150">
        <v>9.6649301056063286E-2</v>
      </c>
      <c r="L66" s="150">
        <v>1.0533506989439365</v>
      </c>
      <c r="M66" s="151">
        <v>0.59000000000000008</v>
      </c>
      <c r="N66" s="151">
        <v>4.1469189493531199E-2</v>
      </c>
      <c r="O66" s="151">
        <v>0.5485308105064689</v>
      </c>
      <c r="P66" s="152">
        <v>106.491</v>
      </c>
      <c r="Q66" s="153">
        <v>103.72499999999999</v>
      </c>
      <c r="R66" s="3" t="s">
        <v>190</v>
      </c>
      <c r="S66" s="321">
        <v>5</v>
      </c>
    </row>
    <row r="67" spans="2:19" x14ac:dyDescent="0.55000000000000004">
      <c r="B67" s="154"/>
      <c r="C67" s="144">
        <v>46074</v>
      </c>
      <c r="D67" s="145" t="str">
        <f t="shared" si="1"/>
        <v>土</v>
      </c>
      <c r="E67" s="146">
        <v>0.47636574074074073</v>
      </c>
      <c r="F67" s="147">
        <v>0</v>
      </c>
      <c r="G67" s="148" t="s">
        <v>208</v>
      </c>
      <c r="H67" s="149">
        <v>11</v>
      </c>
      <c r="I67" s="150">
        <v>1.74</v>
      </c>
      <c r="J67" s="150">
        <v>1.1499999999999999</v>
      </c>
      <c r="K67" s="150">
        <v>4.4999999999999998E-2</v>
      </c>
      <c r="L67" s="150">
        <v>1.105</v>
      </c>
      <c r="M67" s="151">
        <v>0.59000000000000008</v>
      </c>
      <c r="N67" s="151">
        <v>0</v>
      </c>
      <c r="O67" s="151">
        <v>0.59000000000000008</v>
      </c>
      <c r="P67" s="152">
        <v>127.236</v>
      </c>
      <c r="Q67" s="153">
        <v>125.85299999999999</v>
      </c>
      <c r="R67" s="3" t="s">
        <v>190</v>
      </c>
      <c r="S67" s="321">
        <v>2</v>
      </c>
    </row>
    <row r="68" spans="2:19" x14ac:dyDescent="0.55000000000000004">
      <c r="B68" s="154"/>
      <c r="C68" s="144">
        <v>46074</v>
      </c>
      <c r="D68" s="145" t="str">
        <f t="shared" si="1"/>
        <v>土</v>
      </c>
      <c r="E68" s="146">
        <v>0.49331018518518521</v>
      </c>
      <c r="F68" s="147">
        <v>2</v>
      </c>
      <c r="G68" s="148" t="s">
        <v>208</v>
      </c>
      <c r="H68" s="149">
        <v>11</v>
      </c>
      <c r="I68" s="150">
        <v>1.74</v>
      </c>
      <c r="J68" s="150">
        <v>1.1499999999999999</v>
      </c>
      <c r="K68" s="150">
        <v>5.8099999999999999E-2</v>
      </c>
      <c r="L68" s="150">
        <v>1.0918999999999999</v>
      </c>
      <c r="M68" s="151">
        <v>0.59000000000000008</v>
      </c>
      <c r="N68" s="151">
        <v>7.6100000000000001E-2</v>
      </c>
      <c r="O68" s="151">
        <v>0.51390000000000002</v>
      </c>
      <c r="P68" s="152">
        <v>125.85299999999999</v>
      </c>
      <c r="Q68" s="153">
        <v>123.087</v>
      </c>
      <c r="R68" s="3" t="s">
        <v>190</v>
      </c>
      <c r="S68" s="321">
        <v>7</v>
      </c>
    </row>
    <row r="69" spans="2:19" x14ac:dyDescent="0.55000000000000004">
      <c r="B69" s="154"/>
      <c r="C69" s="144">
        <v>46074</v>
      </c>
      <c r="D69" s="145" t="str">
        <f t="shared" si="1"/>
        <v>土</v>
      </c>
      <c r="E69" s="146">
        <v>0.51085648148148144</v>
      </c>
      <c r="F69" s="147">
        <v>0</v>
      </c>
      <c r="G69" s="148" t="s">
        <v>208</v>
      </c>
      <c r="H69" s="149">
        <v>13</v>
      </c>
      <c r="I69" s="150">
        <v>1.74</v>
      </c>
      <c r="J69" s="150">
        <v>1.1499999999999999</v>
      </c>
      <c r="K69" s="150">
        <v>6.7000000000000004E-2</v>
      </c>
      <c r="L69" s="150">
        <v>1.083</v>
      </c>
      <c r="M69" s="151">
        <v>0.59000000000000008</v>
      </c>
      <c r="N69" s="151">
        <v>0</v>
      </c>
      <c r="O69" s="151">
        <v>0.59000000000000008</v>
      </c>
      <c r="P69" s="152">
        <v>123.087</v>
      </c>
      <c r="Q69" s="153">
        <v>121.70400000000001</v>
      </c>
      <c r="R69" s="3" t="s">
        <v>190</v>
      </c>
      <c r="S69" s="321">
        <v>5</v>
      </c>
    </row>
    <row r="70" spans="2:19" x14ac:dyDescent="0.55000000000000004">
      <c r="B70" s="154"/>
      <c r="C70" s="144">
        <v>46074</v>
      </c>
      <c r="D70" s="145" t="str">
        <f t="shared" si="1"/>
        <v>土</v>
      </c>
      <c r="E70" s="146">
        <v>0.52800925925925923</v>
      </c>
      <c r="F70" s="147">
        <v>0</v>
      </c>
      <c r="G70" s="148" t="s">
        <v>208</v>
      </c>
      <c r="H70" s="149">
        <v>13</v>
      </c>
      <c r="I70" s="150">
        <v>1.74</v>
      </c>
      <c r="J70" s="150">
        <v>1.1499999999999999</v>
      </c>
      <c r="K70" s="150">
        <v>8.7999999999999995E-2</v>
      </c>
      <c r="L70" s="150">
        <v>1.0619999999999998</v>
      </c>
      <c r="M70" s="151">
        <v>0.59000000000000008</v>
      </c>
      <c r="N70" s="151">
        <v>2.6499999999999999E-2</v>
      </c>
      <c r="O70" s="151">
        <v>0.56350000000000011</v>
      </c>
      <c r="P70" s="152">
        <v>121.70400000000001</v>
      </c>
      <c r="Q70" s="153">
        <v>118.938</v>
      </c>
      <c r="R70" s="3" t="s">
        <v>190</v>
      </c>
      <c r="S70" s="321">
        <v>8</v>
      </c>
    </row>
    <row r="71" spans="2:19" x14ac:dyDescent="0.55000000000000004">
      <c r="B71" s="154"/>
      <c r="C71" s="144">
        <v>46074</v>
      </c>
      <c r="D71" s="145" t="str">
        <f t="shared" si="1"/>
        <v>土</v>
      </c>
      <c r="E71" s="146">
        <v>0.54545138888888889</v>
      </c>
      <c r="F71" s="147">
        <v>0</v>
      </c>
      <c r="G71" s="148" t="s">
        <v>208</v>
      </c>
      <c r="H71" s="149">
        <v>14</v>
      </c>
      <c r="I71" s="150">
        <v>1.74</v>
      </c>
      <c r="J71" s="150">
        <v>1.1499999999999999</v>
      </c>
      <c r="K71" s="150">
        <v>4.2999999999999997E-2</v>
      </c>
      <c r="L71" s="150">
        <v>1.107</v>
      </c>
      <c r="M71" s="151">
        <v>0.59000000000000008</v>
      </c>
      <c r="N71" s="151">
        <v>9.5000000000000001E-2</v>
      </c>
      <c r="O71" s="151">
        <v>0.49500000000000011</v>
      </c>
      <c r="P71" s="152">
        <v>118.938</v>
      </c>
      <c r="Q71" s="153">
        <v>117.55500000000001</v>
      </c>
      <c r="R71" s="3" t="s">
        <v>190</v>
      </c>
      <c r="S71" s="321">
        <v>6</v>
      </c>
    </row>
    <row r="72" spans="2:19" x14ac:dyDescent="0.55000000000000004">
      <c r="B72" s="154"/>
      <c r="C72" s="144">
        <v>46074</v>
      </c>
      <c r="D72" s="145" t="str">
        <f t="shared" si="1"/>
        <v>土</v>
      </c>
      <c r="E72" s="146">
        <v>0.5627199074074074</v>
      </c>
      <c r="F72" s="147">
        <v>0</v>
      </c>
      <c r="G72" s="148" t="s">
        <v>208</v>
      </c>
      <c r="H72" s="149">
        <v>14</v>
      </c>
      <c r="I72" s="150">
        <v>1.74</v>
      </c>
      <c r="J72" s="150">
        <v>1.1499999999999999</v>
      </c>
      <c r="K72" s="150">
        <v>7.3000000000000009E-2</v>
      </c>
      <c r="L72" s="150">
        <v>1.077</v>
      </c>
      <c r="M72" s="151">
        <v>0.59000000000000008</v>
      </c>
      <c r="N72" s="151">
        <v>6.5000000000000002E-2</v>
      </c>
      <c r="O72" s="151">
        <v>0.52500000000000013</v>
      </c>
      <c r="P72" s="152">
        <v>117.55500000000001</v>
      </c>
      <c r="Q72" s="153">
        <v>114.789</v>
      </c>
      <c r="R72" s="3" t="s">
        <v>190</v>
      </c>
      <c r="S72" s="321">
        <v>6</v>
      </c>
    </row>
    <row r="73" spans="2:19" x14ac:dyDescent="0.55000000000000004">
      <c r="B73" s="154"/>
      <c r="C73" s="144">
        <v>46074</v>
      </c>
      <c r="D73" s="145" t="str">
        <f t="shared" si="1"/>
        <v>土</v>
      </c>
      <c r="E73" s="146">
        <v>0.58013888888888887</v>
      </c>
      <c r="F73" s="147">
        <v>0</v>
      </c>
      <c r="G73" s="148" t="s">
        <v>208</v>
      </c>
      <c r="H73" s="149">
        <v>14</v>
      </c>
      <c r="I73" s="150">
        <v>1.74</v>
      </c>
      <c r="J73" s="150">
        <v>1.1499999999999999</v>
      </c>
      <c r="K73" s="150">
        <v>0.03</v>
      </c>
      <c r="L73" s="150">
        <v>1.1199999999999999</v>
      </c>
      <c r="M73" s="151">
        <v>0.59000000000000008</v>
      </c>
      <c r="N73" s="151">
        <v>4.7E-2</v>
      </c>
      <c r="O73" s="151">
        <v>0.54300000000000004</v>
      </c>
      <c r="P73" s="152">
        <v>114.789</v>
      </c>
      <c r="Q73" s="153">
        <v>113.40600000000001</v>
      </c>
      <c r="R73" s="3" t="s">
        <v>190</v>
      </c>
      <c r="S73" s="321">
        <v>8</v>
      </c>
    </row>
    <row r="74" spans="2:19" x14ac:dyDescent="0.55000000000000004">
      <c r="B74" s="154"/>
      <c r="C74" s="144">
        <v>46076</v>
      </c>
      <c r="D74" s="145" t="str">
        <f t="shared" si="1"/>
        <v>月</v>
      </c>
      <c r="E74" s="146">
        <v>0.47592592592592592</v>
      </c>
      <c r="F74" s="147">
        <v>3</v>
      </c>
      <c r="G74" s="148" t="s">
        <v>208</v>
      </c>
      <c r="H74" s="149">
        <v>20</v>
      </c>
      <c r="I74" s="150">
        <v>1.74</v>
      </c>
      <c r="J74" s="150">
        <v>1.1499999999999999</v>
      </c>
      <c r="K74" s="150">
        <v>0</v>
      </c>
      <c r="L74" s="150">
        <v>1.1499999999999999</v>
      </c>
      <c r="M74" s="151">
        <v>0.59000000000000008</v>
      </c>
      <c r="N74" s="151">
        <v>2.9226695018707245E-2</v>
      </c>
      <c r="O74" s="151">
        <v>0.56077330498129285</v>
      </c>
      <c r="P74" s="152">
        <v>128.619</v>
      </c>
      <c r="Q74" s="153">
        <v>127.236</v>
      </c>
      <c r="R74" s="3" t="s">
        <v>190</v>
      </c>
      <c r="S74" s="321">
        <v>2</v>
      </c>
    </row>
    <row r="75" spans="2:19" x14ac:dyDescent="0.55000000000000004">
      <c r="B75" s="154"/>
      <c r="C75" s="144">
        <v>46076</v>
      </c>
      <c r="D75" s="145" t="str">
        <f t="shared" si="1"/>
        <v>月</v>
      </c>
      <c r="E75" s="146">
        <v>0.49321759259259257</v>
      </c>
      <c r="F75" s="147">
        <v>0</v>
      </c>
      <c r="G75" s="148" t="s">
        <v>208</v>
      </c>
      <c r="H75" s="149">
        <v>21</v>
      </c>
      <c r="I75" s="150">
        <v>1.74</v>
      </c>
      <c r="J75" s="150">
        <v>1.1499999999999999</v>
      </c>
      <c r="K75" s="150">
        <v>0</v>
      </c>
      <c r="L75" s="150">
        <v>1.1499999999999999</v>
      </c>
      <c r="M75" s="151">
        <v>0.59000000000000008</v>
      </c>
      <c r="N75" s="151">
        <v>0</v>
      </c>
      <c r="O75" s="151">
        <v>0.59000000000000008</v>
      </c>
      <c r="P75" s="152">
        <v>127.236</v>
      </c>
      <c r="Q75" s="153">
        <v>124.47</v>
      </c>
      <c r="R75" s="3" t="s">
        <v>190</v>
      </c>
      <c r="S75" s="321">
        <v>1</v>
      </c>
    </row>
    <row r="76" spans="2:19" x14ac:dyDescent="0.55000000000000004">
      <c r="B76" s="154"/>
      <c r="C76" s="144">
        <v>46076</v>
      </c>
      <c r="D76" s="145" t="str">
        <f t="shared" si="1"/>
        <v>月</v>
      </c>
      <c r="E76" s="146">
        <v>0.51057870370370373</v>
      </c>
      <c r="F76" s="147">
        <v>3</v>
      </c>
      <c r="G76" s="148" t="s">
        <v>208</v>
      </c>
      <c r="H76" s="149">
        <v>21</v>
      </c>
      <c r="I76" s="150">
        <v>1.74</v>
      </c>
      <c r="J76" s="150">
        <v>1.1499999999999999</v>
      </c>
      <c r="K76" s="150">
        <v>6.2910374875025266E-2</v>
      </c>
      <c r="L76" s="150">
        <v>1.0870896251249746</v>
      </c>
      <c r="M76" s="151">
        <v>0.59000000000000008</v>
      </c>
      <c r="N76" s="151">
        <v>4.7767137826380875E-2</v>
      </c>
      <c r="O76" s="151">
        <v>0.54223286217361921</v>
      </c>
      <c r="P76" s="152">
        <v>124.47</v>
      </c>
      <c r="Q76" s="153">
        <v>123.087</v>
      </c>
      <c r="R76" s="3" t="s">
        <v>190</v>
      </c>
      <c r="S76" s="321">
        <v>1</v>
      </c>
    </row>
    <row r="77" spans="2:19" x14ac:dyDescent="0.55000000000000004">
      <c r="B77" s="154"/>
      <c r="C77" s="144">
        <v>46076</v>
      </c>
      <c r="D77" s="145" t="str">
        <f t="shared" si="1"/>
        <v>月</v>
      </c>
      <c r="E77" s="146">
        <v>0.52793981481481478</v>
      </c>
      <c r="F77" s="147">
        <v>6</v>
      </c>
      <c r="G77" s="148" t="s">
        <v>208</v>
      </c>
      <c r="H77" s="149">
        <v>22</v>
      </c>
      <c r="I77" s="150">
        <v>1.74</v>
      </c>
      <c r="J77" s="150">
        <v>1.1499999999999999</v>
      </c>
      <c r="K77" s="150">
        <v>0.13529330355800048</v>
      </c>
      <c r="L77" s="150">
        <v>1.0147066964419995</v>
      </c>
      <c r="M77" s="151">
        <v>0.59000000000000008</v>
      </c>
      <c r="N77" s="151">
        <v>0</v>
      </c>
      <c r="O77" s="151">
        <v>0.59000000000000008</v>
      </c>
      <c r="P77" s="152">
        <v>123.087</v>
      </c>
      <c r="Q77" s="153">
        <v>120.321</v>
      </c>
      <c r="R77" s="3" t="s">
        <v>190</v>
      </c>
      <c r="S77" s="321">
        <v>2</v>
      </c>
    </row>
    <row r="78" spans="2:19" x14ac:dyDescent="0.55000000000000004">
      <c r="B78" s="154"/>
      <c r="C78" s="144">
        <v>46076</v>
      </c>
      <c r="D78" s="145" t="str">
        <f t="shared" si="1"/>
        <v>月</v>
      </c>
      <c r="E78" s="146">
        <v>0.5454282407407407</v>
      </c>
      <c r="F78" s="147">
        <v>4</v>
      </c>
      <c r="G78" s="148" t="s">
        <v>208</v>
      </c>
      <c r="H78" s="149">
        <v>22</v>
      </c>
      <c r="I78" s="150">
        <v>1.74</v>
      </c>
      <c r="J78" s="150">
        <v>1.1499999999999999</v>
      </c>
      <c r="K78" s="150">
        <v>0.40555460440247326</v>
      </c>
      <c r="L78" s="150">
        <v>0.74444539559752665</v>
      </c>
      <c r="M78" s="151">
        <v>0.59000000000000008</v>
      </c>
      <c r="N78" s="151">
        <v>0</v>
      </c>
      <c r="O78" s="151">
        <v>0.59000000000000008</v>
      </c>
      <c r="P78" s="152">
        <v>120.321</v>
      </c>
      <c r="Q78" s="153">
        <v>117.55500000000001</v>
      </c>
      <c r="R78" s="3" t="s">
        <v>190</v>
      </c>
      <c r="S78" s="321">
        <v>0</v>
      </c>
    </row>
    <row r="79" spans="2:19" x14ac:dyDescent="0.55000000000000004">
      <c r="B79" s="154"/>
      <c r="C79" s="144">
        <v>46076</v>
      </c>
      <c r="D79" s="145" t="str">
        <f t="shared" si="1"/>
        <v>月</v>
      </c>
      <c r="E79" s="146">
        <v>0.56266203703703699</v>
      </c>
      <c r="F79" s="147">
        <v>4</v>
      </c>
      <c r="G79" s="148" t="s">
        <v>208</v>
      </c>
      <c r="H79" s="149">
        <v>22</v>
      </c>
      <c r="I79" s="150">
        <v>1.74</v>
      </c>
      <c r="J79" s="150">
        <v>1.1499999999999999</v>
      </c>
      <c r="K79" s="150">
        <v>0.13313837335856366</v>
      </c>
      <c r="L79" s="150">
        <v>1.0168616266414363</v>
      </c>
      <c r="M79" s="151">
        <v>0.59000000000000008</v>
      </c>
      <c r="N79" s="151">
        <v>0.10370975591651721</v>
      </c>
      <c r="O79" s="151">
        <v>0.48629024408348287</v>
      </c>
      <c r="P79" s="152">
        <v>117.55500000000001</v>
      </c>
      <c r="Q79" s="153">
        <v>116.172</v>
      </c>
      <c r="R79" s="3" t="s">
        <v>190</v>
      </c>
      <c r="S79" s="321">
        <v>1</v>
      </c>
    </row>
    <row r="80" spans="2:19" x14ac:dyDescent="0.55000000000000004">
      <c r="B80" s="155"/>
      <c r="C80" s="156">
        <v>46076</v>
      </c>
      <c r="D80" s="157" t="str">
        <f t="shared" ref="D80" si="2">IF($C80 &lt;&gt; "", IF(ISERROR(MATCH($C80, 祝日, 0)), TEXT($C80, "aaa"), "祝日"), "")</f>
        <v>月</v>
      </c>
      <c r="E80" s="158">
        <v>0.58005787037037038</v>
      </c>
      <c r="F80" s="159">
        <v>4</v>
      </c>
      <c r="G80" s="160" t="s">
        <v>208</v>
      </c>
      <c r="H80" s="161">
        <v>22</v>
      </c>
      <c r="I80" s="162">
        <v>1.74</v>
      </c>
      <c r="J80" s="162">
        <v>1.1499999999999999</v>
      </c>
      <c r="K80" s="162">
        <v>9.6293139091108121E-2</v>
      </c>
      <c r="L80" s="162">
        <v>1.0537068609088918</v>
      </c>
      <c r="M80" s="163">
        <v>0.59000000000000008</v>
      </c>
      <c r="N80" s="163">
        <v>0</v>
      </c>
      <c r="O80" s="163">
        <v>0.59000000000000008</v>
      </c>
      <c r="P80" s="164">
        <v>116.172</v>
      </c>
      <c r="Q80" s="165">
        <v>113.40600000000001</v>
      </c>
      <c r="R80" s="3" t="s">
        <v>190</v>
      </c>
      <c r="S80" s="321">
        <v>4</v>
      </c>
    </row>
    <row r="81" spans="2:18" x14ac:dyDescent="0.55000000000000004">
      <c r="B81" s="3" t="s">
        <v>190</v>
      </c>
      <c r="C81" s="3" t="s">
        <v>190</v>
      </c>
      <c r="D81" s="3" t="s">
        <v>190</v>
      </c>
      <c r="E81" s="3" t="s">
        <v>190</v>
      </c>
      <c r="F81" s="3" t="s">
        <v>190</v>
      </c>
      <c r="G81" s="3" t="s">
        <v>190</v>
      </c>
      <c r="H81" s="3" t="s">
        <v>190</v>
      </c>
      <c r="I81" s="3" t="s">
        <v>190</v>
      </c>
      <c r="J81" s="3" t="s">
        <v>190</v>
      </c>
      <c r="K81" s="3" t="s">
        <v>190</v>
      </c>
      <c r="L81" s="3" t="s">
        <v>190</v>
      </c>
      <c r="M81" s="3" t="s">
        <v>190</v>
      </c>
      <c r="N81" s="3" t="s">
        <v>190</v>
      </c>
      <c r="O81" s="3" t="s">
        <v>190</v>
      </c>
      <c r="P81" s="3" t="s">
        <v>190</v>
      </c>
      <c r="Q81" s="3" t="s">
        <v>190</v>
      </c>
      <c r="R81" s="3" t="s">
        <v>190</v>
      </c>
    </row>
  </sheetData>
  <sheetProtection insertRows="0"/>
  <autoFilter ref="B10:S81" xr:uid="{005312CF-A40A-41D1-A622-11767061F15C}"/>
  <phoneticPr fontId="3"/>
  <conditionalFormatting sqref="E11:Q80">
    <cfRule type="expression" dxfId="6" priority="1">
      <formula>#REF!="無"</formula>
    </cfRule>
  </conditionalFormatting>
  <dataValidations count="8">
    <dataValidation type="whole" operator="greaterThanOrEqual" allowBlank="1" showInputMessage="1" showErrorMessage="1" sqref="G10 F10:F80 H10:H80"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80" xr:uid="{9C69F6AF-44F2-46CB-B834-EC907AA71636}">
      <formula1>-100</formula1>
      <formula2>100</formula2>
    </dataValidation>
    <dataValidation type="decimal" operator="greaterThanOrEqual" allowBlank="1" showInputMessage="1" showErrorMessage="1" sqref="S10 I10:Q80" xr:uid="{4962649A-135E-4239-A3F9-52A41C1D37AC}">
      <formula1>0</formula1>
    </dataValidation>
    <dataValidation type="list" allowBlank="1" showInputMessage="1" showErrorMessage="1" sqref="G10:G80" xr:uid="{9727533F-AE40-4C80-9DCC-33D3630FC822}">
      <formula1>"晴れ, 曇り, 降雨, 降雪, 堆雪, キリ"</formula1>
    </dataValidation>
    <dataValidation type="time" operator="greaterThanOrEqual" allowBlank="1" showInputMessage="1" showErrorMessage="1" sqref="E10:E80" xr:uid="{501AD4DB-4FCE-4E69-9805-D975A86A7FFA}">
      <formula1>0</formula1>
    </dataValidation>
    <dataValidation type="date" operator="greaterThanOrEqual" allowBlank="1" showInputMessage="1" showErrorMessage="1" sqref="C11:C80" xr:uid="{C733CB0E-89AA-4882-8443-244CBCEA29DD}">
      <formula1>45292</formula1>
    </dataValidation>
    <dataValidation type="list" operator="greaterThanOrEqual" allowBlank="1" showInputMessage="1" showErrorMessage="1" sqref="G11:G80"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zoomScale="70" zoomScaleNormal="70"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257"/>
  <sheetViews>
    <sheetView showGridLines="0" zoomScale="60" zoomScaleNormal="60" workbookViewId="0"/>
  </sheetViews>
  <sheetFormatPr defaultColWidth="7.08203125" defaultRowHeight="15" x14ac:dyDescent="0.55000000000000004"/>
  <cols>
    <col min="1" max="1" width="3.58203125" style="110" customWidth="1"/>
    <col min="2" max="2" width="10.5" style="110" customWidth="1"/>
    <col min="3" max="6" width="11.4140625" style="110" customWidth="1"/>
    <col min="7" max="10" width="18.58203125" style="110" customWidth="1"/>
    <col min="11" max="14" width="20.08203125" style="110" customWidth="1"/>
    <col min="15" max="17" width="18.58203125" style="110" customWidth="1"/>
    <col min="18" max="18" width="24.58203125" style="110" customWidth="1"/>
    <col min="19" max="19" width="42.1640625" style="314" customWidth="1"/>
    <col min="20" max="20" width="41.08203125" style="314" customWidth="1"/>
    <col min="21" max="21" width="21.4140625" style="110" customWidth="1"/>
    <col min="22" max="22" width="7.08203125" style="110"/>
    <col min="23" max="33" width="25.58203125" style="110" customWidth="1"/>
    <col min="34" max="16384" width="7.08203125" style="110"/>
  </cols>
  <sheetData>
    <row r="1" spans="2:34" s="3" customFormat="1" ht="16" x14ac:dyDescent="0.55000000000000004">
      <c r="S1" s="316"/>
      <c r="T1" s="4"/>
    </row>
    <row r="2" spans="2:34" s="3" customFormat="1" ht="16" hidden="1" x14ac:dyDescent="0.55000000000000004">
      <c r="B2" s="234" t="s">
        <v>1</v>
      </c>
      <c r="C2" s="234" t="s">
        <v>2</v>
      </c>
      <c r="D2" s="234" t="s">
        <v>3</v>
      </c>
      <c r="S2" s="316"/>
      <c r="T2" s="4"/>
    </row>
    <row r="3" spans="2:34" s="3" customFormat="1" ht="16" hidden="1" x14ac:dyDescent="0.55000000000000004">
      <c r="B3" s="234" t="str">
        <f>走行データ一覧!G4&amp;""</f>
        <v>131041</v>
      </c>
      <c r="C3" s="234" t="str">
        <f>走行データ一覧!H4&amp;""</f>
        <v>東京都</v>
      </c>
      <c r="D3" s="234" t="str">
        <f>走行データ一覧!I4&amp;""</f>
        <v>新宿区</v>
      </c>
      <c r="S3" s="316"/>
      <c r="T3" s="4"/>
    </row>
    <row r="4" spans="2:34" ht="16.399999999999999" hidden="1" customHeight="1" x14ac:dyDescent="0.55000000000000004"/>
    <row r="5" spans="2:34" s="34" customFormat="1" ht="16.399999999999999" customHeight="1" x14ac:dyDescent="0.55000000000000004">
      <c r="B5" s="47" t="s">
        <v>98</v>
      </c>
      <c r="D5" s="47"/>
      <c r="G5" s="33"/>
      <c r="H5" s="33"/>
      <c r="I5" s="33"/>
      <c r="R5" s="270"/>
      <c r="S5" s="317"/>
      <c r="T5" s="6"/>
      <c r="U5" s="33"/>
    </row>
    <row r="6" spans="2:34" s="34" customFormat="1" ht="16.399999999999999" customHeight="1" x14ac:dyDescent="0.55000000000000004">
      <c r="B6" s="34" t="s">
        <v>211</v>
      </c>
      <c r="D6" s="47"/>
      <c r="G6" s="33"/>
      <c r="H6" s="33"/>
      <c r="I6" s="33"/>
      <c r="R6" s="270"/>
      <c r="S6" s="317"/>
      <c r="T6" s="6"/>
      <c r="U6" s="33"/>
    </row>
    <row r="7" spans="2:34" s="34" customFormat="1" ht="16.399999999999999" customHeight="1" x14ac:dyDescent="0.55000000000000004">
      <c r="B7" s="109" t="s">
        <v>212</v>
      </c>
      <c r="D7" s="47"/>
      <c r="G7" s="33"/>
      <c r="H7" s="33"/>
      <c r="I7" s="33"/>
      <c r="S7" s="317"/>
      <c r="T7" s="6"/>
      <c r="U7" s="33"/>
    </row>
    <row r="8" spans="2:34" s="34" customFormat="1" ht="16.399999999999999" customHeight="1" x14ac:dyDescent="0.55000000000000004">
      <c r="D8" s="47"/>
      <c r="G8" s="33"/>
      <c r="H8" s="33"/>
      <c r="I8" s="33"/>
      <c r="R8" s="112" t="s">
        <v>213</v>
      </c>
      <c r="S8" s="318" t="s">
        <v>213</v>
      </c>
      <c r="T8" s="6"/>
      <c r="U8" s="33"/>
    </row>
    <row r="9" spans="2:34" s="34" customFormat="1" ht="172.65" customHeight="1" x14ac:dyDescent="0.3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49"/>
      <c r="U9" s="50"/>
    </row>
    <row r="10" spans="2:34" s="34" customFormat="1" ht="18" customHeight="1" x14ac:dyDescent="0.55000000000000004">
      <c r="B10" s="55" t="s">
        <v>7</v>
      </c>
      <c r="C10" s="111">
        <v>40</v>
      </c>
      <c r="D10" s="111" t="s">
        <v>194</v>
      </c>
      <c r="E10" s="111">
        <v>41</v>
      </c>
      <c r="F10" s="220">
        <v>42</v>
      </c>
      <c r="G10" s="111">
        <v>43</v>
      </c>
      <c r="H10" s="118">
        <v>44</v>
      </c>
      <c r="I10" s="111">
        <v>45</v>
      </c>
      <c r="J10" s="220">
        <v>46</v>
      </c>
      <c r="K10" s="111">
        <v>47</v>
      </c>
      <c r="L10" s="111">
        <v>48</v>
      </c>
      <c r="M10" s="111">
        <v>49</v>
      </c>
      <c r="N10" s="111">
        <v>50</v>
      </c>
      <c r="O10" s="220">
        <v>51</v>
      </c>
      <c r="P10" s="111">
        <v>52</v>
      </c>
      <c r="Q10" s="111">
        <v>53</v>
      </c>
      <c r="R10" s="111">
        <v>54</v>
      </c>
      <c r="S10" s="319">
        <v>55</v>
      </c>
      <c r="T10" s="315">
        <v>56</v>
      </c>
      <c r="U10" s="119">
        <v>57</v>
      </c>
      <c r="W10" s="75" t="s">
        <v>224</v>
      </c>
      <c r="X10" s="76"/>
      <c r="Y10" s="76"/>
      <c r="Z10" s="76"/>
      <c r="AA10" s="76"/>
      <c r="AB10" s="76"/>
      <c r="AC10" s="76"/>
      <c r="AD10" s="76"/>
      <c r="AE10" s="76"/>
      <c r="AF10" s="76"/>
      <c r="AG10" s="77"/>
      <c r="AH10" s="34" t="s">
        <v>190</v>
      </c>
    </row>
    <row r="11" spans="2:34" s="34" customFormat="1" ht="35.15" customHeight="1" x14ac:dyDescent="0.550000000000000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62" t="s">
        <v>137</v>
      </c>
      <c r="T11" s="61" t="s">
        <v>140</v>
      </c>
      <c r="U11" s="207" t="s">
        <v>233</v>
      </c>
      <c r="W11" s="80"/>
      <c r="X11" s="81"/>
      <c r="Y11" s="81"/>
      <c r="Z11" s="81"/>
      <c r="AA11" s="81"/>
      <c r="AB11" s="81"/>
      <c r="AC11" s="81"/>
      <c r="AD11" s="81"/>
      <c r="AE11" s="81"/>
      <c r="AF11" s="81"/>
      <c r="AG11" s="82"/>
      <c r="AH11" s="34" t="s">
        <v>190</v>
      </c>
    </row>
    <row r="12" spans="2:34" s="34" customFormat="1" ht="32" x14ac:dyDescent="0.550000000000000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71" t="s">
        <v>243</v>
      </c>
      <c r="T12" s="70" t="s">
        <v>244</v>
      </c>
      <c r="U12" s="73">
        <v>4</v>
      </c>
      <c r="W12" s="80"/>
      <c r="X12" s="81"/>
      <c r="Y12" s="81"/>
      <c r="Z12" s="81"/>
      <c r="AA12" s="81"/>
      <c r="AB12" s="81"/>
      <c r="AC12" s="81"/>
      <c r="AD12" s="81"/>
      <c r="AE12" s="81"/>
      <c r="AF12" s="81"/>
      <c r="AG12" s="82"/>
      <c r="AH12" s="34" t="s">
        <v>190</v>
      </c>
    </row>
    <row r="13" spans="2:34" s="34" customFormat="1" ht="16" x14ac:dyDescent="0.55000000000000004">
      <c r="B13" s="166" t="s">
        <v>209</v>
      </c>
      <c r="C13" s="167">
        <v>46032</v>
      </c>
      <c r="D13" s="145" t="str">
        <f t="shared" ref="D13:D206" si="0">IF($C13 &lt;&gt; "", IF(ISERROR(MATCH(C13, 祝日, 0)), TEXT($C13, "aaa"), "祝日"), "")</f>
        <v>土</v>
      </c>
      <c r="E13" s="168">
        <v>0.4761111111111111</v>
      </c>
      <c r="F13" s="169" t="s">
        <v>208</v>
      </c>
      <c r="G13" s="170" t="s">
        <v>234</v>
      </c>
      <c r="H13" s="171">
        <v>7.1086867266046863E-2</v>
      </c>
      <c r="I13" s="172" t="s">
        <v>329</v>
      </c>
      <c r="J13" s="172" t="s">
        <v>236</v>
      </c>
      <c r="K13" s="170" t="s">
        <v>410</v>
      </c>
      <c r="L13" s="170" t="s">
        <v>238</v>
      </c>
      <c r="M13" s="170" t="s">
        <v>240</v>
      </c>
      <c r="N13" s="170" t="s">
        <v>240</v>
      </c>
      <c r="O13" s="173" t="s">
        <v>239</v>
      </c>
      <c r="P13" s="170" t="s">
        <v>239</v>
      </c>
      <c r="Q13" s="172" t="s">
        <v>341</v>
      </c>
      <c r="R13" s="174" t="s">
        <v>307</v>
      </c>
      <c r="S13" s="170" t="s">
        <v>312</v>
      </c>
      <c r="T13" s="172" t="s">
        <v>557</v>
      </c>
      <c r="U13" s="175">
        <v>1</v>
      </c>
      <c r="W13" s="80"/>
      <c r="X13" s="81"/>
      <c r="Y13" s="81"/>
      <c r="Z13" s="81"/>
      <c r="AA13" s="81"/>
      <c r="AB13" s="81"/>
      <c r="AC13" s="81"/>
      <c r="AD13" s="81"/>
      <c r="AE13" s="81"/>
      <c r="AF13" s="81"/>
      <c r="AG13" s="82"/>
      <c r="AH13" s="34" t="s">
        <v>190</v>
      </c>
    </row>
    <row r="14" spans="2:34" s="34" customFormat="1" ht="16" x14ac:dyDescent="0.55000000000000004">
      <c r="B14" s="154"/>
      <c r="C14" s="167">
        <v>46032</v>
      </c>
      <c r="D14" s="145" t="str">
        <f t="shared" si="0"/>
        <v>土</v>
      </c>
      <c r="E14" s="168">
        <v>0.47932870370370373</v>
      </c>
      <c r="F14" s="169" t="s">
        <v>208</v>
      </c>
      <c r="G14" s="170" t="s">
        <v>334</v>
      </c>
      <c r="H14" s="171">
        <v>0.10427604196144893</v>
      </c>
      <c r="I14" s="172" t="s">
        <v>329</v>
      </c>
      <c r="J14" s="172" t="s">
        <v>236</v>
      </c>
      <c r="K14" s="170" t="s">
        <v>237</v>
      </c>
      <c r="L14" s="170" t="s">
        <v>331</v>
      </c>
      <c r="M14" s="170" t="s">
        <v>240</v>
      </c>
      <c r="N14" s="170" t="s">
        <v>240</v>
      </c>
      <c r="O14" s="173" t="s">
        <v>240</v>
      </c>
      <c r="P14" s="170" t="s">
        <v>239</v>
      </c>
      <c r="Q14" s="172" t="s">
        <v>332</v>
      </c>
      <c r="R14" s="174" t="s">
        <v>307</v>
      </c>
      <c r="S14" s="170" t="s">
        <v>243</v>
      </c>
      <c r="T14" s="172" t="s">
        <v>558</v>
      </c>
      <c r="U14" s="175">
        <v>15</v>
      </c>
      <c r="W14" s="80"/>
      <c r="X14" s="81"/>
      <c r="Y14" s="81"/>
      <c r="Z14" s="81"/>
      <c r="AA14" s="81"/>
      <c r="AB14" s="81"/>
      <c r="AC14" s="81"/>
      <c r="AD14" s="81"/>
      <c r="AE14" s="81"/>
      <c r="AF14" s="81"/>
      <c r="AG14" s="82"/>
      <c r="AH14" s="34" t="s">
        <v>190</v>
      </c>
    </row>
    <row r="15" spans="2:34" s="34" customFormat="1" ht="16" x14ac:dyDescent="0.55000000000000004">
      <c r="B15" s="154"/>
      <c r="C15" s="167">
        <v>46032</v>
      </c>
      <c r="D15" s="145" t="str">
        <f t="shared" si="0"/>
        <v>土</v>
      </c>
      <c r="E15" s="168">
        <v>0.4848263888888889</v>
      </c>
      <c r="F15" s="169" t="s">
        <v>208</v>
      </c>
      <c r="G15" s="170" t="s">
        <v>234</v>
      </c>
      <c r="H15" s="171">
        <v>5.3487226478651791E-2</v>
      </c>
      <c r="I15" s="172" t="s">
        <v>329</v>
      </c>
      <c r="J15" s="172" t="s">
        <v>236</v>
      </c>
      <c r="K15" s="170" t="s">
        <v>492</v>
      </c>
      <c r="L15" s="170" t="s">
        <v>331</v>
      </c>
      <c r="M15" s="170" t="s">
        <v>240</v>
      </c>
      <c r="N15" s="170" t="s">
        <v>240</v>
      </c>
      <c r="O15" s="173" t="s">
        <v>240</v>
      </c>
      <c r="P15" s="170" t="s">
        <v>239</v>
      </c>
      <c r="Q15" s="172" t="s">
        <v>332</v>
      </c>
      <c r="R15" s="174" t="s">
        <v>242</v>
      </c>
      <c r="S15" s="170" t="s">
        <v>294</v>
      </c>
      <c r="T15" s="172" t="s">
        <v>559</v>
      </c>
      <c r="U15" s="175">
        <v>3</v>
      </c>
      <c r="W15" s="80"/>
      <c r="X15" s="81"/>
      <c r="Y15" s="81"/>
      <c r="Z15" s="81"/>
      <c r="AA15" s="81"/>
      <c r="AB15" s="81"/>
      <c r="AC15" s="81"/>
      <c r="AD15" s="81"/>
      <c r="AE15" s="81"/>
      <c r="AF15" s="81"/>
      <c r="AG15" s="82"/>
      <c r="AH15" s="34" t="s">
        <v>190</v>
      </c>
    </row>
    <row r="16" spans="2:34" s="34" customFormat="1" ht="16" x14ac:dyDescent="0.55000000000000004">
      <c r="B16" s="154"/>
      <c r="C16" s="167">
        <v>46032</v>
      </c>
      <c r="D16" s="145" t="str">
        <f t="shared" si="0"/>
        <v>土</v>
      </c>
      <c r="E16" s="168">
        <v>0.49354166666666666</v>
      </c>
      <c r="F16" s="169" t="s">
        <v>208</v>
      </c>
      <c r="G16" s="170" t="s">
        <v>234</v>
      </c>
      <c r="H16" s="171">
        <v>4.9356423333971347E-2</v>
      </c>
      <c r="I16" s="172" t="s">
        <v>329</v>
      </c>
      <c r="J16" s="172" t="s">
        <v>236</v>
      </c>
      <c r="K16" s="170" t="s">
        <v>410</v>
      </c>
      <c r="L16" s="170" t="s">
        <v>345</v>
      </c>
      <c r="M16" s="170" t="s">
        <v>240</v>
      </c>
      <c r="N16" s="170" t="s">
        <v>240</v>
      </c>
      <c r="O16" s="173" t="s">
        <v>240</v>
      </c>
      <c r="P16" s="170" t="s">
        <v>239</v>
      </c>
      <c r="Q16" s="172" t="s">
        <v>341</v>
      </c>
      <c r="R16" s="174" t="s">
        <v>307</v>
      </c>
      <c r="S16" s="170" t="s">
        <v>312</v>
      </c>
      <c r="T16" s="172" t="s">
        <v>560</v>
      </c>
      <c r="U16" s="175">
        <v>2</v>
      </c>
      <c r="W16" s="80"/>
      <c r="X16" s="81"/>
      <c r="Y16" s="81"/>
      <c r="Z16" s="81"/>
      <c r="AA16" s="81"/>
      <c r="AB16" s="81"/>
      <c r="AC16" s="81"/>
      <c r="AD16" s="81"/>
      <c r="AE16" s="81"/>
      <c r="AF16" s="81"/>
      <c r="AG16" s="82"/>
      <c r="AH16" s="34" t="s">
        <v>190</v>
      </c>
    </row>
    <row r="17" spans="2:34" s="34" customFormat="1" ht="16" x14ac:dyDescent="0.55000000000000004">
      <c r="B17" s="154"/>
      <c r="C17" s="167">
        <v>46032</v>
      </c>
      <c r="D17" s="145" t="str">
        <f t="shared" si="0"/>
        <v>土</v>
      </c>
      <c r="E17" s="168">
        <v>0.49403935185185183</v>
      </c>
      <c r="F17" s="169" t="s">
        <v>208</v>
      </c>
      <c r="G17" s="170" t="s">
        <v>234</v>
      </c>
      <c r="H17" s="171">
        <v>0.20242229480296342</v>
      </c>
      <c r="I17" s="172" t="s">
        <v>329</v>
      </c>
      <c r="J17" s="172" t="s">
        <v>236</v>
      </c>
      <c r="K17" s="170" t="s">
        <v>492</v>
      </c>
      <c r="L17" s="170" t="s">
        <v>331</v>
      </c>
      <c r="M17" s="170" t="s">
        <v>240</v>
      </c>
      <c r="N17" s="170" t="s">
        <v>240</v>
      </c>
      <c r="O17" s="173" t="s">
        <v>240</v>
      </c>
      <c r="P17" s="170" t="s">
        <v>239</v>
      </c>
      <c r="Q17" s="172" t="s">
        <v>332</v>
      </c>
      <c r="R17" s="174" t="s">
        <v>307</v>
      </c>
      <c r="S17" s="170" t="s">
        <v>243</v>
      </c>
      <c r="T17" s="172" t="s">
        <v>507</v>
      </c>
      <c r="U17" s="175">
        <v>3</v>
      </c>
      <c r="W17" s="80"/>
      <c r="X17" s="81"/>
      <c r="Y17" s="81"/>
      <c r="Z17" s="81"/>
      <c r="AA17" s="81"/>
      <c r="AB17" s="81"/>
      <c r="AC17" s="81"/>
      <c r="AD17" s="81"/>
      <c r="AE17" s="81"/>
      <c r="AF17" s="81"/>
      <c r="AG17" s="82"/>
      <c r="AH17" s="34" t="s">
        <v>190</v>
      </c>
    </row>
    <row r="18" spans="2:34" s="34" customFormat="1" ht="16" x14ac:dyDescent="0.55000000000000004">
      <c r="B18" s="154"/>
      <c r="C18" s="167">
        <v>46032</v>
      </c>
      <c r="D18" s="145" t="str">
        <f t="shared" si="0"/>
        <v>土</v>
      </c>
      <c r="E18" s="168">
        <v>0.49459490740740741</v>
      </c>
      <c r="F18" s="169" t="s">
        <v>208</v>
      </c>
      <c r="G18" s="170" t="s">
        <v>234</v>
      </c>
      <c r="H18" s="171">
        <v>9.1878500079748918E-2</v>
      </c>
      <c r="I18" s="172" t="s">
        <v>329</v>
      </c>
      <c r="J18" s="172" t="s">
        <v>236</v>
      </c>
      <c r="K18" s="170" t="s">
        <v>237</v>
      </c>
      <c r="L18" s="170" t="s">
        <v>331</v>
      </c>
      <c r="M18" s="170" t="s">
        <v>240</v>
      </c>
      <c r="N18" s="170" t="s">
        <v>240</v>
      </c>
      <c r="O18" s="173" t="s">
        <v>240</v>
      </c>
      <c r="P18" s="170" t="s">
        <v>239</v>
      </c>
      <c r="Q18" s="172" t="s">
        <v>332</v>
      </c>
      <c r="R18" s="174" t="s">
        <v>307</v>
      </c>
      <c r="S18" s="170" t="s">
        <v>243</v>
      </c>
      <c r="T18" s="172" t="s">
        <v>508</v>
      </c>
      <c r="U18" s="175">
        <v>10</v>
      </c>
      <c r="W18" s="80"/>
      <c r="X18" s="81"/>
      <c r="Y18" s="81"/>
      <c r="Z18" s="81"/>
      <c r="AA18" s="81"/>
      <c r="AB18" s="81"/>
      <c r="AC18" s="81"/>
      <c r="AD18" s="81"/>
      <c r="AE18" s="81"/>
      <c r="AF18" s="81"/>
      <c r="AG18" s="82"/>
      <c r="AH18" s="34" t="s">
        <v>190</v>
      </c>
    </row>
    <row r="19" spans="2:34" s="34" customFormat="1" ht="16" x14ac:dyDescent="0.55000000000000004">
      <c r="B19" s="154"/>
      <c r="C19" s="167">
        <v>46032</v>
      </c>
      <c r="D19" s="145" t="str">
        <f t="shared" si="0"/>
        <v>土</v>
      </c>
      <c r="E19" s="168">
        <v>0.49605324074074075</v>
      </c>
      <c r="F19" s="169" t="s">
        <v>208</v>
      </c>
      <c r="G19" s="170" t="s">
        <v>334</v>
      </c>
      <c r="H19" s="171">
        <v>0.10938621608757448</v>
      </c>
      <c r="I19" s="172" t="s">
        <v>329</v>
      </c>
      <c r="J19" s="172" t="s">
        <v>236</v>
      </c>
      <c r="K19" s="170" t="s">
        <v>237</v>
      </c>
      <c r="L19" s="170" t="s">
        <v>331</v>
      </c>
      <c r="M19" s="170" t="s">
        <v>240</v>
      </c>
      <c r="N19" s="170" t="s">
        <v>240</v>
      </c>
      <c r="O19" s="173" t="s">
        <v>240</v>
      </c>
      <c r="P19" s="170" t="s">
        <v>239</v>
      </c>
      <c r="Q19" s="172" t="s">
        <v>332</v>
      </c>
      <c r="R19" s="174" t="s">
        <v>307</v>
      </c>
      <c r="S19" s="170" t="s">
        <v>243</v>
      </c>
      <c r="T19" s="172" t="s">
        <v>508</v>
      </c>
      <c r="U19" s="175">
        <v>15</v>
      </c>
      <c r="W19" s="80"/>
      <c r="X19" s="81"/>
      <c r="Y19" s="81"/>
      <c r="Z19" s="81"/>
      <c r="AA19" s="81"/>
      <c r="AB19" s="81"/>
      <c r="AC19" s="81"/>
      <c r="AD19" s="81"/>
      <c r="AE19" s="81"/>
      <c r="AF19" s="81"/>
      <c r="AG19" s="82"/>
      <c r="AH19" s="34" t="s">
        <v>190</v>
      </c>
    </row>
    <row r="20" spans="2:34" s="34" customFormat="1" ht="16" x14ac:dyDescent="0.55000000000000004">
      <c r="B20" s="154"/>
      <c r="C20" s="167">
        <v>46032</v>
      </c>
      <c r="D20" s="145" t="str">
        <f t="shared" si="0"/>
        <v>土</v>
      </c>
      <c r="E20" s="168">
        <v>0.49645833333333333</v>
      </c>
      <c r="F20" s="169" t="s">
        <v>208</v>
      </c>
      <c r="G20" s="170" t="s">
        <v>334</v>
      </c>
      <c r="H20" s="171">
        <v>4.0269545881530748E-2</v>
      </c>
      <c r="I20" s="172" t="s">
        <v>329</v>
      </c>
      <c r="J20" s="172" t="s">
        <v>236</v>
      </c>
      <c r="K20" s="170" t="s">
        <v>259</v>
      </c>
      <c r="L20" s="170" t="s">
        <v>345</v>
      </c>
      <c r="M20" s="170" t="s">
        <v>239</v>
      </c>
      <c r="N20" s="170" t="s">
        <v>239</v>
      </c>
      <c r="O20" s="173" t="s">
        <v>240</v>
      </c>
      <c r="P20" s="170" t="s">
        <v>239</v>
      </c>
      <c r="Q20" s="172" t="s">
        <v>241</v>
      </c>
      <c r="R20" s="174" t="s">
        <v>307</v>
      </c>
      <c r="S20" s="170" t="s">
        <v>297</v>
      </c>
      <c r="T20" s="172" t="s">
        <v>509</v>
      </c>
      <c r="U20" s="175">
        <v>16</v>
      </c>
      <c r="W20" s="80"/>
      <c r="X20" s="81"/>
      <c r="Y20" s="81"/>
      <c r="Z20" s="81"/>
      <c r="AA20" s="81"/>
      <c r="AB20" s="81"/>
      <c r="AC20" s="81"/>
      <c r="AD20" s="81"/>
      <c r="AE20" s="81"/>
      <c r="AF20" s="81"/>
      <c r="AG20" s="82"/>
      <c r="AH20" s="34" t="s">
        <v>190</v>
      </c>
    </row>
    <row r="21" spans="2:34" s="34" customFormat="1" ht="32" x14ac:dyDescent="0.55000000000000004">
      <c r="B21" s="154"/>
      <c r="C21" s="167">
        <v>46032</v>
      </c>
      <c r="D21" s="145" t="str">
        <f t="shared" si="0"/>
        <v>土</v>
      </c>
      <c r="E21" s="168">
        <v>0.4997685185185185</v>
      </c>
      <c r="F21" s="169" t="s">
        <v>208</v>
      </c>
      <c r="G21" s="170" t="s">
        <v>234</v>
      </c>
      <c r="H21" s="171">
        <v>8.4732207507951948E-2</v>
      </c>
      <c r="I21" s="172" t="s">
        <v>329</v>
      </c>
      <c r="J21" s="172" t="s">
        <v>236</v>
      </c>
      <c r="K21" s="170" t="s">
        <v>237</v>
      </c>
      <c r="L21" s="170" t="s">
        <v>331</v>
      </c>
      <c r="M21" s="170" t="s">
        <v>240</v>
      </c>
      <c r="N21" s="170" t="s">
        <v>240</v>
      </c>
      <c r="O21" s="173" t="s">
        <v>240</v>
      </c>
      <c r="P21" s="170" t="s">
        <v>239</v>
      </c>
      <c r="Q21" s="172" t="s">
        <v>332</v>
      </c>
      <c r="R21" s="174" t="s">
        <v>307</v>
      </c>
      <c r="S21" s="170" t="s">
        <v>343</v>
      </c>
      <c r="T21" s="172" t="s">
        <v>577</v>
      </c>
      <c r="U21" s="175">
        <v>8</v>
      </c>
      <c r="W21" s="80"/>
      <c r="X21" s="81"/>
      <c r="Y21" s="81"/>
      <c r="Z21" s="81"/>
      <c r="AA21" s="81"/>
      <c r="AB21" s="81"/>
      <c r="AC21" s="81"/>
      <c r="AD21" s="81"/>
      <c r="AE21" s="81"/>
      <c r="AF21" s="81"/>
      <c r="AG21" s="82"/>
      <c r="AH21" s="34" t="s">
        <v>190</v>
      </c>
    </row>
    <row r="22" spans="2:34" s="34" customFormat="1" ht="16" x14ac:dyDescent="0.55000000000000004">
      <c r="B22" s="154"/>
      <c r="C22" s="167">
        <v>46032</v>
      </c>
      <c r="D22" s="145" t="str">
        <f t="shared" si="0"/>
        <v>土</v>
      </c>
      <c r="E22" s="168">
        <v>0.50034722222222228</v>
      </c>
      <c r="F22" s="169" t="s">
        <v>208</v>
      </c>
      <c r="G22" s="170" t="s">
        <v>234</v>
      </c>
      <c r="H22" s="171">
        <v>7.9312170517138236E-2</v>
      </c>
      <c r="I22" s="172" t="s">
        <v>329</v>
      </c>
      <c r="J22" s="172" t="s">
        <v>236</v>
      </c>
      <c r="K22" s="170" t="s">
        <v>492</v>
      </c>
      <c r="L22" s="170" t="s">
        <v>331</v>
      </c>
      <c r="M22" s="170" t="s">
        <v>240</v>
      </c>
      <c r="N22" s="170" t="s">
        <v>240</v>
      </c>
      <c r="O22" s="173" t="s">
        <v>240</v>
      </c>
      <c r="P22" s="170" t="s">
        <v>239</v>
      </c>
      <c r="Q22" s="172" t="s">
        <v>341</v>
      </c>
      <c r="R22" s="174" t="s">
        <v>307</v>
      </c>
      <c r="S22" s="170" t="s">
        <v>294</v>
      </c>
      <c r="T22" s="172" t="s">
        <v>510</v>
      </c>
      <c r="U22" s="175">
        <v>3</v>
      </c>
      <c r="W22" s="80"/>
      <c r="X22" s="81"/>
      <c r="Y22" s="81"/>
      <c r="Z22" s="81"/>
      <c r="AA22" s="81"/>
      <c r="AB22" s="81"/>
      <c r="AC22" s="81"/>
      <c r="AD22" s="81"/>
      <c r="AE22" s="81"/>
      <c r="AF22" s="81"/>
      <c r="AG22" s="82"/>
      <c r="AH22" s="34" t="s">
        <v>190</v>
      </c>
    </row>
    <row r="23" spans="2:34" s="34" customFormat="1" ht="16" x14ac:dyDescent="0.55000000000000004">
      <c r="B23" s="154"/>
      <c r="C23" s="167">
        <v>46032</v>
      </c>
      <c r="D23" s="145" t="str">
        <f t="shared" si="0"/>
        <v>土</v>
      </c>
      <c r="E23" s="168">
        <v>0.51093750000000004</v>
      </c>
      <c r="F23" s="169" t="s">
        <v>208</v>
      </c>
      <c r="G23" s="170" t="s">
        <v>234</v>
      </c>
      <c r="H23" s="171">
        <v>4.138787238735403E-2</v>
      </c>
      <c r="I23" s="172" t="s">
        <v>329</v>
      </c>
      <c r="J23" s="172" t="s">
        <v>236</v>
      </c>
      <c r="K23" s="170" t="s">
        <v>410</v>
      </c>
      <c r="L23" s="170" t="s">
        <v>345</v>
      </c>
      <c r="M23" s="170" t="s">
        <v>240</v>
      </c>
      <c r="N23" s="170" t="s">
        <v>240</v>
      </c>
      <c r="O23" s="173" t="s">
        <v>240</v>
      </c>
      <c r="P23" s="170" t="s">
        <v>239</v>
      </c>
      <c r="Q23" s="172" t="s">
        <v>341</v>
      </c>
      <c r="R23" s="174" t="s">
        <v>307</v>
      </c>
      <c r="S23" s="170" t="s">
        <v>312</v>
      </c>
      <c r="T23" s="172" t="s">
        <v>557</v>
      </c>
      <c r="U23" s="175">
        <v>2</v>
      </c>
      <c r="W23" s="80"/>
      <c r="X23" s="81"/>
      <c r="Y23" s="81"/>
      <c r="Z23" s="81"/>
      <c r="AA23" s="81"/>
      <c r="AB23" s="81"/>
      <c r="AC23" s="81"/>
      <c r="AD23" s="81"/>
      <c r="AE23" s="81"/>
      <c r="AF23" s="81"/>
      <c r="AG23" s="82"/>
      <c r="AH23" s="34" t="s">
        <v>190</v>
      </c>
    </row>
    <row r="24" spans="2:34" s="34" customFormat="1" ht="16" x14ac:dyDescent="0.55000000000000004">
      <c r="B24" s="154"/>
      <c r="C24" s="167">
        <v>46032</v>
      </c>
      <c r="D24" s="145" t="str">
        <f t="shared" si="0"/>
        <v>土</v>
      </c>
      <c r="E24" s="168">
        <v>0.51230324074074074</v>
      </c>
      <c r="F24" s="169" t="s">
        <v>208</v>
      </c>
      <c r="G24" s="170" t="s">
        <v>234</v>
      </c>
      <c r="H24" s="171">
        <v>2.9536563406551034E-2</v>
      </c>
      <c r="I24" s="172" t="s">
        <v>329</v>
      </c>
      <c r="J24" s="172" t="s">
        <v>236</v>
      </c>
      <c r="K24" s="170" t="s">
        <v>237</v>
      </c>
      <c r="L24" s="170" t="s">
        <v>331</v>
      </c>
      <c r="M24" s="170" t="s">
        <v>240</v>
      </c>
      <c r="N24" s="170" t="s">
        <v>240</v>
      </c>
      <c r="O24" s="173" t="s">
        <v>240</v>
      </c>
      <c r="P24" s="170" t="s">
        <v>239</v>
      </c>
      <c r="Q24" s="172" t="s">
        <v>332</v>
      </c>
      <c r="R24" s="174" t="s">
        <v>307</v>
      </c>
      <c r="S24" s="170" t="s">
        <v>243</v>
      </c>
      <c r="T24" s="172" t="s">
        <v>508</v>
      </c>
      <c r="U24" s="175">
        <v>10</v>
      </c>
      <c r="W24" s="80"/>
      <c r="X24" s="81"/>
      <c r="Y24" s="81"/>
      <c r="Z24" s="81"/>
      <c r="AA24" s="81"/>
      <c r="AB24" s="81"/>
      <c r="AC24" s="81"/>
      <c r="AD24" s="81"/>
      <c r="AE24" s="81"/>
      <c r="AF24" s="81"/>
      <c r="AG24" s="82"/>
      <c r="AH24" s="34" t="s">
        <v>190</v>
      </c>
    </row>
    <row r="25" spans="2:34" s="34" customFormat="1" ht="16" x14ac:dyDescent="0.55000000000000004">
      <c r="B25" s="154"/>
      <c r="C25" s="167">
        <v>46032</v>
      </c>
      <c r="D25" s="145" t="str">
        <f t="shared" si="0"/>
        <v>土</v>
      </c>
      <c r="E25" s="168">
        <v>0.51383101851851853</v>
      </c>
      <c r="F25" s="169" t="s">
        <v>208</v>
      </c>
      <c r="G25" s="170" t="s">
        <v>334</v>
      </c>
      <c r="H25" s="171">
        <v>0.13125268335314921</v>
      </c>
      <c r="I25" s="172" t="s">
        <v>329</v>
      </c>
      <c r="J25" s="172" t="s">
        <v>236</v>
      </c>
      <c r="K25" s="170" t="s">
        <v>237</v>
      </c>
      <c r="L25" s="170" t="s">
        <v>331</v>
      </c>
      <c r="M25" s="170" t="s">
        <v>240</v>
      </c>
      <c r="N25" s="170" t="s">
        <v>240</v>
      </c>
      <c r="O25" s="173" t="s">
        <v>240</v>
      </c>
      <c r="P25" s="170" t="s">
        <v>239</v>
      </c>
      <c r="Q25" s="172" t="s">
        <v>332</v>
      </c>
      <c r="R25" s="174" t="s">
        <v>307</v>
      </c>
      <c r="S25" s="170" t="s">
        <v>294</v>
      </c>
      <c r="T25" s="172" t="s">
        <v>511</v>
      </c>
      <c r="U25" s="175">
        <v>15</v>
      </c>
      <c r="W25" s="80"/>
      <c r="X25" s="81"/>
      <c r="Y25" s="81"/>
      <c r="Z25" s="81"/>
      <c r="AA25" s="81"/>
      <c r="AB25" s="81"/>
      <c r="AC25" s="81"/>
      <c r="AD25" s="81"/>
      <c r="AE25" s="81"/>
      <c r="AF25" s="81"/>
      <c r="AG25" s="82"/>
      <c r="AH25" s="34" t="s">
        <v>190</v>
      </c>
    </row>
    <row r="26" spans="2:34" s="34" customFormat="1" ht="16" x14ac:dyDescent="0.55000000000000004">
      <c r="B26" s="154"/>
      <c r="C26" s="167">
        <v>46032</v>
      </c>
      <c r="D26" s="145" t="str">
        <f t="shared" si="0"/>
        <v>土</v>
      </c>
      <c r="E26" s="168">
        <v>0.51842592592592596</v>
      </c>
      <c r="F26" s="169" t="s">
        <v>208</v>
      </c>
      <c r="G26" s="170" t="s">
        <v>234</v>
      </c>
      <c r="H26" s="171">
        <v>7.1681775583212093E-2</v>
      </c>
      <c r="I26" s="172" t="s">
        <v>329</v>
      </c>
      <c r="J26" s="172" t="s">
        <v>236</v>
      </c>
      <c r="K26" s="170" t="s">
        <v>259</v>
      </c>
      <c r="L26" s="170" t="s">
        <v>331</v>
      </c>
      <c r="M26" s="170" t="s">
        <v>239</v>
      </c>
      <c r="N26" s="170" t="s">
        <v>239</v>
      </c>
      <c r="O26" s="173" t="s">
        <v>240</v>
      </c>
      <c r="P26" s="170" t="s">
        <v>239</v>
      </c>
      <c r="Q26" s="172" t="s">
        <v>332</v>
      </c>
      <c r="R26" s="174" t="s">
        <v>307</v>
      </c>
      <c r="S26" s="170" t="s">
        <v>312</v>
      </c>
      <c r="T26" s="172" t="s">
        <v>557</v>
      </c>
      <c r="U26" s="175">
        <v>7</v>
      </c>
      <c r="W26" s="80"/>
      <c r="X26" s="81"/>
      <c r="Y26" s="81"/>
      <c r="Z26" s="81"/>
      <c r="AA26" s="81"/>
      <c r="AB26" s="81"/>
      <c r="AC26" s="81"/>
      <c r="AD26" s="81"/>
      <c r="AE26" s="81"/>
      <c r="AF26" s="81"/>
      <c r="AG26" s="82"/>
      <c r="AH26" s="34" t="s">
        <v>190</v>
      </c>
    </row>
    <row r="27" spans="2:34" s="34" customFormat="1" ht="16" x14ac:dyDescent="0.55000000000000004">
      <c r="B27" s="154"/>
      <c r="C27" s="167">
        <v>46032</v>
      </c>
      <c r="D27" s="145" t="str">
        <f t="shared" si="0"/>
        <v>土</v>
      </c>
      <c r="E27" s="168">
        <v>0.52819444444444441</v>
      </c>
      <c r="F27" s="169" t="s">
        <v>208</v>
      </c>
      <c r="G27" s="170" t="s">
        <v>234</v>
      </c>
      <c r="H27" s="171">
        <v>5.268160005975063E-2</v>
      </c>
      <c r="I27" s="172" t="s">
        <v>329</v>
      </c>
      <c r="J27" s="172" t="s">
        <v>236</v>
      </c>
      <c r="K27" s="170" t="s">
        <v>410</v>
      </c>
      <c r="L27" s="170" t="s">
        <v>345</v>
      </c>
      <c r="M27" s="170" t="s">
        <v>240</v>
      </c>
      <c r="N27" s="170" t="s">
        <v>240</v>
      </c>
      <c r="O27" s="173" t="s">
        <v>240</v>
      </c>
      <c r="P27" s="170" t="s">
        <v>239</v>
      </c>
      <c r="Q27" s="172" t="s">
        <v>341</v>
      </c>
      <c r="R27" s="174" t="s">
        <v>307</v>
      </c>
      <c r="S27" s="170" t="s">
        <v>312</v>
      </c>
      <c r="T27" s="172" t="s">
        <v>557</v>
      </c>
      <c r="U27" s="175">
        <v>2</v>
      </c>
      <c r="W27" s="80"/>
      <c r="X27" s="81"/>
      <c r="Y27" s="81"/>
      <c r="Z27" s="81"/>
      <c r="AA27" s="81"/>
      <c r="AB27" s="81"/>
      <c r="AC27" s="81"/>
      <c r="AD27" s="81"/>
      <c r="AE27" s="81"/>
      <c r="AF27" s="81"/>
      <c r="AG27" s="82"/>
      <c r="AH27" s="34" t="s">
        <v>190</v>
      </c>
    </row>
    <row r="28" spans="2:34" s="34" customFormat="1" ht="16" x14ac:dyDescent="0.55000000000000004">
      <c r="B28" s="154"/>
      <c r="C28" s="167">
        <v>46032</v>
      </c>
      <c r="D28" s="145" t="str">
        <f t="shared" si="0"/>
        <v>土</v>
      </c>
      <c r="E28" s="168">
        <v>0.52981481481481485</v>
      </c>
      <c r="F28" s="169" t="s">
        <v>208</v>
      </c>
      <c r="G28" s="170" t="s">
        <v>234</v>
      </c>
      <c r="H28" s="171">
        <v>2.3001066344335498E-2</v>
      </c>
      <c r="I28" s="172" t="s">
        <v>329</v>
      </c>
      <c r="J28" s="172" t="s">
        <v>236</v>
      </c>
      <c r="K28" s="170" t="s">
        <v>237</v>
      </c>
      <c r="L28" s="170" t="s">
        <v>331</v>
      </c>
      <c r="M28" s="170" t="s">
        <v>240</v>
      </c>
      <c r="N28" s="170" t="s">
        <v>240</v>
      </c>
      <c r="O28" s="173" t="s">
        <v>240</v>
      </c>
      <c r="P28" s="170" t="s">
        <v>239</v>
      </c>
      <c r="Q28" s="172" t="s">
        <v>332</v>
      </c>
      <c r="R28" s="174" t="s">
        <v>307</v>
      </c>
      <c r="S28" s="170" t="s">
        <v>243</v>
      </c>
      <c r="T28" s="172" t="s">
        <v>527</v>
      </c>
      <c r="U28" s="175">
        <v>10</v>
      </c>
      <c r="W28" s="80"/>
      <c r="X28" s="81"/>
      <c r="Y28" s="81"/>
      <c r="Z28" s="81"/>
      <c r="AA28" s="81"/>
      <c r="AB28" s="81"/>
      <c r="AC28" s="81"/>
      <c r="AD28" s="81"/>
      <c r="AE28" s="81"/>
      <c r="AF28" s="81"/>
      <c r="AG28" s="82"/>
      <c r="AH28" s="34" t="s">
        <v>190</v>
      </c>
    </row>
    <row r="29" spans="2:34" s="34" customFormat="1" ht="16" x14ac:dyDescent="0.55000000000000004">
      <c r="B29" s="154"/>
      <c r="C29" s="167">
        <v>46032</v>
      </c>
      <c r="D29" s="145" t="str">
        <f t="shared" si="0"/>
        <v>土</v>
      </c>
      <c r="E29" s="168">
        <v>0.53067129629629628</v>
      </c>
      <c r="F29" s="169" t="s">
        <v>208</v>
      </c>
      <c r="G29" s="170" t="s">
        <v>334</v>
      </c>
      <c r="H29" s="171">
        <v>5.0678240305460268E-2</v>
      </c>
      <c r="I29" s="172" t="s">
        <v>329</v>
      </c>
      <c r="J29" s="172" t="s">
        <v>236</v>
      </c>
      <c r="K29" s="170" t="s">
        <v>237</v>
      </c>
      <c r="L29" s="170" t="s">
        <v>331</v>
      </c>
      <c r="M29" s="170" t="s">
        <v>240</v>
      </c>
      <c r="N29" s="170" t="s">
        <v>240</v>
      </c>
      <c r="O29" s="173" t="s">
        <v>240</v>
      </c>
      <c r="P29" s="170" t="s">
        <v>239</v>
      </c>
      <c r="Q29" s="172" t="s">
        <v>332</v>
      </c>
      <c r="R29" s="174" t="s">
        <v>307</v>
      </c>
      <c r="S29" s="170" t="s">
        <v>243</v>
      </c>
      <c r="T29" s="172" t="s">
        <v>508</v>
      </c>
      <c r="U29" s="175">
        <v>15</v>
      </c>
      <c r="W29" s="80"/>
      <c r="X29" s="81"/>
      <c r="Y29" s="81"/>
      <c r="Z29" s="81"/>
      <c r="AA29" s="81"/>
      <c r="AB29" s="81"/>
      <c r="AC29" s="81"/>
      <c r="AD29" s="81"/>
      <c r="AE29" s="81"/>
      <c r="AF29" s="81"/>
      <c r="AG29" s="82"/>
      <c r="AH29" s="34" t="s">
        <v>190</v>
      </c>
    </row>
    <row r="30" spans="2:34" s="34" customFormat="1" ht="16" x14ac:dyDescent="0.55000000000000004">
      <c r="B30" s="154"/>
      <c r="C30" s="167">
        <v>46032</v>
      </c>
      <c r="D30" s="145" t="str">
        <f t="shared" si="0"/>
        <v>土</v>
      </c>
      <c r="E30" s="168">
        <v>0.53090277777777772</v>
      </c>
      <c r="F30" s="169" t="s">
        <v>208</v>
      </c>
      <c r="G30" s="170" t="s">
        <v>334</v>
      </c>
      <c r="H30" s="171">
        <v>4.8646496820413804E-2</v>
      </c>
      <c r="I30" s="172" t="s">
        <v>329</v>
      </c>
      <c r="J30" s="172" t="s">
        <v>236</v>
      </c>
      <c r="K30" s="170" t="s">
        <v>330</v>
      </c>
      <c r="L30" s="170" t="s">
        <v>331</v>
      </c>
      <c r="M30" s="170" t="s">
        <v>240</v>
      </c>
      <c r="N30" s="170" t="s">
        <v>240</v>
      </c>
      <c r="O30" s="173" t="s">
        <v>240</v>
      </c>
      <c r="P30" s="170" t="s">
        <v>239</v>
      </c>
      <c r="Q30" s="172" t="s">
        <v>332</v>
      </c>
      <c r="R30" s="174" t="s">
        <v>242</v>
      </c>
      <c r="S30" s="170" t="s">
        <v>312</v>
      </c>
      <c r="T30" s="172" t="s">
        <v>494</v>
      </c>
      <c r="U30" s="175">
        <v>15</v>
      </c>
      <c r="W30" s="80"/>
      <c r="X30" s="81"/>
      <c r="Y30" s="81"/>
      <c r="Z30" s="81"/>
      <c r="AA30" s="81"/>
      <c r="AB30" s="81"/>
      <c r="AC30" s="81"/>
      <c r="AD30" s="81"/>
      <c r="AE30" s="81"/>
      <c r="AF30" s="81"/>
      <c r="AG30" s="82"/>
      <c r="AH30" s="34" t="s">
        <v>190</v>
      </c>
    </row>
    <row r="31" spans="2:34" s="34" customFormat="1" ht="16" x14ac:dyDescent="0.55000000000000004">
      <c r="B31" s="154"/>
      <c r="C31" s="167">
        <v>46032</v>
      </c>
      <c r="D31" s="145" t="str">
        <f t="shared" si="0"/>
        <v>土</v>
      </c>
      <c r="E31" s="168">
        <v>0.53597222222222218</v>
      </c>
      <c r="F31" s="169" t="s">
        <v>208</v>
      </c>
      <c r="G31" s="170" t="s">
        <v>234</v>
      </c>
      <c r="H31" s="171">
        <v>4.5591714452452317E-2</v>
      </c>
      <c r="I31" s="172" t="s">
        <v>329</v>
      </c>
      <c r="J31" s="172" t="s">
        <v>236</v>
      </c>
      <c r="K31" s="170" t="s">
        <v>410</v>
      </c>
      <c r="L31" s="170" t="s">
        <v>238</v>
      </c>
      <c r="M31" s="170" t="s">
        <v>240</v>
      </c>
      <c r="N31" s="170" t="s">
        <v>240</v>
      </c>
      <c r="O31" s="173" t="s">
        <v>240</v>
      </c>
      <c r="P31" s="170" t="s">
        <v>239</v>
      </c>
      <c r="Q31" s="172" t="s">
        <v>332</v>
      </c>
      <c r="R31" s="174" t="s">
        <v>242</v>
      </c>
      <c r="S31" s="170" t="s">
        <v>294</v>
      </c>
      <c r="T31" s="172" t="s">
        <v>559</v>
      </c>
      <c r="U31" s="175">
        <v>26</v>
      </c>
      <c r="W31" s="80"/>
      <c r="X31" s="81"/>
      <c r="Y31" s="81"/>
      <c r="Z31" s="81"/>
      <c r="AA31" s="81"/>
      <c r="AB31" s="81"/>
      <c r="AC31" s="81"/>
      <c r="AD31" s="81"/>
      <c r="AE31" s="81"/>
      <c r="AF31" s="81"/>
      <c r="AG31" s="82"/>
      <c r="AH31" s="34" t="s">
        <v>190</v>
      </c>
    </row>
    <row r="32" spans="2:34" s="34" customFormat="1" ht="16" x14ac:dyDescent="0.55000000000000004">
      <c r="B32" s="154"/>
      <c r="C32" s="167">
        <v>46032</v>
      </c>
      <c r="D32" s="145" t="str">
        <f t="shared" si="0"/>
        <v>土</v>
      </c>
      <c r="E32" s="168">
        <v>0.54562500000000003</v>
      </c>
      <c r="F32" s="169" t="s">
        <v>208</v>
      </c>
      <c r="G32" s="170" t="s">
        <v>234</v>
      </c>
      <c r="H32" s="171">
        <v>4.2214162216520433E-2</v>
      </c>
      <c r="I32" s="172" t="s">
        <v>329</v>
      </c>
      <c r="J32" s="172" t="s">
        <v>236</v>
      </c>
      <c r="K32" s="170" t="s">
        <v>410</v>
      </c>
      <c r="L32" s="170" t="s">
        <v>345</v>
      </c>
      <c r="M32" s="170" t="s">
        <v>240</v>
      </c>
      <c r="N32" s="170" t="s">
        <v>240</v>
      </c>
      <c r="O32" s="173" t="s">
        <v>240</v>
      </c>
      <c r="P32" s="170" t="s">
        <v>239</v>
      </c>
      <c r="Q32" s="172" t="s">
        <v>341</v>
      </c>
      <c r="R32" s="174" t="s">
        <v>307</v>
      </c>
      <c r="S32" s="170" t="s">
        <v>312</v>
      </c>
      <c r="T32" s="172" t="s">
        <v>557</v>
      </c>
      <c r="U32" s="175">
        <v>2</v>
      </c>
      <c r="W32" s="80"/>
      <c r="X32" s="81"/>
      <c r="Y32" s="81"/>
      <c r="Z32" s="81"/>
      <c r="AA32" s="81"/>
      <c r="AB32" s="81"/>
      <c r="AC32" s="81"/>
      <c r="AD32" s="81"/>
      <c r="AE32" s="81"/>
      <c r="AF32" s="81"/>
      <c r="AG32" s="82"/>
      <c r="AH32" s="34" t="s">
        <v>190</v>
      </c>
    </row>
    <row r="33" spans="2:34" s="34" customFormat="1" ht="16" x14ac:dyDescent="0.55000000000000004">
      <c r="B33" s="154"/>
      <c r="C33" s="167">
        <v>46032</v>
      </c>
      <c r="D33" s="145" t="str">
        <f t="shared" si="0"/>
        <v>土</v>
      </c>
      <c r="E33" s="168">
        <v>0.54682870370370373</v>
      </c>
      <c r="F33" s="169" t="s">
        <v>208</v>
      </c>
      <c r="G33" s="170" t="s">
        <v>234</v>
      </c>
      <c r="H33" s="171">
        <v>3.1159920162525643E-2</v>
      </c>
      <c r="I33" s="172" t="s">
        <v>329</v>
      </c>
      <c r="J33" s="172" t="s">
        <v>236</v>
      </c>
      <c r="K33" s="170" t="s">
        <v>237</v>
      </c>
      <c r="L33" s="170" t="s">
        <v>331</v>
      </c>
      <c r="M33" s="170" t="s">
        <v>240</v>
      </c>
      <c r="N33" s="170" t="s">
        <v>240</v>
      </c>
      <c r="O33" s="173" t="s">
        <v>240</v>
      </c>
      <c r="P33" s="170" t="s">
        <v>239</v>
      </c>
      <c r="Q33" s="172" t="s">
        <v>332</v>
      </c>
      <c r="R33" s="174" t="s">
        <v>307</v>
      </c>
      <c r="S33" s="170" t="s">
        <v>243</v>
      </c>
      <c r="T33" s="172" t="s">
        <v>512</v>
      </c>
      <c r="U33" s="175">
        <v>10</v>
      </c>
      <c r="W33" s="80"/>
      <c r="X33" s="81"/>
      <c r="Y33" s="81"/>
      <c r="Z33" s="81"/>
      <c r="AA33" s="81"/>
      <c r="AB33" s="81"/>
      <c r="AC33" s="81"/>
      <c r="AD33" s="81"/>
      <c r="AE33" s="81"/>
      <c r="AF33" s="81"/>
      <c r="AG33" s="82"/>
      <c r="AH33" s="34" t="s">
        <v>190</v>
      </c>
    </row>
    <row r="34" spans="2:34" s="34" customFormat="1" ht="32" x14ac:dyDescent="0.55000000000000004">
      <c r="B34" s="154"/>
      <c r="C34" s="167">
        <v>46032</v>
      </c>
      <c r="D34" s="145" t="str">
        <f t="shared" si="0"/>
        <v>土</v>
      </c>
      <c r="E34" s="168">
        <v>0.5486226851851852</v>
      </c>
      <c r="F34" s="169" t="s">
        <v>208</v>
      </c>
      <c r="G34" s="170" t="s">
        <v>334</v>
      </c>
      <c r="H34" s="171">
        <v>6.7310243467303008E-2</v>
      </c>
      <c r="I34" s="172" t="s">
        <v>329</v>
      </c>
      <c r="J34" s="172" t="s">
        <v>236</v>
      </c>
      <c r="K34" s="170" t="s">
        <v>259</v>
      </c>
      <c r="L34" s="170" t="s">
        <v>345</v>
      </c>
      <c r="M34" s="170" t="s">
        <v>239</v>
      </c>
      <c r="N34" s="170" t="s">
        <v>239</v>
      </c>
      <c r="O34" s="173" t="s">
        <v>240</v>
      </c>
      <c r="P34" s="170" t="s">
        <v>239</v>
      </c>
      <c r="Q34" s="172" t="s">
        <v>241</v>
      </c>
      <c r="R34" s="174" t="s">
        <v>336</v>
      </c>
      <c r="S34" s="170" t="s">
        <v>297</v>
      </c>
      <c r="T34" s="172" t="s">
        <v>513</v>
      </c>
      <c r="U34" s="175">
        <v>14</v>
      </c>
      <c r="W34" s="80"/>
      <c r="X34" s="81"/>
      <c r="Y34" s="81"/>
      <c r="Z34" s="81"/>
      <c r="AA34" s="81"/>
      <c r="AB34" s="81"/>
      <c r="AC34" s="81"/>
      <c r="AD34" s="81"/>
      <c r="AE34" s="81"/>
      <c r="AF34" s="81"/>
      <c r="AG34" s="82"/>
      <c r="AH34" s="34" t="s">
        <v>190</v>
      </c>
    </row>
    <row r="35" spans="2:34" s="34" customFormat="1" ht="32" x14ac:dyDescent="0.55000000000000004">
      <c r="B35" s="154"/>
      <c r="C35" s="167">
        <v>46032</v>
      </c>
      <c r="D35" s="145" t="str">
        <f t="shared" si="0"/>
        <v>土</v>
      </c>
      <c r="E35" s="168">
        <v>0.5489236111111111</v>
      </c>
      <c r="F35" s="169" t="s">
        <v>208</v>
      </c>
      <c r="G35" s="170" t="s">
        <v>334</v>
      </c>
      <c r="H35" s="171">
        <v>5.6643719850916992E-2</v>
      </c>
      <c r="I35" s="172" t="s">
        <v>329</v>
      </c>
      <c r="J35" s="172" t="s">
        <v>236</v>
      </c>
      <c r="K35" s="170" t="s">
        <v>237</v>
      </c>
      <c r="L35" s="170" t="s">
        <v>331</v>
      </c>
      <c r="M35" s="170" t="s">
        <v>240</v>
      </c>
      <c r="N35" s="170" t="s">
        <v>240</v>
      </c>
      <c r="O35" s="173" t="s">
        <v>240</v>
      </c>
      <c r="P35" s="170" t="s">
        <v>239</v>
      </c>
      <c r="Q35" s="172" t="s">
        <v>332</v>
      </c>
      <c r="R35" s="174" t="s">
        <v>242</v>
      </c>
      <c r="S35" s="170" t="s">
        <v>243</v>
      </c>
      <c r="T35" s="172" t="s">
        <v>514</v>
      </c>
      <c r="U35" s="175">
        <v>15</v>
      </c>
      <c r="W35" s="80"/>
      <c r="X35" s="81"/>
      <c r="Y35" s="81"/>
      <c r="Z35" s="81"/>
      <c r="AA35" s="81"/>
      <c r="AB35" s="81"/>
      <c r="AC35" s="81"/>
      <c r="AD35" s="81"/>
      <c r="AE35" s="81"/>
      <c r="AF35" s="81"/>
      <c r="AG35" s="82"/>
      <c r="AH35" s="34" t="s">
        <v>190</v>
      </c>
    </row>
    <row r="36" spans="2:34" s="34" customFormat="1" ht="16" x14ac:dyDescent="0.55000000000000004">
      <c r="B36" s="154"/>
      <c r="C36" s="167">
        <v>46032</v>
      </c>
      <c r="D36" s="145" t="str">
        <f t="shared" si="0"/>
        <v>土</v>
      </c>
      <c r="E36" s="168">
        <v>0.55025462962962968</v>
      </c>
      <c r="F36" s="169" t="s">
        <v>208</v>
      </c>
      <c r="G36" s="170" t="s">
        <v>334</v>
      </c>
      <c r="H36" s="171">
        <v>7.8482954651878642E-2</v>
      </c>
      <c r="I36" s="172" t="s">
        <v>329</v>
      </c>
      <c r="J36" s="172" t="s">
        <v>236</v>
      </c>
      <c r="K36" s="170" t="s">
        <v>237</v>
      </c>
      <c r="L36" s="170" t="s">
        <v>331</v>
      </c>
      <c r="M36" s="170" t="s">
        <v>240</v>
      </c>
      <c r="N36" s="170" t="s">
        <v>240</v>
      </c>
      <c r="O36" s="173" t="s">
        <v>240</v>
      </c>
      <c r="P36" s="170" t="s">
        <v>239</v>
      </c>
      <c r="Q36" s="172" t="s">
        <v>332</v>
      </c>
      <c r="R36" s="174" t="s">
        <v>242</v>
      </c>
      <c r="S36" s="170" t="s">
        <v>243</v>
      </c>
      <c r="T36" s="172" t="s">
        <v>507</v>
      </c>
      <c r="U36" s="175">
        <v>22</v>
      </c>
      <c r="W36" s="80"/>
      <c r="X36" s="81"/>
      <c r="Y36" s="81"/>
      <c r="Z36" s="81"/>
      <c r="AA36" s="81"/>
      <c r="AB36" s="81"/>
      <c r="AC36" s="81"/>
      <c r="AD36" s="81"/>
      <c r="AE36" s="81"/>
      <c r="AF36" s="81"/>
      <c r="AG36" s="82"/>
      <c r="AH36" s="34" t="s">
        <v>190</v>
      </c>
    </row>
    <row r="37" spans="2:34" s="34" customFormat="1" ht="16" x14ac:dyDescent="0.55000000000000004">
      <c r="B37" s="154"/>
      <c r="C37" s="167">
        <v>46032</v>
      </c>
      <c r="D37" s="145" t="str">
        <f t="shared" si="0"/>
        <v>土</v>
      </c>
      <c r="E37" s="168">
        <v>0.55376157407407411</v>
      </c>
      <c r="F37" s="169" t="s">
        <v>208</v>
      </c>
      <c r="G37" s="170" t="s">
        <v>234</v>
      </c>
      <c r="H37" s="171">
        <v>3.4597575829282745E-2</v>
      </c>
      <c r="I37" s="172" t="s">
        <v>329</v>
      </c>
      <c r="J37" s="172" t="s">
        <v>236</v>
      </c>
      <c r="K37" s="170" t="s">
        <v>492</v>
      </c>
      <c r="L37" s="170" t="s">
        <v>331</v>
      </c>
      <c r="M37" s="170" t="s">
        <v>240</v>
      </c>
      <c r="N37" s="170" t="s">
        <v>240</v>
      </c>
      <c r="O37" s="173" t="s">
        <v>240</v>
      </c>
      <c r="P37" s="170" t="s">
        <v>239</v>
      </c>
      <c r="Q37" s="172" t="s">
        <v>332</v>
      </c>
      <c r="R37" s="174" t="s">
        <v>307</v>
      </c>
      <c r="S37" s="170" t="s">
        <v>243</v>
      </c>
      <c r="T37" s="172" t="s">
        <v>508</v>
      </c>
      <c r="U37" s="175">
        <v>3</v>
      </c>
      <c r="W37" s="80"/>
      <c r="X37" s="81"/>
      <c r="Y37" s="81"/>
      <c r="Z37" s="81"/>
      <c r="AA37" s="81"/>
      <c r="AB37" s="81"/>
      <c r="AC37" s="81"/>
      <c r="AD37" s="81"/>
      <c r="AE37" s="81"/>
      <c r="AF37" s="81"/>
      <c r="AG37" s="82"/>
      <c r="AH37" s="34" t="s">
        <v>190</v>
      </c>
    </row>
    <row r="38" spans="2:34" s="34" customFormat="1" ht="16" x14ac:dyDescent="0.55000000000000004">
      <c r="B38" s="154"/>
      <c r="C38" s="167">
        <v>46032</v>
      </c>
      <c r="D38" s="145" t="str">
        <f t="shared" si="0"/>
        <v>土</v>
      </c>
      <c r="E38" s="168">
        <v>0.56293981481481481</v>
      </c>
      <c r="F38" s="169" t="s">
        <v>208</v>
      </c>
      <c r="G38" s="170" t="s">
        <v>234</v>
      </c>
      <c r="H38" s="171">
        <v>3.9896366045384643E-2</v>
      </c>
      <c r="I38" s="172" t="s">
        <v>329</v>
      </c>
      <c r="J38" s="172" t="s">
        <v>236</v>
      </c>
      <c r="K38" s="170" t="s">
        <v>410</v>
      </c>
      <c r="L38" s="170" t="s">
        <v>345</v>
      </c>
      <c r="M38" s="170" t="s">
        <v>240</v>
      </c>
      <c r="N38" s="170" t="s">
        <v>240</v>
      </c>
      <c r="O38" s="173" t="s">
        <v>240</v>
      </c>
      <c r="P38" s="170" t="s">
        <v>239</v>
      </c>
      <c r="Q38" s="172" t="s">
        <v>341</v>
      </c>
      <c r="R38" s="174" t="s">
        <v>307</v>
      </c>
      <c r="S38" s="170" t="s">
        <v>312</v>
      </c>
      <c r="T38" s="172" t="s">
        <v>557</v>
      </c>
      <c r="U38" s="175">
        <v>2</v>
      </c>
      <c r="W38" s="80"/>
      <c r="X38" s="81"/>
      <c r="Y38" s="81"/>
      <c r="Z38" s="81"/>
      <c r="AA38" s="81"/>
      <c r="AB38" s="81"/>
      <c r="AC38" s="81"/>
      <c r="AD38" s="81"/>
      <c r="AE38" s="81"/>
      <c r="AF38" s="81"/>
      <c r="AG38" s="82"/>
      <c r="AH38" s="34" t="s">
        <v>190</v>
      </c>
    </row>
    <row r="39" spans="2:34" s="34" customFormat="1" ht="16" x14ac:dyDescent="0.55000000000000004">
      <c r="B39" s="154"/>
      <c r="C39" s="167">
        <v>46032</v>
      </c>
      <c r="D39" s="145" t="str">
        <f t="shared" si="0"/>
        <v>土</v>
      </c>
      <c r="E39" s="168">
        <v>0.56392361111111111</v>
      </c>
      <c r="F39" s="169" t="s">
        <v>208</v>
      </c>
      <c r="G39" s="170" t="s">
        <v>234</v>
      </c>
      <c r="H39" s="171">
        <v>3.9338188331490297E-2</v>
      </c>
      <c r="I39" s="172" t="s">
        <v>329</v>
      </c>
      <c r="J39" s="172" t="s">
        <v>236</v>
      </c>
      <c r="K39" s="170" t="s">
        <v>237</v>
      </c>
      <c r="L39" s="170" t="s">
        <v>331</v>
      </c>
      <c r="M39" s="170" t="s">
        <v>240</v>
      </c>
      <c r="N39" s="170" t="s">
        <v>240</v>
      </c>
      <c r="O39" s="173" t="s">
        <v>240</v>
      </c>
      <c r="P39" s="170" t="s">
        <v>239</v>
      </c>
      <c r="Q39" s="172" t="s">
        <v>332</v>
      </c>
      <c r="R39" s="174" t="s">
        <v>307</v>
      </c>
      <c r="S39" s="170" t="s">
        <v>243</v>
      </c>
      <c r="T39" s="172" t="s">
        <v>512</v>
      </c>
      <c r="U39" s="175">
        <v>10</v>
      </c>
      <c r="W39" s="80"/>
      <c r="X39" s="81"/>
      <c r="Y39" s="81"/>
      <c r="Z39" s="81"/>
      <c r="AA39" s="81"/>
      <c r="AB39" s="81"/>
      <c r="AC39" s="81"/>
      <c r="AD39" s="81"/>
      <c r="AE39" s="81"/>
      <c r="AF39" s="81"/>
      <c r="AG39" s="82"/>
      <c r="AH39" s="34" t="s">
        <v>190</v>
      </c>
    </row>
    <row r="40" spans="2:34" s="34" customFormat="1" ht="16" x14ac:dyDescent="0.55000000000000004">
      <c r="B40" s="154"/>
      <c r="C40" s="167">
        <v>46032</v>
      </c>
      <c r="D40" s="145" t="str">
        <f t="shared" si="0"/>
        <v>土</v>
      </c>
      <c r="E40" s="168">
        <v>0.56539351851851849</v>
      </c>
      <c r="F40" s="169" t="s">
        <v>208</v>
      </c>
      <c r="G40" s="170" t="s">
        <v>334</v>
      </c>
      <c r="H40" s="171">
        <v>2.1702018688604243E-2</v>
      </c>
      <c r="I40" s="172" t="s">
        <v>329</v>
      </c>
      <c r="J40" s="172" t="s">
        <v>236</v>
      </c>
      <c r="K40" s="170" t="s">
        <v>330</v>
      </c>
      <c r="L40" s="170" t="s">
        <v>331</v>
      </c>
      <c r="M40" s="170" t="s">
        <v>240</v>
      </c>
      <c r="N40" s="170" t="s">
        <v>240</v>
      </c>
      <c r="O40" s="173" t="s">
        <v>240</v>
      </c>
      <c r="P40" s="170" t="s">
        <v>239</v>
      </c>
      <c r="Q40" s="172" t="s">
        <v>332</v>
      </c>
      <c r="R40" s="174" t="s">
        <v>307</v>
      </c>
      <c r="S40" s="170" t="s">
        <v>243</v>
      </c>
      <c r="T40" s="172" t="s">
        <v>508</v>
      </c>
      <c r="U40" s="175">
        <v>15</v>
      </c>
      <c r="W40" s="80"/>
      <c r="X40" s="81"/>
      <c r="Y40" s="81"/>
      <c r="Z40" s="81"/>
      <c r="AA40" s="81"/>
      <c r="AB40" s="81"/>
      <c r="AC40" s="81"/>
      <c r="AD40" s="81"/>
      <c r="AE40" s="81"/>
      <c r="AF40" s="81"/>
      <c r="AG40" s="82"/>
      <c r="AH40" s="34" t="s">
        <v>190</v>
      </c>
    </row>
    <row r="41" spans="2:34" s="34" customFormat="1" ht="32" x14ac:dyDescent="0.55000000000000004">
      <c r="B41" s="154"/>
      <c r="C41" s="167">
        <v>46032</v>
      </c>
      <c r="D41" s="145" t="str">
        <f t="shared" si="0"/>
        <v>土</v>
      </c>
      <c r="E41" s="168">
        <v>0.56760416666666669</v>
      </c>
      <c r="F41" s="169" t="s">
        <v>208</v>
      </c>
      <c r="G41" s="170" t="s">
        <v>334</v>
      </c>
      <c r="H41" s="171">
        <v>2.7197709467229911E-2</v>
      </c>
      <c r="I41" s="172" t="s">
        <v>329</v>
      </c>
      <c r="J41" s="172" t="s">
        <v>236</v>
      </c>
      <c r="K41" s="170" t="s">
        <v>237</v>
      </c>
      <c r="L41" s="170" t="s">
        <v>331</v>
      </c>
      <c r="M41" s="170" t="s">
        <v>240</v>
      </c>
      <c r="N41" s="170" t="s">
        <v>240</v>
      </c>
      <c r="O41" s="173" t="s">
        <v>240</v>
      </c>
      <c r="P41" s="170" t="s">
        <v>239</v>
      </c>
      <c r="Q41" s="172" t="s">
        <v>332</v>
      </c>
      <c r="R41" s="174" t="s">
        <v>307</v>
      </c>
      <c r="S41" s="170" t="s">
        <v>243</v>
      </c>
      <c r="T41" s="172" t="s">
        <v>514</v>
      </c>
      <c r="U41" s="175">
        <v>22</v>
      </c>
      <c r="W41" s="80"/>
      <c r="X41" s="81"/>
      <c r="Y41" s="81"/>
      <c r="Z41" s="81"/>
      <c r="AA41" s="81"/>
      <c r="AB41" s="81"/>
      <c r="AC41" s="81"/>
      <c r="AD41" s="81"/>
      <c r="AE41" s="81"/>
      <c r="AF41" s="81"/>
      <c r="AG41" s="82"/>
      <c r="AH41" s="34" t="s">
        <v>190</v>
      </c>
    </row>
    <row r="42" spans="2:34" s="34" customFormat="1" ht="16" x14ac:dyDescent="0.55000000000000004">
      <c r="B42" s="154"/>
      <c r="C42" s="167">
        <v>46032</v>
      </c>
      <c r="D42" s="145" t="str">
        <f t="shared" si="0"/>
        <v>土</v>
      </c>
      <c r="E42" s="168">
        <v>0.58098379629629626</v>
      </c>
      <c r="F42" s="169" t="s">
        <v>208</v>
      </c>
      <c r="G42" s="170" t="s">
        <v>234</v>
      </c>
      <c r="H42" s="171">
        <v>4.8326635151484429E-2</v>
      </c>
      <c r="I42" s="172" t="s">
        <v>329</v>
      </c>
      <c r="J42" s="172" t="s">
        <v>236</v>
      </c>
      <c r="K42" s="170" t="s">
        <v>237</v>
      </c>
      <c r="L42" s="170" t="s">
        <v>331</v>
      </c>
      <c r="M42" s="170" t="s">
        <v>240</v>
      </c>
      <c r="N42" s="170" t="s">
        <v>240</v>
      </c>
      <c r="O42" s="173" t="s">
        <v>240</v>
      </c>
      <c r="P42" s="170" t="s">
        <v>239</v>
      </c>
      <c r="Q42" s="172" t="s">
        <v>332</v>
      </c>
      <c r="R42" s="174" t="s">
        <v>307</v>
      </c>
      <c r="S42" s="170" t="s">
        <v>243</v>
      </c>
      <c r="T42" s="172" t="s">
        <v>508</v>
      </c>
      <c r="U42" s="175">
        <v>8</v>
      </c>
      <c r="W42" s="80"/>
      <c r="X42" s="81"/>
      <c r="Y42" s="81"/>
      <c r="Z42" s="81"/>
      <c r="AA42" s="81"/>
      <c r="AB42" s="81"/>
      <c r="AC42" s="81"/>
      <c r="AD42" s="81"/>
      <c r="AE42" s="81"/>
      <c r="AF42" s="81"/>
      <c r="AG42" s="82"/>
      <c r="AH42" s="34" t="s">
        <v>190</v>
      </c>
    </row>
    <row r="43" spans="2:34" s="34" customFormat="1" ht="16" x14ac:dyDescent="0.55000000000000004">
      <c r="B43" s="154"/>
      <c r="C43" s="167">
        <v>46032</v>
      </c>
      <c r="D43" s="145" t="str">
        <f t="shared" si="0"/>
        <v>土</v>
      </c>
      <c r="E43" s="168">
        <v>0.58144675925925926</v>
      </c>
      <c r="F43" s="169" t="s">
        <v>208</v>
      </c>
      <c r="G43" s="170" t="s">
        <v>234</v>
      </c>
      <c r="H43" s="171">
        <v>5.4087430880939515E-2</v>
      </c>
      <c r="I43" s="172" t="s">
        <v>329</v>
      </c>
      <c r="J43" s="172" t="s">
        <v>236</v>
      </c>
      <c r="K43" s="170" t="s">
        <v>237</v>
      </c>
      <c r="L43" s="170" t="s">
        <v>331</v>
      </c>
      <c r="M43" s="170" t="s">
        <v>240</v>
      </c>
      <c r="N43" s="170" t="s">
        <v>240</v>
      </c>
      <c r="O43" s="173" t="s">
        <v>240</v>
      </c>
      <c r="P43" s="170" t="s">
        <v>239</v>
      </c>
      <c r="Q43" s="172" t="s">
        <v>332</v>
      </c>
      <c r="R43" s="174" t="s">
        <v>307</v>
      </c>
      <c r="S43" s="170" t="s">
        <v>243</v>
      </c>
      <c r="T43" s="172" t="s">
        <v>512</v>
      </c>
      <c r="U43" s="175">
        <v>10</v>
      </c>
      <c r="W43" s="80"/>
      <c r="X43" s="81"/>
      <c r="Y43" s="81"/>
      <c r="Z43" s="81"/>
      <c r="AA43" s="81"/>
      <c r="AB43" s="81"/>
      <c r="AC43" s="81"/>
      <c r="AD43" s="81"/>
      <c r="AE43" s="81"/>
      <c r="AF43" s="81"/>
      <c r="AG43" s="82"/>
      <c r="AH43" s="34" t="s">
        <v>190</v>
      </c>
    </row>
    <row r="44" spans="2:34" s="34" customFormat="1" ht="32" x14ac:dyDescent="0.55000000000000004">
      <c r="B44" s="154"/>
      <c r="C44" s="167">
        <v>46032</v>
      </c>
      <c r="D44" s="145" t="str">
        <f t="shared" si="0"/>
        <v>土</v>
      </c>
      <c r="E44" s="168">
        <v>0.58218749999999997</v>
      </c>
      <c r="F44" s="169" t="s">
        <v>208</v>
      </c>
      <c r="G44" s="170" t="s">
        <v>334</v>
      </c>
      <c r="H44" s="171">
        <v>0.05</v>
      </c>
      <c r="I44" s="172" t="s">
        <v>329</v>
      </c>
      <c r="J44" s="172" t="s">
        <v>236</v>
      </c>
      <c r="K44" s="170" t="s">
        <v>237</v>
      </c>
      <c r="L44" s="170" t="s">
        <v>238</v>
      </c>
      <c r="M44" s="170" t="s">
        <v>240</v>
      </c>
      <c r="N44" s="170" t="s">
        <v>240</v>
      </c>
      <c r="O44" s="173" t="s">
        <v>239</v>
      </c>
      <c r="P44" s="170" t="s">
        <v>239</v>
      </c>
      <c r="Q44" s="172" t="s">
        <v>339</v>
      </c>
      <c r="R44" s="174" t="s">
        <v>336</v>
      </c>
      <c r="S44" s="170" t="s">
        <v>298</v>
      </c>
      <c r="T44" s="172" t="s">
        <v>561</v>
      </c>
      <c r="U44" s="175">
        <v>12</v>
      </c>
      <c r="W44" s="80"/>
      <c r="X44" s="81"/>
      <c r="Y44" s="81"/>
      <c r="Z44" s="81"/>
      <c r="AA44" s="81"/>
      <c r="AB44" s="81"/>
      <c r="AC44" s="81"/>
      <c r="AD44" s="81"/>
      <c r="AE44" s="81"/>
      <c r="AF44" s="81"/>
      <c r="AG44" s="82"/>
      <c r="AH44" s="34" t="s">
        <v>190</v>
      </c>
    </row>
    <row r="45" spans="2:34" s="34" customFormat="1" ht="32" x14ac:dyDescent="0.55000000000000004">
      <c r="B45" s="154"/>
      <c r="C45" s="167">
        <v>46032</v>
      </c>
      <c r="D45" s="145" t="str">
        <f t="shared" si="0"/>
        <v>土</v>
      </c>
      <c r="E45" s="168">
        <v>0.58335648148148145</v>
      </c>
      <c r="F45" s="169" t="s">
        <v>208</v>
      </c>
      <c r="G45" s="170" t="s">
        <v>334</v>
      </c>
      <c r="H45" s="171">
        <v>0.11042934904360972</v>
      </c>
      <c r="I45" s="172" t="s">
        <v>329</v>
      </c>
      <c r="J45" s="172" t="s">
        <v>236</v>
      </c>
      <c r="K45" s="170" t="s">
        <v>259</v>
      </c>
      <c r="L45" s="170" t="s">
        <v>345</v>
      </c>
      <c r="M45" s="170" t="s">
        <v>239</v>
      </c>
      <c r="N45" s="170" t="s">
        <v>239</v>
      </c>
      <c r="O45" s="173" t="s">
        <v>240</v>
      </c>
      <c r="P45" s="170" t="s">
        <v>239</v>
      </c>
      <c r="Q45" s="172" t="s">
        <v>241</v>
      </c>
      <c r="R45" s="174" t="s">
        <v>307</v>
      </c>
      <c r="S45" s="170" t="s">
        <v>243</v>
      </c>
      <c r="T45" s="172" t="s">
        <v>514</v>
      </c>
      <c r="U45" s="175">
        <v>14</v>
      </c>
      <c r="W45" s="84"/>
      <c r="X45" s="85"/>
      <c r="Y45" s="85"/>
      <c r="Z45" s="85"/>
      <c r="AA45" s="85"/>
      <c r="AB45" s="85"/>
      <c r="AC45" s="85"/>
      <c r="AD45" s="85"/>
      <c r="AE45" s="85"/>
      <c r="AF45" s="85"/>
      <c r="AG45" s="86"/>
      <c r="AH45" s="34" t="s">
        <v>190</v>
      </c>
    </row>
    <row r="46" spans="2:34" s="34" customFormat="1" ht="16" x14ac:dyDescent="0.55000000000000004">
      <c r="B46" s="154"/>
      <c r="C46" s="167">
        <v>46032</v>
      </c>
      <c r="D46" s="145" t="str">
        <f t="shared" si="0"/>
        <v>土</v>
      </c>
      <c r="E46" s="168">
        <v>0.58587962962962958</v>
      </c>
      <c r="F46" s="169" t="s">
        <v>208</v>
      </c>
      <c r="G46" s="170" t="s">
        <v>334</v>
      </c>
      <c r="H46" s="171">
        <v>1.3504993612305251E-3</v>
      </c>
      <c r="I46" s="172" t="s">
        <v>329</v>
      </c>
      <c r="J46" s="172" t="s">
        <v>236</v>
      </c>
      <c r="K46" s="170" t="s">
        <v>259</v>
      </c>
      <c r="L46" s="170" t="s">
        <v>345</v>
      </c>
      <c r="M46" s="170" t="s">
        <v>240</v>
      </c>
      <c r="N46" s="170" t="s">
        <v>239</v>
      </c>
      <c r="O46" s="173" t="s">
        <v>240</v>
      </c>
      <c r="P46" s="170" t="s">
        <v>240</v>
      </c>
      <c r="Q46" s="172" t="s">
        <v>241</v>
      </c>
      <c r="R46" s="174" t="s">
        <v>242</v>
      </c>
      <c r="S46" s="170" t="s">
        <v>295</v>
      </c>
      <c r="T46" s="172" t="s">
        <v>511</v>
      </c>
      <c r="U46" s="175">
        <v>23</v>
      </c>
      <c r="AH46" s="34" t="s">
        <v>190</v>
      </c>
    </row>
    <row r="47" spans="2:34" s="34" customFormat="1" ht="16" x14ac:dyDescent="0.55000000000000004">
      <c r="B47" s="154"/>
      <c r="C47" s="167">
        <v>46032</v>
      </c>
      <c r="D47" s="145" t="str">
        <f t="shared" si="0"/>
        <v>土</v>
      </c>
      <c r="E47" s="168">
        <v>0.58886574074074072</v>
      </c>
      <c r="F47" s="169" t="s">
        <v>208</v>
      </c>
      <c r="G47" s="170" t="s">
        <v>234</v>
      </c>
      <c r="H47" s="171">
        <v>4.279056182415121E-2</v>
      </c>
      <c r="I47" s="172" t="s">
        <v>329</v>
      </c>
      <c r="J47" s="172" t="s">
        <v>236</v>
      </c>
      <c r="K47" s="170" t="s">
        <v>492</v>
      </c>
      <c r="L47" s="170" t="s">
        <v>331</v>
      </c>
      <c r="M47" s="170" t="s">
        <v>240</v>
      </c>
      <c r="N47" s="170" t="s">
        <v>240</v>
      </c>
      <c r="O47" s="173" t="s">
        <v>240</v>
      </c>
      <c r="P47" s="170" t="s">
        <v>239</v>
      </c>
      <c r="Q47" s="172" t="s">
        <v>332</v>
      </c>
      <c r="R47" s="174" t="s">
        <v>307</v>
      </c>
      <c r="S47" s="170" t="s">
        <v>243</v>
      </c>
      <c r="T47" s="172" t="s">
        <v>508</v>
      </c>
      <c r="U47" s="175">
        <v>3</v>
      </c>
      <c r="AH47" s="34" t="s">
        <v>190</v>
      </c>
    </row>
    <row r="48" spans="2:34" s="34" customFormat="1" ht="16" x14ac:dyDescent="0.55000000000000004">
      <c r="B48" s="154"/>
      <c r="C48" s="167">
        <v>46032</v>
      </c>
      <c r="D48" s="145" t="str">
        <f t="shared" si="0"/>
        <v>土</v>
      </c>
      <c r="E48" s="168">
        <v>0.58984953703703702</v>
      </c>
      <c r="F48" s="169" t="s">
        <v>208</v>
      </c>
      <c r="G48" s="170" t="s">
        <v>234</v>
      </c>
      <c r="H48" s="171">
        <v>0.05</v>
      </c>
      <c r="I48" s="172" t="s">
        <v>329</v>
      </c>
      <c r="J48" s="172" t="s">
        <v>236</v>
      </c>
      <c r="K48" s="170" t="s">
        <v>410</v>
      </c>
      <c r="L48" s="170" t="s">
        <v>345</v>
      </c>
      <c r="M48" s="170" t="s">
        <v>240</v>
      </c>
      <c r="N48" s="170" t="s">
        <v>240</v>
      </c>
      <c r="O48" s="173" t="s">
        <v>239</v>
      </c>
      <c r="P48" s="170" t="s">
        <v>239</v>
      </c>
      <c r="Q48" s="172" t="s">
        <v>332</v>
      </c>
      <c r="R48" s="174" t="s">
        <v>242</v>
      </c>
      <c r="S48" s="170" t="s">
        <v>312</v>
      </c>
      <c r="T48" s="172" t="s">
        <v>518</v>
      </c>
      <c r="U48" s="175">
        <v>28</v>
      </c>
      <c r="AH48" s="34" t="s">
        <v>190</v>
      </c>
    </row>
    <row r="49" spans="2:34" s="34" customFormat="1" ht="32" x14ac:dyDescent="0.55000000000000004">
      <c r="B49" s="154"/>
      <c r="C49" s="167">
        <v>46034</v>
      </c>
      <c r="D49" s="145" t="str">
        <f t="shared" si="0"/>
        <v>月</v>
      </c>
      <c r="E49" s="168">
        <v>0.47621527777777778</v>
      </c>
      <c r="F49" s="169" t="s">
        <v>208</v>
      </c>
      <c r="G49" s="170" t="s">
        <v>234</v>
      </c>
      <c r="H49" s="171">
        <v>5.2778410990284796E-2</v>
      </c>
      <c r="I49" s="172" t="s">
        <v>329</v>
      </c>
      <c r="J49" s="172" t="s">
        <v>236</v>
      </c>
      <c r="K49" s="170" t="s">
        <v>410</v>
      </c>
      <c r="L49" s="170" t="s">
        <v>345</v>
      </c>
      <c r="M49" s="170" t="s">
        <v>240</v>
      </c>
      <c r="N49" s="170" t="s">
        <v>240</v>
      </c>
      <c r="O49" s="173" t="s">
        <v>240</v>
      </c>
      <c r="P49" s="170" t="s">
        <v>239</v>
      </c>
      <c r="Q49" s="172" t="s">
        <v>332</v>
      </c>
      <c r="R49" s="174" t="s">
        <v>307</v>
      </c>
      <c r="S49" s="170" t="s">
        <v>243</v>
      </c>
      <c r="T49" s="172" t="s">
        <v>524</v>
      </c>
      <c r="U49" s="175">
        <v>2</v>
      </c>
      <c r="AH49" s="34" t="s">
        <v>190</v>
      </c>
    </row>
    <row r="50" spans="2:34" s="34" customFormat="1" ht="16" x14ac:dyDescent="0.55000000000000004">
      <c r="B50" s="154"/>
      <c r="C50" s="167">
        <v>46034</v>
      </c>
      <c r="D50" s="145" t="str">
        <f t="shared" si="0"/>
        <v>月</v>
      </c>
      <c r="E50" s="168">
        <v>0.47924768518518518</v>
      </c>
      <c r="F50" s="169" t="s">
        <v>208</v>
      </c>
      <c r="G50" s="170" t="s">
        <v>334</v>
      </c>
      <c r="H50" s="171">
        <v>0.1</v>
      </c>
      <c r="I50" s="172" t="s">
        <v>329</v>
      </c>
      <c r="J50" s="172" t="s">
        <v>236</v>
      </c>
      <c r="K50" s="170" t="s">
        <v>237</v>
      </c>
      <c r="L50" s="170" t="s">
        <v>331</v>
      </c>
      <c r="M50" s="170" t="s">
        <v>240</v>
      </c>
      <c r="N50" s="170" t="s">
        <v>240</v>
      </c>
      <c r="O50" s="173" t="s">
        <v>240</v>
      </c>
      <c r="P50" s="170" t="s">
        <v>239</v>
      </c>
      <c r="Q50" s="172" t="s">
        <v>332</v>
      </c>
      <c r="R50" s="174" t="s">
        <v>307</v>
      </c>
      <c r="S50" s="170" t="s">
        <v>243</v>
      </c>
      <c r="T50" s="172" t="s">
        <v>508</v>
      </c>
      <c r="U50" s="175">
        <v>15</v>
      </c>
      <c r="AH50" s="34" t="s">
        <v>190</v>
      </c>
    </row>
    <row r="51" spans="2:34" s="34" customFormat="1" ht="16" x14ac:dyDescent="0.55000000000000004">
      <c r="B51" s="154"/>
      <c r="C51" s="167">
        <v>46034</v>
      </c>
      <c r="D51" s="145" t="str">
        <f t="shared" si="0"/>
        <v>月</v>
      </c>
      <c r="E51" s="168">
        <v>0.4816435185185185</v>
      </c>
      <c r="F51" s="169" t="s">
        <v>208</v>
      </c>
      <c r="G51" s="170" t="s">
        <v>334</v>
      </c>
      <c r="H51" s="171">
        <v>1.5834030075844098E-3</v>
      </c>
      <c r="I51" s="172" t="s">
        <v>329</v>
      </c>
      <c r="J51" s="172" t="s">
        <v>236</v>
      </c>
      <c r="K51" s="170" t="s">
        <v>410</v>
      </c>
      <c r="L51" s="170" t="s">
        <v>238</v>
      </c>
      <c r="M51" s="170" t="s">
        <v>240</v>
      </c>
      <c r="N51" s="170" t="s">
        <v>240</v>
      </c>
      <c r="O51" s="173" t="s">
        <v>240</v>
      </c>
      <c r="P51" s="170" t="s">
        <v>240</v>
      </c>
      <c r="Q51" s="172" t="s">
        <v>241</v>
      </c>
      <c r="R51" s="174" t="s">
        <v>242</v>
      </c>
      <c r="S51" s="170" t="s">
        <v>298</v>
      </c>
      <c r="T51" s="172" t="s">
        <v>515</v>
      </c>
      <c r="U51" s="175">
        <v>23</v>
      </c>
      <c r="AH51" s="34" t="s">
        <v>190</v>
      </c>
    </row>
    <row r="52" spans="2:34" s="34" customFormat="1" ht="16" x14ac:dyDescent="0.55000000000000004">
      <c r="B52" s="154"/>
      <c r="C52" s="167">
        <v>46034</v>
      </c>
      <c r="D52" s="145" t="str">
        <f t="shared" si="0"/>
        <v>月</v>
      </c>
      <c r="E52" s="168">
        <v>0.49440972222222224</v>
      </c>
      <c r="F52" s="169" t="s">
        <v>208</v>
      </c>
      <c r="G52" s="170" t="s">
        <v>234</v>
      </c>
      <c r="H52" s="171">
        <v>5.5898388638185394E-2</v>
      </c>
      <c r="I52" s="172" t="s">
        <v>329</v>
      </c>
      <c r="J52" s="172" t="s">
        <v>236</v>
      </c>
      <c r="K52" s="170" t="s">
        <v>492</v>
      </c>
      <c r="L52" s="170" t="s">
        <v>331</v>
      </c>
      <c r="M52" s="170" t="s">
        <v>240</v>
      </c>
      <c r="N52" s="170" t="s">
        <v>240</v>
      </c>
      <c r="O52" s="173" t="s">
        <v>240</v>
      </c>
      <c r="P52" s="170" t="s">
        <v>239</v>
      </c>
      <c r="Q52" s="172" t="s">
        <v>332</v>
      </c>
      <c r="R52" s="174" t="s">
        <v>307</v>
      </c>
      <c r="S52" s="170" t="s">
        <v>312</v>
      </c>
      <c r="T52" s="172" t="s">
        <v>562</v>
      </c>
      <c r="U52" s="175">
        <v>3</v>
      </c>
      <c r="AH52" s="34" t="s">
        <v>190</v>
      </c>
    </row>
    <row r="53" spans="2:34" s="34" customFormat="1" ht="16" x14ac:dyDescent="0.55000000000000004">
      <c r="B53" s="154"/>
      <c r="C53" s="167">
        <v>46034</v>
      </c>
      <c r="D53" s="145" t="str">
        <f t="shared" si="0"/>
        <v>月</v>
      </c>
      <c r="E53" s="168">
        <v>0.49604166666666666</v>
      </c>
      <c r="F53" s="169" t="s">
        <v>208</v>
      </c>
      <c r="G53" s="170" t="s">
        <v>334</v>
      </c>
      <c r="H53" s="171">
        <v>6.5156533530795327E-2</v>
      </c>
      <c r="I53" s="172" t="s">
        <v>329</v>
      </c>
      <c r="J53" s="172" t="s">
        <v>236</v>
      </c>
      <c r="K53" s="170" t="s">
        <v>237</v>
      </c>
      <c r="L53" s="170" t="s">
        <v>331</v>
      </c>
      <c r="M53" s="170" t="s">
        <v>240</v>
      </c>
      <c r="N53" s="170" t="s">
        <v>240</v>
      </c>
      <c r="O53" s="173" t="s">
        <v>240</v>
      </c>
      <c r="P53" s="170" t="s">
        <v>239</v>
      </c>
      <c r="Q53" s="172" t="s">
        <v>332</v>
      </c>
      <c r="R53" s="174" t="s">
        <v>307</v>
      </c>
      <c r="S53" s="170" t="s">
        <v>243</v>
      </c>
      <c r="T53" s="172" t="s">
        <v>519</v>
      </c>
      <c r="U53" s="175">
        <v>15</v>
      </c>
      <c r="AH53" s="34" t="s">
        <v>190</v>
      </c>
    </row>
    <row r="54" spans="2:34" s="34" customFormat="1" ht="16" x14ac:dyDescent="0.55000000000000004">
      <c r="B54" s="154"/>
      <c r="C54" s="167">
        <v>46034</v>
      </c>
      <c r="D54" s="145" t="str">
        <f t="shared" si="0"/>
        <v>月</v>
      </c>
      <c r="E54" s="168">
        <v>0.50011574074074072</v>
      </c>
      <c r="F54" s="169" t="s">
        <v>208</v>
      </c>
      <c r="G54" s="170" t="s">
        <v>234</v>
      </c>
      <c r="H54" s="171">
        <v>0.1330293859050278</v>
      </c>
      <c r="I54" s="172" t="s">
        <v>329</v>
      </c>
      <c r="J54" s="172" t="s">
        <v>236</v>
      </c>
      <c r="K54" s="170" t="s">
        <v>492</v>
      </c>
      <c r="L54" s="170" t="s">
        <v>331</v>
      </c>
      <c r="M54" s="170" t="s">
        <v>240</v>
      </c>
      <c r="N54" s="170" t="s">
        <v>240</v>
      </c>
      <c r="O54" s="173" t="s">
        <v>240</v>
      </c>
      <c r="P54" s="170" t="s">
        <v>239</v>
      </c>
      <c r="Q54" s="172" t="s">
        <v>341</v>
      </c>
      <c r="R54" s="174" t="s">
        <v>307</v>
      </c>
      <c r="S54" s="170" t="s">
        <v>294</v>
      </c>
      <c r="T54" s="172" t="s">
        <v>510</v>
      </c>
      <c r="U54" s="175">
        <v>3</v>
      </c>
      <c r="AH54" s="34" t="s">
        <v>190</v>
      </c>
    </row>
    <row r="55" spans="2:34" s="34" customFormat="1" ht="16" x14ac:dyDescent="0.55000000000000004">
      <c r="B55" s="154"/>
      <c r="C55" s="167">
        <v>46034</v>
      </c>
      <c r="D55" s="145" t="str">
        <f t="shared" si="0"/>
        <v>月</v>
      </c>
      <c r="E55" s="168">
        <v>0.51124999999999998</v>
      </c>
      <c r="F55" s="169" t="s">
        <v>208</v>
      </c>
      <c r="G55" s="170" t="s">
        <v>234</v>
      </c>
      <c r="H55" s="171">
        <v>6.8242500269377268E-2</v>
      </c>
      <c r="I55" s="172" t="s">
        <v>329</v>
      </c>
      <c r="J55" s="172" t="s">
        <v>236</v>
      </c>
      <c r="K55" s="170" t="s">
        <v>237</v>
      </c>
      <c r="L55" s="170" t="s">
        <v>331</v>
      </c>
      <c r="M55" s="170" t="s">
        <v>240</v>
      </c>
      <c r="N55" s="170" t="s">
        <v>240</v>
      </c>
      <c r="O55" s="173" t="s">
        <v>240</v>
      </c>
      <c r="P55" s="170" t="s">
        <v>239</v>
      </c>
      <c r="Q55" s="172" t="s">
        <v>332</v>
      </c>
      <c r="R55" s="174" t="s">
        <v>307</v>
      </c>
      <c r="S55" s="170" t="s">
        <v>243</v>
      </c>
      <c r="T55" s="172" t="s">
        <v>508</v>
      </c>
      <c r="U55" s="175">
        <v>4</v>
      </c>
      <c r="AH55" s="34" t="s">
        <v>190</v>
      </c>
    </row>
    <row r="56" spans="2:34" s="34" customFormat="1" ht="16" x14ac:dyDescent="0.55000000000000004">
      <c r="B56" s="154"/>
      <c r="C56" s="167">
        <v>46034</v>
      </c>
      <c r="D56" s="145" t="str">
        <f t="shared" si="0"/>
        <v>月</v>
      </c>
      <c r="E56" s="168">
        <v>0.51208333333333333</v>
      </c>
      <c r="F56" s="169" t="s">
        <v>208</v>
      </c>
      <c r="G56" s="170" t="s">
        <v>234</v>
      </c>
      <c r="H56" s="171">
        <v>4.1197914152217158E-2</v>
      </c>
      <c r="I56" s="172" t="s">
        <v>329</v>
      </c>
      <c r="J56" s="172" t="s">
        <v>236</v>
      </c>
      <c r="K56" s="170" t="s">
        <v>237</v>
      </c>
      <c r="L56" s="170" t="s">
        <v>345</v>
      </c>
      <c r="M56" s="170" t="s">
        <v>240</v>
      </c>
      <c r="N56" s="170" t="s">
        <v>240</v>
      </c>
      <c r="O56" s="173" t="s">
        <v>239</v>
      </c>
      <c r="P56" s="170" t="s">
        <v>239</v>
      </c>
      <c r="Q56" s="172" t="s">
        <v>332</v>
      </c>
      <c r="R56" s="174" t="s">
        <v>307</v>
      </c>
      <c r="S56" s="170" t="s">
        <v>243</v>
      </c>
      <c r="T56" s="172" t="s">
        <v>508</v>
      </c>
      <c r="U56" s="175">
        <v>11</v>
      </c>
      <c r="AH56" s="34" t="s">
        <v>190</v>
      </c>
    </row>
    <row r="57" spans="2:34" s="34" customFormat="1" ht="16" x14ac:dyDescent="0.55000000000000004">
      <c r="B57" s="154"/>
      <c r="C57" s="167">
        <v>46034</v>
      </c>
      <c r="D57" s="145" t="str">
        <f t="shared" si="0"/>
        <v>月</v>
      </c>
      <c r="E57" s="168">
        <v>0.51399305555555552</v>
      </c>
      <c r="F57" s="169" t="s">
        <v>208</v>
      </c>
      <c r="G57" s="170" t="s">
        <v>334</v>
      </c>
      <c r="H57" s="171">
        <v>7.5822584477111238E-2</v>
      </c>
      <c r="I57" s="172" t="s">
        <v>329</v>
      </c>
      <c r="J57" s="172" t="s">
        <v>236</v>
      </c>
      <c r="K57" s="170" t="s">
        <v>237</v>
      </c>
      <c r="L57" s="170" t="s">
        <v>331</v>
      </c>
      <c r="M57" s="170" t="s">
        <v>240</v>
      </c>
      <c r="N57" s="170" t="s">
        <v>240</v>
      </c>
      <c r="O57" s="173" t="s">
        <v>240</v>
      </c>
      <c r="P57" s="170" t="s">
        <v>239</v>
      </c>
      <c r="Q57" s="172" t="s">
        <v>332</v>
      </c>
      <c r="R57" s="174" t="s">
        <v>307</v>
      </c>
      <c r="S57" s="170" t="s">
        <v>243</v>
      </c>
      <c r="T57" s="172" t="s">
        <v>508</v>
      </c>
      <c r="U57" s="175">
        <v>15</v>
      </c>
      <c r="AH57" s="34" t="s">
        <v>190</v>
      </c>
    </row>
    <row r="58" spans="2:34" s="34" customFormat="1" ht="16" x14ac:dyDescent="0.55000000000000004">
      <c r="B58" s="154"/>
      <c r="C58" s="167">
        <v>46034</v>
      </c>
      <c r="D58" s="145" t="str">
        <f t="shared" si="0"/>
        <v>月</v>
      </c>
      <c r="E58" s="168">
        <v>0.51435185185185184</v>
      </c>
      <c r="F58" s="169" t="s">
        <v>208</v>
      </c>
      <c r="G58" s="170" t="s">
        <v>334</v>
      </c>
      <c r="H58" s="171">
        <v>2.5157040647629771E-2</v>
      </c>
      <c r="I58" s="172" t="s">
        <v>329</v>
      </c>
      <c r="J58" s="172" t="s">
        <v>236</v>
      </c>
      <c r="K58" s="170" t="s">
        <v>259</v>
      </c>
      <c r="L58" s="170" t="s">
        <v>345</v>
      </c>
      <c r="M58" s="170" t="s">
        <v>239</v>
      </c>
      <c r="N58" s="170" t="s">
        <v>239</v>
      </c>
      <c r="O58" s="173" t="s">
        <v>240</v>
      </c>
      <c r="P58" s="170" t="s">
        <v>239</v>
      </c>
      <c r="Q58" s="172" t="s">
        <v>241</v>
      </c>
      <c r="R58" s="174" t="s">
        <v>307</v>
      </c>
      <c r="S58" s="170" t="s">
        <v>297</v>
      </c>
      <c r="T58" s="172" t="s">
        <v>516</v>
      </c>
      <c r="U58" s="175">
        <v>16</v>
      </c>
      <c r="AH58" s="34" t="s">
        <v>190</v>
      </c>
    </row>
    <row r="59" spans="2:34" s="34" customFormat="1" ht="16" x14ac:dyDescent="0.55000000000000004">
      <c r="B59" s="154"/>
      <c r="C59" s="167">
        <v>46034</v>
      </c>
      <c r="D59" s="145" t="str">
        <f t="shared" si="0"/>
        <v>月</v>
      </c>
      <c r="E59" s="168">
        <v>0.51811342592592591</v>
      </c>
      <c r="F59" s="169" t="s">
        <v>208</v>
      </c>
      <c r="G59" s="170" t="s">
        <v>234</v>
      </c>
      <c r="H59" s="171">
        <v>2.2058256672122915E-2</v>
      </c>
      <c r="I59" s="172" t="s">
        <v>329</v>
      </c>
      <c r="J59" s="172" t="s">
        <v>236</v>
      </c>
      <c r="K59" s="170" t="s">
        <v>410</v>
      </c>
      <c r="L59" s="170" t="s">
        <v>238</v>
      </c>
      <c r="M59" s="170" t="s">
        <v>240</v>
      </c>
      <c r="N59" s="170" t="s">
        <v>240</v>
      </c>
      <c r="O59" s="173" t="s">
        <v>240</v>
      </c>
      <c r="P59" s="170" t="s">
        <v>239</v>
      </c>
      <c r="Q59" s="172" t="s">
        <v>332</v>
      </c>
      <c r="R59" s="174" t="s">
        <v>307</v>
      </c>
      <c r="S59" s="170" t="s">
        <v>294</v>
      </c>
      <c r="T59" s="172" t="s">
        <v>511</v>
      </c>
      <c r="U59" s="175">
        <v>27</v>
      </c>
      <c r="AH59" s="34" t="s">
        <v>190</v>
      </c>
    </row>
    <row r="60" spans="2:34" s="34" customFormat="1" ht="16" x14ac:dyDescent="0.55000000000000004">
      <c r="B60" s="154"/>
      <c r="C60" s="167">
        <v>46034</v>
      </c>
      <c r="D60" s="145" t="str">
        <f t="shared" si="0"/>
        <v>月</v>
      </c>
      <c r="E60" s="168">
        <v>0.52853009259259254</v>
      </c>
      <c r="F60" s="169" t="s">
        <v>208</v>
      </c>
      <c r="G60" s="170" t="s">
        <v>234</v>
      </c>
      <c r="H60" s="171">
        <v>0.10923141883752419</v>
      </c>
      <c r="I60" s="172" t="s">
        <v>329</v>
      </c>
      <c r="J60" s="172" t="s">
        <v>236</v>
      </c>
      <c r="K60" s="170" t="s">
        <v>492</v>
      </c>
      <c r="L60" s="170" t="s">
        <v>331</v>
      </c>
      <c r="M60" s="170" t="s">
        <v>240</v>
      </c>
      <c r="N60" s="170" t="s">
        <v>240</v>
      </c>
      <c r="O60" s="173" t="s">
        <v>240</v>
      </c>
      <c r="P60" s="170" t="s">
        <v>239</v>
      </c>
      <c r="Q60" s="172" t="s">
        <v>332</v>
      </c>
      <c r="R60" s="174" t="s">
        <v>307</v>
      </c>
      <c r="S60" s="170" t="s">
        <v>243</v>
      </c>
      <c r="T60" s="172" t="s">
        <v>508</v>
      </c>
      <c r="U60" s="175">
        <v>3</v>
      </c>
      <c r="AH60" s="34" t="s">
        <v>190</v>
      </c>
    </row>
    <row r="61" spans="2:34" s="34" customFormat="1" ht="16" x14ac:dyDescent="0.55000000000000004">
      <c r="B61" s="154"/>
      <c r="C61" s="167">
        <v>46034</v>
      </c>
      <c r="D61" s="145" t="str">
        <f t="shared" si="0"/>
        <v>月</v>
      </c>
      <c r="E61" s="168">
        <v>0.53203703703703709</v>
      </c>
      <c r="F61" s="169" t="s">
        <v>208</v>
      </c>
      <c r="G61" s="170" t="s">
        <v>334</v>
      </c>
      <c r="H61" s="171">
        <v>0.12377999591437457</v>
      </c>
      <c r="I61" s="172" t="s">
        <v>329</v>
      </c>
      <c r="J61" s="172" t="s">
        <v>236</v>
      </c>
      <c r="K61" s="170" t="s">
        <v>237</v>
      </c>
      <c r="L61" s="170" t="s">
        <v>331</v>
      </c>
      <c r="M61" s="170" t="s">
        <v>240</v>
      </c>
      <c r="N61" s="170" t="s">
        <v>240</v>
      </c>
      <c r="O61" s="173" t="s">
        <v>240</v>
      </c>
      <c r="P61" s="170" t="s">
        <v>239</v>
      </c>
      <c r="Q61" s="172" t="s">
        <v>332</v>
      </c>
      <c r="R61" s="174" t="s">
        <v>307</v>
      </c>
      <c r="S61" s="170" t="s">
        <v>243</v>
      </c>
      <c r="T61" s="172" t="s">
        <v>519</v>
      </c>
      <c r="U61" s="175">
        <v>15</v>
      </c>
      <c r="AH61" s="34" t="s">
        <v>190</v>
      </c>
    </row>
    <row r="62" spans="2:34" s="34" customFormat="1" ht="16" x14ac:dyDescent="0.55000000000000004">
      <c r="B62" s="154"/>
      <c r="C62" s="167">
        <v>46034</v>
      </c>
      <c r="D62" s="145" t="str">
        <f t="shared" si="0"/>
        <v>月</v>
      </c>
      <c r="E62" s="168">
        <v>0.53591435185185188</v>
      </c>
      <c r="F62" s="169" t="s">
        <v>208</v>
      </c>
      <c r="G62" s="170" t="s">
        <v>234</v>
      </c>
      <c r="H62" s="171">
        <v>7.9559956264077025E-2</v>
      </c>
      <c r="I62" s="172" t="s">
        <v>329</v>
      </c>
      <c r="J62" s="172" t="s">
        <v>236</v>
      </c>
      <c r="K62" s="170" t="s">
        <v>237</v>
      </c>
      <c r="L62" s="170" t="s">
        <v>331</v>
      </c>
      <c r="M62" s="170" t="s">
        <v>240</v>
      </c>
      <c r="N62" s="170" t="s">
        <v>240</v>
      </c>
      <c r="O62" s="173" t="s">
        <v>240</v>
      </c>
      <c r="P62" s="170" t="s">
        <v>239</v>
      </c>
      <c r="Q62" s="172" t="s">
        <v>332</v>
      </c>
      <c r="R62" s="174" t="s">
        <v>307</v>
      </c>
      <c r="S62" s="170" t="s">
        <v>243</v>
      </c>
      <c r="T62" s="172" t="s">
        <v>508</v>
      </c>
      <c r="U62" s="175">
        <v>4</v>
      </c>
      <c r="AH62" s="34" t="s">
        <v>190</v>
      </c>
    </row>
    <row r="63" spans="2:34" s="34" customFormat="1" ht="32" x14ac:dyDescent="0.55000000000000004">
      <c r="B63" s="154"/>
      <c r="C63" s="167">
        <v>46034</v>
      </c>
      <c r="D63" s="145" t="str">
        <f t="shared" si="0"/>
        <v>月</v>
      </c>
      <c r="E63" s="168">
        <v>0.547337962962963</v>
      </c>
      <c r="F63" s="169" t="s">
        <v>208</v>
      </c>
      <c r="G63" s="170" t="s">
        <v>334</v>
      </c>
      <c r="H63" s="171">
        <v>0.12701246537946567</v>
      </c>
      <c r="I63" s="172" t="s">
        <v>329</v>
      </c>
      <c r="J63" s="172" t="s">
        <v>236</v>
      </c>
      <c r="K63" s="170" t="s">
        <v>259</v>
      </c>
      <c r="L63" s="170" t="s">
        <v>345</v>
      </c>
      <c r="M63" s="170" t="s">
        <v>239</v>
      </c>
      <c r="N63" s="170" t="s">
        <v>239</v>
      </c>
      <c r="O63" s="173" t="s">
        <v>240</v>
      </c>
      <c r="P63" s="170" t="s">
        <v>239</v>
      </c>
      <c r="Q63" s="172" t="s">
        <v>241</v>
      </c>
      <c r="R63" s="174" t="s">
        <v>307</v>
      </c>
      <c r="S63" s="170" t="s">
        <v>295</v>
      </c>
      <c r="T63" s="172" t="s">
        <v>563</v>
      </c>
      <c r="U63" s="175">
        <v>14</v>
      </c>
      <c r="AH63" s="34" t="s">
        <v>190</v>
      </c>
    </row>
    <row r="64" spans="2:34" s="34" customFormat="1" ht="16" x14ac:dyDescent="0.55000000000000004">
      <c r="B64" s="154"/>
      <c r="C64" s="167">
        <v>46034</v>
      </c>
      <c r="D64" s="145" t="str">
        <f t="shared" si="0"/>
        <v>月</v>
      </c>
      <c r="E64" s="168">
        <v>0.54921296296296296</v>
      </c>
      <c r="F64" s="169" t="s">
        <v>208</v>
      </c>
      <c r="G64" s="170" t="s">
        <v>334</v>
      </c>
      <c r="H64" s="171">
        <v>0.65338208917544272</v>
      </c>
      <c r="I64" s="172" t="s">
        <v>329</v>
      </c>
      <c r="J64" s="172" t="s">
        <v>236</v>
      </c>
      <c r="K64" s="170" t="s">
        <v>259</v>
      </c>
      <c r="L64" s="170" t="s">
        <v>345</v>
      </c>
      <c r="M64" s="170" t="s">
        <v>240</v>
      </c>
      <c r="N64" s="170" t="s">
        <v>239</v>
      </c>
      <c r="O64" s="173" t="s">
        <v>240</v>
      </c>
      <c r="P64" s="170" t="s">
        <v>240</v>
      </c>
      <c r="Q64" s="172" t="s">
        <v>241</v>
      </c>
      <c r="R64" s="174" t="s">
        <v>307</v>
      </c>
      <c r="S64" s="170" t="s">
        <v>298</v>
      </c>
      <c r="T64" s="172" t="s">
        <v>517</v>
      </c>
      <c r="U64" s="175">
        <v>23</v>
      </c>
      <c r="AH64" s="34" t="s">
        <v>190</v>
      </c>
    </row>
    <row r="65" spans="2:34" s="34" customFormat="1" ht="16" x14ac:dyDescent="0.55000000000000004">
      <c r="B65" s="154"/>
      <c r="C65" s="167">
        <v>46034</v>
      </c>
      <c r="D65" s="145" t="str">
        <f t="shared" si="0"/>
        <v>月</v>
      </c>
      <c r="E65" s="168">
        <v>0.56540509259259264</v>
      </c>
      <c r="F65" s="169" t="s">
        <v>208</v>
      </c>
      <c r="G65" s="170" t="s">
        <v>334</v>
      </c>
      <c r="H65" s="171">
        <v>0.12421417350481347</v>
      </c>
      <c r="I65" s="172" t="s">
        <v>329</v>
      </c>
      <c r="J65" s="172" t="s">
        <v>236</v>
      </c>
      <c r="K65" s="170" t="s">
        <v>259</v>
      </c>
      <c r="L65" s="170" t="s">
        <v>345</v>
      </c>
      <c r="M65" s="170" t="s">
        <v>239</v>
      </c>
      <c r="N65" s="170" t="s">
        <v>239</v>
      </c>
      <c r="O65" s="173" t="s">
        <v>240</v>
      </c>
      <c r="P65" s="170" t="s">
        <v>239</v>
      </c>
      <c r="Q65" s="172" t="s">
        <v>332</v>
      </c>
      <c r="R65" s="174" t="s">
        <v>307</v>
      </c>
      <c r="S65" s="170" t="s">
        <v>243</v>
      </c>
      <c r="T65" s="172" t="s">
        <v>519</v>
      </c>
      <c r="U65" s="175">
        <v>14</v>
      </c>
      <c r="AH65" s="34" t="s">
        <v>190</v>
      </c>
    </row>
    <row r="66" spans="2:34" s="34" customFormat="1" ht="16" x14ac:dyDescent="0.55000000000000004">
      <c r="B66" s="154"/>
      <c r="C66" s="167">
        <v>46034</v>
      </c>
      <c r="D66" s="145" t="str">
        <f t="shared" si="0"/>
        <v>月</v>
      </c>
      <c r="E66" s="168">
        <v>0.56712962962962965</v>
      </c>
      <c r="F66" s="169" t="s">
        <v>208</v>
      </c>
      <c r="G66" s="170" t="s">
        <v>334</v>
      </c>
      <c r="H66" s="171">
        <v>8.8437266620432914E-3</v>
      </c>
      <c r="I66" s="172" t="s">
        <v>329</v>
      </c>
      <c r="J66" s="172" t="s">
        <v>236</v>
      </c>
      <c r="K66" s="170" t="s">
        <v>237</v>
      </c>
      <c r="L66" s="170" t="s">
        <v>238</v>
      </c>
      <c r="M66" s="170" t="s">
        <v>240</v>
      </c>
      <c r="N66" s="170" t="s">
        <v>240</v>
      </c>
      <c r="O66" s="173" t="s">
        <v>239</v>
      </c>
      <c r="P66" s="170" t="s">
        <v>239</v>
      </c>
      <c r="Q66" s="172" t="s">
        <v>339</v>
      </c>
      <c r="R66" s="174" t="s">
        <v>307</v>
      </c>
      <c r="S66" s="170" t="s">
        <v>312</v>
      </c>
      <c r="T66" s="172" t="s">
        <v>518</v>
      </c>
      <c r="U66" s="175">
        <v>19</v>
      </c>
      <c r="AH66" s="34" t="s">
        <v>190</v>
      </c>
    </row>
    <row r="67" spans="2:34" s="34" customFormat="1" ht="16" x14ac:dyDescent="0.55000000000000004">
      <c r="B67" s="154"/>
      <c r="C67" s="167">
        <v>46034</v>
      </c>
      <c r="D67" s="145" t="str">
        <f t="shared" si="0"/>
        <v>月</v>
      </c>
      <c r="E67" s="168">
        <v>0.58030092592592597</v>
      </c>
      <c r="F67" s="169" t="s">
        <v>208</v>
      </c>
      <c r="G67" s="170" t="s">
        <v>234</v>
      </c>
      <c r="H67" s="171">
        <v>4.4488076265774716E-2</v>
      </c>
      <c r="I67" s="172" t="s">
        <v>329</v>
      </c>
      <c r="J67" s="172" t="s">
        <v>236</v>
      </c>
      <c r="K67" s="170" t="s">
        <v>410</v>
      </c>
      <c r="L67" s="170" t="s">
        <v>345</v>
      </c>
      <c r="M67" s="170" t="s">
        <v>240</v>
      </c>
      <c r="N67" s="170" t="s">
        <v>240</v>
      </c>
      <c r="O67" s="173" t="s">
        <v>240</v>
      </c>
      <c r="P67" s="170" t="s">
        <v>239</v>
      </c>
      <c r="Q67" s="172" t="s">
        <v>332</v>
      </c>
      <c r="R67" s="174" t="s">
        <v>307</v>
      </c>
      <c r="S67" s="170" t="s">
        <v>294</v>
      </c>
      <c r="T67" s="172" t="s">
        <v>511</v>
      </c>
      <c r="U67" s="175">
        <v>2</v>
      </c>
      <c r="AH67" s="34" t="s">
        <v>190</v>
      </c>
    </row>
    <row r="68" spans="2:34" s="34" customFormat="1" ht="32" x14ac:dyDescent="0.55000000000000004">
      <c r="B68" s="154"/>
      <c r="C68" s="167">
        <v>46034</v>
      </c>
      <c r="D68" s="145" t="str">
        <f t="shared" si="0"/>
        <v>月</v>
      </c>
      <c r="E68" s="168">
        <v>0.58225694444444442</v>
      </c>
      <c r="F68" s="169" t="s">
        <v>208</v>
      </c>
      <c r="G68" s="170" t="s">
        <v>334</v>
      </c>
      <c r="H68" s="171">
        <v>2.0484217680250376E-2</v>
      </c>
      <c r="I68" s="172" t="s">
        <v>329</v>
      </c>
      <c r="J68" s="172" t="s">
        <v>236</v>
      </c>
      <c r="K68" s="170" t="s">
        <v>259</v>
      </c>
      <c r="L68" s="170" t="s">
        <v>345</v>
      </c>
      <c r="M68" s="170" t="s">
        <v>239</v>
      </c>
      <c r="N68" s="170" t="s">
        <v>239</v>
      </c>
      <c r="O68" s="173" t="s">
        <v>240</v>
      </c>
      <c r="P68" s="170" t="s">
        <v>239</v>
      </c>
      <c r="Q68" s="172" t="s">
        <v>332</v>
      </c>
      <c r="R68" s="174" t="s">
        <v>307</v>
      </c>
      <c r="S68" s="170" t="s">
        <v>243</v>
      </c>
      <c r="T68" s="172" t="s">
        <v>524</v>
      </c>
      <c r="U68" s="175">
        <v>14</v>
      </c>
      <c r="AH68" s="34" t="s">
        <v>190</v>
      </c>
    </row>
    <row r="69" spans="2:34" s="34" customFormat="1" ht="16" x14ac:dyDescent="0.55000000000000004">
      <c r="B69" s="154"/>
      <c r="C69" s="167">
        <v>46034</v>
      </c>
      <c r="D69" s="145" t="str">
        <f t="shared" si="0"/>
        <v>月</v>
      </c>
      <c r="E69" s="168">
        <v>0.58685185185185185</v>
      </c>
      <c r="F69" s="169" t="s">
        <v>208</v>
      </c>
      <c r="G69" s="170" t="s">
        <v>234</v>
      </c>
      <c r="H69" s="171">
        <v>8.1374760342356522E-2</v>
      </c>
      <c r="I69" s="172" t="s">
        <v>329</v>
      </c>
      <c r="J69" s="172" t="s">
        <v>236</v>
      </c>
      <c r="K69" s="170" t="s">
        <v>492</v>
      </c>
      <c r="L69" s="170" t="s">
        <v>331</v>
      </c>
      <c r="M69" s="170" t="s">
        <v>240</v>
      </c>
      <c r="N69" s="170" t="s">
        <v>240</v>
      </c>
      <c r="O69" s="173" t="s">
        <v>240</v>
      </c>
      <c r="P69" s="170" t="s">
        <v>239</v>
      </c>
      <c r="Q69" s="172" t="s">
        <v>332</v>
      </c>
      <c r="R69" s="174" t="s">
        <v>307</v>
      </c>
      <c r="S69" s="170" t="s">
        <v>243</v>
      </c>
      <c r="T69" s="172" t="s">
        <v>508</v>
      </c>
      <c r="U69" s="175">
        <v>3</v>
      </c>
      <c r="AH69" s="34" t="s">
        <v>190</v>
      </c>
    </row>
    <row r="70" spans="2:34" s="34" customFormat="1" ht="16" x14ac:dyDescent="0.55000000000000004">
      <c r="B70" s="154"/>
      <c r="C70" s="167">
        <v>46039</v>
      </c>
      <c r="D70" s="145" t="str">
        <f t="shared" si="0"/>
        <v>土</v>
      </c>
      <c r="E70" s="168">
        <v>0.47618055555555555</v>
      </c>
      <c r="F70" s="169" t="s">
        <v>208</v>
      </c>
      <c r="G70" s="170" t="s">
        <v>234</v>
      </c>
      <c r="H70" s="171">
        <v>4.1739472001875666E-2</v>
      </c>
      <c r="I70" s="172" t="s">
        <v>329</v>
      </c>
      <c r="J70" s="172" t="s">
        <v>236</v>
      </c>
      <c r="K70" s="170" t="s">
        <v>410</v>
      </c>
      <c r="L70" s="170" t="s">
        <v>238</v>
      </c>
      <c r="M70" s="170" t="s">
        <v>240</v>
      </c>
      <c r="N70" s="170" t="s">
        <v>240</v>
      </c>
      <c r="O70" s="173" t="s">
        <v>239</v>
      </c>
      <c r="P70" s="170" t="s">
        <v>239</v>
      </c>
      <c r="Q70" s="172" t="s">
        <v>341</v>
      </c>
      <c r="R70" s="174" t="s">
        <v>307</v>
      </c>
      <c r="S70" s="170" t="s">
        <v>312</v>
      </c>
      <c r="T70" s="172" t="s">
        <v>557</v>
      </c>
      <c r="U70" s="175">
        <v>1</v>
      </c>
      <c r="AH70" s="34" t="s">
        <v>190</v>
      </c>
    </row>
    <row r="71" spans="2:34" s="34" customFormat="1" ht="16" x14ac:dyDescent="0.55000000000000004">
      <c r="B71" s="154"/>
      <c r="C71" s="167">
        <v>46039</v>
      </c>
      <c r="D71" s="145" t="str">
        <f t="shared" si="0"/>
        <v>土</v>
      </c>
      <c r="E71" s="168">
        <v>0.47725694444444444</v>
      </c>
      <c r="F71" s="169" t="s">
        <v>208</v>
      </c>
      <c r="G71" s="170" t="s">
        <v>234</v>
      </c>
      <c r="H71" s="171">
        <v>9.5153508846563803E-2</v>
      </c>
      <c r="I71" s="172" t="s">
        <v>329</v>
      </c>
      <c r="J71" s="172" t="s">
        <v>236</v>
      </c>
      <c r="K71" s="170" t="s">
        <v>237</v>
      </c>
      <c r="L71" s="170" t="s">
        <v>331</v>
      </c>
      <c r="M71" s="170" t="s">
        <v>240</v>
      </c>
      <c r="N71" s="170" t="s">
        <v>240</v>
      </c>
      <c r="O71" s="173" t="s">
        <v>240</v>
      </c>
      <c r="P71" s="170" t="s">
        <v>239</v>
      </c>
      <c r="Q71" s="172" t="s">
        <v>332</v>
      </c>
      <c r="R71" s="174" t="s">
        <v>307</v>
      </c>
      <c r="S71" s="170" t="s">
        <v>243</v>
      </c>
      <c r="T71" s="172" t="s">
        <v>519</v>
      </c>
      <c r="U71" s="175">
        <v>10</v>
      </c>
      <c r="AH71" s="34" t="s">
        <v>190</v>
      </c>
    </row>
    <row r="72" spans="2:34" s="34" customFormat="1" ht="16" x14ac:dyDescent="0.55000000000000004">
      <c r="B72" s="154"/>
      <c r="C72" s="167">
        <v>46039</v>
      </c>
      <c r="D72" s="145" t="str">
        <f t="shared" si="0"/>
        <v>土</v>
      </c>
      <c r="E72" s="168">
        <v>0.47891203703703705</v>
      </c>
      <c r="F72" s="169" t="s">
        <v>208</v>
      </c>
      <c r="G72" s="170" t="s">
        <v>334</v>
      </c>
      <c r="H72" s="171">
        <v>7.2111937697920056E-2</v>
      </c>
      <c r="I72" s="172" t="s">
        <v>329</v>
      </c>
      <c r="J72" s="172" t="s">
        <v>236</v>
      </c>
      <c r="K72" s="170" t="s">
        <v>237</v>
      </c>
      <c r="L72" s="170" t="s">
        <v>331</v>
      </c>
      <c r="M72" s="170" t="s">
        <v>240</v>
      </c>
      <c r="N72" s="170" t="s">
        <v>240</v>
      </c>
      <c r="O72" s="173" t="s">
        <v>240</v>
      </c>
      <c r="P72" s="170" t="s">
        <v>239</v>
      </c>
      <c r="Q72" s="172" t="s">
        <v>332</v>
      </c>
      <c r="R72" s="174" t="s">
        <v>307</v>
      </c>
      <c r="S72" s="170" t="s">
        <v>243</v>
      </c>
      <c r="T72" s="172" t="s">
        <v>519</v>
      </c>
      <c r="U72" s="175">
        <v>15</v>
      </c>
      <c r="AH72" s="34" t="s">
        <v>190</v>
      </c>
    </row>
    <row r="73" spans="2:34" s="34" customFormat="1" ht="32" x14ac:dyDescent="0.55000000000000004">
      <c r="B73" s="154"/>
      <c r="C73" s="167">
        <v>46039</v>
      </c>
      <c r="D73" s="145" t="str">
        <f t="shared" si="0"/>
        <v>土</v>
      </c>
      <c r="E73" s="168">
        <v>0.4803587962962963</v>
      </c>
      <c r="F73" s="169" t="s">
        <v>208</v>
      </c>
      <c r="G73" s="170" t="s">
        <v>334</v>
      </c>
      <c r="H73" s="171">
        <v>7.2644695829549702E-2</v>
      </c>
      <c r="I73" s="172" t="s">
        <v>329</v>
      </c>
      <c r="J73" s="172" t="s">
        <v>236</v>
      </c>
      <c r="K73" s="170" t="s">
        <v>237</v>
      </c>
      <c r="L73" s="170" t="s">
        <v>331</v>
      </c>
      <c r="M73" s="170" t="s">
        <v>240</v>
      </c>
      <c r="N73" s="170" t="s">
        <v>240</v>
      </c>
      <c r="O73" s="173" t="s">
        <v>240</v>
      </c>
      <c r="P73" s="170" t="s">
        <v>239</v>
      </c>
      <c r="Q73" s="172" t="s">
        <v>332</v>
      </c>
      <c r="R73" s="174" t="s">
        <v>307</v>
      </c>
      <c r="S73" s="170" t="s">
        <v>243</v>
      </c>
      <c r="T73" s="172" t="s">
        <v>514</v>
      </c>
      <c r="U73" s="175">
        <v>20</v>
      </c>
      <c r="AH73" s="34" t="s">
        <v>190</v>
      </c>
    </row>
    <row r="74" spans="2:34" s="34" customFormat="1" ht="16" x14ac:dyDescent="0.55000000000000004">
      <c r="B74" s="154"/>
      <c r="C74" s="167">
        <v>46039</v>
      </c>
      <c r="D74" s="145" t="str">
        <f t="shared" si="0"/>
        <v>土</v>
      </c>
      <c r="E74" s="168">
        <v>0.49483796296296295</v>
      </c>
      <c r="F74" s="169" t="s">
        <v>208</v>
      </c>
      <c r="G74" s="170" t="s">
        <v>234</v>
      </c>
      <c r="H74" s="171">
        <v>0.11573312814113722</v>
      </c>
      <c r="I74" s="172" t="s">
        <v>329</v>
      </c>
      <c r="J74" s="172" t="s">
        <v>236</v>
      </c>
      <c r="K74" s="170" t="s">
        <v>237</v>
      </c>
      <c r="L74" s="170" t="s">
        <v>331</v>
      </c>
      <c r="M74" s="170" t="s">
        <v>240</v>
      </c>
      <c r="N74" s="170" t="s">
        <v>240</v>
      </c>
      <c r="O74" s="173" t="s">
        <v>240</v>
      </c>
      <c r="P74" s="170" t="s">
        <v>239</v>
      </c>
      <c r="Q74" s="172" t="s">
        <v>332</v>
      </c>
      <c r="R74" s="174" t="s">
        <v>307</v>
      </c>
      <c r="S74" s="170" t="s">
        <v>243</v>
      </c>
      <c r="T74" s="172" t="s">
        <v>519</v>
      </c>
      <c r="U74" s="175">
        <v>10</v>
      </c>
      <c r="AH74" s="34" t="s">
        <v>190</v>
      </c>
    </row>
    <row r="75" spans="2:34" s="34" customFormat="1" ht="16" x14ac:dyDescent="0.55000000000000004">
      <c r="B75" s="154"/>
      <c r="C75" s="167">
        <v>46039</v>
      </c>
      <c r="D75" s="145" t="str">
        <f t="shared" si="0"/>
        <v>土</v>
      </c>
      <c r="E75" s="168">
        <v>0.49688657407407405</v>
      </c>
      <c r="F75" s="169" t="s">
        <v>208</v>
      </c>
      <c r="G75" s="170" t="s">
        <v>334</v>
      </c>
      <c r="H75" s="171">
        <v>7.5658443066859246E-2</v>
      </c>
      <c r="I75" s="172" t="s">
        <v>329</v>
      </c>
      <c r="J75" s="172" t="s">
        <v>236</v>
      </c>
      <c r="K75" s="170" t="s">
        <v>237</v>
      </c>
      <c r="L75" s="170" t="s">
        <v>331</v>
      </c>
      <c r="M75" s="170" t="s">
        <v>240</v>
      </c>
      <c r="N75" s="170" t="s">
        <v>240</v>
      </c>
      <c r="O75" s="173" t="s">
        <v>240</v>
      </c>
      <c r="P75" s="170" t="s">
        <v>239</v>
      </c>
      <c r="Q75" s="172" t="s">
        <v>332</v>
      </c>
      <c r="R75" s="174" t="s">
        <v>307</v>
      </c>
      <c r="S75" s="170" t="s">
        <v>243</v>
      </c>
      <c r="T75" s="172" t="s">
        <v>519</v>
      </c>
      <c r="U75" s="175">
        <v>15</v>
      </c>
      <c r="AH75" s="34" t="s">
        <v>190</v>
      </c>
    </row>
    <row r="76" spans="2:34" s="34" customFormat="1" ht="16" x14ac:dyDescent="0.55000000000000004">
      <c r="B76" s="154"/>
      <c r="C76" s="167">
        <v>46039</v>
      </c>
      <c r="D76" s="145" t="str">
        <f t="shared" si="0"/>
        <v>土</v>
      </c>
      <c r="E76" s="168">
        <v>0.49782407407407409</v>
      </c>
      <c r="F76" s="169" t="s">
        <v>208</v>
      </c>
      <c r="G76" s="170" t="s">
        <v>334</v>
      </c>
      <c r="H76" s="171">
        <v>2.4289657105708649E-2</v>
      </c>
      <c r="I76" s="172" t="s">
        <v>329</v>
      </c>
      <c r="J76" s="172" t="s">
        <v>236</v>
      </c>
      <c r="K76" s="170" t="s">
        <v>259</v>
      </c>
      <c r="L76" s="170" t="s">
        <v>345</v>
      </c>
      <c r="M76" s="170" t="s">
        <v>239</v>
      </c>
      <c r="N76" s="170" t="s">
        <v>239</v>
      </c>
      <c r="O76" s="173" t="s">
        <v>240</v>
      </c>
      <c r="P76" s="170" t="s">
        <v>239</v>
      </c>
      <c r="Q76" s="172" t="s">
        <v>241</v>
      </c>
      <c r="R76" s="174" t="s">
        <v>242</v>
      </c>
      <c r="S76" s="170" t="s">
        <v>298</v>
      </c>
      <c r="T76" s="172" t="s">
        <v>515</v>
      </c>
      <c r="U76" s="175">
        <v>16</v>
      </c>
      <c r="AH76" s="34" t="s">
        <v>190</v>
      </c>
    </row>
    <row r="77" spans="2:34" s="34" customFormat="1" ht="16" x14ac:dyDescent="0.55000000000000004">
      <c r="B77" s="154"/>
      <c r="C77" s="167">
        <v>46039</v>
      </c>
      <c r="D77" s="145" t="str">
        <f t="shared" si="0"/>
        <v>土</v>
      </c>
      <c r="E77" s="168">
        <v>0.49807870370370372</v>
      </c>
      <c r="F77" s="169" t="s">
        <v>208</v>
      </c>
      <c r="G77" s="170" t="s">
        <v>334</v>
      </c>
      <c r="H77" s="171">
        <v>2.9282086780313903E-2</v>
      </c>
      <c r="I77" s="172" t="s">
        <v>329</v>
      </c>
      <c r="J77" s="172" t="s">
        <v>236</v>
      </c>
      <c r="K77" s="170" t="s">
        <v>330</v>
      </c>
      <c r="L77" s="170" t="s">
        <v>331</v>
      </c>
      <c r="M77" s="170" t="s">
        <v>240</v>
      </c>
      <c r="N77" s="170" t="s">
        <v>240</v>
      </c>
      <c r="O77" s="173" t="s">
        <v>240</v>
      </c>
      <c r="P77" s="170" t="s">
        <v>239</v>
      </c>
      <c r="Q77" s="172" t="s">
        <v>332</v>
      </c>
      <c r="R77" s="174" t="s">
        <v>307</v>
      </c>
      <c r="S77" s="170" t="s">
        <v>243</v>
      </c>
      <c r="T77" s="172" t="s">
        <v>508</v>
      </c>
      <c r="U77" s="175">
        <v>17</v>
      </c>
      <c r="AH77" s="34" t="s">
        <v>190</v>
      </c>
    </row>
    <row r="78" spans="2:34" s="34" customFormat="1" ht="16" x14ac:dyDescent="0.55000000000000004">
      <c r="B78" s="154"/>
      <c r="C78" s="167">
        <v>46039</v>
      </c>
      <c r="D78" s="145" t="str">
        <f t="shared" si="0"/>
        <v>土</v>
      </c>
      <c r="E78" s="168">
        <v>0.51173611111111106</v>
      </c>
      <c r="F78" s="169" t="s">
        <v>208</v>
      </c>
      <c r="G78" s="170" t="s">
        <v>234</v>
      </c>
      <c r="H78" s="171">
        <v>0.10153796989643885</v>
      </c>
      <c r="I78" s="172" t="s">
        <v>329</v>
      </c>
      <c r="J78" s="172" t="s">
        <v>236</v>
      </c>
      <c r="K78" s="170" t="s">
        <v>237</v>
      </c>
      <c r="L78" s="170" t="s">
        <v>331</v>
      </c>
      <c r="M78" s="170" t="s">
        <v>240</v>
      </c>
      <c r="N78" s="170" t="s">
        <v>240</v>
      </c>
      <c r="O78" s="173" t="s">
        <v>240</v>
      </c>
      <c r="P78" s="170" t="s">
        <v>239</v>
      </c>
      <c r="Q78" s="172" t="s">
        <v>332</v>
      </c>
      <c r="R78" s="174" t="s">
        <v>307</v>
      </c>
      <c r="S78" s="170" t="s">
        <v>243</v>
      </c>
      <c r="T78" s="172" t="s">
        <v>508</v>
      </c>
      <c r="U78" s="175">
        <v>8</v>
      </c>
      <c r="AH78" s="34" t="s">
        <v>190</v>
      </c>
    </row>
    <row r="79" spans="2:34" s="34" customFormat="1" ht="16" x14ac:dyDescent="0.55000000000000004">
      <c r="B79" s="154"/>
      <c r="C79" s="167">
        <v>46039</v>
      </c>
      <c r="D79" s="145" t="str">
        <f t="shared" si="0"/>
        <v>土</v>
      </c>
      <c r="E79" s="168">
        <v>0.51348379629629626</v>
      </c>
      <c r="F79" s="169" t="s">
        <v>208</v>
      </c>
      <c r="G79" s="170" t="s">
        <v>334</v>
      </c>
      <c r="H79" s="171">
        <v>2.4665911946036692E-2</v>
      </c>
      <c r="I79" s="172" t="s">
        <v>329</v>
      </c>
      <c r="J79" s="172" t="s">
        <v>236</v>
      </c>
      <c r="K79" s="170" t="s">
        <v>259</v>
      </c>
      <c r="L79" s="170" t="s">
        <v>345</v>
      </c>
      <c r="M79" s="170" t="s">
        <v>239</v>
      </c>
      <c r="N79" s="170" t="s">
        <v>239</v>
      </c>
      <c r="O79" s="173" t="s">
        <v>240</v>
      </c>
      <c r="P79" s="170" t="s">
        <v>239</v>
      </c>
      <c r="Q79" s="172" t="s">
        <v>241</v>
      </c>
      <c r="R79" s="174" t="s">
        <v>307</v>
      </c>
      <c r="S79" s="170" t="s">
        <v>243</v>
      </c>
      <c r="T79" s="172" t="s">
        <v>508</v>
      </c>
      <c r="U79" s="175">
        <v>14</v>
      </c>
      <c r="AH79" s="34" t="s">
        <v>190</v>
      </c>
    </row>
    <row r="80" spans="2:34" s="34" customFormat="1" ht="16" x14ac:dyDescent="0.55000000000000004">
      <c r="B80" s="154"/>
      <c r="C80" s="167">
        <v>46039</v>
      </c>
      <c r="D80" s="145" t="str">
        <f t="shared" si="0"/>
        <v>土</v>
      </c>
      <c r="E80" s="168">
        <v>0.5292824074074074</v>
      </c>
      <c r="F80" s="169" t="s">
        <v>208</v>
      </c>
      <c r="G80" s="170" t="s">
        <v>234</v>
      </c>
      <c r="H80" s="171">
        <v>0.20784287798249315</v>
      </c>
      <c r="I80" s="172" t="s">
        <v>329</v>
      </c>
      <c r="J80" s="172" t="s">
        <v>236</v>
      </c>
      <c r="K80" s="170" t="s">
        <v>259</v>
      </c>
      <c r="L80" s="170" t="s">
        <v>331</v>
      </c>
      <c r="M80" s="170" t="s">
        <v>239</v>
      </c>
      <c r="N80" s="170" t="s">
        <v>239</v>
      </c>
      <c r="O80" s="173" t="s">
        <v>240</v>
      </c>
      <c r="P80" s="170" t="s">
        <v>239</v>
      </c>
      <c r="Q80" s="172" t="s">
        <v>332</v>
      </c>
      <c r="R80" s="174" t="s">
        <v>307</v>
      </c>
      <c r="S80" s="170" t="s">
        <v>243</v>
      </c>
      <c r="T80" s="172" t="s">
        <v>508</v>
      </c>
      <c r="U80" s="175">
        <v>9</v>
      </c>
      <c r="AH80" s="34" t="s">
        <v>190</v>
      </c>
    </row>
    <row r="81" spans="2:34" s="34" customFormat="1" ht="16" x14ac:dyDescent="0.55000000000000004">
      <c r="B81" s="154"/>
      <c r="C81" s="167">
        <v>46039</v>
      </c>
      <c r="D81" s="145" t="str">
        <f t="shared" si="0"/>
        <v>土</v>
      </c>
      <c r="E81" s="168">
        <v>0.53429398148148144</v>
      </c>
      <c r="F81" s="169" t="s">
        <v>208</v>
      </c>
      <c r="G81" s="170" t="s">
        <v>334</v>
      </c>
      <c r="H81" s="171">
        <v>0.56848777223276881</v>
      </c>
      <c r="I81" s="172" t="s">
        <v>329</v>
      </c>
      <c r="J81" s="172" t="s">
        <v>236</v>
      </c>
      <c r="K81" s="170" t="s">
        <v>259</v>
      </c>
      <c r="L81" s="170" t="s">
        <v>345</v>
      </c>
      <c r="M81" s="170" t="s">
        <v>240</v>
      </c>
      <c r="N81" s="170" t="s">
        <v>239</v>
      </c>
      <c r="O81" s="173" t="s">
        <v>240</v>
      </c>
      <c r="P81" s="170" t="s">
        <v>240</v>
      </c>
      <c r="Q81" s="172" t="s">
        <v>241</v>
      </c>
      <c r="R81" s="174" t="s">
        <v>307</v>
      </c>
      <c r="S81" s="170" t="s">
        <v>298</v>
      </c>
      <c r="T81" s="172" t="s">
        <v>496</v>
      </c>
      <c r="U81" s="175">
        <v>23</v>
      </c>
      <c r="AH81" s="34" t="s">
        <v>190</v>
      </c>
    </row>
    <row r="82" spans="2:34" s="34" customFormat="1" ht="16" x14ac:dyDescent="0.55000000000000004">
      <c r="B82" s="154"/>
      <c r="C82" s="167">
        <v>46039</v>
      </c>
      <c r="D82" s="145" t="str">
        <f t="shared" si="0"/>
        <v>土</v>
      </c>
      <c r="E82" s="168">
        <v>0.54688657407407404</v>
      </c>
      <c r="F82" s="169" t="s">
        <v>208</v>
      </c>
      <c r="G82" s="170" t="s">
        <v>234</v>
      </c>
      <c r="H82" s="171">
        <v>9.2850340531396555E-2</v>
      </c>
      <c r="I82" s="172" t="s">
        <v>329</v>
      </c>
      <c r="J82" s="172" t="s">
        <v>236</v>
      </c>
      <c r="K82" s="170" t="s">
        <v>237</v>
      </c>
      <c r="L82" s="170" t="s">
        <v>331</v>
      </c>
      <c r="M82" s="170" t="s">
        <v>240</v>
      </c>
      <c r="N82" s="170" t="s">
        <v>240</v>
      </c>
      <c r="O82" s="173" t="s">
        <v>240</v>
      </c>
      <c r="P82" s="170" t="s">
        <v>239</v>
      </c>
      <c r="Q82" s="172" t="s">
        <v>332</v>
      </c>
      <c r="R82" s="174" t="s">
        <v>307</v>
      </c>
      <c r="S82" s="170" t="s">
        <v>243</v>
      </c>
      <c r="T82" s="172" t="s">
        <v>519</v>
      </c>
      <c r="U82" s="175">
        <v>10</v>
      </c>
      <c r="AH82" s="34" t="s">
        <v>190</v>
      </c>
    </row>
    <row r="83" spans="2:34" s="34" customFormat="1" ht="16" x14ac:dyDescent="0.55000000000000004">
      <c r="B83" s="154"/>
      <c r="C83" s="167">
        <v>46039</v>
      </c>
      <c r="D83" s="145" t="str">
        <f t="shared" si="0"/>
        <v>土</v>
      </c>
      <c r="E83" s="168">
        <v>0.54826388888888888</v>
      </c>
      <c r="F83" s="169" t="s">
        <v>208</v>
      </c>
      <c r="G83" s="170" t="s">
        <v>334</v>
      </c>
      <c r="H83" s="171">
        <v>3.8274113657932991E-2</v>
      </c>
      <c r="I83" s="172" t="s">
        <v>329</v>
      </c>
      <c r="J83" s="172" t="s">
        <v>236</v>
      </c>
      <c r="K83" s="170" t="s">
        <v>259</v>
      </c>
      <c r="L83" s="170" t="s">
        <v>345</v>
      </c>
      <c r="M83" s="170" t="s">
        <v>239</v>
      </c>
      <c r="N83" s="170" t="s">
        <v>239</v>
      </c>
      <c r="O83" s="173" t="s">
        <v>240</v>
      </c>
      <c r="P83" s="170" t="s">
        <v>239</v>
      </c>
      <c r="Q83" s="172" t="s">
        <v>241</v>
      </c>
      <c r="R83" s="174" t="s">
        <v>307</v>
      </c>
      <c r="S83" s="170" t="s">
        <v>243</v>
      </c>
      <c r="T83" s="172" t="s">
        <v>508</v>
      </c>
      <c r="U83" s="175">
        <v>14</v>
      </c>
      <c r="AH83" s="34" t="s">
        <v>190</v>
      </c>
    </row>
    <row r="84" spans="2:34" s="34" customFormat="1" ht="16" x14ac:dyDescent="0.55000000000000004">
      <c r="B84" s="154"/>
      <c r="C84" s="167">
        <v>46039</v>
      </c>
      <c r="D84" s="145" t="str">
        <f t="shared" si="0"/>
        <v>土</v>
      </c>
      <c r="E84" s="168">
        <v>0.54971064814814818</v>
      </c>
      <c r="F84" s="169" t="s">
        <v>208</v>
      </c>
      <c r="G84" s="170" t="s">
        <v>334</v>
      </c>
      <c r="H84" s="171">
        <v>3.2498573863502432E-2</v>
      </c>
      <c r="I84" s="172" t="s">
        <v>329</v>
      </c>
      <c r="J84" s="172" t="s">
        <v>236</v>
      </c>
      <c r="K84" s="170" t="s">
        <v>330</v>
      </c>
      <c r="L84" s="170" t="s">
        <v>345</v>
      </c>
      <c r="M84" s="170" t="s">
        <v>240</v>
      </c>
      <c r="N84" s="170" t="s">
        <v>240</v>
      </c>
      <c r="O84" s="173" t="s">
        <v>239</v>
      </c>
      <c r="P84" s="170" t="s">
        <v>239</v>
      </c>
      <c r="Q84" s="172" t="s">
        <v>332</v>
      </c>
      <c r="R84" s="174" t="s">
        <v>307</v>
      </c>
      <c r="S84" s="170" t="s">
        <v>243</v>
      </c>
      <c r="T84" s="172" t="s">
        <v>508</v>
      </c>
      <c r="U84" s="175">
        <v>18</v>
      </c>
      <c r="AH84" s="34" t="s">
        <v>190</v>
      </c>
    </row>
    <row r="85" spans="2:34" s="34" customFormat="1" ht="16" x14ac:dyDescent="0.55000000000000004">
      <c r="B85" s="154"/>
      <c r="C85" s="167">
        <v>46039</v>
      </c>
      <c r="D85" s="145" t="str">
        <f t="shared" si="0"/>
        <v>土</v>
      </c>
      <c r="E85" s="168">
        <v>0.5534027777777778</v>
      </c>
      <c r="F85" s="169" t="s">
        <v>208</v>
      </c>
      <c r="G85" s="170" t="s">
        <v>234</v>
      </c>
      <c r="H85" s="171">
        <v>6.9476839516263128E-2</v>
      </c>
      <c r="I85" s="172" t="s">
        <v>329</v>
      </c>
      <c r="J85" s="172" t="s">
        <v>236</v>
      </c>
      <c r="K85" s="170" t="s">
        <v>237</v>
      </c>
      <c r="L85" s="170" t="s">
        <v>331</v>
      </c>
      <c r="M85" s="170" t="s">
        <v>240</v>
      </c>
      <c r="N85" s="170" t="s">
        <v>240</v>
      </c>
      <c r="O85" s="173" t="s">
        <v>240</v>
      </c>
      <c r="P85" s="170" t="s">
        <v>239</v>
      </c>
      <c r="Q85" s="172" t="s">
        <v>332</v>
      </c>
      <c r="R85" s="174" t="s">
        <v>307</v>
      </c>
      <c r="S85" s="170" t="s">
        <v>243</v>
      </c>
      <c r="T85" s="172" t="s">
        <v>507</v>
      </c>
      <c r="U85" s="175">
        <v>8</v>
      </c>
      <c r="AH85" s="34" t="s">
        <v>190</v>
      </c>
    </row>
    <row r="86" spans="2:34" s="34" customFormat="1" ht="16" x14ac:dyDescent="0.55000000000000004">
      <c r="B86" s="154"/>
      <c r="C86" s="167">
        <v>46039</v>
      </c>
      <c r="D86" s="145" t="str">
        <f t="shared" si="0"/>
        <v>土</v>
      </c>
      <c r="E86" s="168">
        <v>0.56436342592592592</v>
      </c>
      <c r="F86" s="169" t="s">
        <v>208</v>
      </c>
      <c r="G86" s="170" t="s">
        <v>234</v>
      </c>
      <c r="H86" s="171">
        <v>6.8234336394972395E-2</v>
      </c>
      <c r="I86" s="172" t="s">
        <v>329</v>
      </c>
      <c r="J86" s="172" t="s">
        <v>236</v>
      </c>
      <c r="K86" s="170" t="s">
        <v>237</v>
      </c>
      <c r="L86" s="170" t="s">
        <v>331</v>
      </c>
      <c r="M86" s="170" t="s">
        <v>240</v>
      </c>
      <c r="N86" s="170" t="s">
        <v>240</v>
      </c>
      <c r="O86" s="173" t="s">
        <v>240</v>
      </c>
      <c r="P86" s="170" t="s">
        <v>239</v>
      </c>
      <c r="Q86" s="172" t="s">
        <v>332</v>
      </c>
      <c r="R86" s="174" t="s">
        <v>307</v>
      </c>
      <c r="S86" s="170" t="s">
        <v>243</v>
      </c>
      <c r="T86" s="172" t="s">
        <v>508</v>
      </c>
      <c r="U86" s="175">
        <v>10</v>
      </c>
      <c r="AH86" s="34" t="s">
        <v>190</v>
      </c>
    </row>
    <row r="87" spans="2:34" s="34" customFormat="1" ht="16" x14ac:dyDescent="0.55000000000000004">
      <c r="B87" s="154"/>
      <c r="C87" s="167">
        <v>46039</v>
      </c>
      <c r="D87" s="145" t="str">
        <f t="shared" si="0"/>
        <v>土</v>
      </c>
      <c r="E87" s="168">
        <v>0.56473379629629628</v>
      </c>
      <c r="F87" s="169" t="s">
        <v>208</v>
      </c>
      <c r="G87" s="170" t="s">
        <v>234</v>
      </c>
      <c r="H87" s="171">
        <v>6.0000000000000012E-2</v>
      </c>
      <c r="I87" s="172" t="s">
        <v>329</v>
      </c>
      <c r="J87" s="172" t="s">
        <v>236</v>
      </c>
      <c r="K87" s="170" t="s">
        <v>237</v>
      </c>
      <c r="L87" s="170" t="s">
        <v>331</v>
      </c>
      <c r="M87" s="170" t="s">
        <v>240</v>
      </c>
      <c r="N87" s="170" t="s">
        <v>240</v>
      </c>
      <c r="O87" s="173" t="s">
        <v>240</v>
      </c>
      <c r="P87" s="170" t="s">
        <v>239</v>
      </c>
      <c r="Q87" s="172" t="s">
        <v>332</v>
      </c>
      <c r="R87" s="174" t="s">
        <v>307</v>
      </c>
      <c r="S87" s="170" t="s">
        <v>243</v>
      </c>
      <c r="T87" s="172" t="s">
        <v>508</v>
      </c>
      <c r="U87" s="175">
        <v>10</v>
      </c>
      <c r="AH87" s="34" t="s">
        <v>190</v>
      </c>
    </row>
    <row r="88" spans="2:34" s="34" customFormat="1" ht="16" x14ac:dyDescent="0.55000000000000004">
      <c r="B88" s="154"/>
      <c r="C88" s="167">
        <v>46039</v>
      </c>
      <c r="D88" s="145" t="str">
        <f t="shared" si="0"/>
        <v>土</v>
      </c>
      <c r="E88" s="168">
        <v>0.5665972222222222</v>
      </c>
      <c r="F88" s="169" t="s">
        <v>208</v>
      </c>
      <c r="G88" s="170" t="s">
        <v>334</v>
      </c>
      <c r="H88" s="171">
        <v>2.5533758546631799E-2</v>
      </c>
      <c r="I88" s="172" t="s">
        <v>329</v>
      </c>
      <c r="J88" s="172" t="s">
        <v>236</v>
      </c>
      <c r="K88" s="170" t="s">
        <v>237</v>
      </c>
      <c r="L88" s="170" t="s">
        <v>238</v>
      </c>
      <c r="M88" s="170" t="s">
        <v>240</v>
      </c>
      <c r="N88" s="170" t="s">
        <v>240</v>
      </c>
      <c r="O88" s="173" t="s">
        <v>239</v>
      </c>
      <c r="P88" s="170" t="s">
        <v>239</v>
      </c>
      <c r="Q88" s="172" t="s">
        <v>339</v>
      </c>
      <c r="R88" s="174" t="s">
        <v>307</v>
      </c>
      <c r="S88" s="170" t="s">
        <v>298</v>
      </c>
      <c r="T88" s="172" t="s">
        <v>495</v>
      </c>
      <c r="U88" s="175">
        <v>12</v>
      </c>
      <c r="AH88" s="34" t="s">
        <v>190</v>
      </c>
    </row>
    <row r="89" spans="2:34" s="34" customFormat="1" ht="16" x14ac:dyDescent="0.55000000000000004">
      <c r="B89" s="154"/>
      <c r="C89" s="167">
        <v>46039</v>
      </c>
      <c r="D89" s="145" t="str">
        <f t="shared" si="0"/>
        <v>土</v>
      </c>
      <c r="E89" s="168">
        <v>0.5677430555555556</v>
      </c>
      <c r="F89" s="169" t="s">
        <v>208</v>
      </c>
      <c r="G89" s="170" t="s">
        <v>334</v>
      </c>
      <c r="H89" s="171">
        <v>0.10975712812038799</v>
      </c>
      <c r="I89" s="172" t="s">
        <v>329</v>
      </c>
      <c r="J89" s="172" t="s">
        <v>236</v>
      </c>
      <c r="K89" s="170" t="s">
        <v>237</v>
      </c>
      <c r="L89" s="170" t="s">
        <v>331</v>
      </c>
      <c r="M89" s="170" t="s">
        <v>240</v>
      </c>
      <c r="N89" s="170" t="s">
        <v>240</v>
      </c>
      <c r="O89" s="173" t="s">
        <v>240</v>
      </c>
      <c r="P89" s="170" t="s">
        <v>239</v>
      </c>
      <c r="Q89" s="172" t="s">
        <v>332</v>
      </c>
      <c r="R89" s="174" t="s">
        <v>307</v>
      </c>
      <c r="S89" s="170" t="s">
        <v>243</v>
      </c>
      <c r="T89" s="172" t="s">
        <v>519</v>
      </c>
      <c r="U89" s="175">
        <v>15</v>
      </c>
      <c r="AH89" s="34" t="s">
        <v>190</v>
      </c>
    </row>
    <row r="90" spans="2:34" s="34" customFormat="1" ht="16" x14ac:dyDescent="0.55000000000000004">
      <c r="B90" s="154"/>
      <c r="C90" s="167">
        <v>46039</v>
      </c>
      <c r="D90" s="145" t="str">
        <f t="shared" si="0"/>
        <v>土</v>
      </c>
      <c r="E90" s="168">
        <v>0.57076388888888885</v>
      </c>
      <c r="F90" s="169" t="s">
        <v>208</v>
      </c>
      <c r="G90" s="170" t="s">
        <v>334</v>
      </c>
      <c r="H90" s="171">
        <v>8.6797873351712809E-2</v>
      </c>
      <c r="I90" s="172" t="s">
        <v>329</v>
      </c>
      <c r="J90" s="172" t="s">
        <v>236</v>
      </c>
      <c r="K90" s="170" t="s">
        <v>237</v>
      </c>
      <c r="L90" s="170" t="s">
        <v>238</v>
      </c>
      <c r="M90" s="170" t="s">
        <v>240</v>
      </c>
      <c r="N90" s="170" t="s">
        <v>240</v>
      </c>
      <c r="O90" s="173" t="s">
        <v>239</v>
      </c>
      <c r="P90" s="170" t="s">
        <v>239</v>
      </c>
      <c r="Q90" s="172" t="s">
        <v>339</v>
      </c>
      <c r="R90" s="174" t="s">
        <v>307</v>
      </c>
      <c r="S90" s="170" t="s">
        <v>312</v>
      </c>
      <c r="T90" s="172" t="s">
        <v>564</v>
      </c>
      <c r="U90" s="175">
        <v>19</v>
      </c>
      <c r="AH90" s="34" t="s">
        <v>190</v>
      </c>
    </row>
    <row r="91" spans="2:34" s="34" customFormat="1" ht="16" x14ac:dyDescent="0.55000000000000004">
      <c r="B91" s="154"/>
      <c r="C91" s="167">
        <v>46039</v>
      </c>
      <c r="D91" s="145" t="str">
        <f t="shared" si="0"/>
        <v>土</v>
      </c>
      <c r="E91" s="168">
        <v>0.57122685185185185</v>
      </c>
      <c r="F91" s="169" t="s">
        <v>208</v>
      </c>
      <c r="G91" s="170" t="s">
        <v>334</v>
      </c>
      <c r="H91" s="171">
        <v>6.8250797158343382E-2</v>
      </c>
      <c r="I91" s="172" t="s">
        <v>329</v>
      </c>
      <c r="J91" s="172" t="s">
        <v>236</v>
      </c>
      <c r="K91" s="170" t="s">
        <v>237</v>
      </c>
      <c r="L91" s="170" t="s">
        <v>331</v>
      </c>
      <c r="M91" s="170" t="s">
        <v>240</v>
      </c>
      <c r="N91" s="170" t="s">
        <v>240</v>
      </c>
      <c r="O91" s="173" t="s">
        <v>240</v>
      </c>
      <c r="P91" s="170" t="s">
        <v>239</v>
      </c>
      <c r="Q91" s="172" t="s">
        <v>241</v>
      </c>
      <c r="R91" s="174" t="s">
        <v>307</v>
      </c>
      <c r="S91" s="170" t="s">
        <v>295</v>
      </c>
      <c r="T91" s="172" t="s">
        <v>520</v>
      </c>
      <c r="U91" s="175">
        <v>22</v>
      </c>
      <c r="AH91" s="34" t="s">
        <v>190</v>
      </c>
    </row>
    <row r="92" spans="2:34" s="34" customFormat="1" ht="16" x14ac:dyDescent="0.55000000000000004">
      <c r="B92" s="154"/>
      <c r="C92" s="167">
        <v>46039</v>
      </c>
      <c r="D92" s="145" t="str">
        <f t="shared" si="0"/>
        <v>土</v>
      </c>
      <c r="E92" s="168">
        <v>0.57391203703703708</v>
      </c>
      <c r="F92" s="169" t="s">
        <v>208</v>
      </c>
      <c r="G92" s="170" t="s">
        <v>234</v>
      </c>
      <c r="H92" s="171">
        <v>7.0942904029435039E-2</v>
      </c>
      <c r="I92" s="172" t="s">
        <v>329</v>
      </c>
      <c r="J92" s="172" t="s">
        <v>236</v>
      </c>
      <c r="K92" s="170" t="s">
        <v>492</v>
      </c>
      <c r="L92" s="170" t="s">
        <v>331</v>
      </c>
      <c r="M92" s="170" t="s">
        <v>240</v>
      </c>
      <c r="N92" s="170" t="s">
        <v>240</v>
      </c>
      <c r="O92" s="173" t="s">
        <v>240</v>
      </c>
      <c r="P92" s="170" t="s">
        <v>239</v>
      </c>
      <c r="Q92" s="172" t="s">
        <v>332</v>
      </c>
      <c r="R92" s="174" t="s">
        <v>307</v>
      </c>
      <c r="S92" s="170" t="s">
        <v>243</v>
      </c>
      <c r="T92" s="172" t="s">
        <v>512</v>
      </c>
      <c r="U92" s="175">
        <v>3</v>
      </c>
      <c r="AH92" s="34" t="s">
        <v>190</v>
      </c>
    </row>
    <row r="93" spans="2:34" s="34" customFormat="1" ht="16" x14ac:dyDescent="0.55000000000000004">
      <c r="B93" s="154"/>
      <c r="C93" s="167">
        <v>46039</v>
      </c>
      <c r="D93" s="145" t="str">
        <f t="shared" si="0"/>
        <v>土</v>
      </c>
      <c r="E93" s="168">
        <v>0.57438657407407412</v>
      </c>
      <c r="F93" s="169" t="s">
        <v>208</v>
      </c>
      <c r="G93" s="170" t="s">
        <v>234</v>
      </c>
      <c r="H93" s="171">
        <v>5.0242203790430408E-2</v>
      </c>
      <c r="I93" s="172" t="s">
        <v>329</v>
      </c>
      <c r="J93" s="172" t="s">
        <v>236</v>
      </c>
      <c r="K93" s="170" t="s">
        <v>410</v>
      </c>
      <c r="L93" s="170" t="s">
        <v>238</v>
      </c>
      <c r="M93" s="170" t="s">
        <v>240</v>
      </c>
      <c r="N93" s="170" t="s">
        <v>240</v>
      </c>
      <c r="O93" s="173" t="s">
        <v>240</v>
      </c>
      <c r="P93" s="170" t="s">
        <v>239</v>
      </c>
      <c r="Q93" s="172" t="s">
        <v>332</v>
      </c>
      <c r="R93" s="174" t="s">
        <v>242</v>
      </c>
      <c r="S93" s="170" t="s">
        <v>294</v>
      </c>
      <c r="T93" s="172" t="s">
        <v>559</v>
      </c>
      <c r="U93" s="175">
        <v>26</v>
      </c>
      <c r="AH93" s="34" t="s">
        <v>190</v>
      </c>
    </row>
    <row r="94" spans="2:34" s="34" customFormat="1" ht="16" x14ac:dyDescent="0.55000000000000004">
      <c r="B94" s="154"/>
      <c r="C94" s="167">
        <v>46039</v>
      </c>
      <c r="D94" s="145" t="str">
        <f t="shared" si="0"/>
        <v>土</v>
      </c>
      <c r="E94" s="168">
        <v>0.58203703703703702</v>
      </c>
      <c r="F94" s="169" t="s">
        <v>208</v>
      </c>
      <c r="G94" s="170" t="s">
        <v>234</v>
      </c>
      <c r="H94" s="171">
        <v>5.4280875461957583E-2</v>
      </c>
      <c r="I94" s="172" t="s">
        <v>329</v>
      </c>
      <c r="J94" s="172" t="s">
        <v>236</v>
      </c>
      <c r="K94" s="170" t="s">
        <v>237</v>
      </c>
      <c r="L94" s="170" t="s">
        <v>331</v>
      </c>
      <c r="M94" s="170" t="s">
        <v>240</v>
      </c>
      <c r="N94" s="170" t="s">
        <v>240</v>
      </c>
      <c r="O94" s="173" t="s">
        <v>240</v>
      </c>
      <c r="P94" s="170" t="s">
        <v>239</v>
      </c>
      <c r="Q94" s="172" t="s">
        <v>332</v>
      </c>
      <c r="R94" s="174" t="s">
        <v>307</v>
      </c>
      <c r="S94" s="170" t="s">
        <v>243</v>
      </c>
      <c r="T94" s="172" t="s">
        <v>508</v>
      </c>
      <c r="U94" s="175">
        <v>10</v>
      </c>
      <c r="AH94" s="34" t="s">
        <v>190</v>
      </c>
    </row>
    <row r="95" spans="2:34" s="34" customFormat="1" ht="16" x14ac:dyDescent="0.55000000000000004">
      <c r="B95" s="154"/>
      <c r="C95" s="167">
        <v>46039</v>
      </c>
      <c r="D95" s="145" t="str">
        <f t="shared" si="0"/>
        <v>土</v>
      </c>
      <c r="E95" s="168">
        <v>0.58341435185185186</v>
      </c>
      <c r="F95" s="169" t="s">
        <v>208</v>
      </c>
      <c r="G95" s="170" t="s">
        <v>334</v>
      </c>
      <c r="H95" s="171">
        <v>4.6187386235050164E-2</v>
      </c>
      <c r="I95" s="172" t="s">
        <v>329</v>
      </c>
      <c r="J95" s="172" t="s">
        <v>236</v>
      </c>
      <c r="K95" s="170" t="s">
        <v>259</v>
      </c>
      <c r="L95" s="170" t="s">
        <v>345</v>
      </c>
      <c r="M95" s="170" t="s">
        <v>239</v>
      </c>
      <c r="N95" s="170" t="s">
        <v>239</v>
      </c>
      <c r="O95" s="173" t="s">
        <v>240</v>
      </c>
      <c r="P95" s="170" t="s">
        <v>239</v>
      </c>
      <c r="Q95" s="172" t="s">
        <v>241</v>
      </c>
      <c r="R95" s="174" t="s">
        <v>307</v>
      </c>
      <c r="S95" s="170" t="s">
        <v>243</v>
      </c>
      <c r="T95" s="172" t="s">
        <v>508</v>
      </c>
      <c r="U95" s="175">
        <v>14</v>
      </c>
      <c r="AH95" s="34" t="s">
        <v>190</v>
      </c>
    </row>
    <row r="96" spans="2:34" s="34" customFormat="1" ht="16" x14ac:dyDescent="0.55000000000000004">
      <c r="B96" s="154"/>
      <c r="C96" s="167">
        <v>46039</v>
      </c>
      <c r="D96" s="145" t="str">
        <f t="shared" si="0"/>
        <v>土</v>
      </c>
      <c r="E96" s="168">
        <v>0.58659722222222221</v>
      </c>
      <c r="F96" s="169" t="s">
        <v>208</v>
      </c>
      <c r="G96" s="170" t="s">
        <v>334</v>
      </c>
      <c r="H96" s="171">
        <v>1.8391460588993665E-2</v>
      </c>
      <c r="I96" s="172" t="s">
        <v>329</v>
      </c>
      <c r="J96" s="172" t="s">
        <v>236</v>
      </c>
      <c r="K96" s="170" t="s">
        <v>259</v>
      </c>
      <c r="L96" s="170" t="s">
        <v>345</v>
      </c>
      <c r="M96" s="170" t="s">
        <v>240</v>
      </c>
      <c r="N96" s="170" t="s">
        <v>239</v>
      </c>
      <c r="O96" s="173" t="s">
        <v>240</v>
      </c>
      <c r="P96" s="170" t="s">
        <v>240</v>
      </c>
      <c r="Q96" s="172" t="s">
        <v>241</v>
      </c>
      <c r="R96" s="174" t="s">
        <v>242</v>
      </c>
      <c r="S96" s="170" t="s">
        <v>298</v>
      </c>
      <c r="T96" s="172" t="s">
        <v>515</v>
      </c>
      <c r="U96" s="175">
        <v>23</v>
      </c>
      <c r="AH96" s="34" t="s">
        <v>190</v>
      </c>
    </row>
    <row r="97" spans="2:34" s="34" customFormat="1" ht="16" x14ac:dyDescent="0.55000000000000004">
      <c r="B97" s="154"/>
      <c r="C97" s="167">
        <v>46039</v>
      </c>
      <c r="D97" s="145" t="str">
        <f t="shared" si="0"/>
        <v>土</v>
      </c>
      <c r="E97" s="168">
        <v>0.58873842592592596</v>
      </c>
      <c r="F97" s="169" t="s">
        <v>208</v>
      </c>
      <c r="G97" s="170" t="s">
        <v>234</v>
      </c>
      <c r="H97" s="171">
        <v>6.3590623357556483E-2</v>
      </c>
      <c r="I97" s="172" t="s">
        <v>329</v>
      </c>
      <c r="J97" s="172" t="s">
        <v>236</v>
      </c>
      <c r="K97" s="170" t="s">
        <v>492</v>
      </c>
      <c r="L97" s="170" t="s">
        <v>331</v>
      </c>
      <c r="M97" s="170" t="s">
        <v>240</v>
      </c>
      <c r="N97" s="170" t="s">
        <v>240</v>
      </c>
      <c r="O97" s="173" t="s">
        <v>240</v>
      </c>
      <c r="P97" s="170" t="s">
        <v>239</v>
      </c>
      <c r="Q97" s="172" t="s">
        <v>332</v>
      </c>
      <c r="R97" s="174" t="s">
        <v>307</v>
      </c>
      <c r="S97" s="170" t="s">
        <v>243</v>
      </c>
      <c r="T97" s="172" t="s">
        <v>508</v>
      </c>
      <c r="U97" s="175">
        <v>3</v>
      </c>
      <c r="AH97" s="34" t="s">
        <v>190</v>
      </c>
    </row>
    <row r="98" spans="2:34" s="34" customFormat="1" ht="16" x14ac:dyDescent="0.55000000000000004">
      <c r="B98" s="154"/>
      <c r="C98" s="167">
        <v>46046</v>
      </c>
      <c r="D98" s="145" t="str">
        <f t="shared" si="0"/>
        <v>土</v>
      </c>
      <c r="E98" s="168">
        <v>0.47978009259259258</v>
      </c>
      <c r="F98" s="169" t="s">
        <v>208</v>
      </c>
      <c r="G98" s="170" t="s">
        <v>234</v>
      </c>
      <c r="H98" s="171">
        <v>5.5E-2</v>
      </c>
      <c r="I98" s="172" t="s">
        <v>329</v>
      </c>
      <c r="J98" s="172" t="s">
        <v>236</v>
      </c>
      <c r="K98" s="170" t="s">
        <v>410</v>
      </c>
      <c r="L98" s="170" t="s">
        <v>238</v>
      </c>
      <c r="M98" s="170" t="s">
        <v>240</v>
      </c>
      <c r="N98" s="170" t="s">
        <v>240</v>
      </c>
      <c r="O98" s="173" t="s">
        <v>239</v>
      </c>
      <c r="P98" s="170" t="s">
        <v>239</v>
      </c>
      <c r="Q98" s="172" t="s">
        <v>341</v>
      </c>
      <c r="R98" s="174" t="s">
        <v>307</v>
      </c>
      <c r="S98" s="170" t="s">
        <v>312</v>
      </c>
      <c r="T98" s="172" t="s">
        <v>557</v>
      </c>
      <c r="U98" s="175">
        <v>1</v>
      </c>
      <c r="AH98" s="34" t="s">
        <v>190</v>
      </c>
    </row>
    <row r="99" spans="2:34" s="34" customFormat="1" ht="32" x14ac:dyDescent="0.55000000000000004">
      <c r="B99" s="154"/>
      <c r="C99" s="167">
        <v>46046</v>
      </c>
      <c r="D99" s="145" t="str">
        <f t="shared" si="0"/>
        <v>土</v>
      </c>
      <c r="E99" s="168">
        <v>0.48075231481481484</v>
      </c>
      <c r="F99" s="169" t="s">
        <v>208</v>
      </c>
      <c r="G99" s="170" t="s">
        <v>234</v>
      </c>
      <c r="H99" s="171">
        <v>1.0999999999999999E-2</v>
      </c>
      <c r="I99" s="172" t="s">
        <v>329</v>
      </c>
      <c r="J99" s="172" t="s">
        <v>236</v>
      </c>
      <c r="K99" s="170" t="s">
        <v>237</v>
      </c>
      <c r="L99" s="170" t="s">
        <v>331</v>
      </c>
      <c r="M99" s="170" t="s">
        <v>240</v>
      </c>
      <c r="N99" s="170" t="s">
        <v>240</v>
      </c>
      <c r="O99" s="173" t="s">
        <v>240</v>
      </c>
      <c r="P99" s="170" t="s">
        <v>239</v>
      </c>
      <c r="Q99" s="172" t="s">
        <v>332</v>
      </c>
      <c r="R99" s="174" t="s">
        <v>336</v>
      </c>
      <c r="S99" s="170" t="s">
        <v>297</v>
      </c>
      <c r="T99" s="172" t="s">
        <v>521</v>
      </c>
      <c r="U99" s="175">
        <v>4</v>
      </c>
      <c r="AH99" s="34" t="s">
        <v>190</v>
      </c>
    </row>
    <row r="100" spans="2:34" s="34" customFormat="1" ht="16" x14ac:dyDescent="0.55000000000000004">
      <c r="B100" s="154"/>
      <c r="C100" s="167">
        <v>46046</v>
      </c>
      <c r="D100" s="145" t="str">
        <f t="shared" si="0"/>
        <v>土</v>
      </c>
      <c r="E100" s="168">
        <v>0.48145833333333332</v>
      </c>
      <c r="F100" s="169" t="s">
        <v>208</v>
      </c>
      <c r="G100" s="170" t="s">
        <v>234</v>
      </c>
      <c r="H100" s="171">
        <v>5.1999999999999998E-2</v>
      </c>
      <c r="I100" s="172" t="s">
        <v>329</v>
      </c>
      <c r="J100" s="172" t="s">
        <v>236</v>
      </c>
      <c r="K100" s="170" t="s">
        <v>237</v>
      </c>
      <c r="L100" s="170" t="s">
        <v>331</v>
      </c>
      <c r="M100" s="170" t="s">
        <v>240</v>
      </c>
      <c r="N100" s="170" t="s">
        <v>240</v>
      </c>
      <c r="O100" s="173" t="s">
        <v>240</v>
      </c>
      <c r="P100" s="170" t="s">
        <v>239</v>
      </c>
      <c r="Q100" s="172" t="s">
        <v>332</v>
      </c>
      <c r="R100" s="174" t="s">
        <v>307</v>
      </c>
      <c r="S100" s="170" t="s">
        <v>243</v>
      </c>
      <c r="T100" s="172" t="s">
        <v>519</v>
      </c>
      <c r="U100" s="175">
        <v>10</v>
      </c>
      <c r="AH100" s="34" t="s">
        <v>190</v>
      </c>
    </row>
    <row r="101" spans="2:34" s="34" customFormat="1" ht="16" x14ac:dyDescent="0.55000000000000004">
      <c r="B101" s="154"/>
      <c r="C101" s="167">
        <v>46046</v>
      </c>
      <c r="D101" s="145" t="str">
        <f t="shared" si="0"/>
        <v>土</v>
      </c>
      <c r="E101" s="168">
        <v>0.48153935185185187</v>
      </c>
      <c r="F101" s="169" t="s">
        <v>208</v>
      </c>
      <c r="G101" s="170" t="s">
        <v>234</v>
      </c>
      <c r="H101" s="171">
        <v>5.5E-2</v>
      </c>
      <c r="I101" s="172" t="s">
        <v>329</v>
      </c>
      <c r="J101" s="172" t="s">
        <v>236</v>
      </c>
      <c r="K101" s="170" t="s">
        <v>237</v>
      </c>
      <c r="L101" s="170" t="s">
        <v>345</v>
      </c>
      <c r="M101" s="170" t="s">
        <v>240</v>
      </c>
      <c r="N101" s="170" t="s">
        <v>240</v>
      </c>
      <c r="O101" s="173" t="s">
        <v>239</v>
      </c>
      <c r="P101" s="170" t="s">
        <v>239</v>
      </c>
      <c r="Q101" s="172" t="s">
        <v>332</v>
      </c>
      <c r="R101" s="174" t="s">
        <v>307</v>
      </c>
      <c r="S101" s="170" t="s">
        <v>243</v>
      </c>
      <c r="T101" s="172" t="s">
        <v>508</v>
      </c>
      <c r="U101" s="175">
        <v>11</v>
      </c>
      <c r="AH101" s="34" t="s">
        <v>190</v>
      </c>
    </row>
    <row r="102" spans="2:34" s="34" customFormat="1" ht="16" x14ac:dyDescent="0.55000000000000004">
      <c r="B102" s="154"/>
      <c r="C102" s="167">
        <v>46046</v>
      </c>
      <c r="D102" s="145" t="str">
        <f t="shared" si="0"/>
        <v>土</v>
      </c>
      <c r="E102" s="168">
        <v>0.48564814814814816</v>
      </c>
      <c r="F102" s="169" t="s">
        <v>208</v>
      </c>
      <c r="G102" s="170" t="s">
        <v>334</v>
      </c>
      <c r="H102" s="171">
        <v>0.02</v>
      </c>
      <c r="I102" s="172" t="s">
        <v>329</v>
      </c>
      <c r="J102" s="172" t="s">
        <v>236</v>
      </c>
      <c r="K102" s="170" t="s">
        <v>330</v>
      </c>
      <c r="L102" s="170" t="s">
        <v>345</v>
      </c>
      <c r="M102" s="170" t="s">
        <v>239</v>
      </c>
      <c r="N102" s="170" t="s">
        <v>239</v>
      </c>
      <c r="O102" s="173" t="s">
        <v>240</v>
      </c>
      <c r="P102" s="170" t="s">
        <v>239</v>
      </c>
      <c r="Q102" s="172" t="s">
        <v>332</v>
      </c>
      <c r="R102" s="174" t="s">
        <v>307</v>
      </c>
      <c r="S102" s="170" t="s">
        <v>243</v>
      </c>
      <c r="T102" s="172" t="s">
        <v>519</v>
      </c>
      <c r="U102" s="175">
        <v>14</v>
      </c>
      <c r="AH102" s="34" t="s">
        <v>190</v>
      </c>
    </row>
    <row r="103" spans="2:34" s="34" customFormat="1" ht="16" x14ac:dyDescent="0.55000000000000004">
      <c r="B103" s="154"/>
      <c r="C103" s="167">
        <v>46046</v>
      </c>
      <c r="D103" s="145" t="str">
        <f t="shared" si="0"/>
        <v>土</v>
      </c>
      <c r="E103" s="168">
        <v>0.48616898148148147</v>
      </c>
      <c r="F103" s="169" t="s">
        <v>208</v>
      </c>
      <c r="G103" s="170" t="s">
        <v>334</v>
      </c>
      <c r="H103" s="171">
        <v>6.7000000000000004E-2</v>
      </c>
      <c r="I103" s="172" t="s">
        <v>329</v>
      </c>
      <c r="J103" s="172" t="s">
        <v>236</v>
      </c>
      <c r="K103" s="170" t="s">
        <v>237</v>
      </c>
      <c r="L103" s="170" t="s">
        <v>345</v>
      </c>
      <c r="M103" s="170" t="s">
        <v>240</v>
      </c>
      <c r="N103" s="170" t="s">
        <v>240</v>
      </c>
      <c r="O103" s="173" t="s">
        <v>240</v>
      </c>
      <c r="P103" s="170" t="s">
        <v>240</v>
      </c>
      <c r="Q103" s="172" t="s">
        <v>339</v>
      </c>
      <c r="R103" s="174" t="s">
        <v>336</v>
      </c>
      <c r="S103" s="170" t="s">
        <v>298</v>
      </c>
      <c r="T103" s="172" t="s">
        <v>497</v>
      </c>
      <c r="U103" s="175">
        <v>18</v>
      </c>
      <c r="AH103" s="34" t="s">
        <v>190</v>
      </c>
    </row>
    <row r="104" spans="2:34" s="34" customFormat="1" ht="16" x14ac:dyDescent="0.55000000000000004">
      <c r="B104" s="154"/>
      <c r="C104" s="167">
        <v>46046</v>
      </c>
      <c r="D104" s="145" t="str">
        <f t="shared" si="0"/>
        <v>土</v>
      </c>
      <c r="E104" s="168">
        <v>0.4902199074074074</v>
      </c>
      <c r="F104" s="169" t="s">
        <v>208</v>
      </c>
      <c r="G104" s="170" t="s">
        <v>234</v>
      </c>
      <c r="H104" s="171">
        <v>6.3E-2</v>
      </c>
      <c r="I104" s="172" t="s">
        <v>329</v>
      </c>
      <c r="J104" s="172" t="s">
        <v>236</v>
      </c>
      <c r="K104" s="170" t="s">
        <v>410</v>
      </c>
      <c r="L104" s="170" t="s">
        <v>238</v>
      </c>
      <c r="M104" s="170" t="s">
        <v>240</v>
      </c>
      <c r="N104" s="170" t="s">
        <v>240</v>
      </c>
      <c r="O104" s="173" t="s">
        <v>240</v>
      </c>
      <c r="P104" s="170" t="s">
        <v>239</v>
      </c>
      <c r="Q104" s="172" t="s">
        <v>332</v>
      </c>
      <c r="R104" s="174" t="s">
        <v>242</v>
      </c>
      <c r="S104" s="170" t="s">
        <v>294</v>
      </c>
      <c r="T104" s="172" t="s">
        <v>559</v>
      </c>
      <c r="U104" s="175">
        <v>26</v>
      </c>
      <c r="AH104" s="34" t="s">
        <v>190</v>
      </c>
    </row>
    <row r="105" spans="2:34" s="34" customFormat="1" ht="16" x14ac:dyDescent="0.55000000000000004">
      <c r="B105" s="154"/>
      <c r="C105" s="167">
        <v>46046</v>
      </c>
      <c r="D105" s="145" t="str">
        <f t="shared" si="0"/>
        <v>土</v>
      </c>
      <c r="E105" s="168">
        <v>0.49472222222222223</v>
      </c>
      <c r="F105" s="169" t="s">
        <v>208</v>
      </c>
      <c r="G105" s="170" t="s">
        <v>234</v>
      </c>
      <c r="H105" s="171">
        <v>5.6000000000000001E-2</v>
      </c>
      <c r="I105" s="172" t="s">
        <v>329</v>
      </c>
      <c r="J105" s="172" t="s">
        <v>236</v>
      </c>
      <c r="K105" s="170" t="s">
        <v>410</v>
      </c>
      <c r="L105" s="170" t="s">
        <v>345</v>
      </c>
      <c r="M105" s="170" t="s">
        <v>240</v>
      </c>
      <c r="N105" s="170" t="s">
        <v>240</v>
      </c>
      <c r="O105" s="173" t="s">
        <v>240</v>
      </c>
      <c r="P105" s="170" t="s">
        <v>239</v>
      </c>
      <c r="Q105" s="172" t="s">
        <v>341</v>
      </c>
      <c r="R105" s="174" t="s">
        <v>307</v>
      </c>
      <c r="S105" s="170" t="s">
        <v>312</v>
      </c>
      <c r="T105" s="172" t="s">
        <v>557</v>
      </c>
      <c r="U105" s="175">
        <v>2</v>
      </c>
      <c r="AH105" s="34" t="s">
        <v>190</v>
      </c>
    </row>
    <row r="106" spans="2:34" s="34" customFormat="1" ht="16" x14ac:dyDescent="0.55000000000000004">
      <c r="B106" s="154"/>
      <c r="C106" s="167">
        <v>46046</v>
      </c>
      <c r="D106" s="145" t="str">
        <f t="shared" si="0"/>
        <v>土</v>
      </c>
      <c r="E106" s="168">
        <v>0.49557870370370372</v>
      </c>
      <c r="F106" s="169" t="s">
        <v>208</v>
      </c>
      <c r="G106" s="170" t="s">
        <v>234</v>
      </c>
      <c r="H106" s="171">
        <v>4.7E-2</v>
      </c>
      <c r="I106" s="172" t="s">
        <v>329</v>
      </c>
      <c r="J106" s="172" t="s">
        <v>236</v>
      </c>
      <c r="K106" s="170" t="s">
        <v>259</v>
      </c>
      <c r="L106" s="170" t="s">
        <v>331</v>
      </c>
      <c r="M106" s="170" t="s">
        <v>239</v>
      </c>
      <c r="N106" s="170" t="s">
        <v>239</v>
      </c>
      <c r="O106" s="173" t="s">
        <v>240</v>
      </c>
      <c r="P106" s="170" t="s">
        <v>239</v>
      </c>
      <c r="Q106" s="172" t="s">
        <v>332</v>
      </c>
      <c r="R106" s="174" t="s">
        <v>307</v>
      </c>
      <c r="S106" s="170" t="s">
        <v>243</v>
      </c>
      <c r="T106" s="172" t="s">
        <v>508</v>
      </c>
      <c r="U106" s="175">
        <v>9</v>
      </c>
      <c r="AH106" s="34" t="s">
        <v>190</v>
      </c>
    </row>
    <row r="107" spans="2:34" s="34" customFormat="1" ht="16" x14ac:dyDescent="0.55000000000000004">
      <c r="B107" s="154"/>
      <c r="C107" s="167">
        <v>46046</v>
      </c>
      <c r="D107" s="145" t="str">
        <f t="shared" si="0"/>
        <v>土</v>
      </c>
      <c r="E107" s="168">
        <v>0.4980324074074074</v>
      </c>
      <c r="F107" s="169" t="s">
        <v>208</v>
      </c>
      <c r="G107" s="170" t="s">
        <v>334</v>
      </c>
      <c r="H107" s="171">
        <v>7.3999999999999996E-2</v>
      </c>
      <c r="I107" s="172" t="s">
        <v>329</v>
      </c>
      <c r="J107" s="172" t="s">
        <v>236</v>
      </c>
      <c r="K107" s="170" t="s">
        <v>237</v>
      </c>
      <c r="L107" s="170" t="s">
        <v>331</v>
      </c>
      <c r="M107" s="170" t="s">
        <v>240</v>
      </c>
      <c r="N107" s="170" t="s">
        <v>240</v>
      </c>
      <c r="O107" s="173" t="s">
        <v>240</v>
      </c>
      <c r="P107" s="170" t="s">
        <v>239</v>
      </c>
      <c r="Q107" s="172" t="s">
        <v>332</v>
      </c>
      <c r="R107" s="174" t="s">
        <v>307</v>
      </c>
      <c r="S107" s="170" t="s">
        <v>243</v>
      </c>
      <c r="T107" s="172" t="s">
        <v>519</v>
      </c>
      <c r="U107" s="175">
        <v>15</v>
      </c>
      <c r="AH107" s="34" t="s">
        <v>190</v>
      </c>
    </row>
    <row r="108" spans="2:34" s="34" customFormat="1" ht="16" x14ac:dyDescent="0.55000000000000004">
      <c r="B108" s="154"/>
      <c r="C108" s="167">
        <v>46046</v>
      </c>
      <c r="D108" s="145" t="str">
        <f t="shared" si="0"/>
        <v>土</v>
      </c>
      <c r="E108" s="168">
        <v>0.50012731481481476</v>
      </c>
      <c r="F108" s="169" t="s">
        <v>208</v>
      </c>
      <c r="G108" s="170" t="s">
        <v>334</v>
      </c>
      <c r="H108" s="171">
        <v>1.6E-2</v>
      </c>
      <c r="I108" s="172" t="s">
        <v>329</v>
      </c>
      <c r="J108" s="172" t="s">
        <v>236</v>
      </c>
      <c r="K108" s="170" t="s">
        <v>259</v>
      </c>
      <c r="L108" s="170" t="s">
        <v>345</v>
      </c>
      <c r="M108" s="170" t="s">
        <v>240</v>
      </c>
      <c r="N108" s="170" t="s">
        <v>239</v>
      </c>
      <c r="O108" s="173" t="s">
        <v>240</v>
      </c>
      <c r="P108" s="170" t="s">
        <v>240</v>
      </c>
      <c r="Q108" s="172" t="s">
        <v>241</v>
      </c>
      <c r="R108" s="174" t="s">
        <v>242</v>
      </c>
      <c r="S108" s="170" t="s">
        <v>298</v>
      </c>
      <c r="T108" s="172" t="s">
        <v>515</v>
      </c>
      <c r="U108" s="175">
        <v>23</v>
      </c>
      <c r="AH108" s="34" t="s">
        <v>190</v>
      </c>
    </row>
    <row r="109" spans="2:34" s="34" customFormat="1" ht="16" x14ac:dyDescent="0.55000000000000004">
      <c r="B109" s="154"/>
      <c r="C109" s="167">
        <v>46046</v>
      </c>
      <c r="D109" s="145" t="str">
        <f t="shared" si="0"/>
        <v>土</v>
      </c>
      <c r="E109" s="168">
        <v>0.50185185185185188</v>
      </c>
      <c r="F109" s="169" t="s">
        <v>208</v>
      </c>
      <c r="G109" s="170" t="s">
        <v>234</v>
      </c>
      <c r="H109" s="171">
        <v>5.8999999999999997E-2</v>
      </c>
      <c r="I109" s="172" t="s">
        <v>329</v>
      </c>
      <c r="J109" s="172" t="s">
        <v>236</v>
      </c>
      <c r="K109" s="170" t="s">
        <v>259</v>
      </c>
      <c r="L109" s="170" t="s">
        <v>331</v>
      </c>
      <c r="M109" s="170" t="s">
        <v>239</v>
      </c>
      <c r="N109" s="170" t="s">
        <v>239</v>
      </c>
      <c r="O109" s="173" t="s">
        <v>240</v>
      </c>
      <c r="P109" s="170" t="s">
        <v>239</v>
      </c>
      <c r="Q109" s="172" t="s">
        <v>332</v>
      </c>
      <c r="R109" s="174" t="s">
        <v>307</v>
      </c>
      <c r="S109" s="170" t="s">
        <v>243</v>
      </c>
      <c r="T109" s="172" t="s">
        <v>508</v>
      </c>
      <c r="U109" s="175">
        <v>7</v>
      </c>
      <c r="AH109" s="34" t="s">
        <v>190</v>
      </c>
    </row>
    <row r="110" spans="2:34" s="34" customFormat="1" ht="16" x14ac:dyDescent="0.55000000000000004">
      <c r="B110" s="154"/>
      <c r="C110" s="167">
        <v>46046</v>
      </c>
      <c r="D110" s="145" t="str">
        <f t="shared" si="0"/>
        <v>土</v>
      </c>
      <c r="E110" s="168">
        <v>0.50238425925925922</v>
      </c>
      <c r="F110" s="169" t="s">
        <v>208</v>
      </c>
      <c r="G110" s="170" t="s">
        <v>234</v>
      </c>
      <c r="H110" s="171">
        <v>0.16700000000000001</v>
      </c>
      <c r="I110" s="172" t="s">
        <v>329</v>
      </c>
      <c r="J110" s="172" t="s">
        <v>236</v>
      </c>
      <c r="K110" s="170" t="s">
        <v>492</v>
      </c>
      <c r="L110" s="170" t="s">
        <v>331</v>
      </c>
      <c r="M110" s="170" t="s">
        <v>240</v>
      </c>
      <c r="N110" s="170" t="s">
        <v>240</v>
      </c>
      <c r="O110" s="173" t="s">
        <v>240</v>
      </c>
      <c r="P110" s="170" t="s">
        <v>239</v>
      </c>
      <c r="Q110" s="172" t="s">
        <v>341</v>
      </c>
      <c r="R110" s="174" t="s">
        <v>307</v>
      </c>
      <c r="S110" s="170" t="s">
        <v>294</v>
      </c>
      <c r="T110" s="172" t="s">
        <v>510</v>
      </c>
      <c r="U110" s="175">
        <v>3</v>
      </c>
      <c r="AH110" s="34" t="s">
        <v>190</v>
      </c>
    </row>
    <row r="111" spans="2:34" s="34" customFormat="1" ht="16" x14ac:dyDescent="0.55000000000000004">
      <c r="B111" s="154"/>
      <c r="C111" s="167">
        <v>46046</v>
      </c>
      <c r="D111" s="145" t="str">
        <f t="shared" si="0"/>
        <v>土</v>
      </c>
      <c r="E111" s="168">
        <v>0.51192129629629635</v>
      </c>
      <c r="F111" s="169" t="s">
        <v>208</v>
      </c>
      <c r="G111" s="170" t="s">
        <v>234</v>
      </c>
      <c r="H111" s="171">
        <v>3.9E-2</v>
      </c>
      <c r="I111" s="172" t="s">
        <v>329</v>
      </c>
      <c r="J111" s="172" t="s">
        <v>236</v>
      </c>
      <c r="K111" s="170" t="s">
        <v>410</v>
      </c>
      <c r="L111" s="170" t="s">
        <v>345</v>
      </c>
      <c r="M111" s="170" t="s">
        <v>240</v>
      </c>
      <c r="N111" s="170" t="s">
        <v>240</v>
      </c>
      <c r="O111" s="173" t="s">
        <v>240</v>
      </c>
      <c r="P111" s="170" t="s">
        <v>239</v>
      </c>
      <c r="Q111" s="172" t="s">
        <v>341</v>
      </c>
      <c r="R111" s="174" t="s">
        <v>307</v>
      </c>
      <c r="S111" s="170" t="s">
        <v>312</v>
      </c>
      <c r="T111" s="172" t="s">
        <v>557</v>
      </c>
      <c r="U111" s="175">
        <v>2</v>
      </c>
      <c r="AH111" s="34" t="s">
        <v>190</v>
      </c>
    </row>
    <row r="112" spans="2:34" s="34" customFormat="1" ht="16" x14ac:dyDescent="0.55000000000000004">
      <c r="B112" s="154"/>
      <c r="C112" s="167">
        <v>46046</v>
      </c>
      <c r="D112" s="145" t="str">
        <f t="shared" si="0"/>
        <v>土</v>
      </c>
      <c r="E112" s="168">
        <v>0.51287037037037042</v>
      </c>
      <c r="F112" s="169" t="s">
        <v>208</v>
      </c>
      <c r="G112" s="170" t="s">
        <v>234</v>
      </c>
      <c r="H112" s="171">
        <v>4.2000000000000003E-2</v>
      </c>
      <c r="I112" s="172" t="s">
        <v>329</v>
      </c>
      <c r="J112" s="172" t="s">
        <v>236</v>
      </c>
      <c r="K112" s="170" t="s">
        <v>237</v>
      </c>
      <c r="L112" s="170" t="s">
        <v>331</v>
      </c>
      <c r="M112" s="170" t="s">
        <v>240</v>
      </c>
      <c r="N112" s="170" t="s">
        <v>240</v>
      </c>
      <c r="O112" s="173" t="s">
        <v>240</v>
      </c>
      <c r="P112" s="170" t="s">
        <v>239</v>
      </c>
      <c r="Q112" s="172" t="s">
        <v>332</v>
      </c>
      <c r="R112" s="174" t="s">
        <v>307</v>
      </c>
      <c r="S112" s="170" t="s">
        <v>243</v>
      </c>
      <c r="T112" s="172" t="s">
        <v>508</v>
      </c>
      <c r="U112" s="175">
        <v>8</v>
      </c>
      <c r="AH112" s="34" t="s">
        <v>190</v>
      </c>
    </row>
    <row r="113" spans="2:34" s="34" customFormat="1" ht="16" x14ac:dyDescent="0.55000000000000004">
      <c r="B113" s="154"/>
      <c r="C113" s="167">
        <v>46046</v>
      </c>
      <c r="D113" s="145" t="str">
        <f t="shared" si="0"/>
        <v>土</v>
      </c>
      <c r="E113" s="168">
        <v>0.51337962962962957</v>
      </c>
      <c r="F113" s="169" t="s">
        <v>208</v>
      </c>
      <c r="G113" s="170" t="s">
        <v>234</v>
      </c>
      <c r="H113" s="171">
        <v>4.5999999999999999E-2</v>
      </c>
      <c r="I113" s="172" t="s">
        <v>329</v>
      </c>
      <c r="J113" s="172" t="s">
        <v>236</v>
      </c>
      <c r="K113" s="170" t="s">
        <v>237</v>
      </c>
      <c r="L113" s="170" t="s">
        <v>345</v>
      </c>
      <c r="M113" s="170" t="s">
        <v>240</v>
      </c>
      <c r="N113" s="170" t="s">
        <v>240</v>
      </c>
      <c r="O113" s="173" t="s">
        <v>239</v>
      </c>
      <c r="P113" s="170" t="s">
        <v>239</v>
      </c>
      <c r="Q113" s="172" t="s">
        <v>332</v>
      </c>
      <c r="R113" s="174" t="s">
        <v>336</v>
      </c>
      <c r="S113" s="170" t="s">
        <v>312</v>
      </c>
      <c r="T113" s="172" t="s">
        <v>565</v>
      </c>
      <c r="U113" s="175">
        <v>11</v>
      </c>
      <c r="AH113" s="34" t="s">
        <v>190</v>
      </c>
    </row>
    <row r="114" spans="2:34" s="34" customFormat="1" ht="16" x14ac:dyDescent="0.55000000000000004">
      <c r="B114" s="154"/>
      <c r="C114" s="167">
        <v>46046</v>
      </c>
      <c r="D114" s="145" t="str">
        <f t="shared" si="0"/>
        <v>土</v>
      </c>
      <c r="E114" s="168">
        <v>0.51487268518518514</v>
      </c>
      <c r="F114" s="169" t="s">
        <v>208</v>
      </c>
      <c r="G114" s="170" t="s">
        <v>334</v>
      </c>
      <c r="H114" s="171">
        <v>9.7000000000000003E-2</v>
      </c>
      <c r="I114" s="172" t="s">
        <v>329</v>
      </c>
      <c r="J114" s="172" t="s">
        <v>236</v>
      </c>
      <c r="K114" s="170" t="s">
        <v>237</v>
      </c>
      <c r="L114" s="170" t="s">
        <v>331</v>
      </c>
      <c r="M114" s="170" t="s">
        <v>240</v>
      </c>
      <c r="N114" s="170" t="s">
        <v>240</v>
      </c>
      <c r="O114" s="173" t="s">
        <v>240</v>
      </c>
      <c r="P114" s="170" t="s">
        <v>239</v>
      </c>
      <c r="Q114" s="172" t="s">
        <v>332</v>
      </c>
      <c r="R114" s="174" t="s">
        <v>307</v>
      </c>
      <c r="S114" s="170" t="s">
        <v>243</v>
      </c>
      <c r="T114" s="172" t="s">
        <v>519</v>
      </c>
      <c r="U114" s="175">
        <v>15</v>
      </c>
      <c r="AH114" s="34" t="s">
        <v>190</v>
      </c>
    </row>
    <row r="115" spans="2:34" s="34" customFormat="1" ht="16" x14ac:dyDescent="0.55000000000000004">
      <c r="B115" s="154"/>
      <c r="C115" s="167">
        <v>46046</v>
      </c>
      <c r="D115" s="145" t="str">
        <f t="shared" si="0"/>
        <v>土</v>
      </c>
      <c r="E115" s="168">
        <v>0.51641203703703709</v>
      </c>
      <c r="F115" s="169" t="s">
        <v>208</v>
      </c>
      <c r="G115" s="170" t="s">
        <v>334</v>
      </c>
      <c r="H115" s="171">
        <v>0.104</v>
      </c>
      <c r="I115" s="172" t="s">
        <v>329</v>
      </c>
      <c r="J115" s="172" t="s">
        <v>236</v>
      </c>
      <c r="K115" s="170" t="s">
        <v>237</v>
      </c>
      <c r="L115" s="170" t="s">
        <v>331</v>
      </c>
      <c r="M115" s="170" t="s">
        <v>240</v>
      </c>
      <c r="N115" s="170" t="s">
        <v>240</v>
      </c>
      <c r="O115" s="173" t="s">
        <v>240</v>
      </c>
      <c r="P115" s="170" t="s">
        <v>239</v>
      </c>
      <c r="Q115" s="172" t="s">
        <v>332</v>
      </c>
      <c r="R115" s="174" t="s">
        <v>307</v>
      </c>
      <c r="S115" s="170" t="s">
        <v>243</v>
      </c>
      <c r="T115" s="172" t="s">
        <v>508</v>
      </c>
      <c r="U115" s="175">
        <v>22</v>
      </c>
      <c r="AH115" s="34" t="s">
        <v>190</v>
      </c>
    </row>
    <row r="116" spans="2:34" s="34" customFormat="1" ht="16" x14ac:dyDescent="0.55000000000000004">
      <c r="B116" s="154"/>
      <c r="C116" s="167">
        <v>46046</v>
      </c>
      <c r="D116" s="145" t="str">
        <f t="shared" si="0"/>
        <v>土</v>
      </c>
      <c r="E116" s="168">
        <v>0.51888888888888884</v>
      </c>
      <c r="F116" s="169" t="s">
        <v>208</v>
      </c>
      <c r="G116" s="170" t="s">
        <v>234</v>
      </c>
      <c r="H116" s="171">
        <v>0.19700000000000001</v>
      </c>
      <c r="I116" s="172" t="s">
        <v>329</v>
      </c>
      <c r="J116" s="172" t="s">
        <v>236</v>
      </c>
      <c r="K116" s="170" t="s">
        <v>492</v>
      </c>
      <c r="L116" s="170" t="s">
        <v>331</v>
      </c>
      <c r="M116" s="170" t="s">
        <v>240</v>
      </c>
      <c r="N116" s="170" t="s">
        <v>240</v>
      </c>
      <c r="O116" s="173" t="s">
        <v>240</v>
      </c>
      <c r="P116" s="170" t="s">
        <v>239</v>
      </c>
      <c r="Q116" s="172" t="s">
        <v>341</v>
      </c>
      <c r="R116" s="174" t="s">
        <v>307</v>
      </c>
      <c r="S116" s="170" t="s">
        <v>294</v>
      </c>
      <c r="T116" s="172" t="s">
        <v>510</v>
      </c>
      <c r="U116" s="175">
        <v>3</v>
      </c>
      <c r="AH116" s="34" t="s">
        <v>190</v>
      </c>
    </row>
    <row r="117" spans="2:34" s="34" customFormat="1" ht="16" x14ac:dyDescent="0.55000000000000004">
      <c r="B117" s="154"/>
      <c r="C117" s="167">
        <v>46046</v>
      </c>
      <c r="D117" s="145" t="str">
        <f t="shared" si="0"/>
        <v>土</v>
      </c>
      <c r="E117" s="168">
        <v>0.52827546296296302</v>
      </c>
      <c r="F117" s="169" t="s">
        <v>208</v>
      </c>
      <c r="G117" s="170" t="s">
        <v>234</v>
      </c>
      <c r="H117" s="171">
        <v>5.6000000000000001E-2</v>
      </c>
      <c r="I117" s="172" t="s">
        <v>329</v>
      </c>
      <c r="J117" s="172" t="s">
        <v>236</v>
      </c>
      <c r="K117" s="170" t="s">
        <v>410</v>
      </c>
      <c r="L117" s="170" t="s">
        <v>345</v>
      </c>
      <c r="M117" s="170" t="s">
        <v>240</v>
      </c>
      <c r="N117" s="170" t="s">
        <v>240</v>
      </c>
      <c r="O117" s="173" t="s">
        <v>240</v>
      </c>
      <c r="P117" s="170" t="s">
        <v>239</v>
      </c>
      <c r="Q117" s="172" t="s">
        <v>341</v>
      </c>
      <c r="R117" s="174" t="s">
        <v>307</v>
      </c>
      <c r="S117" s="170" t="s">
        <v>312</v>
      </c>
      <c r="T117" s="172" t="s">
        <v>557</v>
      </c>
      <c r="U117" s="175">
        <v>2</v>
      </c>
      <c r="AH117" s="34" t="s">
        <v>190</v>
      </c>
    </row>
    <row r="118" spans="2:34" s="34" customFormat="1" ht="16" x14ac:dyDescent="0.55000000000000004">
      <c r="B118" s="154"/>
      <c r="C118" s="167">
        <v>46046</v>
      </c>
      <c r="D118" s="145" t="str">
        <f t="shared" si="0"/>
        <v>土</v>
      </c>
      <c r="E118" s="168">
        <v>0.52964120370370371</v>
      </c>
      <c r="F118" s="169" t="s">
        <v>208</v>
      </c>
      <c r="G118" s="170" t="s">
        <v>234</v>
      </c>
      <c r="H118" s="171">
        <v>4.7E-2</v>
      </c>
      <c r="I118" s="172" t="s">
        <v>329</v>
      </c>
      <c r="J118" s="172" t="s">
        <v>236</v>
      </c>
      <c r="K118" s="170" t="s">
        <v>237</v>
      </c>
      <c r="L118" s="170" t="s">
        <v>331</v>
      </c>
      <c r="M118" s="170" t="s">
        <v>240</v>
      </c>
      <c r="N118" s="170" t="s">
        <v>240</v>
      </c>
      <c r="O118" s="173" t="s">
        <v>240</v>
      </c>
      <c r="P118" s="170" t="s">
        <v>239</v>
      </c>
      <c r="Q118" s="172" t="s">
        <v>332</v>
      </c>
      <c r="R118" s="174" t="s">
        <v>307</v>
      </c>
      <c r="S118" s="170" t="s">
        <v>243</v>
      </c>
      <c r="T118" s="172" t="s">
        <v>508</v>
      </c>
      <c r="U118" s="175">
        <v>10</v>
      </c>
      <c r="AH118" s="34" t="s">
        <v>190</v>
      </c>
    </row>
    <row r="119" spans="2:34" s="34" customFormat="1" ht="16" x14ac:dyDescent="0.55000000000000004">
      <c r="B119" s="154"/>
      <c r="C119" s="167">
        <v>46046</v>
      </c>
      <c r="D119" s="145" t="str">
        <f t="shared" si="0"/>
        <v>土</v>
      </c>
      <c r="E119" s="168">
        <v>0.52986111111111112</v>
      </c>
      <c r="F119" s="169" t="s">
        <v>208</v>
      </c>
      <c r="G119" s="170" t="s">
        <v>234</v>
      </c>
      <c r="H119" s="171">
        <v>3.3000000000000002E-2</v>
      </c>
      <c r="I119" s="172" t="s">
        <v>329</v>
      </c>
      <c r="J119" s="172" t="s">
        <v>236</v>
      </c>
      <c r="K119" s="170" t="s">
        <v>237</v>
      </c>
      <c r="L119" s="170" t="s">
        <v>345</v>
      </c>
      <c r="M119" s="170" t="s">
        <v>240</v>
      </c>
      <c r="N119" s="170" t="s">
        <v>240</v>
      </c>
      <c r="O119" s="173" t="s">
        <v>239</v>
      </c>
      <c r="P119" s="170" t="s">
        <v>239</v>
      </c>
      <c r="Q119" s="172" t="s">
        <v>332</v>
      </c>
      <c r="R119" s="174" t="s">
        <v>336</v>
      </c>
      <c r="S119" s="170" t="s">
        <v>312</v>
      </c>
      <c r="T119" s="172" t="s">
        <v>522</v>
      </c>
      <c r="U119" s="175">
        <v>11</v>
      </c>
      <c r="AH119" s="34" t="s">
        <v>190</v>
      </c>
    </row>
    <row r="120" spans="2:34" s="34" customFormat="1" ht="32" x14ac:dyDescent="0.55000000000000004">
      <c r="B120" s="154"/>
      <c r="C120" s="167">
        <v>46046</v>
      </c>
      <c r="D120" s="145" t="str">
        <f t="shared" si="0"/>
        <v>土</v>
      </c>
      <c r="E120" s="168">
        <v>0.53143518518518518</v>
      </c>
      <c r="F120" s="169" t="s">
        <v>208</v>
      </c>
      <c r="G120" s="170" t="s">
        <v>334</v>
      </c>
      <c r="H120" s="171">
        <v>1.2E-2</v>
      </c>
      <c r="I120" s="172" t="s">
        <v>329</v>
      </c>
      <c r="J120" s="172" t="s">
        <v>236</v>
      </c>
      <c r="K120" s="170" t="s">
        <v>259</v>
      </c>
      <c r="L120" s="170" t="s">
        <v>345</v>
      </c>
      <c r="M120" s="170" t="s">
        <v>239</v>
      </c>
      <c r="N120" s="170" t="s">
        <v>239</v>
      </c>
      <c r="O120" s="173" t="s">
        <v>240</v>
      </c>
      <c r="P120" s="170" t="s">
        <v>239</v>
      </c>
      <c r="Q120" s="172" t="s">
        <v>241</v>
      </c>
      <c r="R120" s="174" t="s">
        <v>307</v>
      </c>
      <c r="S120" s="170" t="s">
        <v>243</v>
      </c>
      <c r="T120" s="172" t="s">
        <v>514</v>
      </c>
      <c r="U120" s="175">
        <v>14</v>
      </c>
      <c r="AH120" s="34" t="s">
        <v>190</v>
      </c>
    </row>
    <row r="121" spans="2:34" s="34" customFormat="1" ht="16" x14ac:dyDescent="0.55000000000000004">
      <c r="B121" s="154"/>
      <c r="C121" s="167">
        <v>46046</v>
      </c>
      <c r="D121" s="145" t="str">
        <f t="shared" si="0"/>
        <v>土</v>
      </c>
      <c r="E121" s="168">
        <v>0.53158564814814813</v>
      </c>
      <c r="F121" s="169" t="s">
        <v>208</v>
      </c>
      <c r="G121" s="170" t="s">
        <v>334</v>
      </c>
      <c r="H121" s="171">
        <v>6.0999999999999999E-2</v>
      </c>
      <c r="I121" s="172" t="s">
        <v>329</v>
      </c>
      <c r="J121" s="172" t="s">
        <v>236</v>
      </c>
      <c r="K121" s="170" t="s">
        <v>237</v>
      </c>
      <c r="L121" s="170" t="s">
        <v>331</v>
      </c>
      <c r="M121" s="170" t="s">
        <v>240</v>
      </c>
      <c r="N121" s="170" t="s">
        <v>240</v>
      </c>
      <c r="O121" s="173" t="s">
        <v>240</v>
      </c>
      <c r="P121" s="170" t="s">
        <v>239</v>
      </c>
      <c r="Q121" s="172" t="s">
        <v>332</v>
      </c>
      <c r="R121" s="174" t="s">
        <v>307</v>
      </c>
      <c r="S121" s="170" t="s">
        <v>243</v>
      </c>
      <c r="T121" s="172" t="s">
        <v>519</v>
      </c>
      <c r="U121" s="175">
        <v>15</v>
      </c>
      <c r="AH121" s="34" t="s">
        <v>190</v>
      </c>
    </row>
    <row r="122" spans="2:34" s="34" customFormat="1" ht="32" x14ac:dyDescent="0.55000000000000004">
      <c r="B122" s="154"/>
      <c r="C122" s="167">
        <v>46046</v>
      </c>
      <c r="D122" s="145" t="str">
        <f t="shared" si="0"/>
        <v>土</v>
      </c>
      <c r="E122" s="168">
        <v>0.53334490740740736</v>
      </c>
      <c r="F122" s="169" t="s">
        <v>208</v>
      </c>
      <c r="G122" s="170" t="s">
        <v>334</v>
      </c>
      <c r="H122" s="171">
        <v>7.6999999999999999E-2</v>
      </c>
      <c r="I122" s="172" t="s">
        <v>329</v>
      </c>
      <c r="J122" s="172" t="s">
        <v>236</v>
      </c>
      <c r="K122" s="170" t="s">
        <v>237</v>
      </c>
      <c r="L122" s="170" t="s">
        <v>331</v>
      </c>
      <c r="M122" s="170" t="s">
        <v>240</v>
      </c>
      <c r="N122" s="170" t="s">
        <v>240</v>
      </c>
      <c r="O122" s="173" t="s">
        <v>240</v>
      </c>
      <c r="P122" s="170" t="s">
        <v>239</v>
      </c>
      <c r="Q122" s="172" t="s">
        <v>332</v>
      </c>
      <c r="R122" s="174" t="s">
        <v>307</v>
      </c>
      <c r="S122" s="170" t="s">
        <v>243</v>
      </c>
      <c r="T122" s="172" t="s">
        <v>514</v>
      </c>
      <c r="U122" s="175">
        <v>22</v>
      </c>
      <c r="AH122" s="34" t="s">
        <v>190</v>
      </c>
    </row>
    <row r="123" spans="2:34" s="34" customFormat="1" ht="16" x14ac:dyDescent="0.55000000000000004">
      <c r="B123" s="154"/>
      <c r="C123" s="167">
        <v>46046</v>
      </c>
      <c r="D123" s="145" t="str">
        <f t="shared" si="0"/>
        <v>土</v>
      </c>
      <c r="E123" s="168">
        <v>0.5466550925925926</v>
      </c>
      <c r="F123" s="169" t="s">
        <v>208</v>
      </c>
      <c r="G123" s="170" t="s">
        <v>234</v>
      </c>
      <c r="H123" s="171">
        <v>5.0999999999999997E-2</v>
      </c>
      <c r="I123" s="172" t="s">
        <v>329</v>
      </c>
      <c r="J123" s="172" t="s">
        <v>236</v>
      </c>
      <c r="K123" s="170" t="s">
        <v>410</v>
      </c>
      <c r="L123" s="170" t="s">
        <v>345</v>
      </c>
      <c r="M123" s="170" t="s">
        <v>240</v>
      </c>
      <c r="N123" s="170" t="s">
        <v>240</v>
      </c>
      <c r="O123" s="173" t="s">
        <v>240</v>
      </c>
      <c r="P123" s="170" t="s">
        <v>239</v>
      </c>
      <c r="Q123" s="172" t="s">
        <v>341</v>
      </c>
      <c r="R123" s="174" t="s">
        <v>307</v>
      </c>
      <c r="S123" s="170" t="s">
        <v>312</v>
      </c>
      <c r="T123" s="172" t="s">
        <v>557</v>
      </c>
      <c r="U123" s="175">
        <v>2</v>
      </c>
      <c r="AH123" s="34" t="s">
        <v>190</v>
      </c>
    </row>
    <row r="124" spans="2:34" s="34" customFormat="1" ht="16" x14ac:dyDescent="0.55000000000000004">
      <c r="B124" s="154"/>
      <c r="C124" s="167">
        <v>46046</v>
      </c>
      <c r="D124" s="145" t="str">
        <f t="shared" si="0"/>
        <v>土</v>
      </c>
      <c r="E124" s="168">
        <v>0.54732638888888885</v>
      </c>
      <c r="F124" s="169" t="s">
        <v>208</v>
      </c>
      <c r="G124" s="170" t="s">
        <v>234</v>
      </c>
      <c r="H124" s="171">
        <v>4.3999999999999997E-2</v>
      </c>
      <c r="I124" s="172" t="s">
        <v>329</v>
      </c>
      <c r="J124" s="172" t="s">
        <v>236</v>
      </c>
      <c r="K124" s="170" t="s">
        <v>237</v>
      </c>
      <c r="L124" s="170" t="s">
        <v>331</v>
      </c>
      <c r="M124" s="170" t="s">
        <v>240</v>
      </c>
      <c r="N124" s="170" t="s">
        <v>240</v>
      </c>
      <c r="O124" s="173" t="s">
        <v>240</v>
      </c>
      <c r="P124" s="170" t="s">
        <v>239</v>
      </c>
      <c r="Q124" s="172" t="s">
        <v>332</v>
      </c>
      <c r="R124" s="174" t="s">
        <v>307</v>
      </c>
      <c r="S124" s="170" t="s">
        <v>298</v>
      </c>
      <c r="T124" s="172" t="s">
        <v>523</v>
      </c>
      <c r="U124" s="175">
        <v>8</v>
      </c>
      <c r="AH124" s="34" t="s">
        <v>190</v>
      </c>
    </row>
    <row r="125" spans="2:34" s="34" customFormat="1" ht="16" x14ac:dyDescent="0.55000000000000004">
      <c r="B125" s="154"/>
      <c r="C125" s="167">
        <v>46046</v>
      </c>
      <c r="D125" s="145" t="str">
        <f t="shared" si="0"/>
        <v>土</v>
      </c>
      <c r="E125" s="168">
        <v>0.5478587962962963</v>
      </c>
      <c r="F125" s="169" t="s">
        <v>208</v>
      </c>
      <c r="G125" s="170" t="s">
        <v>234</v>
      </c>
      <c r="H125" s="171">
        <v>2.5000000000000001E-2</v>
      </c>
      <c r="I125" s="172" t="s">
        <v>329</v>
      </c>
      <c r="J125" s="172" t="s">
        <v>236</v>
      </c>
      <c r="K125" s="170" t="s">
        <v>237</v>
      </c>
      <c r="L125" s="170" t="s">
        <v>345</v>
      </c>
      <c r="M125" s="170" t="s">
        <v>240</v>
      </c>
      <c r="N125" s="170" t="s">
        <v>240</v>
      </c>
      <c r="O125" s="173" t="s">
        <v>239</v>
      </c>
      <c r="P125" s="170" t="s">
        <v>239</v>
      </c>
      <c r="Q125" s="172" t="s">
        <v>332</v>
      </c>
      <c r="R125" s="174" t="s">
        <v>307</v>
      </c>
      <c r="S125" s="170" t="s">
        <v>312</v>
      </c>
      <c r="T125" s="172" t="s">
        <v>565</v>
      </c>
      <c r="U125" s="175">
        <v>11</v>
      </c>
      <c r="AH125" s="34" t="s">
        <v>190</v>
      </c>
    </row>
    <row r="126" spans="2:34" s="34" customFormat="1" ht="32" x14ac:dyDescent="0.55000000000000004">
      <c r="B126" s="154"/>
      <c r="C126" s="167">
        <v>46046</v>
      </c>
      <c r="D126" s="145" t="str">
        <f t="shared" si="0"/>
        <v>土</v>
      </c>
      <c r="E126" s="168">
        <v>0.54952546296296301</v>
      </c>
      <c r="F126" s="169" t="s">
        <v>208</v>
      </c>
      <c r="G126" s="170" t="s">
        <v>334</v>
      </c>
      <c r="H126" s="171">
        <v>0.105</v>
      </c>
      <c r="I126" s="172" t="s">
        <v>329</v>
      </c>
      <c r="J126" s="172" t="s">
        <v>236</v>
      </c>
      <c r="K126" s="170" t="s">
        <v>237</v>
      </c>
      <c r="L126" s="170" t="s">
        <v>331</v>
      </c>
      <c r="M126" s="170" t="s">
        <v>240</v>
      </c>
      <c r="N126" s="170" t="s">
        <v>240</v>
      </c>
      <c r="O126" s="173" t="s">
        <v>240</v>
      </c>
      <c r="P126" s="170" t="s">
        <v>239</v>
      </c>
      <c r="Q126" s="172" t="s">
        <v>332</v>
      </c>
      <c r="R126" s="174" t="s">
        <v>307</v>
      </c>
      <c r="S126" s="170" t="s">
        <v>243</v>
      </c>
      <c r="T126" s="172" t="s">
        <v>514</v>
      </c>
      <c r="U126" s="175">
        <v>15</v>
      </c>
      <c r="AH126" s="34" t="s">
        <v>190</v>
      </c>
    </row>
    <row r="127" spans="2:34" s="34" customFormat="1" ht="32" x14ac:dyDescent="0.55000000000000004">
      <c r="B127" s="154"/>
      <c r="C127" s="167">
        <v>46046</v>
      </c>
      <c r="D127" s="145" t="str">
        <f t="shared" si="0"/>
        <v>土</v>
      </c>
      <c r="E127" s="168">
        <v>0.54995370370370367</v>
      </c>
      <c r="F127" s="169" t="s">
        <v>208</v>
      </c>
      <c r="G127" s="170" t="s">
        <v>334</v>
      </c>
      <c r="H127" s="171">
        <v>1.4999999999999999E-2</v>
      </c>
      <c r="I127" s="172" t="s">
        <v>329</v>
      </c>
      <c r="J127" s="172" t="s">
        <v>236</v>
      </c>
      <c r="K127" s="170" t="s">
        <v>237</v>
      </c>
      <c r="L127" s="170" t="s">
        <v>331</v>
      </c>
      <c r="M127" s="170" t="s">
        <v>240</v>
      </c>
      <c r="N127" s="170" t="s">
        <v>240</v>
      </c>
      <c r="O127" s="173" t="s">
        <v>240</v>
      </c>
      <c r="P127" s="170" t="s">
        <v>239</v>
      </c>
      <c r="Q127" s="172" t="s">
        <v>332</v>
      </c>
      <c r="R127" s="174" t="s">
        <v>336</v>
      </c>
      <c r="S127" s="170" t="s">
        <v>295</v>
      </c>
      <c r="T127" s="172" t="s">
        <v>498</v>
      </c>
      <c r="U127" s="175">
        <v>15</v>
      </c>
      <c r="AH127" s="34" t="s">
        <v>190</v>
      </c>
    </row>
    <row r="128" spans="2:34" s="34" customFormat="1" ht="16" x14ac:dyDescent="0.55000000000000004">
      <c r="B128" s="154"/>
      <c r="C128" s="167">
        <v>46046</v>
      </c>
      <c r="D128" s="145" t="str">
        <f t="shared" si="0"/>
        <v>土</v>
      </c>
      <c r="E128" s="168">
        <v>0.55162037037037037</v>
      </c>
      <c r="F128" s="169" t="s">
        <v>208</v>
      </c>
      <c r="G128" s="170" t="s">
        <v>334</v>
      </c>
      <c r="H128" s="171">
        <v>6.9000000000000006E-2</v>
      </c>
      <c r="I128" s="172" t="s">
        <v>329</v>
      </c>
      <c r="J128" s="172" t="s">
        <v>236</v>
      </c>
      <c r="K128" s="170" t="s">
        <v>237</v>
      </c>
      <c r="L128" s="170" t="s">
        <v>331</v>
      </c>
      <c r="M128" s="170" t="s">
        <v>240</v>
      </c>
      <c r="N128" s="170" t="s">
        <v>240</v>
      </c>
      <c r="O128" s="173" t="s">
        <v>240</v>
      </c>
      <c r="P128" s="170" t="s">
        <v>239</v>
      </c>
      <c r="Q128" s="172" t="s">
        <v>332</v>
      </c>
      <c r="R128" s="174" t="s">
        <v>307</v>
      </c>
      <c r="S128" s="170" t="s">
        <v>243</v>
      </c>
      <c r="T128" s="172" t="s">
        <v>508</v>
      </c>
      <c r="U128" s="175">
        <v>22</v>
      </c>
      <c r="AH128" s="34" t="s">
        <v>190</v>
      </c>
    </row>
    <row r="129" spans="2:34" s="34" customFormat="1" ht="16" x14ac:dyDescent="0.55000000000000004">
      <c r="B129" s="154"/>
      <c r="C129" s="167">
        <v>46046</v>
      </c>
      <c r="D129" s="145" t="str">
        <f t="shared" si="0"/>
        <v>土</v>
      </c>
      <c r="E129" s="168">
        <v>0.5519560185185185</v>
      </c>
      <c r="F129" s="169" t="s">
        <v>208</v>
      </c>
      <c r="G129" s="170" t="s">
        <v>334</v>
      </c>
      <c r="H129" s="171">
        <v>4.8000000000000001E-2</v>
      </c>
      <c r="I129" s="172" t="s">
        <v>329</v>
      </c>
      <c r="J129" s="172" t="s">
        <v>236</v>
      </c>
      <c r="K129" s="170" t="s">
        <v>237</v>
      </c>
      <c r="L129" s="170" t="s">
        <v>331</v>
      </c>
      <c r="M129" s="170" t="s">
        <v>240</v>
      </c>
      <c r="N129" s="170" t="s">
        <v>240</v>
      </c>
      <c r="O129" s="173" t="s">
        <v>240</v>
      </c>
      <c r="P129" s="170" t="s">
        <v>239</v>
      </c>
      <c r="Q129" s="172" t="s">
        <v>332</v>
      </c>
      <c r="R129" s="174" t="s">
        <v>307</v>
      </c>
      <c r="S129" s="170" t="s">
        <v>294</v>
      </c>
      <c r="T129" s="172" t="s">
        <v>511</v>
      </c>
      <c r="U129" s="175">
        <v>22</v>
      </c>
      <c r="AH129" s="34" t="s">
        <v>190</v>
      </c>
    </row>
    <row r="130" spans="2:34" s="34" customFormat="1" ht="16" x14ac:dyDescent="0.55000000000000004">
      <c r="B130" s="154"/>
      <c r="C130" s="167">
        <v>46046</v>
      </c>
      <c r="D130" s="145" t="str">
        <f t="shared" si="0"/>
        <v>土</v>
      </c>
      <c r="E130" s="168">
        <v>0.56297453703703704</v>
      </c>
      <c r="F130" s="169" t="s">
        <v>208</v>
      </c>
      <c r="G130" s="170" t="s">
        <v>234</v>
      </c>
      <c r="H130" s="171">
        <v>4.7E-2</v>
      </c>
      <c r="I130" s="172" t="s">
        <v>329</v>
      </c>
      <c r="J130" s="172" t="s">
        <v>236</v>
      </c>
      <c r="K130" s="170" t="s">
        <v>410</v>
      </c>
      <c r="L130" s="170" t="s">
        <v>345</v>
      </c>
      <c r="M130" s="170" t="s">
        <v>240</v>
      </c>
      <c r="N130" s="170" t="s">
        <v>240</v>
      </c>
      <c r="O130" s="173" t="s">
        <v>240</v>
      </c>
      <c r="P130" s="170" t="s">
        <v>239</v>
      </c>
      <c r="Q130" s="172" t="s">
        <v>341</v>
      </c>
      <c r="R130" s="174" t="s">
        <v>307</v>
      </c>
      <c r="S130" s="170" t="s">
        <v>312</v>
      </c>
      <c r="T130" s="172" t="s">
        <v>557</v>
      </c>
      <c r="U130" s="175">
        <v>2</v>
      </c>
      <c r="AH130" s="34" t="s">
        <v>190</v>
      </c>
    </row>
    <row r="131" spans="2:34" s="34" customFormat="1" ht="16" x14ac:dyDescent="0.55000000000000004">
      <c r="B131" s="154"/>
      <c r="C131" s="167">
        <v>46046</v>
      </c>
      <c r="D131" s="145" t="str">
        <f t="shared" si="0"/>
        <v>土</v>
      </c>
      <c r="E131" s="168">
        <v>0.56351851851851853</v>
      </c>
      <c r="F131" s="169" t="s">
        <v>208</v>
      </c>
      <c r="G131" s="170" t="s">
        <v>234</v>
      </c>
      <c r="H131" s="171">
        <v>5.3999999999999999E-2</v>
      </c>
      <c r="I131" s="172" t="s">
        <v>329</v>
      </c>
      <c r="J131" s="172" t="s">
        <v>236</v>
      </c>
      <c r="K131" s="170" t="s">
        <v>237</v>
      </c>
      <c r="L131" s="170" t="s">
        <v>331</v>
      </c>
      <c r="M131" s="170" t="s">
        <v>240</v>
      </c>
      <c r="N131" s="170" t="s">
        <v>240</v>
      </c>
      <c r="O131" s="173" t="s">
        <v>240</v>
      </c>
      <c r="P131" s="170" t="s">
        <v>239</v>
      </c>
      <c r="Q131" s="172" t="s">
        <v>332</v>
      </c>
      <c r="R131" s="174" t="s">
        <v>307</v>
      </c>
      <c r="S131" s="170" t="s">
        <v>243</v>
      </c>
      <c r="T131" s="172" t="s">
        <v>508</v>
      </c>
      <c r="U131" s="175">
        <v>4</v>
      </c>
      <c r="AH131" s="34" t="s">
        <v>190</v>
      </c>
    </row>
    <row r="132" spans="2:34" s="34" customFormat="1" ht="16" x14ac:dyDescent="0.55000000000000004">
      <c r="B132" s="154"/>
      <c r="C132" s="167">
        <v>46046</v>
      </c>
      <c r="D132" s="145" t="str">
        <f t="shared" si="0"/>
        <v>土</v>
      </c>
      <c r="E132" s="168">
        <v>0.56412037037037033</v>
      </c>
      <c r="F132" s="169" t="s">
        <v>208</v>
      </c>
      <c r="G132" s="170" t="s">
        <v>234</v>
      </c>
      <c r="H132" s="171">
        <v>4.2999999999999997E-2</v>
      </c>
      <c r="I132" s="172" t="s">
        <v>329</v>
      </c>
      <c r="J132" s="172" t="s">
        <v>236</v>
      </c>
      <c r="K132" s="170" t="s">
        <v>237</v>
      </c>
      <c r="L132" s="170" t="s">
        <v>331</v>
      </c>
      <c r="M132" s="170" t="s">
        <v>240</v>
      </c>
      <c r="N132" s="170" t="s">
        <v>240</v>
      </c>
      <c r="O132" s="173" t="s">
        <v>240</v>
      </c>
      <c r="P132" s="170" t="s">
        <v>239</v>
      </c>
      <c r="Q132" s="172" t="s">
        <v>332</v>
      </c>
      <c r="R132" s="174" t="s">
        <v>307</v>
      </c>
      <c r="S132" s="170" t="s">
        <v>243</v>
      </c>
      <c r="T132" s="172" t="s">
        <v>508</v>
      </c>
      <c r="U132" s="175">
        <v>10</v>
      </c>
      <c r="AH132" s="34" t="s">
        <v>190</v>
      </c>
    </row>
    <row r="133" spans="2:34" s="34" customFormat="1" ht="32" x14ac:dyDescent="0.55000000000000004">
      <c r="B133" s="154"/>
      <c r="C133" s="167">
        <v>46046</v>
      </c>
      <c r="D133" s="145" t="str">
        <f t="shared" si="0"/>
        <v>土</v>
      </c>
      <c r="E133" s="168">
        <v>0.56593749999999998</v>
      </c>
      <c r="F133" s="169" t="s">
        <v>208</v>
      </c>
      <c r="G133" s="170" t="s">
        <v>334</v>
      </c>
      <c r="H133" s="171">
        <v>6.4000000000000001E-2</v>
      </c>
      <c r="I133" s="172" t="s">
        <v>329</v>
      </c>
      <c r="J133" s="172" t="s">
        <v>236</v>
      </c>
      <c r="K133" s="170" t="s">
        <v>259</v>
      </c>
      <c r="L133" s="170" t="s">
        <v>345</v>
      </c>
      <c r="M133" s="170" t="s">
        <v>239</v>
      </c>
      <c r="N133" s="170" t="s">
        <v>239</v>
      </c>
      <c r="O133" s="173" t="s">
        <v>240</v>
      </c>
      <c r="P133" s="170" t="s">
        <v>239</v>
      </c>
      <c r="Q133" s="172" t="s">
        <v>241</v>
      </c>
      <c r="R133" s="174" t="s">
        <v>307</v>
      </c>
      <c r="S133" s="170" t="s">
        <v>243</v>
      </c>
      <c r="T133" s="172" t="s">
        <v>514</v>
      </c>
      <c r="U133" s="175">
        <v>14</v>
      </c>
      <c r="AH133" s="34" t="s">
        <v>190</v>
      </c>
    </row>
    <row r="134" spans="2:34" s="34" customFormat="1" ht="16" x14ac:dyDescent="0.55000000000000004">
      <c r="B134" s="154"/>
      <c r="C134" s="167">
        <v>46046</v>
      </c>
      <c r="D134" s="145" t="str">
        <f t="shared" si="0"/>
        <v>土</v>
      </c>
      <c r="E134" s="168">
        <v>0.56892361111111112</v>
      </c>
      <c r="F134" s="169" t="s">
        <v>208</v>
      </c>
      <c r="G134" s="170" t="s">
        <v>334</v>
      </c>
      <c r="H134" s="171">
        <v>0.64900000000000002</v>
      </c>
      <c r="I134" s="172" t="s">
        <v>329</v>
      </c>
      <c r="J134" s="172" t="s">
        <v>236</v>
      </c>
      <c r="K134" s="170" t="s">
        <v>259</v>
      </c>
      <c r="L134" s="170" t="s">
        <v>345</v>
      </c>
      <c r="M134" s="170" t="s">
        <v>240</v>
      </c>
      <c r="N134" s="170" t="s">
        <v>239</v>
      </c>
      <c r="O134" s="173" t="s">
        <v>240</v>
      </c>
      <c r="P134" s="170" t="s">
        <v>240</v>
      </c>
      <c r="Q134" s="172" t="s">
        <v>241</v>
      </c>
      <c r="R134" s="174" t="s">
        <v>307</v>
      </c>
      <c r="S134" s="170" t="s">
        <v>298</v>
      </c>
      <c r="T134" s="172" t="s">
        <v>496</v>
      </c>
      <c r="U134" s="175">
        <v>23</v>
      </c>
      <c r="AH134" s="34" t="s">
        <v>190</v>
      </c>
    </row>
    <row r="135" spans="2:34" s="34" customFormat="1" ht="16" x14ac:dyDescent="0.55000000000000004">
      <c r="B135" s="154"/>
      <c r="C135" s="167">
        <v>46046</v>
      </c>
      <c r="D135" s="145" t="str">
        <f t="shared" si="0"/>
        <v>土</v>
      </c>
      <c r="E135" s="168">
        <v>0.58283564814814814</v>
      </c>
      <c r="F135" s="169" t="s">
        <v>208</v>
      </c>
      <c r="G135" s="170" t="s">
        <v>234</v>
      </c>
      <c r="H135" s="171">
        <v>4.8000000000000001E-2</v>
      </c>
      <c r="I135" s="172" t="s">
        <v>329</v>
      </c>
      <c r="J135" s="172" t="s">
        <v>236</v>
      </c>
      <c r="K135" s="170" t="s">
        <v>410</v>
      </c>
      <c r="L135" s="170" t="s">
        <v>345</v>
      </c>
      <c r="M135" s="170" t="s">
        <v>240</v>
      </c>
      <c r="N135" s="170" t="s">
        <v>240</v>
      </c>
      <c r="O135" s="173" t="s">
        <v>240</v>
      </c>
      <c r="P135" s="170" t="s">
        <v>239</v>
      </c>
      <c r="Q135" s="172" t="s">
        <v>341</v>
      </c>
      <c r="R135" s="174" t="s">
        <v>307</v>
      </c>
      <c r="S135" s="170" t="s">
        <v>312</v>
      </c>
      <c r="T135" s="172" t="s">
        <v>557</v>
      </c>
      <c r="U135" s="175">
        <v>2</v>
      </c>
      <c r="AH135" s="34" t="s">
        <v>190</v>
      </c>
    </row>
    <row r="136" spans="2:34" s="34" customFormat="1" ht="16" x14ac:dyDescent="0.55000000000000004">
      <c r="B136" s="154"/>
      <c r="C136" s="167">
        <v>46046</v>
      </c>
      <c r="D136" s="145" t="str">
        <f t="shared" si="0"/>
        <v>土</v>
      </c>
      <c r="E136" s="168">
        <v>0.5834259259259259</v>
      </c>
      <c r="F136" s="169" t="s">
        <v>208</v>
      </c>
      <c r="G136" s="170" t="s">
        <v>234</v>
      </c>
      <c r="H136" s="171">
        <v>5.7000000000000002E-2</v>
      </c>
      <c r="I136" s="172" t="s">
        <v>329</v>
      </c>
      <c r="J136" s="172" t="s">
        <v>236</v>
      </c>
      <c r="K136" s="170" t="s">
        <v>237</v>
      </c>
      <c r="L136" s="170" t="s">
        <v>331</v>
      </c>
      <c r="M136" s="170" t="s">
        <v>240</v>
      </c>
      <c r="N136" s="170" t="s">
        <v>240</v>
      </c>
      <c r="O136" s="173" t="s">
        <v>240</v>
      </c>
      <c r="P136" s="170" t="s">
        <v>239</v>
      </c>
      <c r="Q136" s="172" t="s">
        <v>332</v>
      </c>
      <c r="R136" s="174" t="s">
        <v>307</v>
      </c>
      <c r="S136" s="170" t="s">
        <v>243</v>
      </c>
      <c r="T136" s="172" t="s">
        <v>508</v>
      </c>
      <c r="U136" s="175">
        <v>8</v>
      </c>
      <c r="AH136" s="34" t="s">
        <v>190</v>
      </c>
    </row>
    <row r="137" spans="2:34" s="34" customFormat="1" ht="16" x14ac:dyDescent="0.55000000000000004">
      <c r="B137" s="154"/>
      <c r="C137" s="167">
        <v>46046</v>
      </c>
      <c r="D137" s="145" t="str">
        <f t="shared" si="0"/>
        <v>土</v>
      </c>
      <c r="E137" s="168">
        <v>0.58385416666666667</v>
      </c>
      <c r="F137" s="169" t="s">
        <v>208</v>
      </c>
      <c r="G137" s="170" t="s">
        <v>234</v>
      </c>
      <c r="H137" s="171">
        <v>2.8000000000000001E-2</v>
      </c>
      <c r="I137" s="172" t="s">
        <v>329</v>
      </c>
      <c r="J137" s="172" t="s">
        <v>236</v>
      </c>
      <c r="K137" s="170" t="s">
        <v>237</v>
      </c>
      <c r="L137" s="170" t="s">
        <v>345</v>
      </c>
      <c r="M137" s="170" t="s">
        <v>240</v>
      </c>
      <c r="N137" s="170" t="s">
        <v>240</v>
      </c>
      <c r="O137" s="173" t="s">
        <v>239</v>
      </c>
      <c r="P137" s="170" t="s">
        <v>239</v>
      </c>
      <c r="Q137" s="172" t="s">
        <v>332</v>
      </c>
      <c r="R137" s="174" t="s">
        <v>336</v>
      </c>
      <c r="S137" s="170" t="s">
        <v>312</v>
      </c>
      <c r="T137" s="172" t="s">
        <v>522</v>
      </c>
      <c r="U137" s="175">
        <v>11</v>
      </c>
      <c r="AH137" s="34" t="s">
        <v>190</v>
      </c>
    </row>
    <row r="138" spans="2:34" s="34" customFormat="1" ht="16" x14ac:dyDescent="0.55000000000000004">
      <c r="B138" s="154"/>
      <c r="C138" s="167">
        <v>46046</v>
      </c>
      <c r="D138" s="145" t="str">
        <f t="shared" si="0"/>
        <v>土</v>
      </c>
      <c r="E138" s="168">
        <v>0.58583333333333332</v>
      </c>
      <c r="F138" s="169" t="s">
        <v>208</v>
      </c>
      <c r="G138" s="170" t="s">
        <v>334</v>
      </c>
      <c r="H138" s="171">
        <v>6.4000000000000001E-2</v>
      </c>
      <c r="I138" s="172" t="s">
        <v>329</v>
      </c>
      <c r="J138" s="172" t="s">
        <v>236</v>
      </c>
      <c r="K138" s="170" t="s">
        <v>237</v>
      </c>
      <c r="L138" s="170" t="s">
        <v>331</v>
      </c>
      <c r="M138" s="170" t="s">
        <v>240</v>
      </c>
      <c r="N138" s="170" t="s">
        <v>240</v>
      </c>
      <c r="O138" s="173" t="s">
        <v>240</v>
      </c>
      <c r="P138" s="170" t="s">
        <v>239</v>
      </c>
      <c r="Q138" s="172" t="s">
        <v>332</v>
      </c>
      <c r="R138" s="174" t="s">
        <v>307</v>
      </c>
      <c r="S138" s="170" t="s">
        <v>243</v>
      </c>
      <c r="T138" s="172" t="s">
        <v>519</v>
      </c>
      <c r="U138" s="175">
        <v>15</v>
      </c>
      <c r="AH138" s="34" t="s">
        <v>190</v>
      </c>
    </row>
    <row r="139" spans="2:34" s="34" customFormat="1" ht="16" x14ac:dyDescent="0.55000000000000004">
      <c r="B139" s="154"/>
      <c r="C139" s="167">
        <v>46046</v>
      </c>
      <c r="D139" s="145" t="str">
        <f t="shared" si="0"/>
        <v>土</v>
      </c>
      <c r="E139" s="168">
        <v>0.58726851851851847</v>
      </c>
      <c r="F139" s="169" t="s">
        <v>208</v>
      </c>
      <c r="G139" s="170" t="s">
        <v>334</v>
      </c>
      <c r="H139" s="171">
        <v>0.08</v>
      </c>
      <c r="I139" s="172" t="s">
        <v>329</v>
      </c>
      <c r="J139" s="172" t="s">
        <v>236</v>
      </c>
      <c r="K139" s="170" t="s">
        <v>259</v>
      </c>
      <c r="L139" s="170" t="s">
        <v>345</v>
      </c>
      <c r="M139" s="170" t="s">
        <v>239</v>
      </c>
      <c r="N139" s="170" t="s">
        <v>239</v>
      </c>
      <c r="O139" s="173" t="s">
        <v>240</v>
      </c>
      <c r="P139" s="170" t="s">
        <v>239</v>
      </c>
      <c r="Q139" s="172" t="s">
        <v>241</v>
      </c>
      <c r="R139" s="174" t="s">
        <v>242</v>
      </c>
      <c r="S139" s="170" t="s">
        <v>298</v>
      </c>
      <c r="T139" s="172" t="s">
        <v>515</v>
      </c>
      <c r="U139" s="175">
        <v>16</v>
      </c>
      <c r="AH139" s="34" t="s">
        <v>190</v>
      </c>
    </row>
    <row r="140" spans="2:34" s="34" customFormat="1" ht="16" x14ac:dyDescent="0.55000000000000004">
      <c r="B140" s="154"/>
      <c r="C140" s="167">
        <v>46046</v>
      </c>
      <c r="D140" s="145" t="str">
        <f t="shared" si="0"/>
        <v>土</v>
      </c>
      <c r="E140" s="168">
        <v>0.58982638888888894</v>
      </c>
      <c r="F140" s="169" t="s">
        <v>208</v>
      </c>
      <c r="G140" s="170" t="s">
        <v>334</v>
      </c>
      <c r="H140" s="171">
        <v>1.4E-2</v>
      </c>
      <c r="I140" s="172" t="s">
        <v>329</v>
      </c>
      <c r="J140" s="172" t="s">
        <v>236</v>
      </c>
      <c r="K140" s="170" t="s">
        <v>492</v>
      </c>
      <c r="L140" s="170" t="s">
        <v>331</v>
      </c>
      <c r="M140" s="170" t="s">
        <v>240</v>
      </c>
      <c r="N140" s="170" t="s">
        <v>240</v>
      </c>
      <c r="O140" s="173" t="s">
        <v>240</v>
      </c>
      <c r="P140" s="170" t="s">
        <v>239</v>
      </c>
      <c r="Q140" s="172" t="s">
        <v>332</v>
      </c>
      <c r="R140" s="174" t="s">
        <v>336</v>
      </c>
      <c r="S140" s="170" t="s">
        <v>298</v>
      </c>
      <c r="T140" s="172" t="s">
        <v>499</v>
      </c>
      <c r="U140" s="175">
        <v>24</v>
      </c>
      <c r="AH140" s="34" t="s">
        <v>190</v>
      </c>
    </row>
    <row r="141" spans="2:34" s="34" customFormat="1" ht="16" x14ac:dyDescent="0.55000000000000004">
      <c r="B141" s="154"/>
      <c r="C141" s="167">
        <v>46053</v>
      </c>
      <c r="D141" s="145" t="str">
        <f t="shared" si="0"/>
        <v>土</v>
      </c>
      <c r="E141" s="168">
        <v>0.47649305555555554</v>
      </c>
      <c r="F141" s="169" t="s">
        <v>208</v>
      </c>
      <c r="G141" s="170" t="s">
        <v>234</v>
      </c>
      <c r="H141" s="171">
        <v>5.0260633079426235E-2</v>
      </c>
      <c r="I141" s="172" t="s">
        <v>329</v>
      </c>
      <c r="J141" s="172" t="s">
        <v>236</v>
      </c>
      <c r="K141" s="170" t="s">
        <v>410</v>
      </c>
      <c r="L141" s="170" t="s">
        <v>345</v>
      </c>
      <c r="M141" s="170" t="s">
        <v>240</v>
      </c>
      <c r="N141" s="170" t="s">
        <v>240</v>
      </c>
      <c r="O141" s="173" t="s">
        <v>240</v>
      </c>
      <c r="P141" s="170" t="s">
        <v>239</v>
      </c>
      <c r="Q141" s="172" t="s">
        <v>341</v>
      </c>
      <c r="R141" s="174" t="s">
        <v>307</v>
      </c>
      <c r="S141" s="170" t="s">
        <v>312</v>
      </c>
      <c r="T141" s="172" t="s">
        <v>557</v>
      </c>
      <c r="U141" s="175">
        <v>2</v>
      </c>
      <c r="AH141" s="34" t="s">
        <v>190</v>
      </c>
    </row>
    <row r="142" spans="2:34" s="34" customFormat="1" ht="16" x14ac:dyDescent="0.55000000000000004">
      <c r="B142" s="154"/>
      <c r="C142" s="167">
        <v>46053</v>
      </c>
      <c r="D142" s="145" t="str">
        <f t="shared" si="0"/>
        <v>土</v>
      </c>
      <c r="E142" s="168">
        <v>0.48524305555555558</v>
      </c>
      <c r="F142" s="169" t="s">
        <v>208</v>
      </c>
      <c r="G142" s="170" t="s">
        <v>234</v>
      </c>
      <c r="H142" s="171">
        <v>0.14947257030517644</v>
      </c>
      <c r="I142" s="172" t="s">
        <v>329</v>
      </c>
      <c r="J142" s="172" t="s">
        <v>236</v>
      </c>
      <c r="K142" s="170" t="s">
        <v>492</v>
      </c>
      <c r="L142" s="170" t="s">
        <v>331</v>
      </c>
      <c r="M142" s="170" t="s">
        <v>240</v>
      </c>
      <c r="N142" s="170" t="s">
        <v>240</v>
      </c>
      <c r="O142" s="173" t="s">
        <v>240</v>
      </c>
      <c r="P142" s="170" t="s">
        <v>239</v>
      </c>
      <c r="Q142" s="172" t="s">
        <v>341</v>
      </c>
      <c r="R142" s="174" t="s">
        <v>307</v>
      </c>
      <c r="S142" s="170" t="s">
        <v>294</v>
      </c>
      <c r="T142" s="172" t="s">
        <v>510</v>
      </c>
      <c r="U142" s="175">
        <v>3</v>
      </c>
      <c r="AH142" s="34" t="s">
        <v>190</v>
      </c>
    </row>
    <row r="143" spans="2:34" s="34" customFormat="1" ht="16" x14ac:dyDescent="0.55000000000000004">
      <c r="B143" s="154"/>
      <c r="C143" s="167">
        <v>46053</v>
      </c>
      <c r="D143" s="145" t="str">
        <f t="shared" si="0"/>
        <v>土</v>
      </c>
      <c r="E143" s="168">
        <v>0.49354166666666666</v>
      </c>
      <c r="F143" s="169" t="s">
        <v>208</v>
      </c>
      <c r="G143" s="170" t="s">
        <v>234</v>
      </c>
      <c r="H143" s="171">
        <v>9.4136929642036724E-2</v>
      </c>
      <c r="I143" s="172" t="s">
        <v>329</v>
      </c>
      <c r="J143" s="172" t="s">
        <v>236</v>
      </c>
      <c r="K143" s="170" t="s">
        <v>410</v>
      </c>
      <c r="L143" s="170" t="s">
        <v>345</v>
      </c>
      <c r="M143" s="170" t="s">
        <v>240</v>
      </c>
      <c r="N143" s="170" t="s">
        <v>240</v>
      </c>
      <c r="O143" s="173" t="s">
        <v>240</v>
      </c>
      <c r="P143" s="170" t="s">
        <v>239</v>
      </c>
      <c r="Q143" s="172" t="s">
        <v>341</v>
      </c>
      <c r="R143" s="174" t="s">
        <v>307</v>
      </c>
      <c r="S143" s="170" t="s">
        <v>312</v>
      </c>
      <c r="T143" s="172" t="s">
        <v>557</v>
      </c>
      <c r="U143" s="175">
        <v>2</v>
      </c>
      <c r="AH143" s="34" t="s">
        <v>190</v>
      </c>
    </row>
    <row r="144" spans="2:34" s="34" customFormat="1" ht="16" x14ac:dyDescent="0.55000000000000004">
      <c r="B144" s="154"/>
      <c r="C144" s="167">
        <v>46053</v>
      </c>
      <c r="D144" s="145" t="str">
        <f t="shared" si="0"/>
        <v>土</v>
      </c>
      <c r="E144" s="168">
        <v>0.49421296296296297</v>
      </c>
      <c r="F144" s="169" t="s">
        <v>208</v>
      </c>
      <c r="G144" s="170" t="s">
        <v>234</v>
      </c>
      <c r="H144" s="171">
        <v>6.8529955600047571E-2</v>
      </c>
      <c r="I144" s="172" t="s">
        <v>329</v>
      </c>
      <c r="J144" s="172" t="s">
        <v>236</v>
      </c>
      <c r="K144" s="170" t="s">
        <v>259</v>
      </c>
      <c r="L144" s="170" t="s">
        <v>331</v>
      </c>
      <c r="M144" s="170" t="s">
        <v>239</v>
      </c>
      <c r="N144" s="170" t="s">
        <v>239</v>
      </c>
      <c r="O144" s="173" t="s">
        <v>240</v>
      </c>
      <c r="P144" s="170" t="s">
        <v>239</v>
      </c>
      <c r="Q144" s="172" t="s">
        <v>332</v>
      </c>
      <c r="R144" s="174" t="s">
        <v>307</v>
      </c>
      <c r="S144" s="170" t="s">
        <v>243</v>
      </c>
      <c r="T144" s="172" t="s">
        <v>508</v>
      </c>
      <c r="U144" s="175">
        <v>9</v>
      </c>
      <c r="AH144" s="34" t="s">
        <v>190</v>
      </c>
    </row>
    <row r="145" spans="2:34" s="34" customFormat="1" ht="16" x14ac:dyDescent="0.55000000000000004">
      <c r="B145" s="154"/>
      <c r="C145" s="167">
        <v>46053</v>
      </c>
      <c r="D145" s="145" t="str">
        <f t="shared" ref="D145:D175" si="1">IF($C145 &lt;&gt; "", IF(ISERROR(MATCH(C145, 祝日, 0)), TEXT($C145, "aaa"), "祝日"), "")</f>
        <v>土</v>
      </c>
      <c r="E145" s="168">
        <v>0.50135416666666666</v>
      </c>
      <c r="F145" s="169" t="s">
        <v>208</v>
      </c>
      <c r="G145" s="170" t="s">
        <v>234</v>
      </c>
      <c r="H145" s="171">
        <v>9.5349832859370792E-2</v>
      </c>
      <c r="I145" s="172" t="s">
        <v>329</v>
      </c>
      <c r="J145" s="172" t="s">
        <v>236</v>
      </c>
      <c r="K145" s="170" t="s">
        <v>410</v>
      </c>
      <c r="L145" s="170" t="s">
        <v>238</v>
      </c>
      <c r="M145" s="170" t="s">
        <v>240</v>
      </c>
      <c r="N145" s="170" t="s">
        <v>240</v>
      </c>
      <c r="O145" s="173" t="s">
        <v>240</v>
      </c>
      <c r="P145" s="170" t="s">
        <v>239</v>
      </c>
      <c r="Q145" s="172" t="s">
        <v>332</v>
      </c>
      <c r="R145" s="174" t="s">
        <v>307</v>
      </c>
      <c r="S145" s="170" t="s">
        <v>312</v>
      </c>
      <c r="T145" s="172" t="s">
        <v>557</v>
      </c>
      <c r="U145" s="175">
        <v>26</v>
      </c>
      <c r="AH145" s="34" t="s">
        <v>190</v>
      </c>
    </row>
    <row r="146" spans="2:34" s="34" customFormat="1" ht="16" x14ac:dyDescent="0.55000000000000004">
      <c r="B146" s="154"/>
      <c r="C146" s="167">
        <v>46053</v>
      </c>
      <c r="D146" s="145" t="str">
        <f t="shared" si="1"/>
        <v>土</v>
      </c>
      <c r="E146" s="168">
        <v>0.51165509259259256</v>
      </c>
      <c r="F146" s="169" t="s">
        <v>208</v>
      </c>
      <c r="G146" s="170" t="s">
        <v>234</v>
      </c>
      <c r="H146" s="171">
        <v>3.1732769013687323E-2</v>
      </c>
      <c r="I146" s="172" t="s">
        <v>329</v>
      </c>
      <c r="J146" s="172" t="s">
        <v>236</v>
      </c>
      <c r="K146" s="170" t="s">
        <v>237</v>
      </c>
      <c r="L146" s="170" t="s">
        <v>331</v>
      </c>
      <c r="M146" s="170" t="s">
        <v>240</v>
      </c>
      <c r="N146" s="170" t="s">
        <v>240</v>
      </c>
      <c r="O146" s="173" t="s">
        <v>240</v>
      </c>
      <c r="P146" s="170" t="s">
        <v>239</v>
      </c>
      <c r="Q146" s="172" t="s">
        <v>332</v>
      </c>
      <c r="R146" s="174" t="s">
        <v>307</v>
      </c>
      <c r="S146" s="170" t="s">
        <v>243</v>
      </c>
      <c r="T146" s="172" t="s">
        <v>508</v>
      </c>
      <c r="U146" s="175">
        <v>8</v>
      </c>
      <c r="AH146" s="34" t="s">
        <v>190</v>
      </c>
    </row>
    <row r="147" spans="2:34" s="34" customFormat="1" ht="32" x14ac:dyDescent="0.55000000000000004">
      <c r="B147" s="154"/>
      <c r="C147" s="167">
        <v>46053</v>
      </c>
      <c r="D147" s="145" t="str">
        <f t="shared" si="1"/>
        <v>土</v>
      </c>
      <c r="E147" s="168">
        <v>0.51209490740740737</v>
      </c>
      <c r="F147" s="169" t="s">
        <v>208</v>
      </c>
      <c r="G147" s="170" t="s">
        <v>234</v>
      </c>
      <c r="H147" s="171">
        <v>3.4806333779030342E-2</v>
      </c>
      <c r="I147" s="172" t="s">
        <v>329</v>
      </c>
      <c r="J147" s="172" t="s">
        <v>236</v>
      </c>
      <c r="K147" s="170" t="s">
        <v>237</v>
      </c>
      <c r="L147" s="170" t="s">
        <v>331</v>
      </c>
      <c r="M147" s="170" t="s">
        <v>240</v>
      </c>
      <c r="N147" s="170" t="s">
        <v>240</v>
      </c>
      <c r="O147" s="173" t="s">
        <v>240</v>
      </c>
      <c r="P147" s="170" t="s">
        <v>239</v>
      </c>
      <c r="Q147" s="172" t="s">
        <v>332</v>
      </c>
      <c r="R147" s="174" t="s">
        <v>307</v>
      </c>
      <c r="S147" s="170" t="s">
        <v>243</v>
      </c>
      <c r="T147" s="172" t="s">
        <v>524</v>
      </c>
      <c r="U147" s="175">
        <v>10</v>
      </c>
      <c r="AH147" s="34" t="s">
        <v>190</v>
      </c>
    </row>
    <row r="148" spans="2:34" s="34" customFormat="1" ht="32" x14ac:dyDescent="0.55000000000000004">
      <c r="B148" s="154"/>
      <c r="C148" s="167">
        <v>46053</v>
      </c>
      <c r="D148" s="145" t="str">
        <f t="shared" si="1"/>
        <v>土</v>
      </c>
      <c r="E148" s="168">
        <v>0.51575231481481476</v>
      </c>
      <c r="F148" s="169" t="s">
        <v>208</v>
      </c>
      <c r="G148" s="170" t="s">
        <v>334</v>
      </c>
      <c r="H148" s="171">
        <v>3.9248677780124357E-2</v>
      </c>
      <c r="I148" s="172" t="s">
        <v>329</v>
      </c>
      <c r="J148" s="172" t="s">
        <v>236</v>
      </c>
      <c r="K148" s="170" t="s">
        <v>237</v>
      </c>
      <c r="L148" s="170" t="s">
        <v>331</v>
      </c>
      <c r="M148" s="170" t="s">
        <v>240</v>
      </c>
      <c r="N148" s="170" t="s">
        <v>240</v>
      </c>
      <c r="O148" s="173" t="s">
        <v>240</v>
      </c>
      <c r="P148" s="170" t="s">
        <v>239</v>
      </c>
      <c r="Q148" s="172" t="s">
        <v>332</v>
      </c>
      <c r="R148" s="174" t="s">
        <v>307</v>
      </c>
      <c r="S148" s="170" t="s">
        <v>243</v>
      </c>
      <c r="T148" s="172" t="s">
        <v>524</v>
      </c>
      <c r="U148" s="175">
        <v>22</v>
      </c>
      <c r="AH148" s="34" t="s">
        <v>190</v>
      </c>
    </row>
    <row r="149" spans="2:34" s="34" customFormat="1" ht="16" x14ac:dyDescent="0.55000000000000004">
      <c r="B149" s="154"/>
      <c r="C149" s="167">
        <v>46053</v>
      </c>
      <c r="D149" s="145" t="str">
        <f t="shared" si="1"/>
        <v>土</v>
      </c>
      <c r="E149" s="168">
        <v>0.51877314814814812</v>
      </c>
      <c r="F149" s="169" t="s">
        <v>208</v>
      </c>
      <c r="G149" s="170" t="s">
        <v>234</v>
      </c>
      <c r="H149" s="171">
        <v>9.2417857814224388E-2</v>
      </c>
      <c r="I149" s="172" t="s">
        <v>329</v>
      </c>
      <c r="J149" s="172" t="s">
        <v>236</v>
      </c>
      <c r="K149" s="170" t="s">
        <v>492</v>
      </c>
      <c r="L149" s="170" t="s">
        <v>331</v>
      </c>
      <c r="M149" s="170" t="s">
        <v>240</v>
      </c>
      <c r="N149" s="170" t="s">
        <v>240</v>
      </c>
      <c r="O149" s="173" t="s">
        <v>240</v>
      </c>
      <c r="P149" s="170" t="s">
        <v>239</v>
      </c>
      <c r="Q149" s="172" t="s">
        <v>332</v>
      </c>
      <c r="R149" s="174" t="s">
        <v>307</v>
      </c>
      <c r="S149" s="170" t="s">
        <v>312</v>
      </c>
      <c r="T149" s="172" t="s">
        <v>557</v>
      </c>
      <c r="U149" s="175">
        <v>3</v>
      </c>
      <c r="AH149" s="34" t="s">
        <v>190</v>
      </c>
    </row>
    <row r="150" spans="2:34" s="34" customFormat="1" ht="16" x14ac:dyDescent="0.55000000000000004">
      <c r="B150" s="154"/>
      <c r="C150" s="167">
        <v>46053</v>
      </c>
      <c r="D150" s="145" t="str">
        <f t="shared" si="1"/>
        <v>土</v>
      </c>
      <c r="E150" s="168">
        <v>0.52891203703703704</v>
      </c>
      <c r="F150" s="169" t="s">
        <v>208</v>
      </c>
      <c r="G150" s="170" t="s">
        <v>234</v>
      </c>
      <c r="H150" s="171">
        <v>4.7051726171774208E-2</v>
      </c>
      <c r="I150" s="172" t="s">
        <v>329</v>
      </c>
      <c r="J150" s="172" t="s">
        <v>236</v>
      </c>
      <c r="K150" s="170" t="s">
        <v>259</v>
      </c>
      <c r="L150" s="170" t="s">
        <v>331</v>
      </c>
      <c r="M150" s="170" t="s">
        <v>239</v>
      </c>
      <c r="N150" s="170" t="s">
        <v>239</v>
      </c>
      <c r="O150" s="173" t="s">
        <v>240</v>
      </c>
      <c r="P150" s="170" t="s">
        <v>239</v>
      </c>
      <c r="Q150" s="172" t="s">
        <v>332</v>
      </c>
      <c r="R150" s="174" t="s">
        <v>307</v>
      </c>
      <c r="S150" s="170" t="s">
        <v>243</v>
      </c>
      <c r="T150" s="172" t="s">
        <v>507</v>
      </c>
      <c r="U150" s="175">
        <v>7</v>
      </c>
      <c r="AH150" s="34" t="s">
        <v>190</v>
      </c>
    </row>
    <row r="151" spans="2:34" s="34" customFormat="1" ht="32" x14ac:dyDescent="0.55000000000000004">
      <c r="B151" s="154"/>
      <c r="C151" s="167">
        <v>46053</v>
      </c>
      <c r="D151" s="145" t="str">
        <f t="shared" si="1"/>
        <v>土</v>
      </c>
      <c r="E151" s="168">
        <v>0.52969907407407413</v>
      </c>
      <c r="F151" s="169" t="s">
        <v>208</v>
      </c>
      <c r="G151" s="170" t="s">
        <v>234</v>
      </c>
      <c r="H151" s="171">
        <v>3.6488892283652957E-2</v>
      </c>
      <c r="I151" s="172" t="s">
        <v>329</v>
      </c>
      <c r="J151" s="172" t="s">
        <v>236</v>
      </c>
      <c r="K151" s="170" t="s">
        <v>237</v>
      </c>
      <c r="L151" s="170" t="s">
        <v>331</v>
      </c>
      <c r="M151" s="170" t="s">
        <v>240</v>
      </c>
      <c r="N151" s="170" t="s">
        <v>240</v>
      </c>
      <c r="O151" s="173" t="s">
        <v>240</v>
      </c>
      <c r="P151" s="170" t="s">
        <v>239</v>
      </c>
      <c r="Q151" s="172" t="s">
        <v>332</v>
      </c>
      <c r="R151" s="174" t="s">
        <v>242</v>
      </c>
      <c r="S151" s="170" t="s">
        <v>243</v>
      </c>
      <c r="T151" s="172" t="s">
        <v>514</v>
      </c>
      <c r="U151" s="175">
        <v>10</v>
      </c>
      <c r="AH151" s="34" t="s">
        <v>190</v>
      </c>
    </row>
    <row r="152" spans="2:34" s="34" customFormat="1" ht="16" x14ac:dyDescent="0.55000000000000004">
      <c r="B152" s="154"/>
      <c r="C152" s="167">
        <v>46053</v>
      </c>
      <c r="D152" s="145" t="str">
        <f t="shared" si="1"/>
        <v>土</v>
      </c>
      <c r="E152" s="168">
        <v>0.53099537037037037</v>
      </c>
      <c r="F152" s="169" t="s">
        <v>208</v>
      </c>
      <c r="G152" s="170" t="s">
        <v>334</v>
      </c>
      <c r="H152" s="171">
        <v>4.367394759308716E-2</v>
      </c>
      <c r="I152" s="172" t="s">
        <v>329</v>
      </c>
      <c r="J152" s="172" t="s">
        <v>236</v>
      </c>
      <c r="K152" s="170" t="s">
        <v>259</v>
      </c>
      <c r="L152" s="170" t="s">
        <v>345</v>
      </c>
      <c r="M152" s="170" t="s">
        <v>239</v>
      </c>
      <c r="N152" s="170" t="s">
        <v>239</v>
      </c>
      <c r="O152" s="173" t="s">
        <v>240</v>
      </c>
      <c r="P152" s="170" t="s">
        <v>239</v>
      </c>
      <c r="Q152" s="172" t="s">
        <v>241</v>
      </c>
      <c r="R152" s="174" t="s">
        <v>307</v>
      </c>
      <c r="S152" s="170" t="s">
        <v>297</v>
      </c>
      <c r="T152" s="172" t="s">
        <v>516</v>
      </c>
      <c r="U152" s="175">
        <v>14</v>
      </c>
      <c r="AH152" s="34" t="s">
        <v>190</v>
      </c>
    </row>
    <row r="153" spans="2:34" s="34" customFormat="1" ht="16" x14ac:dyDescent="0.55000000000000004">
      <c r="B153" s="154"/>
      <c r="C153" s="167">
        <v>46053</v>
      </c>
      <c r="D153" s="145" t="str">
        <f t="shared" si="1"/>
        <v>土</v>
      </c>
      <c r="E153" s="168">
        <v>0.53145833333333337</v>
      </c>
      <c r="F153" s="169" t="s">
        <v>208</v>
      </c>
      <c r="G153" s="170" t="s">
        <v>334</v>
      </c>
      <c r="H153" s="171">
        <v>9.4107931004837764E-3</v>
      </c>
      <c r="I153" s="172" t="s">
        <v>329</v>
      </c>
      <c r="J153" s="172" t="s">
        <v>236</v>
      </c>
      <c r="K153" s="170" t="s">
        <v>259</v>
      </c>
      <c r="L153" s="170" t="s">
        <v>345</v>
      </c>
      <c r="M153" s="170" t="s">
        <v>239</v>
      </c>
      <c r="N153" s="170" t="s">
        <v>239</v>
      </c>
      <c r="O153" s="173" t="s">
        <v>240</v>
      </c>
      <c r="P153" s="170" t="s">
        <v>239</v>
      </c>
      <c r="Q153" s="172" t="s">
        <v>332</v>
      </c>
      <c r="R153" s="174" t="s">
        <v>242</v>
      </c>
      <c r="S153" s="170" t="s">
        <v>297</v>
      </c>
      <c r="T153" s="172" t="s">
        <v>509</v>
      </c>
      <c r="U153" s="175">
        <v>16</v>
      </c>
      <c r="AH153" s="34" t="s">
        <v>190</v>
      </c>
    </row>
    <row r="154" spans="2:34" s="34" customFormat="1" ht="16" x14ac:dyDescent="0.55000000000000004">
      <c r="B154" s="154"/>
      <c r="C154" s="167">
        <v>46053</v>
      </c>
      <c r="D154" s="145" t="str">
        <f t="shared" si="1"/>
        <v>土</v>
      </c>
      <c r="E154" s="168">
        <v>0.53438657407407408</v>
      </c>
      <c r="F154" s="169" t="s">
        <v>208</v>
      </c>
      <c r="G154" s="170" t="s">
        <v>334</v>
      </c>
      <c r="H154" s="171">
        <v>0.64114646731653102</v>
      </c>
      <c r="I154" s="172" t="s">
        <v>329</v>
      </c>
      <c r="J154" s="172" t="s">
        <v>236</v>
      </c>
      <c r="K154" s="170" t="s">
        <v>259</v>
      </c>
      <c r="L154" s="170" t="s">
        <v>345</v>
      </c>
      <c r="M154" s="170" t="s">
        <v>240</v>
      </c>
      <c r="N154" s="170" t="s">
        <v>239</v>
      </c>
      <c r="O154" s="173" t="s">
        <v>240</v>
      </c>
      <c r="P154" s="170" t="s">
        <v>240</v>
      </c>
      <c r="Q154" s="172" t="s">
        <v>241</v>
      </c>
      <c r="R154" s="174" t="s">
        <v>307</v>
      </c>
      <c r="S154" s="170" t="s">
        <v>298</v>
      </c>
      <c r="T154" s="172" t="s">
        <v>496</v>
      </c>
      <c r="U154" s="175">
        <v>23</v>
      </c>
      <c r="AH154" s="34" t="s">
        <v>190</v>
      </c>
    </row>
    <row r="155" spans="2:34" s="34" customFormat="1" ht="16" x14ac:dyDescent="0.55000000000000004">
      <c r="B155" s="154"/>
      <c r="C155" s="167">
        <v>46053</v>
      </c>
      <c r="D155" s="145" t="str">
        <f t="shared" si="1"/>
        <v>土</v>
      </c>
      <c r="E155" s="168">
        <v>0.54626157407407405</v>
      </c>
      <c r="F155" s="169" t="s">
        <v>208</v>
      </c>
      <c r="G155" s="170" t="s">
        <v>234</v>
      </c>
      <c r="H155" s="171">
        <v>4.2211518933004191E-2</v>
      </c>
      <c r="I155" s="172" t="s">
        <v>329</v>
      </c>
      <c r="J155" s="172" t="s">
        <v>236</v>
      </c>
      <c r="K155" s="170" t="s">
        <v>259</v>
      </c>
      <c r="L155" s="170" t="s">
        <v>331</v>
      </c>
      <c r="M155" s="170" t="s">
        <v>239</v>
      </c>
      <c r="N155" s="170" t="s">
        <v>239</v>
      </c>
      <c r="O155" s="173" t="s">
        <v>240</v>
      </c>
      <c r="P155" s="170" t="s">
        <v>239</v>
      </c>
      <c r="Q155" s="172" t="s">
        <v>332</v>
      </c>
      <c r="R155" s="174" t="s">
        <v>307</v>
      </c>
      <c r="S155" s="170" t="s">
        <v>243</v>
      </c>
      <c r="T155" s="172" t="s">
        <v>508</v>
      </c>
      <c r="U155" s="175">
        <v>9</v>
      </c>
      <c r="AH155" s="34" t="s">
        <v>190</v>
      </c>
    </row>
    <row r="156" spans="2:34" s="34" customFormat="1" ht="16" x14ac:dyDescent="0.55000000000000004">
      <c r="B156" s="154"/>
      <c r="C156" s="167">
        <v>46053</v>
      </c>
      <c r="D156" s="145" t="str">
        <f t="shared" si="1"/>
        <v>土</v>
      </c>
      <c r="E156" s="168">
        <v>0.54787037037037034</v>
      </c>
      <c r="F156" s="169" t="s">
        <v>208</v>
      </c>
      <c r="G156" s="170" t="s">
        <v>334</v>
      </c>
      <c r="H156" s="171">
        <v>4.6071373329421031E-2</v>
      </c>
      <c r="I156" s="172" t="s">
        <v>329</v>
      </c>
      <c r="J156" s="172" t="s">
        <v>236</v>
      </c>
      <c r="K156" s="170" t="s">
        <v>237</v>
      </c>
      <c r="L156" s="170" t="s">
        <v>331</v>
      </c>
      <c r="M156" s="170" t="s">
        <v>240</v>
      </c>
      <c r="N156" s="170" t="s">
        <v>240</v>
      </c>
      <c r="O156" s="173" t="s">
        <v>240</v>
      </c>
      <c r="P156" s="170" t="s">
        <v>239</v>
      </c>
      <c r="Q156" s="172" t="s">
        <v>332</v>
      </c>
      <c r="R156" s="174" t="s">
        <v>307</v>
      </c>
      <c r="S156" s="170" t="s">
        <v>243</v>
      </c>
      <c r="T156" s="172" t="s">
        <v>519</v>
      </c>
      <c r="U156" s="175">
        <v>15</v>
      </c>
      <c r="AH156" s="34" t="s">
        <v>190</v>
      </c>
    </row>
    <row r="157" spans="2:34" s="34" customFormat="1" ht="16" x14ac:dyDescent="0.55000000000000004">
      <c r="B157" s="154"/>
      <c r="C157" s="167">
        <v>46053</v>
      </c>
      <c r="D157" s="145" t="str">
        <f t="shared" si="1"/>
        <v>土</v>
      </c>
      <c r="E157" s="168">
        <v>0.54833333333333334</v>
      </c>
      <c r="F157" s="169" t="s">
        <v>208</v>
      </c>
      <c r="G157" s="170" t="s">
        <v>334</v>
      </c>
      <c r="H157" s="171">
        <v>3.5312711661309455E-2</v>
      </c>
      <c r="I157" s="172" t="s">
        <v>329</v>
      </c>
      <c r="J157" s="172" t="s">
        <v>236</v>
      </c>
      <c r="K157" s="170" t="s">
        <v>259</v>
      </c>
      <c r="L157" s="170" t="s">
        <v>345</v>
      </c>
      <c r="M157" s="170" t="s">
        <v>239</v>
      </c>
      <c r="N157" s="170" t="s">
        <v>239</v>
      </c>
      <c r="O157" s="173" t="s">
        <v>240</v>
      </c>
      <c r="P157" s="170" t="s">
        <v>239</v>
      </c>
      <c r="Q157" s="172" t="s">
        <v>241</v>
      </c>
      <c r="R157" s="174" t="s">
        <v>307</v>
      </c>
      <c r="S157" s="170" t="s">
        <v>297</v>
      </c>
      <c r="T157" s="172" t="s">
        <v>525</v>
      </c>
      <c r="U157" s="175">
        <v>16</v>
      </c>
      <c r="AH157" s="34" t="s">
        <v>190</v>
      </c>
    </row>
    <row r="158" spans="2:34" s="34" customFormat="1" ht="16" x14ac:dyDescent="0.55000000000000004">
      <c r="B158" s="154"/>
      <c r="C158" s="167">
        <v>46053</v>
      </c>
      <c r="D158" s="145" t="str">
        <f t="shared" si="1"/>
        <v>土</v>
      </c>
      <c r="E158" s="168">
        <v>0.55234953703703704</v>
      </c>
      <c r="F158" s="169" t="s">
        <v>208</v>
      </c>
      <c r="G158" s="170" t="s">
        <v>234</v>
      </c>
      <c r="H158" s="171">
        <v>0.11240077943929015</v>
      </c>
      <c r="I158" s="172" t="s">
        <v>329</v>
      </c>
      <c r="J158" s="172" t="s">
        <v>236</v>
      </c>
      <c r="K158" s="170" t="s">
        <v>492</v>
      </c>
      <c r="L158" s="170" t="s">
        <v>331</v>
      </c>
      <c r="M158" s="170" t="s">
        <v>240</v>
      </c>
      <c r="N158" s="170" t="s">
        <v>240</v>
      </c>
      <c r="O158" s="173" t="s">
        <v>240</v>
      </c>
      <c r="P158" s="170" t="s">
        <v>239</v>
      </c>
      <c r="Q158" s="172" t="s">
        <v>332</v>
      </c>
      <c r="R158" s="174" t="s">
        <v>307</v>
      </c>
      <c r="S158" s="170" t="s">
        <v>312</v>
      </c>
      <c r="T158" s="172" t="s">
        <v>557</v>
      </c>
      <c r="U158" s="175">
        <v>3</v>
      </c>
      <c r="AH158" s="34" t="s">
        <v>190</v>
      </c>
    </row>
    <row r="159" spans="2:34" s="34" customFormat="1" ht="16" x14ac:dyDescent="0.55000000000000004">
      <c r="B159" s="154"/>
      <c r="C159" s="167">
        <v>46053</v>
      </c>
      <c r="D159" s="145" t="str">
        <f t="shared" si="1"/>
        <v>土</v>
      </c>
      <c r="E159" s="168">
        <v>0.56291666666666662</v>
      </c>
      <c r="F159" s="169" t="s">
        <v>208</v>
      </c>
      <c r="G159" s="170" t="s">
        <v>234</v>
      </c>
      <c r="H159" s="171">
        <v>3.4243178414038455E-2</v>
      </c>
      <c r="I159" s="172" t="s">
        <v>329</v>
      </c>
      <c r="J159" s="172" t="s">
        <v>236</v>
      </c>
      <c r="K159" s="170" t="s">
        <v>410</v>
      </c>
      <c r="L159" s="170" t="s">
        <v>345</v>
      </c>
      <c r="M159" s="170" t="s">
        <v>240</v>
      </c>
      <c r="N159" s="170" t="s">
        <v>240</v>
      </c>
      <c r="O159" s="173" t="s">
        <v>240</v>
      </c>
      <c r="P159" s="170" t="s">
        <v>239</v>
      </c>
      <c r="Q159" s="172" t="s">
        <v>341</v>
      </c>
      <c r="R159" s="174" t="s">
        <v>307</v>
      </c>
      <c r="S159" s="170" t="s">
        <v>312</v>
      </c>
      <c r="T159" s="172" t="s">
        <v>557</v>
      </c>
      <c r="U159" s="175">
        <v>2</v>
      </c>
      <c r="AH159" s="34" t="s">
        <v>190</v>
      </c>
    </row>
    <row r="160" spans="2:34" s="34" customFormat="1" ht="32" x14ac:dyDescent="0.55000000000000004">
      <c r="B160" s="154"/>
      <c r="C160" s="167">
        <v>46053</v>
      </c>
      <c r="D160" s="145" t="str">
        <f t="shared" si="1"/>
        <v>土</v>
      </c>
      <c r="E160" s="168">
        <v>0.56730324074074079</v>
      </c>
      <c r="F160" s="169" t="s">
        <v>208</v>
      </c>
      <c r="G160" s="170" t="s">
        <v>334</v>
      </c>
      <c r="H160" s="171">
        <v>0.15741243732119581</v>
      </c>
      <c r="I160" s="172" t="s">
        <v>329</v>
      </c>
      <c r="J160" s="172" t="s">
        <v>236</v>
      </c>
      <c r="K160" s="170" t="s">
        <v>237</v>
      </c>
      <c r="L160" s="170" t="s">
        <v>331</v>
      </c>
      <c r="M160" s="170" t="s">
        <v>240</v>
      </c>
      <c r="N160" s="170" t="s">
        <v>240</v>
      </c>
      <c r="O160" s="173" t="s">
        <v>240</v>
      </c>
      <c r="P160" s="170" t="s">
        <v>239</v>
      </c>
      <c r="Q160" s="172" t="s">
        <v>332</v>
      </c>
      <c r="R160" s="174" t="s">
        <v>307</v>
      </c>
      <c r="S160" s="170" t="s">
        <v>243</v>
      </c>
      <c r="T160" s="172" t="s">
        <v>524</v>
      </c>
      <c r="U160" s="175">
        <v>22</v>
      </c>
      <c r="AH160" s="34" t="s">
        <v>190</v>
      </c>
    </row>
    <row r="161" spans="2:34" s="34" customFormat="1" ht="16" x14ac:dyDescent="0.55000000000000004">
      <c r="B161" s="154"/>
      <c r="C161" s="167">
        <v>46053</v>
      </c>
      <c r="D161" s="145" t="str">
        <f t="shared" si="1"/>
        <v>土</v>
      </c>
      <c r="E161" s="168">
        <v>0.56988425925925923</v>
      </c>
      <c r="F161" s="169" t="s">
        <v>208</v>
      </c>
      <c r="G161" s="170" t="s">
        <v>234</v>
      </c>
      <c r="H161" s="171">
        <v>0.13469474150263169</v>
      </c>
      <c r="I161" s="172" t="s">
        <v>329</v>
      </c>
      <c r="J161" s="172" t="s">
        <v>236</v>
      </c>
      <c r="K161" s="170" t="s">
        <v>492</v>
      </c>
      <c r="L161" s="170" t="s">
        <v>331</v>
      </c>
      <c r="M161" s="170" t="s">
        <v>240</v>
      </c>
      <c r="N161" s="170" t="s">
        <v>240</v>
      </c>
      <c r="O161" s="173" t="s">
        <v>240</v>
      </c>
      <c r="P161" s="170" t="s">
        <v>239</v>
      </c>
      <c r="Q161" s="172" t="s">
        <v>332</v>
      </c>
      <c r="R161" s="174" t="s">
        <v>307</v>
      </c>
      <c r="S161" s="170" t="s">
        <v>243</v>
      </c>
      <c r="T161" s="172" t="s">
        <v>508</v>
      </c>
      <c r="U161" s="175">
        <v>3</v>
      </c>
      <c r="AH161" s="34" t="s">
        <v>190</v>
      </c>
    </row>
    <row r="162" spans="2:34" s="34" customFormat="1" ht="16" x14ac:dyDescent="0.55000000000000004">
      <c r="B162" s="154"/>
      <c r="C162" s="167">
        <v>46053</v>
      </c>
      <c r="D162" s="145" t="str">
        <f t="shared" si="1"/>
        <v>土</v>
      </c>
      <c r="E162" s="168">
        <v>0.58040509259259254</v>
      </c>
      <c r="F162" s="169" t="s">
        <v>208</v>
      </c>
      <c r="G162" s="170" t="s">
        <v>234</v>
      </c>
      <c r="H162" s="171">
        <v>3.7499850169655312E-2</v>
      </c>
      <c r="I162" s="172" t="s">
        <v>329</v>
      </c>
      <c r="J162" s="172" t="s">
        <v>236</v>
      </c>
      <c r="K162" s="170" t="s">
        <v>410</v>
      </c>
      <c r="L162" s="170" t="s">
        <v>345</v>
      </c>
      <c r="M162" s="170" t="s">
        <v>240</v>
      </c>
      <c r="N162" s="170" t="s">
        <v>240</v>
      </c>
      <c r="O162" s="173" t="s">
        <v>240</v>
      </c>
      <c r="P162" s="170" t="s">
        <v>239</v>
      </c>
      <c r="Q162" s="172" t="s">
        <v>341</v>
      </c>
      <c r="R162" s="174" t="s">
        <v>307</v>
      </c>
      <c r="S162" s="170" t="s">
        <v>312</v>
      </c>
      <c r="T162" s="172" t="s">
        <v>557</v>
      </c>
      <c r="U162" s="175">
        <v>2</v>
      </c>
      <c r="AH162" s="34" t="s">
        <v>190</v>
      </c>
    </row>
    <row r="163" spans="2:34" s="34" customFormat="1" ht="16" x14ac:dyDescent="0.55000000000000004">
      <c r="B163" s="154"/>
      <c r="C163" s="167">
        <v>46053</v>
      </c>
      <c r="D163" s="145" t="str">
        <f t="shared" si="1"/>
        <v>土</v>
      </c>
      <c r="E163" s="168">
        <v>0.58159722222222221</v>
      </c>
      <c r="F163" s="169" t="s">
        <v>208</v>
      </c>
      <c r="G163" s="170" t="s">
        <v>234</v>
      </c>
      <c r="H163" s="171">
        <v>4.55791597678427E-2</v>
      </c>
      <c r="I163" s="172" t="s">
        <v>329</v>
      </c>
      <c r="J163" s="172" t="s">
        <v>236</v>
      </c>
      <c r="K163" s="170" t="s">
        <v>259</v>
      </c>
      <c r="L163" s="170" t="s">
        <v>331</v>
      </c>
      <c r="M163" s="170" t="s">
        <v>239</v>
      </c>
      <c r="N163" s="170" t="s">
        <v>239</v>
      </c>
      <c r="O163" s="173" t="s">
        <v>240</v>
      </c>
      <c r="P163" s="170" t="s">
        <v>239</v>
      </c>
      <c r="Q163" s="172" t="s">
        <v>332</v>
      </c>
      <c r="R163" s="174" t="s">
        <v>307</v>
      </c>
      <c r="S163" s="170" t="s">
        <v>243</v>
      </c>
      <c r="T163" s="172" t="s">
        <v>507</v>
      </c>
      <c r="U163" s="175">
        <v>9</v>
      </c>
      <c r="AH163" s="34" t="s">
        <v>190</v>
      </c>
    </row>
    <row r="164" spans="2:34" s="34" customFormat="1" ht="16" x14ac:dyDescent="0.55000000000000004">
      <c r="B164" s="154"/>
      <c r="C164" s="167">
        <v>46053</v>
      </c>
      <c r="D164" s="145" t="str">
        <f t="shared" si="1"/>
        <v>土</v>
      </c>
      <c r="E164" s="168">
        <v>0.58383101851851849</v>
      </c>
      <c r="F164" s="169" t="s">
        <v>208</v>
      </c>
      <c r="G164" s="170" t="s">
        <v>334</v>
      </c>
      <c r="H164" s="171">
        <v>6.9731198410075065E-2</v>
      </c>
      <c r="I164" s="172" t="s">
        <v>329</v>
      </c>
      <c r="J164" s="172" t="s">
        <v>236</v>
      </c>
      <c r="K164" s="170" t="s">
        <v>259</v>
      </c>
      <c r="L164" s="170" t="s">
        <v>345</v>
      </c>
      <c r="M164" s="170" t="s">
        <v>239</v>
      </c>
      <c r="N164" s="170" t="s">
        <v>239</v>
      </c>
      <c r="O164" s="173" t="s">
        <v>240</v>
      </c>
      <c r="P164" s="170" t="s">
        <v>239</v>
      </c>
      <c r="Q164" s="172" t="s">
        <v>332</v>
      </c>
      <c r="R164" s="174" t="s">
        <v>336</v>
      </c>
      <c r="S164" s="170" t="s">
        <v>295</v>
      </c>
      <c r="T164" s="172" t="s">
        <v>520</v>
      </c>
      <c r="U164" s="175">
        <v>14</v>
      </c>
      <c r="AH164" s="34" t="s">
        <v>190</v>
      </c>
    </row>
    <row r="165" spans="2:34" s="34" customFormat="1" ht="16" x14ac:dyDescent="0.55000000000000004">
      <c r="B165" s="154"/>
      <c r="C165" s="167">
        <v>46053</v>
      </c>
      <c r="D165" s="145" t="str">
        <f t="shared" si="1"/>
        <v>土</v>
      </c>
      <c r="E165" s="168">
        <v>0.58561342592592591</v>
      </c>
      <c r="F165" s="169" t="s">
        <v>208</v>
      </c>
      <c r="G165" s="170" t="s">
        <v>334</v>
      </c>
      <c r="H165" s="171">
        <v>5.1260362355560481E-2</v>
      </c>
      <c r="I165" s="172" t="s">
        <v>329</v>
      </c>
      <c r="J165" s="172" t="s">
        <v>236</v>
      </c>
      <c r="K165" s="170" t="s">
        <v>237</v>
      </c>
      <c r="L165" s="170" t="s">
        <v>331</v>
      </c>
      <c r="M165" s="170" t="s">
        <v>240</v>
      </c>
      <c r="N165" s="170" t="s">
        <v>240</v>
      </c>
      <c r="O165" s="173" t="s">
        <v>240</v>
      </c>
      <c r="P165" s="170" t="s">
        <v>239</v>
      </c>
      <c r="Q165" s="172" t="s">
        <v>332</v>
      </c>
      <c r="R165" s="174" t="s">
        <v>242</v>
      </c>
      <c r="S165" s="170" t="s">
        <v>294</v>
      </c>
      <c r="T165" s="172" t="s">
        <v>532</v>
      </c>
      <c r="U165" s="175">
        <v>22</v>
      </c>
      <c r="AH165" s="34" t="s">
        <v>190</v>
      </c>
    </row>
    <row r="166" spans="2:34" s="34" customFormat="1" ht="16" x14ac:dyDescent="0.55000000000000004">
      <c r="B166" s="154"/>
      <c r="C166" s="167">
        <v>46053</v>
      </c>
      <c r="D166" s="145" t="str">
        <f t="shared" si="1"/>
        <v>土</v>
      </c>
      <c r="E166" s="168">
        <v>0.58939814814814817</v>
      </c>
      <c r="F166" s="169" t="s">
        <v>208</v>
      </c>
      <c r="G166" s="170" t="s">
        <v>234</v>
      </c>
      <c r="H166" s="171">
        <v>5.5590104960476353E-2</v>
      </c>
      <c r="I166" s="172" t="s">
        <v>329</v>
      </c>
      <c r="J166" s="172" t="s">
        <v>236</v>
      </c>
      <c r="K166" s="170" t="s">
        <v>492</v>
      </c>
      <c r="L166" s="170" t="s">
        <v>331</v>
      </c>
      <c r="M166" s="170" t="s">
        <v>240</v>
      </c>
      <c r="N166" s="170" t="s">
        <v>240</v>
      </c>
      <c r="O166" s="173" t="s">
        <v>240</v>
      </c>
      <c r="P166" s="170" t="s">
        <v>239</v>
      </c>
      <c r="Q166" s="172" t="s">
        <v>341</v>
      </c>
      <c r="R166" s="174" t="s">
        <v>307</v>
      </c>
      <c r="S166" s="170" t="s">
        <v>294</v>
      </c>
      <c r="T166" s="172" t="s">
        <v>510</v>
      </c>
      <c r="U166" s="175">
        <v>3</v>
      </c>
      <c r="AH166" s="34" t="s">
        <v>190</v>
      </c>
    </row>
    <row r="167" spans="2:34" s="34" customFormat="1" ht="16" x14ac:dyDescent="0.55000000000000004">
      <c r="B167" s="154"/>
      <c r="C167" s="167">
        <v>46060</v>
      </c>
      <c r="D167" s="145" t="str">
        <f t="shared" si="1"/>
        <v>土</v>
      </c>
      <c r="E167" s="168">
        <v>0.4770949074074074</v>
      </c>
      <c r="F167" s="169" t="s">
        <v>348</v>
      </c>
      <c r="G167" s="170" t="s">
        <v>234</v>
      </c>
      <c r="H167" s="171">
        <v>6.1805267877281071E-2</v>
      </c>
      <c r="I167" s="172" t="s">
        <v>329</v>
      </c>
      <c r="J167" s="172" t="s">
        <v>236</v>
      </c>
      <c r="K167" s="170" t="s">
        <v>237</v>
      </c>
      <c r="L167" s="170" t="s">
        <v>331</v>
      </c>
      <c r="M167" s="170" t="s">
        <v>240</v>
      </c>
      <c r="N167" s="170" t="s">
        <v>240</v>
      </c>
      <c r="O167" s="173" t="s">
        <v>240</v>
      </c>
      <c r="P167" s="170" t="s">
        <v>239</v>
      </c>
      <c r="Q167" s="172" t="s">
        <v>332</v>
      </c>
      <c r="R167" s="174" t="s">
        <v>336</v>
      </c>
      <c r="S167" s="170" t="s">
        <v>243</v>
      </c>
      <c r="T167" s="172" t="s">
        <v>507</v>
      </c>
      <c r="U167" s="175">
        <v>8</v>
      </c>
      <c r="AH167" s="34" t="s">
        <v>190</v>
      </c>
    </row>
    <row r="168" spans="2:34" s="34" customFormat="1" ht="16" x14ac:dyDescent="0.55000000000000004">
      <c r="B168" s="154"/>
      <c r="C168" s="167">
        <v>46060</v>
      </c>
      <c r="D168" s="145" t="str">
        <f t="shared" si="1"/>
        <v>土</v>
      </c>
      <c r="E168" s="168">
        <v>0.4820949074074074</v>
      </c>
      <c r="F168" s="169" t="s">
        <v>348</v>
      </c>
      <c r="G168" s="170" t="s">
        <v>234</v>
      </c>
      <c r="H168" s="171">
        <v>0.14122821488000106</v>
      </c>
      <c r="I168" s="172" t="s">
        <v>329</v>
      </c>
      <c r="J168" s="172" t="s">
        <v>236</v>
      </c>
      <c r="K168" s="170" t="s">
        <v>492</v>
      </c>
      <c r="L168" s="170" t="s">
        <v>331</v>
      </c>
      <c r="M168" s="170" t="s">
        <v>240</v>
      </c>
      <c r="N168" s="170" t="s">
        <v>240</v>
      </c>
      <c r="O168" s="173" t="s">
        <v>240</v>
      </c>
      <c r="P168" s="170" t="s">
        <v>239</v>
      </c>
      <c r="Q168" s="172" t="s">
        <v>332</v>
      </c>
      <c r="R168" s="174" t="s">
        <v>307</v>
      </c>
      <c r="S168" s="170" t="s">
        <v>312</v>
      </c>
      <c r="T168" s="172" t="s">
        <v>557</v>
      </c>
      <c r="U168" s="175">
        <v>3</v>
      </c>
      <c r="AH168" s="34" t="s">
        <v>190</v>
      </c>
    </row>
    <row r="169" spans="2:34" s="34" customFormat="1" ht="16" x14ac:dyDescent="0.55000000000000004">
      <c r="B169" s="154"/>
      <c r="C169" s="167">
        <v>46060</v>
      </c>
      <c r="D169" s="145" t="str">
        <f t="shared" si="1"/>
        <v>土</v>
      </c>
      <c r="E169" s="168">
        <v>0.49466435185185187</v>
      </c>
      <c r="F169" s="169" t="s">
        <v>348</v>
      </c>
      <c r="G169" s="170" t="s">
        <v>234</v>
      </c>
      <c r="H169" s="171">
        <v>3.4707537968762067E-2</v>
      </c>
      <c r="I169" s="172" t="s">
        <v>329</v>
      </c>
      <c r="J169" s="172" t="s">
        <v>236</v>
      </c>
      <c r="K169" s="170" t="s">
        <v>259</v>
      </c>
      <c r="L169" s="170" t="s">
        <v>331</v>
      </c>
      <c r="M169" s="170" t="s">
        <v>239</v>
      </c>
      <c r="N169" s="170" t="s">
        <v>239</v>
      </c>
      <c r="O169" s="173" t="s">
        <v>240</v>
      </c>
      <c r="P169" s="170" t="s">
        <v>239</v>
      </c>
      <c r="Q169" s="172" t="s">
        <v>332</v>
      </c>
      <c r="R169" s="174" t="s">
        <v>336</v>
      </c>
      <c r="S169" s="170" t="s">
        <v>243</v>
      </c>
      <c r="T169" s="172" t="s">
        <v>507</v>
      </c>
      <c r="U169" s="175">
        <v>7</v>
      </c>
      <c r="AH169" s="34" t="s">
        <v>190</v>
      </c>
    </row>
    <row r="170" spans="2:34" s="34" customFormat="1" ht="16" x14ac:dyDescent="0.55000000000000004">
      <c r="B170" s="154"/>
      <c r="C170" s="167">
        <v>46060</v>
      </c>
      <c r="D170" s="145" t="str">
        <f t="shared" si="1"/>
        <v>土</v>
      </c>
      <c r="E170" s="168">
        <v>0.49517361111111113</v>
      </c>
      <c r="F170" s="169" t="s">
        <v>348</v>
      </c>
      <c r="G170" s="170" t="s">
        <v>234</v>
      </c>
      <c r="H170" s="171">
        <v>4.5337814896067495E-2</v>
      </c>
      <c r="I170" s="172" t="s">
        <v>329</v>
      </c>
      <c r="J170" s="172" t="s">
        <v>236</v>
      </c>
      <c r="K170" s="170" t="s">
        <v>237</v>
      </c>
      <c r="L170" s="170" t="s">
        <v>331</v>
      </c>
      <c r="M170" s="170" t="s">
        <v>240</v>
      </c>
      <c r="N170" s="170" t="s">
        <v>240</v>
      </c>
      <c r="O170" s="173" t="s">
        <v>240</v>
      </c>
      <c r="P170" s="170" t="s">
        <v>239</v>
      </c>
      <c r="Q170" s="172" t="s">
        <v>332</v>
      </c>
      <c r="R170" s="174" t="s">
        <v>307</v>
      </c>
      <c r="S170" s="170" t="s">
        <v>243</v>
      </c>
      <c r="T170" s="172" t="s">
        <v>508</v>
      </c>
      <c r="U170" s="175">
        <v>10</v>
      </c>
      <c r="AH170" s="34" t="s">
        <v>190</v>
      </c>
    </row>
    <row r="171" spans="2:34" s="34" customFormat="1" ht="16" x14ac:dyDescent="0.55000000000000004">
      <c r="B171" s="154"/>
      <c r="C171" s="167">
        <v>46060</v>
      </c>
      <c r="D171" s="145" t="str">
        <f t="shared" si="1"/>
        <v>土</v>
      </c>
      <c r="E171" s="168">
        <v>0.49526620370370372</v>
      </c>
      <c r="F171" s="169" t="s">
        <v>348</v>
      </c>
      <c r="G171" s="170" t="s">
        <v>234</v>
      </c>
      <c r="H171" s="171">
        <v>1.4744199139647087E-2</v>
      </c>
      <c r="I171" s="172" t="s">
        <v>329</v>
      </c>
      <c r="J171" s="172" t="s">
        <v>236</v>
      </c>
      <c r="K171" s="170" t="s">
        <v>237</v>
      </c>
      <c r="L171" s="170" t="s">
        <v>331</v>
      </c>
      <c r="M171" s="170" t="s">
        <v>240</v>
      </c>
      <c r="N171" s="170" t="s">
        <v>240</v>
      </c>
      <c r="O171" s="173" t="s">
        <v>240</v>
      </c>
      <c r="P171" s="170" t="s">
        <v>239</v>
      </c>
      <c r="Q171" s="172" t="s">
        <v>332</v>
      </c>
      <c r="R171" s="174" t="s">
        <v>307</v>
      </c>
      <c r="S171" s="170" t="s">
        <v>243</v>
      </c>
      <c r="T171" s="172" t="s">
        <v>527</v>
      </c>
      <c r="U171" s="175">
        <v>10</v>
      </c>
      <c r="AH171" s="34" t="s">
        <v>190</v>
      </c>
    </row>
    <row r="172" spans="2:34" s="34" customFormat="1" ht="48" x14ac:dyDescent="0.55000000000000004">
      <c r="B172" s="154"/>
      <c r="C172" s="167">
        <v>46060</v>
      </c>
      <c r="D172" s="145" t="str">
        <f t="shared" si="1"/>
        <v>土</v>
      </c>
      <c r="E172" s="168">
        <v>0.49533564814814812</v>
      </c>
      <c r="F172" s="169" t="s">
        <v>348</v>
      </c>
      <c r="G172" s="170" t="s">
        <v>234</v>
      </c>
      <c r="H172" s="171">
        <v>1.0008258558323373E-2</v>
      </c>
      <c r="I172" s="172" t="s">
        <v>329</v>
      </c>
      <c r="J172" s="172" t="s">
        <v>236</v>
      </c>
      <c r="K172" s="170" t="s">
        <v>237</v>
      </c>
      <c r="L172" s="170" t="s">
        <v>331</v>
      </c>
      <c r="M172" s="170" t="s">
        <v>240</v>
      </c>
      <c r="N172" s="170" t="s">
        <v>240</v>
      </c>
      <c r="O172" s="173" t="s">
        <v>240</v>
      </c>
      <c r="P172" s="170" t="s">
        <v>239</v>
      </c>
      <c r="Q172" s="172" t="s">
        <v>339</v>
      </c>
      <c r="R172" s="174" t="s">
        <v>307</v>
      </c>
      <c r="S172" s="170" t="s">
        <v>298</v>
      </c>
      <c r="T172" s="172" t="s">
        <v>500</v>
      </c>
      <c r="U172" s="175">
        <v>10</v>
      </c>
      <c r="AH172" s="34" t="s">
        <v>190</v>
      </c>
    </row>
    <row r="173" spans="2:34" s="34" customFormat="1" ht="16" x14ac:dyDescent="0.55000000000000004">
      <c r="B173" s="154"/>
      <c r="C173" s="167">
        <v>46060</v>
      </c>
      <c r="D173" s="145" t="str">
        <f t="shared" si="1"/>
        <v>土</v>
      </c>
      <c r="E173" s="168">
        <v>0.49633101851851852</v>
      </c>
      <c r="F173" s="169" t="s">
        <v>348</v>
      </c>
      <c r="G173" s="170" t="s">
        <v>334</v>
      </c>
      <c r="H173" s="171">
        <v>5.7528494458661372E-2</v>
      </c>
      <c r="I173" s="172" t="s">
        <v>329</v>
      </c>
      <c r="J173" s="172" t="s">
        <v>236</v>
      </c>
      <c r="K173" s="170" t="s">
        <v>330</v>
      </c>
      <c r="L173" s="170" t="s">
        <v>331</v>
      </c>
      <c r="M173" s="170" t="s">
        <v>240</v>
      </c>
      <c r="N173" s="170" t="s">
        <v>240</v>
      </c>
      <c r="O173" s="173" t="s">
        <v>240</v>
      </c>
      <c r="P173" s="170" t="s">
        <v>239</v>
      </c>
      <c r="Q173" s="172" t="s">
        <v>332</v>
      </c>
      <c r="R173" s="174" t="s">
        <v>307</v>
      </c>
      <c r="S173" s="170" t="s">
        <v>243</v>
      </c>
      <c r="T173" s="172" t="s">
        <v>519</v>
      </c>
      <c r="U173" s="175">
        <v>15</v>
      </c>
      <c r="AH173" s="34" t="s">
        <v>190</v>
      </c>
    </row>
    <row r="174" spans="2:34" s="34" customFormat="1" ht="32" x14ac:dyDescent="0.55000000000000004">
      <c r="B174" s="154"/>
      <c r="C174" s="167">
        <v>46060</v>
      </c>
      <c r="D174" s="145" t="str">
        <f t="shared" si="1"/>
        <v>土</v>
      </c>
      <c r="E174" s="168">
        <v>0.49755787037037036</v>
      </c>
      <c r="F174" s="169" t="s">
        <v>348</v>
      </c>
      <c r="G174" s="170" t="s">
        <v>334</v>
      </c>
      <c r="H174" s="171">
        <v>4.8877849307528962E-2</v>
      </c>
      <c r="I174" s="172" t="s">
        <v>329</v>
      </c>
      <c r="J174" s="172" t="s">
        <v>236</v>
      </c>
      <c r="K174" s="170" t="s">
        <v>259</v>
      </c>
      <c r="L174" s="170" t="s">
        <v>345</v>
      </c>
      <c r="M174" s="170" t="s">
        <v>239</v>
      </c>
      <c r="N174" s="170" t="s">
        <v>239</v>
      </c>
      <c r="O174" s="173" t="s">
        <v>240</v>
      </c>
      <c r="P174" s="170" t="s">
        <v>239</v>
      </c>
      <c r="Q174" s="172" t="s">
        <v>241</v>
      </c>
      <c r="R174" s="174" t="s">
        <v>336</v>
      </c>
      <c r="S174" s="170" t="s">
        <v>297</v>
      </c>
      <c r="T174" s="172" t="s">
        <v>513</v>
      </c>
      <c r="U174" s="175">
        <v>16</v>
      </c>
      <c r="AH174" s="34" t="s">
        <v>190</v>
      </c>
    </row>
    <row r="175" spans="2:34" s="34" customFormat="1" ht="48" x14ac:dyDescent="0.55000000000000004">
      <c r="B175" s="154"/>
      <c r="C175" s="167">
        <v>46060</v>
      </c>
      <c r="D175" s="145" t="str">
        <f t="shared" si="1"/>
        <v>土</v>
      </c>
      <c r="E175" s="168">
        <v>0.49774305555555554</v>
      </c>
      <c r="F175" s="169" t="s">
        <v>348</v>
      </c>
      <c r="G175" s="170" t="s">
        <v>334</v>
      </c>
      <c r="H175" s="171">
        <v>2.6649137177270684E-2</v>
      </c>
      <c r="I175" s="172" t="s">
        <v>329</v>
      </c>
      <c r="J175" s="172" t="s">
        <v>236</v>
      </c>
      <c r="K175" s="170" t="s">
        <v>237</v>
      </c>
      <c r="L175" s="170" t="s">
        <v>345</v>
      </c>
      <c r="M175" s="170" t="s">
        <v>240</v>
      </c>
      <c r="N175" s="170" t="s">
        <v>240</v>
      </c>
      <c r="O175" s="173" t="s">
        <v>239</v>
      </c>
      <c r="P175" s="170" t="s">
        <v>239</v>
      </c>
      <c r="Q175" s="172" t="s">
        <v>339</v>
      </c>
      <c r="R175" s="174" t="s">
        <v>307</v>
      </c>
      <c r="S175" s="170" t="s">
        <v>298</v>
      </c>
      <c r="T175" s="172" t="s">
        <v>501</v>
      </c>
      <c r="U175" s="175">
        <v>18</v>
      </c>
      <c r="AH175" s="34" t="s">
        <v>190</v>
      </c>
    </row>
    <row r="176" spans="2:34" s="34" customFormat="1" ht="16" x14ac:dyDescent="0.55000000000000004">
      <c r="B176" s="154"/>
      <c r="C176" s="167">
        <v>46060</v>
      </c>
      <c r="D176" s="145" t="str">
        <f t="shared" si="0"/>
        <v>土</v>
      </c>
      <c r="E176" s="168">
        <v>0.50063657407407403</v>
      </c>
      <c r="F176" s="169" t="s">
        <v>348</v>
      </c>
      <c r="G176" s="170" t="s">
        <v>234</v>
      </c>
      <c r="H176" s="171">
        <v>0.24088197140249012</v>
      </c>
      <c r="I176" s="172" t="s">
        <v>329</v>
      </c>
      <c r="J176" s="172" t="s">
        <v>236</v>
      </c>
      <c r="K176" s="170" t="s">
        <v>492</v>
      </c>
      <c r="L176" s="170" t="s">
        <v>331</v>
      </c>
      <c r="M176" s="170" t="s">
        <v>240</v>
      </c>
      <c r="N176" s="170" t="s">
        <v>240</v>
      </c>
      <c r="O176" s="173" t="s">
        <v>240</v>
      </c>
      <c r="P176" s="170" t="s">
        <v>239</v>
      </c>
      <c r="Q176" s="172" t="s">
        <v>341</v>
      </c>
      <c r="R176" s="174" t="s">
        <v>242</v>
      </c>
      <c r="S176" s="170" t="s">
        <v>294</v>
      </c>
      <c r="T176" s="172" t="s">
        <v>510</v>
      </c>
      <c r="U176" s="175">
        <v>3</v>
      </c>
      <c r="AH176" s="34" t="s">
        <v>190</v>
      </c>
    </row>
    <row r="177" spans="2:34" s="34" customFormat="1" ht="16" x14ac:dyDescent="0.55000000000000004">
      <c r="B177" s="154"/>
      <c r="C177" s="167">
        <v>46060</v>
      </c>
      <c r="D177" s="145" t="str">
        <f t="shared" si="0"/>
        <v>土</v>
      </c>
      <c r="E177" s="168">
        <v>0.51273148148148151</v>
      </c>
      <c r="F177" s="169" t="s">
        <v>348</v>
      </c>
      <c r="G177" s="170" t="s">
        <v>234</v>
      </c>
      <c r="H177" s="171">
        <v>5.0335365717122715E-2</v>
      </c>
      <c r="I177" s="172" t="s">
        <v>329</v>
      </c>
      <c r="J177" s="172" t="s">
        <v>236</v>
      </c>
      <c r="K177" s="170" t="s">
        <v>237</v>
      </c>
      <c r="L177" s="170" t="s">
        <v>331</v>
      </c>
      <c r="M177" s="170" t="s">
        <v>240</v>
      </c>
      <c r="N177" s="170" t="s">
        <v>240</v>
      </c>
      <c r="O177" s="173" t="s">
        <v>240</v>
      </c>
      <c r="P177" s="170" t="s">
        <v>239</v>
      </c>
      <c r="Q177" s="172" t="s">
        <v>332</v>
      </c>
      <c r="R177" s="174" t="s">
        <v>242</v>
      </c>
      <c r="S177" s="170" t="s">
        <v>243</v>
      </c>
      <c r="T177" s="172" t="s">
        <v>507</v>
      </c>
      <c r="U177" s="175">
        <v>10</v>
      </c>
      <c r="AH177" s="34" t="s">
        <v>190</v>
      </c>
    </row>
    <row r="178" spans="2:34" s="34" customFormat="1" ht="16" x14ac:dyDescent="0.55000000000000004">
      <c r="B178" s="154"/>
      <c r="C178" s="167">
        <v>46060</v>
      </c>
      <c r="D178" s="145" t="str">
        <f t="shared" si="0"/>
        <v>土</v>
      </c>
      <c r="E178" s="168">
        <v>0.51702546296296292</v>
      </c>
      <c r="F178" s="169" t="s">
        <v>348</v>
      </c>
      <c r="G178" s="170" t="s">
        <v>334</v>
      </c>
      <c r="H178" s="171">
        <v>7.1909814814289694E-2</v>
      </c>
      <c r="I178" s="172" t="s">
        <v>329</v>
      </c>
      <c r="J178" s="172" t="s">
        <v>236</v>
      </c>
      <c r="K178" s="170" t="s">
        <v>237</v>
      </c>
      <c r="L178" s="170" t="s">
        <v>331</v>
      </c>
      <c r="M178" s="170" t="s">
        <v>240</v>
      </c>
      <c r="N178" s="170" t="s">
        <v>240</v>
      </c>
      <c r="O178" s="173" t="s">
        <v>240</v>
      </c>
      <c r="P178" s="170" t="s">
        <v>239</v>
      </c>
      <c r="Q178" s="172" t="s">
        <v>332</v>
      </c>
      <c r="R178" s="174" t="s">
        <v>336</v>
      </c>
      <c r="S178" s="170" t="s">
        <v>243</v>
      </c>
      <c r="T178" s="172" t="s">
        <v>527</v>
      </c>
      <c r="U178" s="175">
        <v>22</v>
      </c>
      <c r="AH178" s="34" t="s">
        <v>190</v>
      </c>
    </row>
    <row r="179" spans="2:34" s="34" customFormat="1" ht="16" x14ac:dyDescent="0.55000000000000004">
      <c r="B179" s="154"/>
      <c r="C179" s="167">
        <v>46060</v>
      </c>
      <c r="D179" s="145" t="str">
        <f t="shared" si="0"/>
        <v>土</v>
      </c>
      <c r="E179" s="168">
        <v>0.51932870370370365</v>
      </c>
      <c r="F179" s="169" t="s">
        <v>348</v>
      </c>
      <c r="G179" s="170" t="s">
        <v>234</v>
      </c>
      <c r="H179" s="171">
        <v>0.13578150587312318</v>
      </c>
      <c r="I179" s="172" t="s">
        <v>329</v>
      </c>
      <c r="J179" s="172" t="s">
        <v>236</v>
      </c>
      <c r="K179" s="170" t="s">
        <v>492</v>
      </c>
      <c r="L179" s="170" t="s">
        <v>331</v>
      </c>
      <c r="M179" s="170" t="s">
        <v>240</v>
      </c>
      <c r="N179" s="170" t="s">
        <v>240</v>
      </c>
      <c r="O179" s="173" t="s">
        <v>240</v>
      </c>
      <c r="P179" s="170" t="s">
        <v>239</v>
      </c>
      <c r="Q179" s="172" t="s">
        <v>332</v>
      </c>
      <c r="R179" s="174" t="s">
        <v>307</v>
      </c>
      <c r="S179" s="170" t="s">
        <v>312</v>
      </c>
      <c r="T179" s="172" t="s">
        <v>557</v>
      </c>
      <c r="U179" s="175">
        <v>3</v>
      </c>
      <c r="AH179" s="34" t="s">
        <v>190</v>
      </c>
    </row>
    <row r="180" spans="2:34" s="34" customFormat="1" ht="32" x14ac:dyDescent="0.55000000000000004">
      <c r="B180" s="154"/>
      <c r="C180" s="167">
        <v>46060</v>
      </c>
      <c r="D180" s="145" t="str">
        <f t="shared" si="0"/>
        <v>土</v>
      </c>
      <c r="E180" s="168">
        <v>0.52952546296296299</v>
      </c>
      <c r="F180" s="169" t="s">
        <v>491</v>
      </c>
      <c r="G180" s="170" t="s">
        <v>234</v>
      </c>
      <c r="H180" s="171">
        <v>6.3927338500993511E-2</v>
      </c>
      <c r="I180" s="172" t="s">
        <v>329</v>
      </c>
      <c r="J180" s="172" t="s">
        <v>236</v>
      </c>
      <c r="K180" s="170" t="s">
        <v>237</v>
      </c>
      <c r="L180" s="170" t="s">
        <v>331</v>
      </c>
      <c r="M180" s="170" t="s">
        <v>240</v>
      </c>
      <c r="N180" s="170" t="s">
        <v>240</v>
      </c>
      <c r="O180" s="173" t="s">
        <v>240</v>
      </c>
      <c r="P180" s="170" t="s">
        <v>239</v>
      </c>
      <c r="Q180" s="172" t="s">
        <v>332</v>
      </c>
      <c r="R180" s="174" t="s">
        <v>307</v>
      </c>
      <c r="S180" s="170" t="s">
        <v>243</v>
      </c>
      <c r="T180" s="172" t="s">
        <v>524</v>
      </c>
      <c r="U180" s="175">
        <v>10</v>
      </c>
      <c r="AH180" s="34" t="s">
        <v>190</v>
      </c>
    </row>
    <row r="181" spans="2:34" s="34" customFormat="1" ht="16" x14ac:dyDescent="0.55000000000000004">
      <c r="B181" s="154"/>
      <c r="C181" s="167">
        <v>46060</v>
      </c>
      <c r="D181" s="145" t="str">
        <f t="shared" si="0"/>
        <v>土</v>
      </c>
      <c r="E181" s="168">
        <v>0.53533564814814816</v>
      </c>
      <c r="F181" s="169" t="s">
        <v>491</v>
      </c>
      <c r="G181" s="170" t="s">
        <v>234</v>
      </c>
      <c r="H181" s="171">
        <v>0.13967655452260375</v>
      </c>
      <c r="I181" s="172" t="s">
        <v>329</v>
      </c>
      <c r="J181" s="172" t="s">
        <v>236</v>
      </c>
      <c r="K181" s="170" t="s">
        <v>492</v>
      </c>
      <c r="L181" s="170" t="s">
        <v>331</v>
      </c>
      <c r="M181" s="170" t="s">
        <v>240</v>
      </c>
      <c r="N181" s="170" t="s">
        <v>240</v>
      </c>
      <c r="O181" s="173" t="s">
        <v>240</v>
      </c>
      <c r="P181" s="170" t="s">
        <v>239</v>
      </c>
      <c r="Q181" s="172" t="s">
        <v>332</v>
      </c>
      <c r="R181" s="174" t="s">
        <v>307</v>
      </c>
      <c r="S181" s="170" t="s">
        <v>312</v>
      </c>
      <c r="T181" s="172" t="s">
        <v>557</v>
      </c>
      <c r="U181" s="175">
        <v>3</v>
      </c>
      <c r="AH181" s="34" t="s">
        <v>190</v>
      </c>
    </row>
    <row r="182" spans="2:34" s="34" customFormat="1" ht="16" x14ac:dyDescent="0.55000000000000004">
      <c r="B182" s="154"/>
      <c r="C182" s="167">
        <v>46060</v>
      </c>
      <c r="D182" s="145" t="str">
        <f t="shared" si="0"/>
        <v>土</v>
      </c>
      <c r="E182" s="168">
        <v>0.5454282407407407</v>
      </c>
      <c r="F182" s="169" t="s">
        <v>491</v>
      </c>
      <c r="G182" s="170" t="s">
        <v>234</v>
      </c>
      <c r="H182" s="171">
        <v>7.0171529318490494E-2</v>
      </c>
      <c r="I182" s="172" t="s">
        <v>329</v>
      </c>
      <c r="J182" s="172" t="s">
        <v>236</v>
      </c>
      <c r="K182" s="170" t="s">
        <v>410</v>
      </c>
      <c r="L182" s="170" t="s">
        <v>238</v>
      </c>
      <c r="M182" s="170" t="s">
        <v>240</v>
      </c>
      <c r="N182" s="170" t="s">
        <v>240</v>
      </c>
      <c r="O182" s="173" t="s">
        <v>239</v>
      </c>
      <c r="P182" s="170" t="s">
        <v>239</v>
      </c>
      <c r="Q182" s="172" t="s">
        <v>339</v>
      </c>
      <c r="R182" s="174" t="s">
        <v>307</v>
      </c>
      <c r="S182" s="170" t="s">
        <v>312</v>
      </c>
      <c r="T182" s="172" t="s">
        <v>518</v>
      </c>
      <c r="U182" s="175">
        <v>1</v>
      </c>
      <c r="AH182" s="34" t="s">
        <v>190</v>
      </c>
    </row>
    <row r="183" spans="2:34" s="34" customFormat="1" ht="16" x14ac:dyDescent="0.55000000000000004">
      <c r="B183" s="154"/>
      <c r="C183" s="167">
        <v>46060</v>
      </c>
      <c r="D183" s="145" t="str">
        <f t="shared" si="0"/>
        <v>土</v>
      </c>
      <c r="E183" s="168">
        <v>0.55214120370370368</v>
      </c>
      <c r="F183" s="169" t="s">
        <v>491</v>
      </c>
      <c r="G183" s="170" t="s">
        <v>234</v>
      </c>
      <c r="H183" s="171">
        <v>0.1373882488846539</v>
      </c>
      <c r="I183" s="172" t="s">
        <v>329</v>
      </c>
      <c r="J183" s="172" t="s">
        <v>236</v>
      </c>
      <c r="K183" s="170" t="s">
        <v>492</v>
      </c>
      <c r="L183" s="170" t="s">
        <v>331</v>
      </c>
      <c r="M183" s="170" t="s">
        <v>240</v>
      </c>
      <c r="N183" s="170" t="s">
        <v>240</v>
      </c>
      <c r="O183" s="173" t="s">
        <v>240</v>
      </c>
      <c r="P183" s="170" t="s">
        <v>239</v>
      </c>
      <c r="Q183" s="172" t="s">
        <v>332</v>
      </c>
      <c r="R183" s="174" t="s">
        <v>307</v>
      </c>
      <c r="S183" s="170" t="s">
        <v>312</v>
      </c>
      <c r="T183" s="172" t="s">
        <v>557</v>
      </c>
      <c r="U183" s="175">
        <v>3</v>
      </c>
      <c r="AH183" s="34" t="s">
        <v>190</v>
      </c>
    </row>
    <row r="184" spans="2:34" s="34" customFormat="1" ht="16" x14ac:dyDescent="0.55000000000000004">
      <c r="B184" s="154"/>
      <c r="C184" s="167">
        <v>46060</v>
      </c>
      <c r="D184" s="145" t="str">
        <f t="shared" si="0"/>
        <v>土</v>
      </c>
      <c r="E184" s="168">
        <v>0.56361111111111106</v>
      </c>
      <c r="F184" s="169" t="s">
        <v>491</v>
      </c>
      <c r="G184" s="170" t="s">
        <v>234</v>
      </c>
      <c r="H184" s="171">
        <v>3.1431908610679106E-2</v>
      </c>
      <c r="I184" s="172" t="s">
        <v>329</v>
      </c>
      <c r="J184" s="172" t="s">
        <v>236</v>
      </c>
      <c r="K184" s="170" t="s">
        <v>259</v>
      </c>
      <c r="L184" s="170" t="s">
        <v>331</v>
      </c>
      <c r="M184" s="170" t="s">
        <v>239</v>
      </c>
      <c r="N184" s="170" t="s">
        <v>239</v>
      </c>
      <c r="O184" s="173" t="s">
        <v>240</v>
      </c>
      <c r="P184" s="170" t="s">
        <v>239</v>
      </c>
      <c r="Q184" s="172" t="s">
        <v>332</v>
      </c>
      <c r="R184" s="174" t="s">
        <v>242</v>
      </c>
      <c r="S184" s="170" t="s">
        <v>243</v>
      </c>
      <c r="T184" s="172" t="s">
        <v>507</v>
      </c>
      <c r="U184" s="175">
        <v>7</v>
      </c>
      <c r="AH184" s="34" t="s">
        <v>190</v>
      </c>
    </row>
    <row r="185" spans="2:34" s="34" customFormat="1" ht="16" x14ac:dyDescent="0.55000000000000004">
      <c r="B185" s="154"/>
      <c r="C185" s="167">
        <v>46060</v>
      </c>
      <c r="D185" s="145" t="str">
        <f t="shared" si="0"/>
        <v>土</v>
      </c>
      <c r="E185" s="168">
        <v>0.56579861111111107</v>
      </c>
      <c r="F185" s="169" t="s">
        <v>491</v>
      </c>
      <c r="G185" s="170" t="s">
        <v>334</v>
      </c>
      <c r="H185" s="171">
        <v>6.0967727879924487E-2</v>
      </c>
      <c r="I185" s="172" t="s">
        <v>329</v>
      </c>
      <c r="J185" s="172" t="s">
        <v>236</v>
      </c>
      <c r="K185" s="170" t="s">
        <v>237</v>
      </c>
      <c r="L185" s="170" t="s">
        <v>331</v>
      </c>
      <c r="M185" s="170" t="s">
        <v>240</v>
      </c>
      <c r="N185" s="170" t="s">
        <v>240</v>
      </c>
      <c r="O185" s="173" t="s">
        <v>240</v>
      </c>
      <c r="P185" s="170" t="s">
        <v>239</v>
      </c>
      <c r="Q185" s="172" t="s">
        <v>332</v>
      </c>
      <c r="R185" s="174" t="s">
        <v>307</v>
      </c>
      <c r="S185" s="170" t="s">
        <v>243</v>
      </c>
      <c r="T185" s="172" t="s">
        <v>508</v>
      </c>
      <c r="U185" s="175">
        <v>15</v>
      </c>
      <c r="AH185" s="34" t="s">
        <v>190</v>
      </c>
    </row>
    <row r="186" spans="2:34" s="34" customFormat="1" ht="16" x14ac:dyDescent="0.55000000000000004">
      <c r="B186" s="154"/>
      <c r="C186" s="167">
        <v>46060</v>
      </c>
      <c r="D186" s="145" t="str">
        <f t="shared" si="0"/>
        <v>土</v>
      </c>
      <c r="E186" s="168">
        <v>0.57063657407407409</v>
      </c>
      <c r="F186" s="169" t="s">
        <v>491</v>
      </c>
      <c r="G186" s="170" t="s">
        <v>234</v>
      </c>
      <c r="H186" s="171">
        <v>0.13327522484230128</v>
      </c>
      <c r="I186" s="172" t="s">
        <v>329</v>
      </c>
      <c r="J186" s="172" t="s">
        <v>236</v>
      </c>
      <c r="K186" s="170" t="s">
        <v>492</v>
      </c>
      <c r="L186" s="170" t="s">
        <v>331</v>
      </c>
      <c r="M186" s="170" t="s">
        <v>240</v>
      </c>
      <c r="N186" s="170" t="s">
        <v>240</v>
      </c>
      <c r="O186" s="173" t="s">
        <v>240</v>
      </c>
      <c r="P186" s="170" t="s">
        <v>239</v>
      </c>
      <c r="Q186" s="172" t="s">
        <v>332</v>
      </c>
      <c r="R186" s="174" t="s">
        <v>307</v>
      </c>
      <c r="S186" s="170" t="s">
        <v>312</v>
      </c>
      <c r="T186" s="172" t="s">
        <v>557</v>
      </c>
      <c r="U186" s="175">
        <v>3</v>
      </c>
      <c r="AH186" s="34" t="s">
        <v>190</v>
      </c>
    </row>
    <row r="187" spans="2:34" s="34" customFormat="1" ht="16" x14ac:dyDescent="0.55000000000000004">
      <c r="B187" s="154"/>
      <c r="C187" s="167">
        <v>46060</v>
      </c>
      <c r="D187" s="145" t="str">
        <f t="shared" si="0"/>
        <v>土</v>
      </c>
      <c r="E187" s="168">
        <v>0.58028935185185182</v>
      </c>
      <c r="F187" s="169" t="s">
        <v>491</v>
      </c>
      <c r="G187" s="170" t="s">
        <v>234</v>
      </c>
      <c r="H187" s="171">
        <v>3.0875736678318996E-2</v>
      </c>
      <c r="I187" s="172" t="s">
        <v>329</v>
      </c>
      <c r="J187" s="172" t="s">
        <v>493</v>
      </c>
      <c r="K187" s="170" t="s">
        <v>410</v>
      </c>
      <c r="L187" s="170" t="s">
        <v>345</v>
      </c>
      <c r="M187" s="170" t="s">
        <v>240</v>
      </c>
      <c r="N187" s="170" t="s">
        <v>240</v>
      </c>
      <c r="O187" s="173" t="s">
        <v>240</v>
      </c>
      <c r="P187" s="170" t="s">
        <v>239</v>
      </c>
      <c r="Q187" s="172" t="s">
        <v>332</v>
      </c>
      <c r="R187" s="174" t="s">
        <v>307</v>
      </c>
      <c r="S187" s="170" t="s">
        <v>243</v>
      </c>
      <c r="T187" s="172" t="s">
        <v>508</v>
      </c>
      <c r="U187" s="175">
        <v>2</v>
      </c>
      <c r="AH187" s="34" t="s">
        <v>190</v>
      </c>
    </row>
    <row r="188" spans="2:34" s="34" customFormat="1" ht="16" x14ac:dyDescent="0.55000000000000004">
      <c r="B188" s="154"/>
      <c r="C188" s="167">
        <v>46060</v>
      </c>
      <c r="D188" s="145" t="str">
        <f t="shared" si="0"/>
        <v>土</v>
      </c>
      <c r="E188" s="168">
        <v>0.58148148148148149</v>
      </c>
      <c r="F188" s="169" t="s">
        <v>491</v>
      </c>
      <c r="G188" s="170" t="s">
        <v>234</v>
      </c>
      <c r="H188" s="171">
        <v>6.0176141998132253E-2</v>
      </c>
      <c r="I188" s="172" t="s">
        <v>329</v>
      </c>
      <c r="J188" s="172" t="s">
        <v>493</v>
      </c>
      <c r="K188" s="170" t="s">
        <v>237</v>
      </c>
      <c r="L188" s="170" t="s">
        <v>331</v>
      </c>
      <c r="M188" s="170" t="s">
        <v>240</v>
      </c>
      <c r="N188" s="170" t="s">
        <v>240</v>
      </c>
      <c r="O188" s="173" t="s">
        <v>240</v>
      </c>
      <c r="P188" s="170" t="s">
        <v>239</v>
      </c>
      <c r="Q188" s="172" t="s">
        <v>332</v>
      </c>
      <c r="R188" s="174" t="s">
        <v>242</v>
      </c>
      <c r="S188" s="170" t="s">
        <v>243</v>
      </c>
      <c r="T188" s="172" t="s">
        <v>507</v>
      </c>
      <c r="U188" s="175">
        <v>10</v>
      </c>
      <c r="AH188" s="34" t="s">
        <v>190</v>
      </c>
    </row>
    <row r="189" spans="2:34" s="34" customFormat="1" ht="16" x14ac:dyDescent="0.55000000000000004">
      <c r="B189" s="154"/>
      <c r="C189" s="167">
        <v>46060</v>
      </c>
      <c r="D189" s="145" t="str">
        <f t="shared" si="0"/>
        <v>土</v>
      </c>
      <c r="E189" s="168">
        <v>0.58726851851851847</v>
      </c>
      <c r="F189" s="169" t="s">
        <v>491</v>
      </c>
      <c r="G189" s="170" t="s">
        <v>234</v>
      </c>
      <c r="H189" s="171">
        <v>0.234296372310698</v>
      </c>
      <c r="I189" s="172" t="s">
        <v>329</v>
      </c>
      <c r="J189" s="172" t="s">
        <v>493</v>
      </c>
      <c r="K189" s="170" t="s">
        <v>492</v>
      </c>
      <c r="L189" s="170" t="s">
        <v>331</v>
      </c>
      <c r="M189" s="170" t="s">
        <v>240</v>
      </c>
      <c r="N189" s="170" t="s">
        <v>240</v>
      </c>
      <c r="O189" s="173" t="s">
        <v>240</v>
      </c>
      <c r="P189" s="170" t="s">
        <v>239</v>
      </c>
      <c r="Q189" s="172" t="s">
        <v>341</v>
      </c>
      <c r="R189" s="174" t="s">
        <v>307</v>
      </c>
      <c r="S189" s="170" t="s">
        <v>294</v>
      </c>
      <c r="T189" s="172" t="s">
        <v>510</v>
      </c>
      <c r="U189" s="175">
        <v>3</v>
      </c>
      <c r="AH189" s="34" t="s">
        <v>190</v>
      </c>
    </row>
    <row r="190" spans="2:34" s="34" customFormat="1" ht="16" x14ac:dyDescent="0.55000000000000004">
      <c r="B190" s="154"/>
      <c r="C190" s="167">
        <v>46064</v>
      </c>
      <c r="D190" s="145" t="str">
        <f t="shared" si="0"/>
        <v>水</v>
      </c>
      <c r="E190" s="168">
        <v>0.47621527777777778</v>
      </c>
      <c r="F190" s="169" t="s">
        <v>352</v>
      </c>
      <c r="G190" s="170" t="s">
        <v>234</v>
      </c>
      <c r="H190" s="171">
        <v>6.8523186815077436E-2</v>
      </c>
      <c r="I190" s="172" t="s">
        <v>329</v>
      </c>
      <c r="J190" s="172" t="s">
        <v>493</v>
      </c>
      <c r="K190" s="170" t="s">
        <v>410</v>
      </c>
      <c r="L190" s="170" t="s">
        <v>238</v>
      </c>
      <c r="M190" s="170" t="s">
        <v>240</v>
      </c>
      <c r="N190" s="170" t="s">
        <v>240</v>
      </c>
      <c r="O190" s="173" t="s">
        <v>239</v>
      </c>
      <c r="P190" s="170" t="s">
        <v>239</v>
      </c>
      <c r="Q190" s="172" t="s">
        <v>339</v>
      </c>
      <c r="R190" s="174" t="s">
        <v>307</v>
      </c>
      <c r="S190" s="170" t="s">
        <v>243</v>
      </c>
      <c r="T190" s="172" t="s">
        <v>508</v>
      </c>
      <c r="U190" s="175">
        <v>1</v>
      </c>
      <c r="AH190" s="34" t="s">
        <v>190</v>
      </c>
    </row>
    <row r="191" spans="2:34" s="34" customFormat="1" ht="16" x14ac:dyDescent="0.55000000000000004">
      <c r="B191" s="154"/>
      <c r="C191" s="167">
        <v>46064</v>
      </c>
      <c r="D191" s="145" t="str">
        <f t="shared" si="0"/>
        <v>水</v>
      </c>
      <c r="E191" s="168">
        <v>0.4977199074074074</v>
      </c>
      <c r="F191" s="169" t="s">
        <v>352</v>
      </c>
      <c r="G191" s="170" t="s">
        <v>334</v>
      </c>
      <c r="H191" s="171">
        <v>3.4620803019571343E-2</v>
      </c>
      <c r="I191" s="172" t="s">
        <v>329</v>
      </c>
      <c r="J191" s="172" t="s">
        <v>493</v>
      </c>
      <c r="K191" s="170" t="s">
        <v>259</v>
      </c>
      <c r="L191" s="170" t="s">
        <v>331</v>
      </c>
      <c r="M191" s="170" t="s">
        <v>239</v>
      </c>
      <c r="N191" s="170" t="s">
        <v>239</v>
      </c>
      <c r="O191" s="173" t="s">
        <v>240</v>
      </c>
      <c r="P191" s="170" t="s">
        <v>239</v>
      </c>
      <c r="Q191" s="172" t="s">
        <v>332</v>
      </c>
      <c r="R191" s="174" t="s">
        <v>242</v>
      </c>
      <c r="S191" s="170" t="s">
        <v>297</v>
      </c>
      <c r="T191" s="172" t="s">
        <v>509</v>
      </c>
      <c r="U191" s="175">
        <v>21</v>
      </c>
      <c r="AH191" s="34" t="s">
        <v>190</v>
      </c>
    </row>
    <row r="192" spans="2:34" s="34" customFormat="1" ht="16" x14ac:dyDescent="0.55000000000000004">
      <c r="B192" s="154"/>
      <c r="C192" s="167">
        <v>46064</v>
      </c>
      <c r="D192" s="145" t="str">
        <f t="shared" si="0"/>
        <v>水</v>
      </c>
      <c r="E192" s="168">
        <v>0.51501157407407405</v>
      </c>
      <c r="F192" s="169" t="s">
        <v>348</v>
      </c>
      <c r="G192" s="170" t="s">
        <v>334</v>
      </c>
      <c r="H192" s="171">
        <v>7.4072700207581554E-2</v>
      </c>
      <c r="I192" s="172" t="s">
        <v>329</v>
      </c>
      <c r="J192" s="172" t="s">
        <v>493</v>
      </c>
      <c r="K192" s="170" t="s">
        <v>237</v>
      </c>
      <c r="L192" s="170" t="s">
        <v>331</v>
      </c>
      <c r="M192" s="170" t="s">
        <v>240</v>
      </c>
      <c r="N192" s="170" t="s">
        <v>240</v>
      </c>
      <c r="O192" s="173" t="s">
        <v>240</v>
      </c>
      <c r="P192" s="170" t="s">
        <v>239</v>
      </c>
      <c r="Q192" s="172" t="s">
        <v>332</v>
      </c>
      <c r="R192" s="174" t="s">
        <v>307</v>
      </c>
      <c r="S192" s="170" t="s">
        <v>243</v>
      </c>
      <c r="T192" s="172" t="s">
        <v>508</v>
      </c>
      <c r="U192" s="175">
        <v>15</v>
      </c>
      <c r="AH192" s="34" t="s">
        <v>190</v>
      </c>
    </row>
    <row r="193" spans="2:34" s="34" customFormat="1" ht="16" x14ac:dyDescent="0.55000000000000004">
      <c r="B193" s="154"/>
      <c r="C193" s="167">
        <v>46064</v>
      </c>
      <c r="D193" s="145" t="str">
        <f t="shared" si="0"/>
        <v>水</v>
      </c>
      <c r="E193" s="168">
        <v>0.51804398148148145</v>
      </c>
      <c r="F193" s="169" t="s">
        <v>348</v>
      </c>
      <c r="G193" s="170" t="s">
        <v>234</v>
      </c>
      <c r="H193" s="171">
        <v>4.9045406531624113E-2</v>
      </c>
      <c r="I193" s="172" t="s">
        <v>329</v>
      </c>
      <c r="J193" s="172" t="s">
        <v>493</v>
      </c>
      <c r="K193" s="170" t="s">
        <v>492</v>
      </c>
      <c r="L193" s="170" t="s">
        <v>331</v>
      </c>
      <c r="M193" s="170" t="s">
        <v>240</v>
      </c>
      <c r="N193" s="170" t="s">
        <v>240</v>
      </c>
      <c r="O193" s="173" t="s">
        <v>240</v>
      </c>
      <c r="P193" s="170" t="s">
        <v>239</v>
      </c>
      <c r="Q193" s="172" t="s">
        <v>332</v>
      </c>
      <c r="R193" s="174" t="s">
        <v>307</v>
      </c>
      <c r="S193" s="170" t="s">
        <v>243</v>
      </c>
      <c r="T193" s="172" t="s">
        <v>508</v>
      </c>
      <c r="U193" s="175">
        <v>3</v>
      </c>
      <c r="AH193" s="34" t="s">
        <v>190</v>
      </c>
    </row>
    <row r="194" spans="2:34" s="34" customFormat="1" ht="16" x14ac:dyDescent="0.55000000000000004">
      <c r="B194" s="154"/>
      <c r="C194" s="167">
        <v>46064</v>
      </c>
      <c r="D194" s="145" t="str">
        <f t="shared" si="0"/>
        <v>水</v>
      </c>
      <c r="E194" s="168">
        <v>0.52925925925925921</v>
      </c>
      <c r="F194" s="169" t="s">
        <v>348</v>
      </c>
      <c r="G194" s="170" t="s">
        <v>234</v>
      </c>
      <c r="H194" s="171">
        <v>4.5054064415588083E-2</v>
      </c>
      <c r="I194" s="172" t="s">
        <v>329</v>
      </c>
      <c r="J194" s="172" t="s">
        <v>493</v>
      </c>
      <c r="K194" s="170" t="s">
        <v>237</v>
      </c>
      <c r="L194" s="170" t="s">
        <v>331</v>
      </c>
      <c r="M194" s="170" t="s">
        <v>240</v>
      </c>
      <c r="N194" s="170" t="s">
        <v>240</v>
      </c>
      <c r="O194" s="173" t="s">
        <v>240</v>
      </c>
      <c r="P194" s="170" t="s">
        <v>239</v>
      </c>
      <c r="Q194" s="172" t="s">
        <v>241</v>
      </c>
      <c r="R194" s="174" t="s">
        <v>307</v>
      </c>
      <c r="S194" s="170" t="s">
        <v>243</v>
      </c>
      <c r="T194" s="172" t="s">
        <v>508</v>
      </c>
      <c r="U194" s="175">
        <v>10</v>
      </c>
      <c r="AH194" s="34" t="s">
        <v>190</v>
      </c>
    </row>
    <row r="195" spans="2:34" s="34" customFormat="1" ht="16" x14ac:dyDescent="0.55000000000000004">
      <c r="B195" s="154"/>
      <c r="C195" s="167">
        <v>46064</v>
      </c>
      <c r="D195" s="145" t="str">
        <f t="shared" si="0"/>
        <v>水</v>
      </c>
      <c r="E195" s="168">
        <v>0.53490740740740739</v>
      </c>
      <c r="F195" s="169" t="s">
        <v>348</v>
      </c>
      <c r="G195" s="170" t="s">
        <v>234</v>
      </c>
      <c r="H195" s="171">
        <v>0.20187264787034787</v>
      </c>
      <c r="I195" s="172" t="s">
        <v>329</v>
      </c>
      <c r="J195" s="172" t="s">
        <v>493</v>
      </c>
      <c r="K195" s="170" t="s">
        <v>492</v>
      </c>
      <c r="L195" s="170" t="s">
        <v>331</v>
      </c>
      <c r="M195" s="170" t="s">
        <v>240</v>
      </c>
      <c r="N195" s="170" t="s">
        <v>240</v>
      </c>
      <c r="O195" s="173" t="s">
        <v>240</v>
      </c>
      <c r="P195" s="170" t="s">
        <v>239</v>
      </c>
      <c r="Q195" s="172" t="s">
        <v>341</v>
      </c>
      <c r="R195" s="174" t="s">
        <v>307</v>
      </c>
      <c r="S195" s="170" t="s">
        <v>297</v>
      </c>
      <c r="T195" s="172" t="s">
        <v>526</v>
      </c>
      <c r="U195" s="175">
        <v>3</v>
      </c>
      <c r="AH195" s="34" t="s">
        <v>190</v>
      </c>
    </row>
    <row r="196" spans="2:34" s="34" customFormat="1" ht="16" x14ac:dyDescent="0.55000000000000004">
      <c r="B196" s="154"/>
      <c r="C196" s="167">
        <v>46064</v>
      </c>
      <c r="D196" s="145" t="str">
        <f t="shared" si="0"/>
        <v>水</v>
      </c>
      <c r="E196" s="168">
        <v>0.54579861111111116</v>
      </c>
      <c r="F196" s="169" t="s">
        <v>348</v>
      </c>
      <c r="G196" s="170" t="s">
        <v>234</v>
      </c>
      <c r="H196" s="171">
        <v>4.123359882898292E-2</v>
      </c>
      <c r="I196" s="172" t="s">
        <v>329</v>
      </c>
      <c r="J196" s="172" t="s">
        <v>493</v>
      </c>
      <c r="K196" s="170" t="s">
        <v>410</v>
      </c>
      <c r="L196" s="170" t="s">
        <v>238</v>
      </c>
      <c r="M196" s="170" t="s">
        <v>240</v>
      </c>
      <c r="N196" s="170" t="s">
        <v>240</v>
      </c>
      <c r="O196" s="173" t="s">
        <v>239</v>
      </c>
      <c r="P196" s="170" t="s">
        <v>239</v>
      </c>
      <c r="Q196" s="172" t="s">
        <v>332</v>
      </c>
      <c r="R196" s="174" t="s">
        <v>307</v>
      </c>
      <c r="S196" s="170" t="s">
        <v>294</v>
      </c>
      <c r="T196" s="172" t="s">
        <v>511</v>
      </c>
      <c r="U196" s="175">
        <v>1</v>
      </c>
      <c r="AH196" s="34" t="s">
        <v>190</v>
      </c>
    </row>
    <row r="197" spans="2:34" s="34" customFormat="1" ht="16" x14ac:dyDescent="0.55000000000000004">
      <c r="B197" s="154"/>
      <c r="C197" s="167">
        <v>46064</v>
      </c>
      <c r="D197" s="145" t="str">
        <f t="shared" si="0"/>
        <v>水</v>
      </c>
      <c r="E197" s="168">
        <v>0.54686342592592596</v>
      </c>
      <c r="F197" s="169" t="s">
        <v>348</v>
      </c>
      <c r="G197" s="170" t="s">
        <v>234</v>
      </c>
      <c r="H197" s="171">
        <v>4.2983366529819295E-2</v>
      </c>
      <c r="I197" s="172" t="s">
        <v>329</v>
      </c>
      <c r="J197" s="172" t="s">
        <v>493</v>
      </c>
      <c r="K197" s="170" t="s">
        <v>237</v>
      </c>
      <c r="L197" s="170" t="s">
        <v>331</v>
      </c>
      <c r="M197" s="170" t="s">
        <v>240</v>
      </c>
      <c r="N197" s="170" t="s">
        <v>240</v>
      </c>
      <c r="O197" s="173" t="s">
        <v>240</v>
      </c>
      <c r="P197" s="170" t="s">
        <v>239</v>
      </c>
      <c r="Q197" s="172" t="s">
        <v>332</v>
      </c>
      <c r="R197" s="174" t="s">
        <v>307</v>
      </c>
      <c r="S197" s="170" t="s">
        <v>243</v>
      </c>
      <c r="T197" s="172" t="s">
        <v>508</v>
      </c>
      <c r="U197" s="175">
        <v>10</v>
      </c>
      <c r="AH197" s="34" t="s">
        <v>190</v>
      </c>
    </row>
    <row r="198" spans="2:34" s="34" customFormat="1" ht="32" x14ac:dyDescent="0.55000000000000004">
      <c r="B198" s="154"/>
      <c r="C198" s="167">
        <v>46064</v>
      </c>
      <c r="D198" s="145" t="str">
        <f t="shared" si="0"/>
        <v>水</v>
      </c>
      <c r="E198" s="168">
        <v>0.56790509259259259</v>
      </c>
      <c r="F198" s="169" t="s">
        <v>348</v>
      </c>
      <c r="G198" s="170" t="s">
        <v>334</v>
      </c>
      <c r="H198" s="171">
        <v>2.9950268417568031E-2</v>
      </c>
      <c r="I198" s="172" t="s">
        <v>329</v>
      </c>
      <c r="J198" s="172" t="s">
        <v>493</v>
      </c>
      <c r="K198" s="170" t="s">
        <v>259</v>
      </c>
      <c r="L198" s="170" t="s">
        <v>331</v>
      </c>
      <c r="M198" s="170" t="s">
        <v>239</v>
      </c>
      <c r="N198" s="170" t="s">
        <v>239</v>
      </c>
      <c r="O198" s="173" t="s">
        <v>240</v>
      </c>
      <c r="P198" s="170" t="s">
        <v>239</v>
      </c>
      <c r="Q198" s="172" t="s">
        <v>332</v>
      </c>
      <c r="R198" s="174" t="s">
        <v>307</v>
      </c>
      <c r="S198" s="170" t="s">
        <v>243</v>
      </c>
      <c r="T198" s="172" t="s">
        <v>524</v>
      </c>
      <c r="U198" s="175">
        <v>21</v>
      </c>
      <c r="AH198" s="34" t="s">
        <v>190</v>
      </c>
    </row>
    <row r="199" spans="2:34" s="34" customFormat="1" ht="16" x14ac:dyDescent="0.55000000000000004">
      <c r="B199" s="154"/>
      <c r="C199" s="167">
        <v>46064</v>
      </c>
      <c r="D199" s="145" t="str">
        <f t="shared" si="0"/>
        <v>水</v>
      </c>
      <c r="E199" s="168">
        <v>0.56817129629629626</v>
      </c>
      <c r="F199" s="169" t="s">
        <v>348</v>
      </c>
      <c r="G199" s="170" t="s">
        <v>334</v>
      </c>
      <c r="H199" s="171">
        <v>5.9049397007663047E-2</v>
      </c>
      <c r="I199" s="172" t="s">
        <v>329</v>
      </c>
      <c r="J199" s="172" t="s">
        <v>493</v>
      </c>
      <c r="K199" s="170" t="s">
        <v>237</v>
      </c>
      <c r="L199" s="170" t="s">
        <v>331</v>
      </c>
      <c r="M199" s="170" t="s">
        <v>240</v>
      </c>
      <c r="N199" s="170" t="s">
        <v>240</v>
      </c>
      <c r="O199" s="173" t="s">
        <v>240</v>
      </c>
      <c r="P199" s="170" t="s">
        <v>239</v>
      </c>
      <c r="Q199" s="172" t="s">
        <v>332</v>
      </c>
      <c r="R199" s="174" t="s">
        <v>307</v>
      </c>
      <c r="S199" s="170" t="s">
        <v>243</v>
      </c>
      <c r="T199" s="172" t="s">
        <v>527</v>
      </c>
      <c r="U199" s="175">
        <v>22</v>
      </c>
      <c r="AH199" s="34" t="s">
        <v>190</v>
      </c>
    </row>
    <row r="200" spans="2:34" s="34" customFormat="1" ht="16" x14ac:dyDescent="0.55000000000000004">
      <c r="B200" s="154"/>
      <c r="C200" s="167">
        <v>46064</v>
      </c>
      <c r="D200" s="145" t="str">
        <f t="shared" si="0"/>
        <v>水</v>
      </c>
      <c r="E200" s="168">
        <v>0.58240740740740737</v>
      </c>
      <c r="F200" s="169" t="s">
        <v>348</v>
      </c>
      <c r="G200" s="170" t="s">
        <v>334</v>
      </c>
      <c r="H200" s="171">
        <v>4.6885573117531429E-2</v>
      </c>
      <c r="I200" s="172" t="s">
        <v>329</v>
      </c>
      <c r="J200" s="172" t="s">
        <v>493</v>
      </c>
      <c r="K200" s="170" t="s">
        <v>259</v>
      </c>
      <c r="L200" s="170" t="s">
        <v>345</v>
      </c>
      <c r="M200" s="170" t="s">
        <v>239</v>
      </c>
      <c r="N200" s="170" t="s">
        <v>239</v>
      </c>
      <c r="O200" s="173" t="s">
        <v>240</v>
      </c>
      <c r="P200" s="170" t="s">
        <v>239</v>
      </c>
      <c r="Q200" s="172" t="s">
        <v>241</v>
      </c>
      <c r="R200" s="174" t="s">
        <v>307</v>
      </c>
      <c r="S200" s="170" t="s">
        <v>294</v>
      </c>
      <c r="T200" s="172" t="s">
        <v>528</v>
      </c>
      <c r="U200" s="175">
        <v>14</v>
      </c>
      <c r="AH200" s="34" t="s">
        <v>190</v>
      </c>
    </row>
    <row r="201" spans="2:34" s="34" customFormat="1" ht="32" x14ac:dyDescent="0.55000000000000004">
      <c r="B201" s="154"/>
      <c r="C201" s="167">
        <v>46064</v>
      </c>
      <c r="D201" s="145" t="str">
        <f t="shared" si="0"/>
        <v>水</v>
      </c>
      <c r="E201" s="168">
        <v>0.58453703703703708</v>
      </c>
      <c r="F201" s="169" t="s">
        <v>348</v>
      </c>
      <c r="G201" s="170" t="s">
        <v>334</v>
      </c>
      <c r="H201" s="171">
        <v>9.3083959343516889E-2</v>
      </c>
      <c r="I201" s="172" t="s">
        <v>329</v>
      </c>
      <c r="J201" s="172" t="s">
        <v>493</v>
      </c>
      <c r="K201" s="170" t="s">
        <v>237</v>
      </c>
      <c r="L201" s="170" t="s">
        <v>331</v>
      </c>
      <c r="M201" s="170" t="s">
        <v>240</v>
      </c>
      <c r="N201" s="170" t="s">
        <v>240</v>
      </c>
      <c r="O201" s="173" t="s">
        <v>240</v>
      </c>
      <c r="P201" s="170" t="s">
        <v>239</v>
      </c>
      <c r="Q201" s="172" t="s">
        <v>332</v>
      </c>
      <c r="R201" s="174" t="s">
        <v>307</v>
      </c>
      <c r="S201" s="170" t="s">
        <v>243</v>
      </c>
      <c r="T201" s="172" t="s">
        <v>524</v>
      </c>
      <c r="U201" s="175">
        <v>22</v>
      </c>
      <c r="AH201" s="34" t="s">
        <v>190</v>
      </c>
    </row>
    <row r="202" spans="2:34" s="34" customFormat="1" ht="16" x14ac:dyDescent="0.55000000000000004">
      <c r="B202" s="154"/>
      <c r="C202" s="167">
        <v>46064</v>
      </c>
      <c r="D202" s="145" t="str">
        <f t="shared" si="0"/>
        <v>水</v>
      </c>
      <c r="E202" s="168">
        <v>0.58787037037037038</v>
      </c>
      <c r="F202" s="169" t="s">
        <v>348</v>
      </c>
      <c r="G202" s="170" t="s">
        <v>234</v>
      </c>
      <c r="H202" s="171">
        <v>0.15374725682316098</v>
      </c>
      <c r="I202" s="172" t="s">
        <v>329</v>
      </c>
      <c r="J202" s="172" t="s">
        <v>493</v>
      </c>
      <c r="K202" s="170" t="s">
        <v>492</v>
      </c>
      <c r="L202" s="170" t="s">
        <v>331</v>
      </c>
      <c r="M202" s="170" t="s">
        <v>240</v>
      </c>
      <c r="N202" s="170" t="s">
        <v>240</v>
      </c>
      <c r="O202" s="173" t="s">
        <v>240</v>
      </c>
      <c r="P202" s="170" t="s">
        <v>239</v>
      </c>
      <c r="Q202" s="172" t="s">
        <v>341</v>
      </c>
      <c r="R202" s="174" t="s">
        <v>307</v>
      </c>
      <c r="S202" s="170" t="s">
        <v>294</v>
      </c>
      <c r="T202" s="172" t="s">
        <v>510</v>
      </c>
      <c r="U202" s="175">
        <v>3</v>
      </c>
      <c r="AH202" s="34" t="s">
        <v>190</v>
      </c>
    </row>
    <row r="203" spans="2:34" s="34" customFormat="1" ht="16" x14ac:dyDescent="0.55000000000000004">
      <c r="B203" s="154"/>
      <c r="C203" s="167">
        <v>46067</v>
      </c>
      <c r="D203" s="145" t="str">
        <f t="shared" si="0"/>
        <v>土</v>
      </c>
      <c r="E203" s="168">
        <v>0.48017361111111112</v>
      </c>
      <c r="F203" s="169" t="s">
        <v>208</v>
      </c>
      <c r="G203" s="170" t="s">
        <v>234</v>
      </c>
      <c r="H203" s="171">
        <v>2.8954273867703276E-2</v>
      </c>
      <c r="I203" s="172" t="s">
        <v>329</v>
      </c>
      <c r="J203" s="172" t="s">
        <v>236</v>
      </c>
      <c r="K203" s="170" t="s">
        <v>410</v>
      </c>
      <c r="L203" s="170" t="s">
        <v>345</v>
      </c>
      <c r="M203" s="170" t="s">
        <v>240</v>
      </c>
      <c r="N203" s="170" t="s">
        <v>240</v>
      </c>
      <c r="O203" s="173" t="s">
        <v>240</v>
      </c>
      <c r="P203" s="170" t="s">
        <v>239</v>
      </c>
      <c r="Q203" s="172" t="s">
        <v>332</v>
      </c>
      <c r="R203" s="174" t="s">
        <v>307</v>
      </c>
      <c r="S203" s="170" t="s">
        <v>243</v>
      </c>
      <c r="T203" s="172" t="s">
        <v>508</v>
      </c>
      <c r="U203" s="175">
        <v>2</v>
      </c>
      <c r="AH203" s="34" t="s">
        <v>190</v>
      </c>
    </row>
    <row r="204" spans="2:34" s="34" customFormat="1" ht="16" x14ac:dyDescent="0.55000000000000004">
      <c r="B204" s="154"/>
      <c r="C204" s="167">
        <v>46067</v>
      </c>
      <c r="D204" s="145" t="str">
        <f t="shared" si="0"/>
        <v>土</v>
      </c>
      <c r="E204" s="168">
        <v>0.48160879629629627</v>
      </c>
      <c r="F204" s="169" t="s">
        <v>208</v>
      </c>
      <c r="G204" s="170" t="s">
        <v>234</v>
      </c>
      <c r="H204" s="171">
        <v>4.8588424356289885E-2</v>
      </c>
      <c r="I204" s="172" t="s">
        <v>329</v>
      </c>
      <c r="J204" s="172" t="s">
        <v>236</v>
      </c>
      <c r="K204" s="170" t="s">
        <v>237</v>
      </c>
      <c r="L204" s="170" t="s">
        <v>331</v>
      </c>
      <c r="M204" s="170" t="s">
        <v>240</v>
      </c>
      <c r="N204" s="170" t="s">
        <v>240</v>
      </c>
      <c r="O204" s="173" t="s">
        <v>240</v>
      </c>
      <c r="P204" s="170" t="s">
        <v>239</v>
      </c>
      <c r="Q204" s="172" t="s">
        <v>332</v>
      </c>
      <c r="R204" s="174" t="s">
        <v>307</v>
      </c>
      <c r="S204" s="170" t="s">
        <v>243</v>
      </c>
      <c r="T204" s="172" t="s">
        <v>519</v>
      </c>
      <c r="U204" s="175">
        <v>10</v>
      </c>
      <c r="AH204" s="34" t="s">
        <v>190</v>
      </c>
    </row>
    <row r="205" spans="2:34" s="34" customFormat="1" ht="16" x14ac:dyDescent="0.55000000000000004">
      <c r="B205" s="154"/>
      <c r="C205" s="167">
        <v>46067</v>
      </c>
      <c r="D205" s="145" t="str">
        <f t="shared" si="0"/>
        <v>土</v>
      </c>
      <c r="E205" s="168">
        <v>0.48375000000000001</v>
      </c>
      <c r="F205" s="169" t="s">
        <v>208</v>
      </c>
      <c r="G205" s="170" t="s">
        <v>334</v>
      </c>
      <c r="H205" s="171">
        <v>3.0921546012837278E-2</v>
      </c>
      <c r="I205" s="172" t="s">
        <v>329</v>
      </c>
      <c r="J205" s="172" t="s">
        <v>236</v>
      </c>
      <c r="K205" s="170" t="s">
        <v>259</v>
      </c>
      <c r="L205" s="170" t="s">
        <v>345</v>
      </c>
      <c r="M205" s="170" t="s">
        <v>239</v>
      </c>
      <c r="N205" s="170" t="s">
        <v>239</v>
      </c>
      <c r="O205" s="173" t="s">
        <v>240</v>
      </c>
      <c r="P205" s="170" t="s">
        <v>239</v>
      </c>
      <c r="Q205" s="172" t="s">
        <v>241</v>
      </c>
      <c r="R205" s="174" t="s">
        <v>307</v>
      </c>
      <c r="S205" s="170" t="s">
        <v>297</v>
      </c>
      <c r="T205" s="172" t="s">
        <v>525</v>
      </c>
      <c r="U205" s="175">
        <v>16</v>
      </c>
      <c r="AH205" s="34" t="s">
        <v>190</v>
      </c>
    </row>
    <row r="206" spans="2:34" s="34" customFormat="1" ht="16" x14ac:dyDescent="0.55000000000000004">
      <c r="B206" s="154"/>
      <c r="C206" s="167">
        <v>46067</v>
      </c>
      <c r="D206" s="145" t="str">
        <f t="shared" si="0"/>
        <v>土</v>
      </c>
      <c r="E206" s="168">
        <v>0.48509259259259258</v>
      </c>
      <c r="F206" s="169" t="s">
        <v>208</v>
      </c>
      <c r="G206" s="170" t="s">
        <v>334</v>
      </c>
      <c r="H206" s="171">
        <v>1.1632513259039684E-2</v>
      </c>
      <c r="I206" s="172" t="s">
        <v>329</v>
      </c>
      <c r="J206" s="172" t="s">
        <v>236</v>
      </c>
      <c r="K206" s="170" t="s">
        <v>259</v>
      </c>
      <c r="L206" s="170" t="s">
        <v>331</v>
      </c>
      <c r="M206" s="170" t="s">
        <v>239</v>
      </c>
      <c r="N206" s="170" t="s">
        <v>239</v>
      </c>
      <c r="O206" s="173" t="s">
        <v>240</v>
      </c>
      <c r="P206" s="170" t="s">
        <v>239</v>
      </c>
      <c r="Q206" s="172" t="s">
        <v>332</v>
      </c>
      <c r="R206" s="174" t="s">
        <v>307</v>
      </c>
      <c r="S206" s="170" t="s">
        <v>312</v>
      </c>
      <c r="T206" s="172" t="s">
        <v>529</v>
      </c>
      <c r="U206" s="175">
        <v>21</v>
      </c>
      <c r="AH206" s="34" t="s">
        <v>190</v>
      </c>
    </row>
    <row r="207" spans="2:34" s="34" customFormat="1" ht="32" x14ac:dyDescent="0.55000000000000004">
      <c r="B207" s="154"/>
      <c r="C207" s="167">
        <v>46067</v>
      </c>
      <c r="D207" s="145" t="str">
        <f t="shared" ref="D207:D254" si="2">IF($C207 &lt;&gt; "", IF(ISERROR(MATCH(C207, 祝日, 0)), TEXT($C207, "aaa"), "祝日"), "")</f>
        <v>土</v>
      </c>
      <c r="E207" s="168">
        <v>0.48532407407407407</v>
      </c>
      <c r="F207" s="169" t="s">
        <v>208</v>
      </c>
      <c r="G207" s="170" t="s">
        <v>334</v>
      </c>
      <c r="H207" s="171">
        <v>5.8218178665156252E-2</v>
      </c>
      <c r="I207" s="172" t="s">
        <v>329</v>
      </c>
      <c r="J207" s="172" t="s">
        <v>236</v>
      </c>
      <c r="K207" s="170" t="s">
        <v>237</v>
      </c>
      <c r="L207" s="170" t="s">
        <v>331</v>
      </c>
      <c r="M207" s="170" t="s">
        <v>240</v>
      </c>
      <c r="N207" s="170" t="s">
        <v>240</v>
      </c>
      <c r="O207" s="173" t="s">
        <v>240</v>
      </c>
      <c r="P207" s="170" t="s">
        <v>239</v>
      </c>
      <c r="Q207" s="172" t="s">
        <v>332</v>
      </c>
      <c r="R207" s="174" t="s">
        <v>307</v>
      </c>
      <c r="S207" s="170" t="s">
        <v>243</v>
      </c>
      <c r="T207" s="172" t="s">
        <v>524</v>
      </c>
      <c r="U207" s="175">
        <v>22</v>
      </c>
      <c r="AH207" s="34" t="s">
        <v>190</v>
      </c>
    </row>
    <row r="208" spans="2:34" s="34" customFormat="1" ht="32" x14ac:dyDescent="0.55000000000000004">
      <c r="B208" s="154"/>
      <c r="C208" s="167">
        <v>46067</v>
      </c>
      <c r="D208" s="145" t="str">
        <f t="shared" si="2"/>
        <v>土</v>
      </c>
      <c r="E208" s="168">
        <v>0.50031250000000005</v>
      </c>
      <c r="F208" s="169" t="s">
        <v>208</v>
      </c>
      <c r="G208" s="170" t="s">
        <v>234</v>
      </c>
      <c r="H208" s="171">
        <v>7.6644963691191809E-2</v>
      </c>
      <c r="I208" s="172" t="s">
        <v>329</v>
      </c>
      <c r="J208" s="172" t="s">
        <v>236</v>
      </c>
      <c r="K208" s="170" t="s">
        <v>410</v>
      </c>
      <c r="L208" s="170" t="s">
        <v>238</v>
      </c>
      <c r="M208" s="170" t="s">
        <v>240</v>
      </c>
      <c r="N208" s="170" t="s">
        <v>240</v>
      </c>
      <c r="O208" s="173" t="s">
        <v>239</v>
      </c>
      <c r="P208" s="170" t="s">
        <v>239</v>
      </c>
      <c r="Q208" s="172" t="s">
        <v>339</v>
      </c>
      <c r="R208" s="174" t="s">
        <v>307</v>
      </c>
      <c r="S208" s="170" t="s">
        <v>243</v>
      </c>
      <c r="T208" s="172" t="s">
        <v>514</v>
      </c>
      <c r="U208" s="175">
        <v>1</v>
      </c>
      <c r="AH208" s="34" t="s">
        <v>190</v>
      </c>
    </row>
    <row r="209" spans="2:34" s="34" customFormat="1" ht="32" x14ac:dyDescent="0.55000000000000004">
      <c r="B209" s="154"/>
      <c r="C209" s="167">
        <v>46067</v>
      </c>
      <c r="D209" s="145" t="str">
        <f t="shared" si="2"/>
        <v>土</v>
      </c>
      <c r="E209" s="168">
        <v>0.50423611111111111</v>
      </c>
      <c r="F209" s="169" t="s">
        <v>208</v>
      </c>
      <c r="G209" s="170" t="s">
        <v>334</v>
      </c>
      <c r="H209" s="171">
        <v>5.872331789366108E-2</v>
      </c>
      <c r="I209" s="172" t="s">
        <v>329</v>
      </c>
      <c r="J209" s="172" t="s">
        <v>236</v>
      </c>
      <c r="K209" s="170" t="s">
        <v>237</v>
      </c>
      <c r="L209" s="170" t="s">
        <v>331</v>
      </c>
      <c r="M209" s="170" t="s">
        <v>240</v>
      </c>
      <c r="N209" s="170" t="s">
        <v>240</v>
      </c>
      <c r="O209" s="173" t="s">
        <v>240</v>
      </c>
      <c r="P209" s="170" t="s">
        <v>239</v>
      </c>
      <c r="Q209" s="172" t="s">
        <v>332</v>
      </c>
      <c r="R209" s="174" t="s">
        <v>307</v>
      </c>
      <c r="S209" s="170" t="s">
        <v>243</v>
      </c>
      <c r="T209" s="172" t="s">
        <v>524</v>
      </c>
      <c r="U209" s="175">
        <v>22</v>
      </c>
      <c r="AH209" s="34" t="s">
        <v>190</v>
      </c>
    </row>
    <row r="210" spans="2:34" s="34" customFormat="1" ht="32" x14ac:dyDescent="0.55000000000000004">
      <c r="B210" s="154"/>
      <c r="C210" s="167">
        <v>46067</v>
      </c>
      <c r="D210" s="145" t="str">
        <f t="shared" si="2"/>
        <v>土</v>
      </c>
      <c r="E210" s="168">
        <v>0.52137731481481486</v>
      </c>
      <c r="F210" s="169" t="s">
        <v>208</v>
      </c>
      <c r="G210" s="170" t="s">
        <v>234</v>
      </c>
      <c r="H210" s="171">
        <v>5.4754922410270281E-2</v>
      </c>
      <c r="I210" s="172" t="s">
        <v>329</v>
      </c>
      <c r="J210" s="172" t="s">
        <v>236</v>
      </c>
      <c r="K210" s="170" t="s">
        <v>410</v>
      </c>
      <c r="L210" s="170" t="s">
        <v>238</v>
      </c>
      <c r="M210" s="170" t="s">
        <v>240</v>
      </c>
      <c r="N210" s="170" t="s">
        <v>240</v>
      </c>
      <c r="O210" s="173" t="s">
        <v>239</v>
      </c>
      <c r="P210" s="170" t="s">
        <v>239</v>
      </c>
      <c r="Q210" s="172" t="s">
        <v>339</v>
      </c>
      <c r="R210" s="174" t="s">
        <v>307</v>
      </c>
      <c r="S210" s="170" t="s">
        <v>243</v>
      </c>
      <c r="T210" s="172" t="s">
        <v>514</v>
      </c>
      <c r="U210" s="175">
        <v>1</v>
      </c>
      <c r="AH210" s="34" t="s">
        <v>190</v>
      </c>
    </row>
    <row r="211" spans="2:34" s="34" customFormat="1" ht="32" x14ac:dyDescent="0.55000000000000004">
      <c r="B211" s="154"/>
      <c r="C211" s="167">
        <v>46067</v>
      </c>
      <c r="D211" s="145" t="str">
        <f t="shared" si="2"/>
        <v>土</v>
      </c>
      <c r="E211" s="168">
        <v>0.52251157407407411</v>
      </c>
      <c r="F211" s="169" t="s">
        <v>208</v>
      </c>
      <c r="G211" s="170" t="s">
        <v>234</v>
      </c>
      <c r="H211" s="171">
        <v>4.0130458180249337E-2</v>
      </c>
      <c r="I211" s="172" t="s">
        <v>329</v>
      </c>
      <c r="J211" s="172" t="s">
        <v>236</v>
      </c>
      <c r="K211" s="170" t="s">
        <v>237</v>
      </c>
      <c r="L211" s="170" t="s">
        <v>331</v>
      </c>
      <c r="M211" s="170" t="s">
        <v>240</v>
      </c>
      <c r="N211" s="170" t="s">
        <v>240</v>
      </c>
      <c r="O211" s="173" t="s">
        <v>240</v>
      </c>
      <c r="P211" s="170" t="s">
        <v>239</v>
      </c>
      <c r="Q211" s="172" t="s">
        <v>332</v>
      </c>
      <c r="R211" s="174" t="s">
        <v>307</v>
      </c>
      <c r="S211" s="170" t="s">
        <v>243</v>
      </c>
      <c r="T211" s="172" t="s">
        <v>524</v>
      </c>
      <c r="U211" s="175">
        <v>10</v>
      </c>
      <c r="AH211" s="34" t="s">
        <v>190</v>
      </c>
    </row>
    <row r="212" spans="2:34" s="34" customFormat="1" ht="32" x14ac:dyDescent="0.55000000000000004">
      <c r="B212" s="154"/>
      <c r="C212" s="167">
        <v>46067</v>
      </c>
      <c r="D212" s="145" t="str">
        <f t="shared" si="2"/>
        <v>土</v>
      </c>
      <c r="E212" s="168">
        <v>0.54245370370370372</v>
      </c>
      <c r="F212" s="169" t="s">
        <v>208</v>
      </c>
      <c r="G212" s="170" t="s">
        <v>234</v>
      </c>
      <c r="H212" s="171">
        <v>5.5263488581402551E-2</v>
      </c>
      <c r="I212" s="172" t="s">
        <v>329</v>
      </c>
      <c r="J212" s="172" t="s">
        <v>236</v>
      </c>
      <c r="K212" s="170" t="s">
        <v>410</v>
      </c>
      <c r="L212" s="170" t="s">
        <v>238</v>
      </c>
      <c r="M212" s="170" t="s">
        <v>240</v>
      </c>
      <c r="N212" s="170" t="s">
        <v>240</v>
      </c>
      <c r="O212" s="173" t="s">
        <v>239</v>
      </c>
      <c r="P212" s="170" t="s">
        <v>239</v>
      </c>
      <c r="Q212" s="172" t="s">
        <v>339</v>
      </c>
      <c r="R212" s="174" t="s">
        <v>307</v>
      </c>
      <c r="S212" s="170" t="s">
        <v>243</v>
      </c>
      <c r="T212" s="172" t="s">
        <v>514</v>
      </c>
      <c r="U212" s="175">
        <v>1</v>
      </c>
      <c r="AH212" s="34" t="s">
        <v>190</v>
      </c>
    </row>
    <row r="213" spans="2:34" s="34" customFormat="1" ht="16" x14ac:dyDescent="0.55000000000000004">
      <c r="B213" s="154"/>
      <c r="C213" s="167">
        <v>46067</v>
      </c>
      <c r="D213" s="145" t="str">
        <f t="shared" si="2"/>
        <v>土</v>
      </c>
      <c r="E213" s="168">
        <v>0.54672453703703705</v>
      </c>
      <c r="F213" s="169" t="s">
        <v>208</v>
      </c>
      <c r="G213" s="170" t="s">
        <v>334</v>
      </c>
      <c r="H213" s="171">
        <v>4.0250374428687986E-2</v>
      </c>
      <c r="I213" s="172" t="s">
        <v>329</v>
      </c>
      <c r="J213" s="172" t="s">
        <v>236</v>
      </c>
      <c r="K213" s="170" t="s">
        <v>259</v>
      </c>
      <c r="L213" s="170" t="s">
        <v>345</v>
      </c>
      <c r="M213" s="170" t="s">
        <v>239</v>
      </c>
      <c r="N213" s="170" t="s">
        <v>239</v>
      </c>
      <c r="O213" s="173" t="s">
        <v>240</v>
      </c>
      <c r="P213" s="170" t="s">
        <v>239</v>
      </c>
      <c r="Q213" s="172" t="s">
        <v>241</v>
      </c>
      <c r="R213" s="174" t="s">
        <v>307</v>
      </c>
      <c r="S213" s="170" t="s">
        <v>297</v>
      </c>
      <c r="T213" s="172" t="s">
        <v>516</v>
      </c>
      <c r="U213" s="175">
        <v>16</v>
      </c>
      <c r="AH213" s="34" t="s">
        <v>190</v>
      </c>
    </row>
    <row r="214" spans="2:34" s="34" customFormat="1" ht="32" x14ac:dyDescent="0.55000000000000004">
      <c r="B214" s="154"/>
      <c r="C214" s="167">
        <v>46067</v>
      </c>
      <c r="D214" s="145" t="str">
        <f t="shared" si="2"/>
        <v>土</v>
      </c>
      <c r="E214" s="168">
        <v>0.56292824074074077</v>
      </c>
      <c r="F214" s="169" t="s">
        <v>208</v>
      </c>
      <c r="G214" s="170" t="s">
        <v>234</v>
      </c>
      <c r="H214" s="171">
        <v>5.7316236465319186E-2</v>
      </c>
      <c r="I214" s="172" t="s">
        <v>329</v>
      </c>
      <c r="J214" s="172" t="s">
        <v>236</v>
      </c>
      <c r="K214" s="170" t="s">
        <v>410</v>
      </c>
      <c r="L214" s="170" t="s">
        <v>238</v>
      </c>
      <c r="M214" s="170" t="s">
        <v>240</v>
      </c>
      <c r="N214" s="170" t="s">
        <v>240</v>
      </c>
      <c r="O214" s="173" t="s">
        <v>239</v>
      </c>
      <c r="P214" s="170" t="s">
        <v>239</v>
      </c>
      <c r="Q214" s="172" t="s">
        <v>339</v>
      </c>
      <c r="R214" s="174" t="s">
        <v>307</v>
      </c>
      <c r="S214" s="170" t="s">
        <v>243</v>
      </c>
      <c r="T214" s="172" t="s">
        <v>514</v>
      </c>
      <c r="U214" s="175">
        <v>1</v>
      </c>
      <c r="AH214" s="34" t="s">
        <v>190</v>
      </c>
    </row>
    <row r="215" spans="2:34" s="34" customFormat="1" ht="16" x14ac:dyDescent="0.55000000000000004">
      <c r="B215" s="154"/>
      <c r="C215" s="167">
        <v>46067</v>
      </c>
      <c r="D215" s="145" t="str">
        <f t="shared" si="2"/>
        <v>土</v>
      </c>
      <c r="E215" s="168">
        <v>0.56401620370370376</v>
      </c>
      <c r="F215" s="169" t="s">
        <v>208</v>
      </c>
      <c r="G215" s="170" t="s">
        <v>234</v>
      </c>
      <c r="H215" s="171">
        <v>3.9749593724007007E-2</v>
      </c>
      <c r="I215" s="172" t="s">
        <v>329</v>
      </c>
      <c r="J215" s="172" t="s">
        <v>236</v>
      </c>
      <c r="K215" s="170" t="s">
        <v>259</v>
      </c>
      <c r="L215" s="170" t="s">
        <v>331</v>
      </c>
      <c r="M215" s="170" t="s">
        <v>239</v>
      </c>
      <c r="N215" s="170" t="s">
        <v>239</v>
      </c>
      <c r="O215" s="173" t="s">
        <v>240</v>
      </c>
      <c r="P215" s="170" t="s">
        <v>239</v>
      </c>
      <c r="Q215" s="172" t="s">
        <v>332</v>
      </c>
      <c r="R215" s="174" t="s">
        <v>307</v>
      </c>
      <c r="S215" s="170" t="s">
        <v>243</v>
      </c>
      <c r="T215" s="172" t="s">
        <v>508</v>
      </c>
      <c r="U215" s="175">
        <v>9</v>
      </c>
      <c r="AH215" s="34" t="s">
        <v>190</v>
      </c>
    </row>
    <row r="216" spans="2:34" s="34" customFormat="1" ht="16" x14ac:dyDescent="0.55000000000000004">
      <c r="B216" s="154"/>
      <c r="C216" s="167">
        <v>46067</v>
      </c>
      <c r="D216" s="145" t="str">
        <f t="shared" si="2"/>
        <v>土</v>
      </c>
      <c r="E216" s="168">
        <v>0.56436342592592592</v>
      </c>
      <c r="F216" s="169" t="s">
        <v>208</v>
      </c>
      <c r="G216" s="170" t="s">
        <v>234</v>
      </c>
      <c r="H216" s="171">
        <v>4.42451288163817E-2</v>
      </c>
      <c r="I216" s="172" t="s">
        <v>329</v>
      </c>
      <c r="J216" s="172" t="s">
        <v>236</v>
      </c>
      <c r="K216" s="170" t="s">
        <v>237</v>
      </c>
      <c r="L216" s="170" t="s">
        <v>331</v>
      </c>
      <c r="M216" s="170" t="s">
        <v>240</v>
      </c>
      <c r="N216" s="170" t="s">
        <v>240</v>
      </c>
      <c r="O216" s="173" t="s">
        <v>240</v>
      </c>
      <c r="P216" s="170" t="s">
        <v>239</v>
      </c>
      <c r="Q216" s="172" t="s">
        <v>332</v>
      </c>
      <c r="R216" s="174" t="s">
        <v>307</v>
      </c>
      <c r="S216" s="170" t="s">
        <v>294</v>
      </c>
      <c r="T216" s="172" t="s">
        <v>530</v>
      </c>
      <c r="U216" s="175">
        <v>10</v>
      </c>
      <c r="AH216" s="34" t="s">
        <v>190</v>
      </c>
    </row>
    <row r="217" spans="2:34" s="34" customFormat="1" ht="16" x14ac:dyDescent="0.55000000000000004">
      <c r="B217" s="154"/>
      <c r="C217" s="167">
        <v>46067</v>
      </c>
      <c r="D217" s="145" t="str">
        <f t="shared" si="2"/>
        <v>土</v>
      </c>
      <c r="E217" s="168">
        <v>0.56638888888888894</v>
      </c>
      <c r="F217" s="169" t="s">
        <v>208</v>
      </c>
      <c r="G217" s="170" t="s">
        <v>334</v>
      </c>
      <c r="H217" s="171">
        <v>2.4651175693366979E-2</v>
      </c>
      <c r="I217" s="172" t="s">
        <v>329</v>
      </c>
      <c r="J217" s="172" t="s">
        <v>236</v>
      </c>
      <c r="K217" s="170" t="s">
        <v>259</v>
      </c>
      <c r="L217" s="170" t="s">
        <v>345</v>
      </c>
      <c r="M217" s="170" t="s">
        <v>239</v>
      </c>
      <c r="N217" s="170" t="s">
        <v>239</v>
      </c>
      <c r="O217" s="173" t="s">
        <v>240</v>
      </c>
      <c r="P217" s="170" t="s">
        <v>239</v>
      </c>
      <c r="Q217" s="172" t="s">
        <v>241</v>
      </c>
      <c r="R217" s="174" t="s">
        <v>307</v>
      </c>
      <c r="S217" s="170" t="s">
        <v>297</v>
      </c>
      <c r="T217" s="172" t="s">
        <v>516</v>
      </c>
      <c r="U217" s="175">
        <v>16</v>
      </c>
      <c r="AH217" s="34" t="s">
        <v>190</v>
      </c>
    </row>
    <row r="218" spans="2:34" s="34" customFormat="1" ht="16" x14ac:dyDescent="0.55000000000000004">
      <c r="B218" s="154"/>
      <c r="C218" s="167">
        <v>46067</v>
      </c>
      <c r="D218" s="145" t="str">
        <f t="shared" si="2"/>
        <v>土</v>
      </c>
      <c r="E218" s="168">
        <v>0.5671180555555555</v>
      </c>
      <c r="F218" s="169" t="s">
        <v>208</v>
      </c>
      <c r="G218" s="170" t="s">
        <v>334</v>
      </c>
      <c r="H218" s="171">
        <v>0.15967558517407884</v>
      </c>
      <c r="I218" s="172" t="s">
        <v>329</v>
      </c>
      <c r="J218" s="172" t="s">
        <v>236</v>
      </c>
      <c r="K218" s="170" t="s">
        <v>237</v>
      </c>
      <c r="L218" s="170" t="s">
        <v>238</v>
      </c>
      <c r="M218" s="170" t="s">
        <v>240</v>
      </c>
      <c r="N218" s="170" t="s">
        <v>240</v>
      </c>
      <c r="O218" s="173" t="s">
        <v>239</v>
      </c>
      <c r="P218" s="170" t="s">
        <v>239</v>
      </c>
      <c r="Q218" s="172" t="s">
        <v>339</v>
      </c>
      <c r="R218" s="174" t="s">
        <v>307</v>
      </c>
      <c r="S218" s="170" t="s">
        <v>312</v>
      </c>
      <c r="T218" s="172" t="s">
        <v>564</v>
      </c>
      <c r="U218" s="175">
        <v>19</v>
      </c>
      <c r="AH218" s="34" t="s">
        <v>190</v>
      </c>
    </row>
    <row r="219" spans="2:34" s="34" customFormat="1" ht="32" x14ac:dyDescent="0.55000000000000004">
      <c r="B219" s="154"/>
      <c r="C219" s="167">
        <v>46067</v>
      </c>
      <c r="D219" s="145" t="str">
        <f t="shared" si="2"/>
        <v>土</v>
      </c>
      <c r="E219" s="168">
        <v>0.58365740740740746</v>
      </c>
      <c r="F219" s="169" t="s">
        <v>348</v>
      </c>
      <c r="G219" s="170" t="s">
        <v>234</v>
      </c>
      <c r="H219" s="171">
        <v>5.1768424213522027E-2</v>
      </c>
      <c r="I219" s="172" t="s">
        <v>329</v>
      </c>
      <c r="J219" s="172" t="s">
        <v>236</v>
      </c>
      <c r="K219" s="170" t="s">
        <v>410</v>
      </c>
      <c r="L219" s="170" t="s">
        <v>238</v>
      </c>
      <c r="M219" s="170" t="s">
        <v>240</v>
      </c>
      <c r="N219" s="170" t="s">
        <v>240</v>
      </c>
      <c r="O219" s="173" t="s">
        <v>239</v>
      </c>
      <c r="P219" s="170" t="s">
        <v>239</v>
      </c>
      <c r="Q219" s="172" t="s">
        <v>339</v>
      </c>
      <c r="R219" s="174" t="s">
        <v>307</v>
      </c>
      <c r="S219" s="170" t="s">
        <v>243</v>
      </c>
      <c r="T219" s="172" t="s">
        <v>514</v>
      </c>
      <c r="U219" s="175">
        <v>1</v>
      </c>
      <c r="AH219" s="34" t="s">
        <v>190</v>
      </c>
    </row>
    <row r="220" spans="2:34" s="34" customFormat="1" ht="32" x14ac:dyDescent="0.55000000000000004">
      <c r="B220" s="154"/>
      <c r="C220" s="167">
        <v>46067</v>
      </c>
      <c r="D220" s="145" t="str">
        <f t="shared" si="2"/>
        <v>土</v>
      </c>
      <c r="E220" s="168">
        <v>0.58627314814814813</v>
      </c>
      <c r="F220" s="169" t="s">
        <v>348</v>
      </c>
      <c r="G220" s="170" t="s">
        <v>334</v>
      </c>
      <c r="H220" s="171">
        <v>2.8165442295221284E-2</v>
      </c>
      <c r="I220" s="172" t="s">
        <v>329</v>
      </c>
      <c r="J220" s="172" t="s">
        <v>236</v>
      </c>
      <c r="K220" s="170" t="s">
        <v>237</v>
      </c>
      <c r="L220" s="170" t="s">
        <v>331</v>
      </c>
      <c r="M220" s="170" t="s">
        <v>240</v>
      </c>
      <c r="N220" s="170" t="s">
        <v>240</v>
      </c>
      <c r="O220" s="173" t="s">
        <v>240</v>
      </c>
      <c r="P220" s="170" t="s">
        <v>239</v>
      </c>
      <c r="Q220" s="172" t="s">
        <v>332</v>
      </c>
      <c r="R220" s="174" t="s">
        <v>307</v>
      </c>
      <c r="S220" s="170" t="s">
        <v>243</v>
      </c>
      <c r="T220" s="172" t="s">
        <v>514</v>
      </c>
      <c r="U220" s="175">
        <v>15</v>
      </c>
      <c r="AH220" s="34" t="s">
        <v>190</v>
      </c>
    </row>
    <row r="221" spans="2:34" s="34" customFormat="1" ht="32" x14ac:dyDescent="0.55000000000000004">
      <c r="B221" s="154"/>
      <c r="C221" s="167">
        <v>46067</v>
      </c>
      <c r="D221" s="145" t="str">
        <f t="shared" si="2"/>
        <v>土</v>
      </c>
      <c r="E221" s="168">
        <v>0.58812500000000001</v>
      </c>
      <c r="F221" s="169" t="s">
        <v>348</v>
      </c>
      <c r="G221" s="170" t="s">
        <v>334</v>
      </c>
      <c r="H221" s="171">
        <v>0.1251050500652531</v>
      </c>
      <c r="I221" s="172" t="s">
        <v>329</v>
      </c>
      <c r="J221" s="172" t="s">
        <v>236</v>
      </c>
      <c r="K221" s="170" t="s">
        <v>237</v>
      </c>
      <c r="L221" s="170" t="s">
        <v>331</v>
      </c>
      <c r="M221" s="170" t="s">
        <v>240</v>
      </c>
      <c r="N221" s="170" t="s">
        <v>240</v>
      </c>
      <c r="O221" s="173" t="s">
        <v>240</v>
      </c>
      <c r="P221" s="170" t="s">
        <v>239</v>
      </c>
      <c r="Q221" s="172" t="s">
        <v>332</v>
      </c>
      <c r="R221" s="174" t="s">
        <v>307</v>
      </c>
      <c r="S221" s="170" t="s">
        <v>243</v>
      </c>
      <c r="T221" s="172" t="s">
        <v>524</v>
      </c>
      <c r="U221" s="175">
        <v>22</v>
      </c>
      <c r="AH221" s="34" t="s">
        <v>190</v>
      </c>
    </row>
    <row r="222" spans="2:34" s="34" customFormat="1" ht="32" x14ac:dyDescent="0.55000000000000004">
      <c r="B222" s="154"/>
      <c r="C222" s="167">
        <v>46067</v>
      </c>
      <c r="D222" s="145" t="str">
        <f t="shared" si="2"/>
        <v>土</v>
      </c>
      <c r="E222" s="168">
        <v>0.6051157407407407</v>
      </c>
      <c r="F222" s="169" t="s">
        <v>348</v>
      </c>
      <c r="G222" s="170" t="s">
        <v>234</v>
      </c>
      <c r="H222" s="171">
        <v>5.4434934685854364E-2</v>
      </c>
      <c r="I222" s="172" t="s">
        <v>329</v>
      </c>
      <c r="J222" s="172" t="s">
        <v>236</v>
      </c>
      <c r="K222" s="170" t="s">
        <v>410</v>
      </c>
      <c r="L222" s="170" t="s">
        <v>238</v>
      </c>
      <c r="M222" s="170" t="s">
        <v>240</v>
      </c>
      <c r="N222" s="170" t="s">
        <v>240</v>
      </c>
      <c r="O222" s="173" t="s">
        <v>239</v>
      </c>
      <c r="P222" s="170" t="s">
        <v>239</v>
      </c>
      <c r="Q222" s="172" t="s">
        <v>339</v>
      </c>
      <c r="R222" s="174" t="s">
        <v>307</v>
      </c>
      <c r="S222" s="170" t="s">
        <v>243</v>
      </c>
      <c r="T222" s="172" t="s">
        <v>514</v>
      </c>
      <c r="U222" s="175">
        <v>1</v>
      </c>
      <c r="AH222" s="34" t="s">
        <v>190</v>
      </c>
    </row>
    <row r="223" spans="2:34" s="34" customFormat="1" ht="16" x14ac:dyDescent="0.55000000000000004">
      <c r="B223" s="154"/>
      <c r="C223" s="167">
        <v>46067</v>
      </c>
      <c r="D223" s="145" t="str">
        <f t="shared" si="2"/>
        <v>土</v>
      </c>
      <c r="E223" s="168">
        <v>0.60583333333333333</v>
      </c>
      <c r="F223" s="169" t="s">
        <v>348</v>
      </c>
      <c r="G223" s="170" t="s">
        <v>234</v>
      </c>
      <c r="H223" s="171">
        <v>4.2214366370208922E-2</v>
      </c>
      <c r="I223" s="172" t="s">
        <v>329</v>
      </c>
      <c r="J223" s="172" t="s">
        <v>236</v>
      </c>
      <c r="K223" s="170" t="s">
        <v>330</v>
      </c>
      <c r="L223" s="170" t="s">
        <v>331</v>
      </c>
      <c r="M223" s="170" t="s">
        <v>239</v>
      </c>
      <c r="N223" s="170" t="s">
        <v>239</v>
      </c>
      <c r="O223" s="173" t="s">
        <v>240</v>
      </c>
      <c r="P223" s="170" t="s">
        <v>239</v>
      </c>
      <c r="Q223" s="172" t="s">
        <v>332</v>
      </c>
      <c r="R223" s="174" t="s">
        <v>307</v>
      </c>
      <c r="S223" s="170" t="s">
        <v>243</v>
      </c>
      <c r="T223" s="172" t="s">
        <v>508</v>
      </c>
      <c r="U223" s="175">
        <v>9</v>
      </c>
      <c r="AH223" s="34" t="s">
        <v>190</v>
      </c>
    </row>
    <row r="224" spans="2:34" s="34" customFormat="1" ht="16" x14ac:dyDescent="0.55000000000000004">
      <c r="B224" s="154"/>
      <c r="C224" s="167">
        <v>46067</v>
      </c>
      <c r="D224" s="145" t="str">
        <f t="shared" si="2"/>
        <v>土</v>
      </c>
      <c r="E224" s="168">
        <v>0.60715277777777776</v>
      </c>
      <c r="F224" s="169" t="s">
        <v>348</v>
      </c>
      <c r="G224" s="170" t="s">
        <v>334</v>
      </c>
      <c r="H224" s="171">
        <v>4.1469189493531199E-2</v>
      </c>
      <c r="I224" s="172" t="s">
        <v>329</v>
      </c>
      <c r="J224" s="172" t="s">
        <v>236</v>
      </c>
      <c r="K224" s="170" t="s">
        <v>259</v>
      </c>
      <c r="L224" s="170" t="s">
        <v>345</v>
      </c>
      <c r="M224" s="170" t="s">
        <v>239</v>
      </c>
      <c r="N224" s="170" t="s">
        <v>239</v>
      </c>
      <c r="O224" s="173" t="s">
        <v>240</v>
      </c>
      <c r="P224" s="170" t="s">
        <v>239</v>
      </c>
      <c r="Q224" s="172" t="s">
        <v>241</v>
      </c>
      <c r="R224" s="174" t="s">
        <v>307</v>
      </c>
      <c r="S224" s="170" t="s">
        <v>243</v>
      </c>
      <c r="T224" s="172" t="s">
        <v>508</v>
      </c>
      <c r="U224" s="175">
        <v>14</v>
      </c>
      <c r="AH224" s="34" t="s">
        <v>190</v>
      </c>
    </row>
    <row r="225" spans="2:34" s="34" customFormat="1" ht="32" x14ac:dyDescent="0.55000000000000004">
      <c r="B225" s="154"/>
      <c r="C225" s="167">
        <v>46074</v>
      </c>
      <c r="D225" s="145" t="str">
        <f t="shared" si="2"/>
        <v>土</v>
      </c>
      <c r="E225" s="168">
        <v>0.4773263888888889</v>
      </c>
      <c r="F225" s="169" t="s">
        <v>208</v>
      </c>
      <c r="G225" s="170" t="s">
        <v>234</v>
      </c>
      <c r="H225" s="171">
        <v>4.4999999999999998E-2</v>
      </c>
      <c r="I225" s="172" t="s">
        <v>329</v>
      </c>
      <c r="J225" s="172" t="s">
        <v>236</v>
      </c>
      <c r="K225" s="170" t="s">
        <v>237</v>
      </c>
      <c r="L225" s="170" t="s">
        <v>331</v>
      </c>
      <c r="M225" s="170" t="s">
        <v>240</v>
      </c>
      <c r="N225" s="170" t="s">
        <v>240</v>
      </c>
      <c r="O225" s="173" t="s">
        <v>240</v>
      </c>
      <c r="P225" s="170" t="s">
        <v>239</v>
      </c>
      <c r="Q225" s="172" t="s">
        <v>332</v>
      </c>
      <c r="R225" s="174" t="s">
        <v>307</v>
      </c>
      <c r="S225" s="170" t="s">
        <v>243</v>
      </c>
      <c r="T225" s="172" t="s">
        <v>524</v>
      </c>
      <c r="U225" s="175">
        <v>10</v>
      </c>
      <c r="AH225" s="34" t="s">
        <v>190</v>
      </c>
    </row>
    <row r="226" spans="2:34" s="34" customFormat="1" ht="16" x14ac:dyDescent="0.55000000000000004">
      <c r="B226" s="154"/>
      <c r="C226" s="167">
        <v>46074</v>
      </c>
      <c r="D226" s="145" t="str">
        <f t="shared" si="2"/>
        <v>土</v>
      </c>
      <c r="E226" s="168">
        <v>0.49637731481481484</v>
      </c>
      <c r="F226" s="169" t="s">
        <v>208</v>
      </c>
      <c r="G226" s="170" t="s">
        <v>334</v>
      </c>
      <c r="H226" s="171">
        <v>2.4E-2</v>
      </c>
      <c r="I226" s="172" t="s">
        <v>329</v>
      </c>
      <c r="J226" s="172" t="s">
        <v>236</v>
      </c>
      <c r="K226" s="170" t="s">
        <v>237</v>
      </c>
      <c r="L226" s="170" t="s">
        <v>331</v>
      </c>
      <c r="M226" s="170" t="s">
        <v>240</v>
      </c>
      <c r="N226" s="170" t="s">
        <v>240</v>
      </c>
      <c r="O226" s="173" t="s">
        <v>240</v>
      </c>
      <c r="P226" s="170" t="s">
        <v>239</v>
      </c>
      <c r="Q226" s="172" t="s">
        <v>332</v>
      </c>
      <c r="R226" s="174" t="s">
        <v>307</v>
      </c>
      <c r="S226" s="170" t="s">
        <v>243</v>
      </c>
      <c r="T226" s="172" t="s">
        <v>508</v>
      </c>
      <c r="U226" s="175">
        <v>15</v>
      </c>
      <c r="AH226" s="34" t="s">
        <v>190</v>
      </c>
    </row>
    <row r="227" spans="2:34" s="34" customFormat="1" ht="32" x14ac:dyDescent="0.55000000000000004">
      <c r="B227" s="154"/>
      <c r="C227" s="167">
        <v>46074</v>
      </c>
      <c r="D227" s="145" t="str">
        <f t="shared" si="2"/>
        <v>土</v>
      </c>
      <c r="E227" s="168">
        <v>0.49682870370370369</v>
      </c>
      <c r="F227" s="169" t="s">
        <v>208</v>
      </c>
      <c r="G227" s="170" t="s">
        <v>334</v>
      </c>
      <c r="H227" s="171">
        <v>5.21E-2</v>
      </c>
      <c r="I227" s="172" t="s">
        <v>329</v>
      </c>
      <c r="J227" s="172" t="s">
        <v>236</v>
      </c>
      <c r="K227" s="170" t="s">
        <v>237</v>
      </c>
      <c r="L227" s="170" t="s">
        <v>331</v>
      </c>
      <c r="M227" s="170" t="s">
        <v>240</v>
      </c>
      <c r="N227" s="170" t="s">
        <v>240</v>
      </c>
      <c r="O227" s="173" t="s">
        <v>240</v>
      </c>
      <c r="P227" s="170" t="s">
        <v>239</v>
      </c>
      <c r="Q227" s="172" t="s">
        <v>332</v>
      </c>
      <c r="R227" s="174" t="s">
        <v>336</v>
      </c>
      <c r="S227" s="170" t="s">
        <v>297</v>
      </c>
      <c r="T227" s="172" t="s">
        <v>504</v>
      </c>
      <c r="U227" s="175">
        <v>15</v>
      </c>
      <c r="AH227" s="34" t="s">
        <v>190</v>
      </c>
    </row>
    <row r="228" spans="2:34" s="34" customFormat="1" ht="16" x14ac:dyDescent="0.55000000000000004">
      <c r="B228" s="154"/>
      <c r="C228" s="167">
        <v>46074</v>
      </c>
      <c r="D228" s="145" t="str">
        <f t="shared" si="2"/>
        <v>土</v>
      </c>
      <c r="E228" s="168">
        <v>0.5022106481481482</v>
      </c>
      <c r="F228" s="169" t="s">
        <v>208</v>
      </c>
      <c r="G228" s="170" t="s">
        <v>234</v>
      </c>
      <c r="H228" s="171">
        <v>5.8099999999999999E-2</v>
      </c>
      <c r="I228" s="172" t="s">
        <v>329</v>
      </c>
      <c r="J228" s="172" t="s">
        <v>236</v>
      </c>
      <c r="K228" s="170" t="s">
        <v>237</v>
      </c>
      <c r="L228" s="170" t="s">
        <v>331</v>
      </c>
      <c r="M228" s="170" t="s">
        <v>240</v>
      </c>
      <c r="N228" s="170" t="s">
        <v>240</v>
      </c>
      <c r="O228" s="173" t="s">
        <v>240</v>
      </c>
      <c r="P228" s="170" t="s">
        <v>239</v>
      </c>
      <c r="Q228" s="172" t="s">
        <v>332</v>
      </c>
      <c r="R228" s="174" t="s">
        <v>307</v>
      </c>
      <c r="S228" s="170" t="s">
        <v>294</v>
      </c>
      <c r="T228" s="172" t="s">
        <v>531</v>
      </c>
      <c r="U228" s="175">
        <v>4</v>
      </c>
      <c r="AH228" s="34" t="s">
        <v>190</v>
      </c>
    </row>
    <row r="229" spans="2:34" s="34" customFormat="1" ht="16" x14ac:dyDescent="0.55000000000000004">
      <c r="B229" s="154"/>
      <c r="C229" s="167">
        <v>46074</v>
      </c>
      <c r="D229" s="145" t="str">
        <f t="shared" si="2"/>
        <v>土</v>
      </c>
      <c r="E229" s="168">
        <v>0.51180555555555551</v>
      </c>
      <c r="F229" s="169" t="s">
        <v>208</v>
      </c>
      <c r="G229" s="170" t="s">
        <v>234</v>
      </c>
      <c r="H229" s="171">
        <v>3.2000000000000001E-2</v>
      </c>
      <c r="I229" s="172" t="s">
        <v>329</v>
      </c>
      <c r="J229" s="172" t="s">
        <v>236</v>
      </c>
      <c r="K229" s="170" t="s">
        <v>237</v>
      </c>
      <c r="L229" s="170" t="s">
        <v>331</v>
      </c>
      <c r="M229" s="170" t="s">
        <v>240</v>
      </c>
      <c r="N229" s="170" t="s">
        <v>240</v>
      </c>
      <c r="O229" s="173" t="s">
        <v>240</v>
      </c>
      <c r="P229" s="170" t="s">
        <v>239</v>
      </c>
      <c r="Q229" s="172" t="s">
        <v>332</v>
      </c>
      <c r="R229" s="174" t="s">
        <v>307</v>
      </c>
      <c r="S229" s="170" t="s">
        <v>243</v>
      </c>
      <c r="T229" s="172" t="s">
        <v>519</v>
      </c>
      <c r="U229" s="175">
        <v>10</v>
      </c>
      <c r="AH229" s="34" t="s">
        <v>190</v>
      </c>
    </row>
    <row r="230" spans="2:34" s="34" customFormat="1" ht="16" x14ac:dyDescent="0.55000000000000004">
      <c r="B230" s="154"/>
      <c r="C230" s="167">
        <v>46074</v>
      </c>
      <c r="D230" s="145" t="str">
        <f t="shared" si="2"/>
        <v>土</v>
      </c>
      <c r="E230" s="168">
        <v>0.51208333333333333</v>
      </c>
      <c r="F230" s="169" t="s">
        <v>208</v>
      </c>
      <c r="G230" s="170" t="s">
        <v>234</v>
      </c>
      <c r="H230" s="171">
        <v>3.5000000000000003E-2</v>
      </c>
      <c r="I230" s="172" t="s">
        <v>329</v>
      </c>
      <c r="J230" s="172" t="s">
        <v>236</v>
      </c>
      <c r="K230" s="170" t="s">
        <v>237</v>
      </c>
      <c r="L230" s="170" t="s">
        <v>331</v>
      </c>
      <c r="M230" s="170" t="s">
        <v>240</v>
      </c>
      <c r="N230" s="170" t="s">
        <v>240</v>
      </c>
      <c r="O230" s="173" t="s">
        <v>240</v>
      </c>
      <c r="P230" s="170" t="s">
        <v>239</v>
      </c>
      <c r="Q230" s="172" t="s">
        <v>341</v>
      </c>
      <c r="R230" s="174" t="s">
        <v>307</v>
      </c>
      <c r="S230" s="170" t="s">
        <v>294</v>
      </c>
      <c r="T230" s="172" t="s">
        <v>530</v>
      </c>
      <c r="U230" s="175">
        <v>10</v>
      </c>
      <c r="AH230" s="34" t="s">
        <v>190</v>
      </c>
    </row>
    <row r="231" spans="2:34" s="34" customFormat="1" ht="32" x14ac:dyDescent="0.55000000000000004">
      <c r="B231" s="154"/>
      <c r="C231" s="167">
        <v>46074</v>
      </c>
      <c r="D231" s="145" t="str">
        <f t="shared" si="2"/>
        <v>土</v>
      </c>
      <c r="E231" s="168">
        <v>0.52824074074074079</v>
      </c>
      <c r="F231" s="169" t="s">
        <v>208</v>
      </c>
      <c r="G231" s="170" t="s">
        <v>234</v>
      </c>
      <c r="H231" s="171">
        <v>2.9000000000000001E-2</v>
      </c>
      <c r="I231" s="172" t="s">
        <v>329</v>
      </c>
      <c r="J231" s="172" t="s">
        <v>236</v>
      </c>
      <c r="K231" s="170" t="s">
        <v>410</v>
      </c>
      <c r="L231" s="170" t="s">
        <v>345</v>
      </c>
      <c r="M231" s="170" t="s">
        <v>240</v>
      </c>
      <c r="N231" s="170" t="s">
        <v>240</v>
      </c>
      <c r="O231" s="173" t="s">
        <v>240</v>
      </c>
      <c r="P231" s="170" t="s">
        <v>239</v>
      </c>
      <c r="Q231" s="172" t="s">
        <v>332</v>
      </c>
      <c r="R231" s="174" t="s">
        <v>307</v>
      </c>
      <c r="S231" s="170" t="s">
        <v>243</v>
      </c>
      <c r="T231" s="172" t="s">
        <v>524</v>
      </c>
      <c r="U231" s="175">
        <v>2</v>
      </c>
      <c r="AH231" s="34" t="s">
        <v>190</v>
      </c>
    </row>
    <row r="232" spans="2:34" s="34" customFormat="1" ht="32" x14ac:dyDescent="0.55000000000000004">
      <c r="B232" s="154"/>
      <c r="C232" s="167">
        <v>46074</v>
      </c>
      <c r="D232" s="145" t="str">
        <f t="shared" si="2"/>
        <v>土</v>
      </c>
      <c r="E232" s="168">
        <v>0.52895833333333331</v>
      </c>
      <c r="F232" s="169" t="s">
        <v>208</v>
      </c>
      <c r="G232" s="170" t="s">
        <v>234</v>
      </c>
      <c r="H232" s="171">
        <v>3.4000000000000002E-2</v>
      </c>
      <c r="I232" s="172" t="s">
        <v>329</v>
      </c>
      <c r="J232" s="172" t="s">
        <v>236</v>
      </c>
      <c r="K232" s="170" t="s">
        <v>237</v>
      </c>
      <c r="L232" s="170" t="s">
        <v>331</v>
      </c>
      <c r="M232" s="170" t="s">
        <v>240</v>
      </c>
      <c r="N232" s="170" t="s">
        <v>240</v>
      </c>
      <c r="O232" s="173" t="s">
        <v>240</v>
      </c>
      <c r="P232" s="170" t="s">
        <v>239</v>
      </c>
      <c r="Q232" s="172" t="s">
        <v>332</v>
      </c>
      <c r="R232" s="174" t="s">
        <v>307</v>
      </c>
      <c r="S232" s="170" t="s">
        <v>243</v>
      </c>
      <c r="T232" s="172" t="s">
        <v>524</v>
      </c>
      <c r="U232" s="175">
        <v>4</v>
      </c>
      <c r="AH232" s="34" t="s">
        <v>190</v>
      </c>
    </row>
    <row r="233" spans="2:34" s="34" customFormat="1" ht="16" x14ac:dyDescent="0.55000000000000004">
      <c r="B233" s="154"/>
      <c r="C233" s="167">
        <v>46074</v>
      </c>
      <c r="D233" s="145" t="str">
        <f t="shared" si="2"/>
        <v>土</v>
      </c>
      <c r="E233" s="168">
        <v>0.52952546296296299</v>
      </c>
      <c r="F233" s="169" t="s">
        <v>208</v>
      </c>
      <c r="G233" s="170" t="s">
        <v>234</v>
      </c>
      <c r="H233" s="171">
        <v>2.5000000000000001E-2</v>
      </c>
      <c r="I233" s="172" t="s">
        <v>329</v>
      </c>
      <c r="J233" s="172" t="s">
        <v>236</v>
      </c>
      <c r="K233" s="170" t="s">
        <v>237</v>
      </c>
      <c r="L233" s="170" t="s">
        <v>331</v>
      </c>
      <c r="M233" s="170" t="s">
        <v>240</v>
      </c>
      <c r="N233" s="170" t="s">
        <v>240</v>
      </c>
      <c r="O233" s="173" t="s">
        <v>240</v>
      </c>
      <c r="P233" s="170" t="s">
        <v>239</v>
      </c>
      <c r="Q233" s="172" t="s">
        <v>341</v>
      </c>
      <c r="R233" s="174" t="s">
        <v>307</v>
      </c>
      <c r="S233" s="170" t="s">
        <v>312</v>
      </c>
      <c r="T233" s="172" t="s">
        <v>518</v>
      </c>
      <c r="U233" s="175">
        <v>10</v>
      </c>
      <c r="AH233" s="34" t="s">
        <v>190</v>
      </c>
    </row>
    <row r="234" spans="2:34" s="34" customFormat="1" ht="16" x14ac:dyDescent="0.55000000000000004">
      <c r="B234" s="154"/>
      <c r="C234" s="167">
        <v>46074</v>
      </c>
      <c r="D234" s="145" t="str">
        <f t="shared" si="2"/>
        <v>土</v>
      </c>
      <c r="E234" s="168">
        <v>0.53130787037037042</v>
      </c>
      <c r="F234" s="169" t="s">
        <v>208</v>
      </c>
      <c r="G234" s="170" t="s">
        <v>334</v>
      </c>
      <c r="H234" s="171">
        <v>2.6499999999999999E-2</v>
      </c>
      <c r="I234" s="172" t="s">
        <v>329</v>
      </c>
      <c r="J234" s="172" t="s">
        <v>236</v>
      </c>
      <c r="K234" s="170" t="s">
        <v>237</v>
      </c>
      <c r="L234" s="170" t="s">
        <v>331</v>
      </c>
      <c r="M234" s="170" t="s">
        <v>240</v>
      </c>
      <c r="N234" s="170" t="s">
        <v>240</v>
      </c>
      <c r="O234" s="173" t="s">
        <v>240</v>
      </c>
      <c r="P234" s="170" t="s">
        <v>239</v>
      </c>
      <c r="Q234" s="172" t="s">
        <v>332</v>
      </c>
      <c r="R234" s="174" t="s">
        <v>307</v>
      </c>
      <c r="S234" s="170" t="s">
        <v>243</v>
      </c>
      <c r="T234" s="172" t="s">
        <v>508</v>
      </c>
      <c r="U234" s="175">
        <v>15</v>
      </c>
      <c r="AH234" s="34" t="s">
        <v>190</v>
      </c>
    </row>
    <row r="235" spans="2:34" s="34" customFormat="1" ht="16" x14ac:dyDescent="0.55000000000000004">
      <c r="B235" s="154"/>
      <c r="C235" s="167">
        <v>46074</v>
      </c>
      <c r="D235" s="145" t="str">
        <f t="shared" si="2"/>
        <v>土</v>
      </c>
      <c r="E235" s="168">
        <v>0.55008101851851854</v>
      </c>
      <c r="F235" s="169" t="s">
        <v>208</v>
      </c>
      <c r="G235" s="170" t="s">
        <v>334</v>
      </c>
      <c r="H235" s="171">
        <v>2.8000000000000001E-2</v>
      </c>
      <c r="I235" s="172" t="s">
        <v>329</v>
      </c>
      <c r="J235" s="172" t="s">
        <v>236</v>
      </c>
      <c r="K235" s="170" t="s">
        <v>237</v>
      </c>
      <c r="L235" s="170" t="s">
        <v>238</v>
      </c>
      <c r="M235" s="170" t="s">
        <v>240</v>
      </c>
      <c r="N235" s="170" t="s">
        <v>240</v>
      </c>
      <c r="O235" s="173" t="s">
        <v>239</v>
      </c>
      <c r="P235" s="170" t="s">
        <v>239</v>
      </c>
      <c r="Q235" s="172" t="s">
        <v>339</v>
      </c>
      <c r="R235" s="174" t="s">
        <v>307</v>
      </c>
      <c r="S235" s="170" t="s">
        <v>312</v>
      </c>
      <c r="T235" s="172" t="s">
        <v>518</v>
      </c>
      <c r="U235" s="175">
        <v>19</v>
      </c>
      <c r="AH235" s="34" t="s">
        <v>190</v>
      </c>
    </row>
    <row r="236" spans="2:34" s="34" customFormat="1" ht="16" x14ac:dyDescent="0.55000000000000004">
      <c r="B236" s="154"/>
      <c r="C236" s="167">
        <v>46074</v>
      </c>
      <c r="D236" s="145" t="str">
        <f t="shared" si="2"/>
        <v>土</v>
      </c>
      <c r="E236" s="168">
        <v>0.55094907407407412</v>
      </c>
      <c r="F236" s="169" t="s">
        <v>208</v>
      </c>
      <c r="G236" s="170" t="s">
        <v>334</v>
      </c>
      <c r="H236" s="171">
        <v>6.7000000000000004E-2</v>
      </c>
      <c r="I236" s="172" t="s">
        <v>329</v>
      </c>
      <c r="J236" s="172" t="s">
        <v>236</v>
      </c>
      <c r="K236" s="170" t="s">
        <v>259</v>
      </c>
      <c r="L236" s="170" t="s">
        <v>345</v>
      </c>
      <c r="M236" s="170" t="s">
        <v>240</v>
      </c>
      <c r="N236" s="170" t="s">
        <v>239</v>
      </c>
      <c r="O236" s="173" t="s">
        <v>240</v>
      </c>
      <c r="P236" s="170" t="s">
        <v>240</v>
      </c>
      <c r="Q236" s="172" t="s">
        <v>241</v>
      </c>
      <c r="R236" s="174" t="s">
        <v>307</v>
      </c>
      <c r="S236" s="170" t="s">
        <v>295</v>
      </c>
      <c r="T236" s="172" t="s">
        <v>511</v>
      </c>
      <c r="U236" s="175">
        <v>23</v>
      </c>
      <c r="AH236" s="34" t="s">
        <v>190</v>
      </c>
    </row>
    <row r="237" spans="2:34" s="34" customFormat="1" ht="16" x14ac:dyDescent="0.55000000000000004">
      <c r="B237" s="154"/>
      <c r="C237" s="167">
        <v>46074</v>
      </c>
      <c r="D237" s="145" t="str">
        <f t="shared" si="2"/>
        <v>土</v>
      </c>
      <c r="E237" s="168">
        <v>0.55371527777777774</v>
      </c>
      <c r="F237" s="169" t="s">
        <v>208</v>
      </c>
      <c r="G237" s="170" t="s">
        <v>234</v>
      </c>
      <c r="H237" s="171">
        <v>4.2999999999999997E-2</v>
      </c>
      <c r="I237" s="172" t="s">
        <v>329</v>
      </c>
      <c r="J237" s="172" t="s">
        <v>236</v>
      </c>
      <c r="K237" s="170" t="s">
        <v>492</v>
      </c>
      <c r="L237" s="170" t="s">
        <v>331</v>
      </c>
      <c r="M237" s="170" t="s">
        <v>240</v>
      </c>
      <c r="N237" s="170" t="s">
        <v>240</v>
      </c>
      <c r="O237" s="173" t="s">
        <v>240</v>
      </c>
      <c r="P237" s="170" t="s">
        <v>239</v>
      </c>
      <c r="Q237" s="172" t="s">
        <v>332</v>
      </c>
      <c r="R237" s="174" t="s">
        <v>307</v>
      </c>
      <c r="S237" s="170" t="s">
        <v>294</v>
      </c>
      <c r="T237" s="172" t="s">
        <v>510</v>
      </c>
      <c r="U237" s="175">
        <v>3</v>
      </c>
      <c r="AH237" s="34" t="s">
        <v>190</v>
      </c>
    </row>
    <row r="238" spans="2:34" s="34" customFormat="1" ht="16" x14ac:dyDescent="0.55000000000000004">
      <c r="B238" s="154"/>
      <c r="C238" s="167">
        <v>46074</v>
      </c>
      <c r="D238" s="145" t="str">
        <f t="shared" si="2"/>
        <v>土</v>
      </c>
      <c r="E238" s="168">
        <v>0.56355324074074076</v>
      </c>
      <c r="F238" s="169" t="s">
        <v>208</v>
      </c>
      <c r="G238" s="170" t="s">
        <v>234</v>
      </c>
      <c r="H238" s="171">
        <v>2.1000000000000001E-2</v>
      </c>
      <c r="I238" s="172" t="s">
        <v>329</v>
      </c>
      <c r="J238" s="172" t="s">
        <v>236</v>
      </c>
      <c r="K238" s="170" t="s">
        <v>237</v>
      </c>
      <c r="L238" s="170" t="s">
        <v>331</v>
      </c>
      <c r="M238" s="170" t="s">
        <v>240</v>
      </c>
      <c r="N238" s="170" t="s">
        <v>240</v>
      </c>
      <c r="O238" s="173" t="s">
        <v>240</v>
      </c>
      <c r="P238" s="170" t="s">
        <v>239</v>
      </c>
      <c r="Q238" s="172" t="s">
        <v>332</v>
      </c>
      <c r="R238" s="174" t="s">
        <v>307</v>
      </c>
      <c r="S238" s="170" t="s">
        <v>243</v>
      </c>
      <c r="T238" s="172" t="s">
        <v>508</v>
      </c>
      <c r="U238" s="175">
        <v>8</v>
      </c>
      <c r="AH238" s="34" t="s">
        <v>190</v>
      </c>
    </row>
    <row r="239" spans="2:34" s="34" customFormat="1" ht="16" x14ac:dyDescent="0.55000000000000004">
      <c r="B239" s="154"/>
      <c r="C239" s="167">
        <v>46074</v>
      </c>
      <c r="D239" s="145" t="str">
        <f t="shared" si="2"/>
        <v>土</v>
      </c>
      <c r="E239" s="168">
        <v>0.56401620370370376</v>
      </c>
      <c r="F239" s="169" t="s">
        <v>208</v>
      </c>
      <c r="G239" s="170" t="s">
        <v>234</v>
      </c>
      <c r="H239" s="171">
        <v>1.7999999999999999E-2</v>
      </c>
      <c r="I239" s="172" t="s">
        <v>329</v>
      </c>
      <c r="J239" s="172" t="s">
        <v>236</v>
      </c>
      <c r="K239" s="170" t="s">
        <v>237</v>
      </c>
      <c r="L239" s="170" t="s">
        <v>331</v>
      </c>
      <c r="M239" s="170" t="s">
        <v>240</v>
      </c>
      <c r="N239" s="170" t="s">
        <v>240</v>
      </c>
      <c r="O239" s="173" t="s">
        <v>240</v>
      </c>
      <c r="P239" s="170" t="s">
        <v>239</v>
      </c>
      <c r="Q239" s="172" t="s">
        <v>341</v>
      </c>
      <c r="R239" s="174" t="s">
        <v>307</v>
      </c>
      <c r="S239" s="170" t="s">
        <v>294</v>
      </c>
      <c r="T239" s="172" t="s">
        <v>530</v>
      </c>
      <c r="U239" s="175">
        <v>10</v>
      </c>
      <c r="AH239" s="34" t="s">
        <v>190</v>
      </c>
    </row>
    <row r="240" spans="2:34" s="34" customFormat="1" ht="16" x14ac:dyDescent="0.55000000000000004">
      <c r="B240" s="154"/>
      <c r="C240" s="167">
        <v>46074</v>
      </c>
      <c r="D240" s="145" t="str">
        <f t="shared" si="2"/>
        <v>土</v>
      </c>
      <c r="E240" s="168">
        <v>0.56630787037037034</v>
      </c>
      <c r="F240" s="169" t="s">
        <v>208</v>
      </c>
      <c r="G240" s="170" t="s">
        <v>334</v>
      </c>
      <c r="H240" s="171">
        <v>6.5000000000000002E-2</v>
      </c>
      <c r="I240" s="172" t="s">
        <v>329</v>
      </c>
      <c r="J240" s="172" t="s">
        <v>236</v>
      </c>
      <c r="K240" s="170" t="s">
        <v>259</v>
      </c>
      <c r="L240" s="170" t="s">
        <v>345</v>
      </c>
      <c r="M240" s="170" t="s">
        <v>239</v>
      </c>
      <c r="N240" s="170" t="s">
        <v>239</v>
      </c>
      <c r="O240" s="173" t="s">
        <v>240</v>
      </c>
      <c r="P240" s="170" t="s">
        <v>239</v>
      </c>
      <c r="Q240" s="172" t="s">
        <v>241</v>
      </c>
      <c r="R240" s="174" t="s">
        <v>307</v>
      </c>
      <c r="S240" s="170" t="s">
        <v>295</v>
      </c>
      <c r="T240" s="172" t="s">
        <v>520</v>
      </c>
      <c r="U240" s="175">
        <v>16</v>
      </c>
      <c r="AH240" s="34" t="s">
        <v>190</v>
      </c>
    </row>
    <row r="241" spans="2:34" s="34" customFormat="1" ht="16" x14ac:dyDescent="0.55000000000000004">
      <c r="B241" s="154"/>
      <c r="C241" s="167">
        <v>46074</v>
      </c>
      <c r="D241" s="145" t="str">
        <f t="shared" si="2"/>
        <v>土</v>
      </c>
      <c r="E241" s="168">
        <v>0.57039351851851849</v>
      </c>
      <c r="F241" s="169" t="s">
        <v>208</v>
      </c>
      <c r="G241" s="170" t="s">
        <v>234</v>
      </c>
      <c r="H241" s="171">
        <v>3.4000000000000002E-2</v>
      </c>
      <c r="I241" s="172" t="s">
        <v>329</v>
      </c>
      <c r="J241" s="172" t="s">
        <v>236</v>
      </c>
      <c r="K241" s="170" t="s">
        <v>492</v>
      </c>
      <c r="L241" s="170" t="s">
        <v>331</v>
      </c>
      <c r="M241" s="170" t="s">
        <v>240</v>
      </c>
      <c r="N241" s="170" t="s">
        <v>240</v>
      </c>
      <c r="O241" s="173" t="s">
        <v>240</v>
      </c>
      <c r="P241" s="170" t="s">
        <v>239</v>
      </c>
      <c r="Q241" s="172" t="s">
        <v>341</v>
      </c>
      <c r="R241" s="174" t="s">
        <v>307</v>
      </c>
      <c r="S241" s="170" t="s">
        <v>294</v>
      </c>
      <c r="T241" s="172" t="s">
        <v>510</v>
      </c>
      <c r="U241" s="175">
        <v>3</v>
      </c>
      <c r="AH241" s="34" t="s">
        <v>190</v>
      </c>
    </row>
    <row r="242" spans="2:34" s="34" customFormat="1" ht="16" x14ac:dyDescent="0.55000000000000004">
      <c r="B242" s="154"/>
      <c r="C242" s="167">
        <v>46074</v>
      </c>
      <c r="D242" s="145" t="str">
        <f t="shared" si="2"/>
        <v>土</v>
      </c>
      <c r="E242" s="168">
        <v>0.5816203703703704</v>
      </c>
      <c r="F242" s="169" t="s">
        <v>208</v>
      </c>
      <c r="G242" s="170" t="s">
        <v>234</v>
      </c>
      <c r="H242" s="171">
        <v>0.03</v>
      </c>
      <c r="I242" s="172" t="s">
        <v>329</v>
      </c>
      <c r="J242" s="172" t="s">
        <v>236</v>
      </c>
      <c r="K242" s="170" t="s">
        <v>237</v>
      </c>
      <c r="L242" s="170" t="s">
        <v>331</v>
      </c>
      <c r="M242" s="170" t="s">
        <v>240</v>
      </c>
      <c r="N242" s="170" t="s">
        <v>240</v>
      </c>
      <c r="O242" s="173" t="s">
        <v>240</v>
      </c>
      <c r="P242" s="170" t="s">
        <v>239</v>
      </c>
      <c r="Q242" s="172" t="s">
        <v>342</v>
      </c>
      <c r="R242" s="174" t="s">
        <v>307</v>
      </c>
      <c r="S242" s="170" t="s">
        <v>294</v>
      </c>
      <c r="T242" s="172" t="s">
        <v>530</v>
      </c>
      <c r="U242" s="175">
        <v>10</v>
      </c>
      <c r="AH242" s="34" t="s">
        <v>190</v>
      </c>
    </row>
    <row r="243" spans="2:34" s="34" customFormat="1" ht="16" x14ac:dyDescent="0.55000000000000004">
      <c r="B243" s="154"/>
      <c r="C243" s="167">
        <v>46074</v>
      </c>
      <c r="D243" s="145" t="str">
        <f t="shared" si="2"/>
        <v>土</v>
      </c>
      <c r="E243" s="168">
        <v>0.58261574074074074</v>
      </c>
      <c r="F243" s="169" t="s">
        <v>208</v>
      </c>
      <c r="G243" s="170" t="s">
        <v>334</v>
      </c>
      <c r="H243" s="171">
        <v>4.7E-2</v>
      </c>
      <c r="I243" s="172" t="s">
        <v>329</v>
      </c>
      <c r="J243" s="172" t="s">
        <v>236</v>
      </c>
      <c r="K243" s="170" t="s">
        <v>237</v>
      </c>
      <c r="L243" s="170" t="s">
        <v>331</v>
      </c>
      <c r="M243" s="170" t="s">
        <v>240</v>
      </c>
      <c r="N243" s="170" t="s">
        <v>240</v>
      </c>
      <c r="O243" s="173" t="s">
        <v>240</v>
      </c>
      <c r="P243" s="170" t="s">
        <v>239</v>
      </c>
      <c r="Q243" s="172" t="s">
        <v>332</v>
      </c>
      <c r="R243" s="174" t="s">
        <v>307</v>
      </c>
      <c r="S243" s="170" t="s">
        <v>243</v>
      </c>
      <c r="T243" s="172" t="s">
        <v>508</v>
      </c>
      <c r="U243" s="175">
        <v>15</v>
      </c>
      <c r="AH243" s="34" t="s">
        <v>190</v>
      </c>
    </row>
    <row r="244" spans="2:34" s="34" customFormat="1" ht="32" x14ac:dyDescent="0.55000000000000004">
      <c r="B244" s="154"/>
      <c r="C244" s="167">
        <v>46076</v>
      </c>
      <c r="D244" s="145" t="str">
        <f t="shared" si="2"/>
        <v>月</v>
      </c>
      <c r="E244" s="168">
        <v>0.47878472222222224</v>
      </c>
      <c r="F244" s="169" t="s">
        <v>208</v>
      </c>
      <c r="G244" s="170" t="s">
        <v>334</v>
      </c>
      <c r="H244" s="171">
        <v>2.9226695018707245E-2</v>
      </c>
      <c r="I244" s="172" t="s">
        <v>329</v>
      </c>
      <c r="J244" s="172" t="s">
        <v>236</v>
      </c>
      <c r="K244" s="170" t="s">
        <v>237</v>
      </c>
      <c r="L244" s="170" t="s">
        <v>331</v>
      </c>
      <c r="M244" s="170" t="s">
        <v>240</v>
      </c>
      <c r="N244" s="170" t="s">
        <v>240</v>
      </c>
      <c r="O244" s="173" t="s">
        <v>240</v>
      </c>
      <c r="P244" s="170" t="s">
        <v>239</v>
      </c>
      <c r="Q244" s="172" t="s">
        <v>332</v>
      </c>
      <c r="R244" s="174" t="s">
        <v>307</v>
      </c>
      <c r="S244" s="170" t="s">
        <v>243</v>
      </c>
      <c r="T244" s="172" t="s">
        <v>514</v>
      </c>
      <c r="U244" s="175">
        <v>15</v>
      </c>
      <c r="AH244" s="34" t="s">
        <v>190</v>
      </c>
    </row>
    <row r="245" spans="2:34" s="34" customFormat="1" ht="16" x14ac:dyDescent="0.55000000000000004">
      <c r="B245" s="154"/>
      <c r="C245" s="167">
        <v>46076</v>
      </c>
      <c r="D245" s="145" t="str">
        <f t="shared" si="2"/>
        <v>月</v>
      </c>
      <c r="E245" s="168">
        <v>0.51060185185185181</v>
      </c>
      <c r="F245" s="169" t="s">
        <v>208</v>
      </c>
      <c r="G245" s="170" t="s">
        <v>234</v>
      </c>
      <c r="H245" s="171">
        <v>2.5619668967206037E-3</v>
      </c>
      <c r="I245" s="172" t="s">
        <v>329</v>
      </c>
      <c r="J245" s="172" t="s">
        <v>236</v>
      </c>
      <c r="K245" s="170" t="s">
        <v>410</v>
      </c>
      <c r="L245" s="170" t="s">
        <v>238</v>
      </c>
      <c r="M245" s="170" t="s">
        <v>240</v>
      </c>
      <c r="N245" s="170" t="s">
        <v>240</v>
      </c>
      <c r="O245" s="173" t="s">
        <v>239</v>
      </c>
      <c r="P245" s="170" t="s">
        <v>239</v>
      </c>
      <c r="Q245" s="172" t="s">
        <v>339</v>
      </c>
      <c r="R245" s="174" t="s">
        <v>307</v>
      </c>
      <c r="S245" s="170" t="s">
        <v>295</v>
      </c>
      <c r="T245" s="172" t="s">
        <v>566</v>
      </c>
      <c r="U245" s="175">
        <v>1</v>
      </c>
      <c r="AH245" s="34" t="s">
        <v>190</v>
      </c>
    </row>
    <row r="246" spans="2:34" s="34" customFormat="1" ht="32" x14ac:dyDescent="0.55000000000000004">
      <c r="B246" s="154"/>
      <c r="C246" s="167">
        <v>46076</v>
      </c>
      <c r="D246" s="145" t="str">
        <f t="shared" si="2"/>
        <v>月</v>
      </c>
      <c r="E246" s="168">
        <v>0.51104166666666662</v>
      </c>
      <c r="F246" s="169" t="s">
        <v>208</v>
      </c>
      <c r="G246" s="170" t="s">
        <v>234</v>
      </c>
      <c r="H246" s="171">
        <v>6.0348407978304666E-2</v>
      </c>
      <c r="I246" s="172" t="s">
        <v>329</v>
      </c>
      <c r="J246" s="172" t="s">
        <v>236</v>
      </c>
      <c r="K246" s="170" t="s">
        <v>410</v>
      </c>
      <c r="L246" s="170" t="s">
        <v>345</v>
      </c>
      <c r="M246" s="170" t="s">
        <v>240</v>
      </c>
      <c r="N246" s="170" t="s">
        <v>240</v>
      </c>
      <c r="O246" s="173" t="s">
        <v>240</v>
      </c>
      <c r="P246" s="170" t="s">
        <v>239</v>
      </c>
      <c r="Q246" s="172" t="s">
        <v>332</v>
      </c>
      <c r="R246" s="174" t="s">
        <v>307</v>
      </c>
      <c r="S246" s="170" t="s">
        <v>243</v>
      </c>
      <c r="T246" s="172" t="s">
        <v>524</v>
      </c>
      <c r="U246" s="175">
        <v>2</v>
      </c>
      <c r="AH246" s="34" t="s">
        <v>190</v>
      </c>
    </row>
    <row r="247" spans="2:34" s="34" customFormat="1" ht="16" x14ac:dyDescent="0.55000000000000004">
      <c r="B247" s="154"/>
      <c r="C247" s="167">
        <v>46076</v>
      </c>
      <c r="D247" s="145" t="str">
        <f t="shared" si="2"/>
        <v>月</v>
      </c>
      <c r="E247" s="168">
        <v>0.51320601851851855</v>
      </c>
      <c r="F247" s="169" t="s">
        <v>208</v>
      </c>
      <c r="G247" s="170" t="s">
        <v>334</v>
      </c>
      <c r="H247" s="171">
        <v>1.030119193343902E-2</v>
      </c>
      <c r="I247" s="172" t="s">
        <v>329</v>
      </c>
      <c r="J247" s="172" t="s">
        <v>236</v>
      </c>
      <c r="K247" s="170" t="s">
        <v>237</v>
      </c>
      <c r="L247" s="170" t="s">
        <v>331</v>
      </c>
      <c r="M247" s="170" t="s">
        <v>240</v>
      </c>
      <c r="N247" s="170" t="s">
        <v>240</v>
      </c>
      <c r="O247" s="173" t="s">
        <v>240</v>
      </c>
      <c r="P247" s="170" t="s">
        <v>239</v>
      </c>
      <c r="Q247" s="172" t="s">
        <v>342</v>
      </c>
      <c r="R247" s="174" t="s">
        <v>307</v>
      </c>
      <c r="S247" s="170" t="s">
        <v>294</v>
      </c>
      <c r="T247" s="172" t="s">
        <v>511</v>
      </c>
      <c r="U247" s="175">
        <v>13</v>
      </c>
      <c r="AH247" s="34" t="s">
        <v>190</v>
      </c>
    </row>
    <row r="248" spans="2:34" s="34" customFormat="1" ht="16" x14ac:dyDescent="0.55000000000000004">
      <c r="B248" s="154"/>
      <c r="C248" s="167">
        <v>46076</v>
      </c>
      <c r="D248" s="145" t="str">
        <f t="shared" si="2"/>
        <v>月</v>
      </c>
      <c r="E248" s="168">
        <v>0.51511574074074074</v>
      </c>
      <c r="F248" s="169" t="s">
        <v>208</v>
      </c>
      <c r="G248" s="170" t="s">
        <v>334</v>
      </c>
      <c r="H248" s="171">
        <v>3.7465945892941853E-2</v>
      </c>
      <c r="I248" s="172" t="s">
        <v>329</v>
      </c>
      <c r="J248" s="172" t="s">
        <v>236</v>
      </c>
      <c r="K248" s="170" t="s">
        <v>259</v>
      </c>
      <c r="L248" s="170" t="s">
        <v>345</v>
      </c>
      <c r="M248" s="170" t="s">
        <v>239</v>
      </c>
      <c r="N248" s="170" t="s">
        <v>239</v>
      </c>
      <c r="O248" s="173" t="s">
        <v>240</v>
      </c>
      <c r="P248" s="170" t="s">
        <v>239</v>
      </c>
      <c r="Q248" s="172" t="s">
        <v>241</v>
      </c>
      <c r="R248" s="174" t="s">
        <v>307</v>
      </c>
      <c r="S248" s="170" t="s">
        <v>297</v>
      </c>
      <c r="T248" s="172" t="s">
        <v>525</v>
      </c>
      <c r="U248" s="175">
        <v>16</v>
      </c>
      <c r="AH248" s="34" t="s">
        <v>190</v>
      </c>
    </row>
    <row r="249" spans="2:34" s="34" customFormat="1" ht="16" x14ac:dyDescent="0.55000000000000004">
      <c r="B249" s="154"/>
      <c r="C249" s="167">
        <v>46076</v>
      </c>
      <c r="D249" s="145" t="str">
        <f t="shared" si="2"/>
        <v>月</v>
      </c>
      <c r="E249" s="168">
        <v>0.53677083333333331</v>
      </c>
      <c r="F249" s="169" t="s">
        <v>208</v>
      </c>
      <c r="G249" s="170" t="s">
        <v>234</v>
      </c>
      <c r="H249" s="171">
        <v>0.13529330355800048</v>
      </c>
      <c r="I249" s="172" t="s">
        <v>329</v>
      </c>
      <c r="J249" s="172" t="s">
        <v>236</v>
      </c>
      <c r="K249" s="170" t="s">
        <v>492</v>
      </c>
      <c r="L249" s="170" t="s">
        <v>331</v>
      </c>
      <c r="M249" s="170" t="s">
        <v>240</v>
      </c>
      <c r="N249" s="170" t="s">
        <v>240</v>
      </c>
      <c r="O249" s="173" t="s">
        <v>240</v>
      </c>
      <c r="P249" s="170" t="s">
        <v>239</v>
      </c>
      <c r="Q249" s="172" t="s">
        <v>341</v>
      </c>
      <c r="R249" s="174" t="s">
        <v>307</v>
      </c>
      <c r="S249" s="170" t="s">
        <v>294</v>
      </c>
      <c r="T249" s="172" t="s">
        <v>510</v>
      </c>
      <c r="U249" s="175">
        <v>3</v>
      </c>
      <c r="AH249" s="34" t="s">
        <v>190</v>
      </c>
    </row>
    <row r="250" spans="2:34" s="34" customFormat="1" ht="32" x14ac:dyDescent="0.55000000000000004">
      <c r="B250" s="154"/>
      <c r="C250" s="167">
        <v>46076</v>
      </c>
      <c r="D250" s="145" t="str">
        <f t="shared" si="2"/>
        <v>月</v>
      </c>
      <c r="E250" s="168">
        <v>0.55312499999999998</v>
      </c>
      <c r="F250" s="169" t="s">
        <v>208</v>
      </c>
      <c r="G250" s="170" t="s">
        <v>234</v>
      </c>
      <c r="H250" s="171">
        <v>0.40555460440247326</v>
      </c>
      <c r="I250" s="172" t="s">
        <v>329</v>
      </c>
      <c r="J250" s="172" t="s">
        <v>236</v>
      </c>
      <c r="K250" s="170" t="s">
        <v>492</v>
      </c>
      <c r="L250" s="170" t="s">
        <v>331</v>
      </c>
      <c r="M250" s="170" t="s">
        <v>240</v>
      </c>
      <c r="N250" s="170" t="s">
        <v>240</v>
      </c>
      <c r="O250" s="173" t="s">
        <v>240</v>
      </c>
      <c r="P250" s="170" t="s">
        <v>239</v>
      </c>
      <c r="Q250" s="172" t="s">
        <v>332</v>
      </c>
      <c r="R250" s="174" t="s">
        <v>307</v>
      </c>
      <c r="S250" s="170" t="s">
        <v>243</v>
      </c>
      <c r="T250" s="172" t="s">
        <v>514</v>
      </c>
      <c r="U250" s="175">
        <v>3</v>
      </c>
      <c r="AH250" s="34" t="s">
        <v>190</v>
      </c>
    </row>
    <row r="251" spans="2:34" s="34" customFormat="1" ht="32" x14ac:dyDescent="0.55000000000000004">
      <c r="B251" s="154"/>
      <c r="C251" s="167">
        <v>46076</v>
      </c>
      <c r="D251" s="145" t="str">
        <f t="shared" si="2"/>
        <v>月</v>
      </c>
      <c r="E251" s="168">
        <v>0.56482638888888892</v>
      </c>
      <c r="F251" s="169" t="s">
        <v>208</v>
      </c>
      <c r="G251" s="170" t="s">
        <v>334</v>
      </c>
      <c r="H251" s="171">
        <v>6.9787638289946552E-2</v>
      </c>
      <c r="I251" s="172" t="s">
        <v>329</v>
      </c>
      <c r="J251" s="172" t="s">
        <v>236</v>
      </c>
      <c r="K251" s="170" t="s">
        <v>237</v>
      </c>
      <c r="L251" s="170" t="s">
        <v>331</v>
      </c>
      <c r="M251" s="170" t="s">
        <v>240</v>
      </c>
      <c r="N251" s="170" t="s">
        <v>240</v>
      </c>
      <c r="O251" s="173" t="s">
        <v>240</v>
      </c>
      <c r="P251" s="170" t="s">
        <v>239</v>
      </c>
      <c r="Q251" s="172" t="s">
        <v>332</v>
      </c>
      <c r="R251" s="174" t="s">
        <v>307</v>
      </c>
      <c r="S251" s="170" t="s">
        <v>243</v>
      </c>
      <c r="T251" s="172" t="s">
        <v>524</v>
      </c>
      <c r="U251" s="175">
        <v>15</v>
      </c>
      <c r="AH251" s="34" t="s">
        <v>190</v>
      </c>
    </row>
    <row r="252" spans="2:34" s="34" customFormat="1" ht="16" x14ac:dyDescent="0.55000000000000004">
      <c r="B252" s="154"/>
      <c r="C252" s="167">
        <v>46076</v>
      </c>
      <c r="D252" s="145" t="str">
        <f t="shared" si="2"/>
        <v>月</v>
      </c>
      <c r="E252" s="168">
        <v>0.56719907407407411</v>
      </c>
      <c r="F252" s="169" t="s">
        <v>208</v>
      </c>
      <c r="G252" s="170" t="s">
        <v>334</v>
      </c>
      <c r="H252" s="171">
        <v>3.3922117626570665E-2</v>
      </c>
      <c r="I252" s="172" t="s">
        <v>329</v>
      </c>
      <c r="J252" s="172" t="s">
        <v>236</v>
      </c>
      <c r="K252" s="170" t="s">
        <v>492</v>
      </c>
      <c r="L252" s="170" t="s">
        <v>331</v>
      </c>
      <c r="M252" s="170" t="s">
        <v>240</v>
      </c>
      <c r="N252" s="170" t="s">
        <v>240</v>
      </c>
      <c r="O252" s="173" t="s">
        <v>240</v>
      </c>
      <c r="P252" s="170" t="s">
        <v>239</v>
      </c>
      <c r="Q252" s="172" t="s">
        <v>332</v>
      </c>
      <c r="R252" s="174" t="s">
        <v>307</v>
      </c>
      <c r="S252" s="170" t="s">
        <v>294</v>
      </c>
      <c r="T252" s="172" t="s">
        <v>532</v>
      </c>
      <c r="U252" s="175">
        <v>24</v>
      </c>
      <c r="AH252" s="34" t="s">
        <v>190</v>
      </c>
    </row>
    <row r="253" spans="2:34" s="34" customFormat="1" ht="16" x14ac:dyDescent="0.55000000000000004">
      <c r="B253" s="154"/>
      <c r="C253" s="167">
        <v>46076</v>
      </c>
      <c r="D253" s="145" t="str">
        <f t="shared" si="2"/>
        <v>月</v>
      </c>
      <c r="E253" s="168">
        <v>0.56928240740740743</v>
      </c>
      <c r="F253" s="169" t="s">
        <v>208</v>
      </c>
      <c r="G253" s="170" t="s">
        <v>234</v>
      </c>
      <c r="H253" s="171">
        <v>0.13313837335856366</v>
      </c>
      <c r="I253" s="172" t="s">
        <v>329</v>
      </c>
      <c r="J253" s="172" t="s">
        <v>236</v>
      </c>
      <c r="K253" s="170" t="s">
        <v>492</v>
      </c>
      <c r="L253" s="170" t="s">
        <v>331</v>
      </c>
      <c r="M253" s="170" t="s">
        <v>240</v>
      </c>
      <c r="N253" s="170" t="s">
        <v>240</v>
      </c>
      <c r="O253" s="173" t="s">
        <v>240</v>
      </c>
      <c r="P253" s="170" t="s">
        <v>239</v>
      </c>
      <c r="Q253" s="172" t="s">
        <v>332</v>
      </c>
      <c r="R253" s="174" t="s">
        <v>307</v>
      </c>
      <c r="S253" s="170" t="s">
        <v>294</v>
      </c>
      <c r="T253" s="172" t="s">
        <v>531</v>
      </c>
      <c r="U253" s="175">
        <v>3</v>
      </c>
      <c r="AH253" s="34" t="s">
        <v>190</v>
      </c>
    </row>
    <row r="254" spans="2:34" s="34" customFormat="1" ht="16" x14ac:dyDescent="0.55000000000000004">
      <c r="B254" s="154"/>
      <c r="C254" s="167">
        <v>46076</v>
      </c>
      <c r="D254" s="145" t="str">
        <f t="shared" si="2"/>
        <v>月</v>
      </c>
      <c r="E254" s="168">
        <v>0.58133101851851854</v>
      </c>
      <c r="F254" s="169" t="s">
        <v>208</v>
      </c>
      <c r="G254" s="170" t="s">
        <v>234</v>
      </c>
      <c r="H254" s="171">
        <v>4.0017702773366429E-2</v>
      </c>
      <c r="I254" s="172" t="s">
        <v>329</v>
      </c>
      <c r="J254" s="172" t="s">
        <v>236</v>
      </c>
      <c r="K254" s="170" t="s">
        <v>237</v>
      </c>
      <c r="L254" s="170" t="s">
        <v>331</v>
      </c>
      <c r="M254" s="170" t="s">
        <v>240</v>
      </c>
      <c r="N254" s="170" t="s">
        <v>240</v>
      </c>
      <c r="O254" s="173" t="s">
        <v>240</v>
      </c>
      <c r="P254" s="170" t="s">
        <v>239</v>
      </c>
      <c r="Q254" s="172" t="s">
        <v>332</v>
      </c>
      <c r="R254" s="174" t="s">
        <v>307</v>
      </c>
      <c r="S254" s="170" t="s">
        <v>294</v>
      </c>
      <c r="T254" s="172" t="s">
        <v>530</v>
      </c>
      <c r="U254" s="175">
        <v>10</v>
      </c>
      <c r="AH254" s="34" t="s">
        <v>190</v>
      </c>
    </row>
    <row r="255" spans="2:34" s="34" customFormat="1" ht="16" x14ac:dyDescent="0.55000000000000004">
      <c r="B255" s="155"/>
      <c r="C255" s="176">
        <v>46076</v>
      </c>
      <c r="D255" s="157" t="str">
        <f t="shared" ref="D255" si="3">IF($C255 &lt;&gt; "", IF(ISERROR(MATCH(C255, 祝日, 0)), TEXT($C255, "aaa"), "祝日"), "")</f>
        <v>月</v>
      </c>
      <c r="E255" s="177">
        <v>0.5877430555555555</v>
      </c>
      <c r="F255" s="178" t="s">
        <v>208</v>
      </c>
      <c r="G255" s="179" t="s">
        <v>234</v>
      </c>
      <c r="H255" s="180">
        <v>5.6275436317741699E-2</v>
      </c>
      <c r="I255" s="181" t="s">
        <v>329</v>
      </c>
      <c r="J255" s="181" t="s">
        <v>236</v>
      </c>
      <c r="K255" s="179" t="s">
        <v>492</v>
      </c>
      <c r="L255" s="179" t="s">
        <v>331</v>
      </c>
      <c r="M255" s="179" t="s">
        <v>240</v>
      </c>
      <c r="N255" s="179" t="s">
        <v>240</v>
      </c>
      <c r="O255" s="182" t="s">
        <v>240</v>
      </c>
      <c r="P255" s="179" t="s">
        <v>239</v>
      </c>
      <c r="Q255" s="181" t="s">
        <v>341</v>
      </c>
      <c r="R255" s="183" t="s">
        <v>307</v>
      </c>
      <c r="S255" s="179" t="s">
        <v>294</v>
      </c>
      <c r="T255" s="181" t="s">
        <v>510</v>
      </c>
      <c r="U255" s="322">
        <v>3</v>
      </c>
      <c r="AH255" s="34" t="s">
        <v>190</v>
      </c>
    </row>
    <row r="256" spans="2:34" s="34" customFormat="1" ht="16" x14ac:dyDescent="0.55000000000000004">
      <c r="B256" s="34" t="s">
        <v>190</v>
      </c>
      <c r="C256" s="34" t="s">
        <v>190</v>
      </c>
      <c r="D256" s="34" t="s">
        <v>190</v>
      </c>
      <c r="E256" s="34" t="s">
        <v>190</v>
      </c>
      <c r="F256" s="34" t="s">
        <v>190</v>
      </c>
      <c r="G256" s="34" t="s">
        <v>190</v>
      </c>
      <c r="H256" s="34" t="s">
        <v>190</v>
      </c>
      <c r="I256" s="34" t="s">
        <v>190</v>
      </c>
      <c r="J256" s="34" t="s">
        <v>190</v>
      </c>
      <c r="K256" s="34" t="s">
        <v>190</v>
      </c>
      <c r="L256" s="34" t="s">
        <v>190</v>
      </c>
      <c r="M256" s="34" t="s">
        <v>190</v>
      </c>
      <c r="N256" s="34" t="s">
        <v>190</v>
      </c>
      <c r="O256" s="34" t="s">
        <v>190</v>
      </c>
      <c r="P256" s="34" t="s">
        <v>190</v>
      </c>
      <c r="Q256" s="34" t="s">
        <v>190</v>
      </c>
      <c r="R256" s="34" t="s">
        <v>190</v>
      </c>
      <c r="S256" s="6" t="s">
        <v>190</v>
      </c>
      <c r="T256" s="6" t="s">
        <v>190</v>
      </c>
      <c r="U256" s="34" t="s">
        <v>190</v>
      </c>
      <c r="V256" s="34" t="s">
        <v>19</v>
      </c>
      <c r="W256" s="34" t="s">
        <v>19</v>
      </c>
      <c r="X256" s="34" t="s">
        <v>19</v>
      </c>
      <c r="Y256" s="34" t="s">
        <v>19</v>
      </c>
      <c r="Z256" s="34" t="s">
        <v>19</v>
      </c>
      <c r="AA256" s="34" t="s">
        <v>19</v>
      </c>
      <c r="AB256" s="34" t="s">
        <v>19</v>
      </c>
      <c r="AC256" s="34" t="s">
        <v>19</v>
      </c>
      <c r="AD256" s="34" t="s">
        <v>19</v>
      </c>
      <c r="AE256" s="34" t="s">
        <v>19</v>
      </c>
      <c r="AF256" s="34" t="s">
        <v>19</v>
      </c>
      <c r="AG256" s="34" t="s">
        <v>19</v>
      </c>
      <c r="AH256" s="34" t="s">
        <v>190</v>
      </c>
    </row>
    <row r="257" spans="19:20" s="34" customFormat="1" ht="16" x14ac:dyDescent="0.55000000000000004">
      <c r="S257" s="6"/>
      <c r="T257" s="6"/>
    </row>
  </sheetData>
  <sheetProtection insertRows="0"/>
  <autoFilter ref="B12:U256" xr:uid="{7D0C59A0-A634-4318-8D43-A84AD1156D1C}"/>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255"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M12:P255" xr:uid="{FA00B25B-A972-4D56-8B81-76FE584069F0}">
      <formula1>"有,無"</formula1>
    </dataValidation>
    <dataValidation type="list" allowBlank="1" showInputMessage="1" showErrorMessage="1" sqref="J12:J255" xr:uid="{6CF311F8-F8D9-40D9-8304-4571501701DB}">
      <formula1>"乾燥, 湿潤, 凍結, 積雪"</formula1>
    </dataValidation>
    <dataValidation type="list" allowBlank="1" showInputMessage="1" showErrorMessage="1" sqref="I12:I255" xr:uid="{E2F89C22-3F83-4CAA-B87F-39589B61A25E}">
      <formula1>"良好, 逆光, 夕日, 西日, 夜"</formula1>
    </dataValidation>
    <dataValidation type="list" allowBlank="1" showInputMessage="1" showErrorMessage="1" sqref="F12:F255" xr:uid="{7E8C4648-6EC3-4A7E-A67B-E32A1E76F604}">
      <formula1>"晴れ, 曇り, 降雨, 降雪, 堆雪, キリ"</formula1>
    </dataValidation>
    <dataValidation type="whole" operator="greaterThan" allowBlank="1" showInputMessage="1" showErrorMessage="1" sqref="U12:U255" xr:uid="{F4703416-6BB9-44FE-BE54-EC96F8F6B78D}">
      <formula1>0</formula1>
    </dataValidation>
    <dataValidation type="list" allowBlank="1" showInputMessage="1" showErrorMessage="1" sqref="K13:K255" xr:uid="{A432D462-3AE4-4BFA-877D-EEDE60C90F61}">
      <formula1>"交差点内,交差点付近,単路,単路(トンネル),単路(橋),踏切,ロータリー,その他"</formula1>
    </dataValidation>
    <dataValidation type="decimal" operator="greaterThanOrEqual" allowBlank="1" showInputMessage="1" showErrorMessage="1" sqref="H12:H255" xr:uid="{FA40A900-C548-444A-BB5E-A15BE52D1063}">
      <formula1>0</formula1>
    </dataValidation>
    <dataValidation type="list" allowBlank="1" showInputMessage="1" showErrorMessage="1" sqref="G12:G255" xr:uid="{52C980BF-3A3A-42D7-B647-A2B7EE15191F}">
      <formula1>"L4想定区間内,L4想定区間外,実証走行ルート外"</formula1>
    </dataValidation>
    <dataValidation type="time" operator="greaterThanOrEqual" allowBlank="1" showInputMessage="1" showErrorMessage="1" sqref="E12:E255" xr:uid="{DF23B42D-39B9-467D-A587-9668D8B95CBF}">
      <formula1>0</formula1>
    </dataValidation>
    <dataValidation type="date" operator="greaterThanOrEqual" allowBlank="1" showInputMessage="1" showErrorMessage="1" sqref="C12:C255" xr:uid="{6B6809F1-194A-4628-8346-E002AE5D21BF}">
      <formula1>44927</formula1>
    </dataValidation>
    <dataValidation type="list" allowBlank="1" showInputMessage="1" showErrorMessage="1" sqref="R12:R255" xr:uid="{988D79F8-7461-4CF5-ABF9-CE6D5DDF07C7}">
      <formula1>"ブレーキ操作,アクセル操作,ステアリング操作,非常停止ボタン操作"</formula1>
    </dataValidation>
    <dataValidation type="list" allowBlank="1" showInputMessage="1" showErrorMessage="1" sqref="Q12:Q255" xr:uid="{FCF02E03-6422-4118-82AC-10F900E55DD7}">
      <formula1>"左折,直進,右折,合流,停止,出発,その他"</formula1>
    </dataValidation>
    <dataValidation type="list" allowBlank="1" showInputMessage="1" showErrorMessage="1" sqref="L12:L255"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G14" sqref="G14"/>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34" t="s">
        <v>1</v>
      </c>
      <c r="C2" s="234" t="s">
        <v>2</v>
      </c>
      <c r="D2" s="234" t="s">
        <v>3</v>
      </c>
      <c r="S2" s="25"/>
    </row>
    <row r="3" spans="2:19" s="3" customFormat="1" hidden="1" x14ac:dyDescent="0.55000000000000004">
      <c r="B3" s="234" t="str">
        <f>走行データ一覧!G4&amp;""</f>
        <v>131041</v>
      </c>
      <c r="C3" s="234" t="str">
        <f>走行データ一覧!H4&amp;""</f>
        <v>東京都</v>
      </c>
      <c r="D3" s="234" t="str">
        <f>走行データ一覧!I4&amp;""</f>
        <v>新宿区</v>
      </c>
      <c r="S3" s="25"/>
    </row>
    <row r="4" spans="2:19" ht="16.399999999999999" hidden="1" customHeight="1" x14ac:dyDescent="0.55000000000000004"/>
    <row r="5" spans="2:19" x14ac:dyDescent="0.55000000000000004">
      <c r="B5" s="47" t="s">
        <v>260</v>
      </c>
      <c r="D5" s="47"/>
    </row>
    <row r="6" spans="2:19" x14ac:dyDescent="0.55000000000000004">
      <c r="B6" s="7" t="s">
        <v>261</v>
      </c>
      <c r="C6" s="47"/>
      <c r="D6" s="47"/>
    </row>
    <row r="7" spans="2:19" ht="48" x14ac:dyDescent="0.55000000000000004">
      <c r="B7" s="38"/>
      <c r="C7" s="47"/>
      <c r="D7" s="47"/>
      <c r="I7" s="6" t="s">
        <v>262</v>
      </c>
      <c r="J7" s="87"/>
    </row>
    <row r="8" spans="2:19" ht="18" customHeight="1" x14ac:dyDescent="0.55000000000000004">
      <c r="B8" s="88" t="s">
        <v>255</v>
      </c>
      <c r="C8" s="111">
        <v>76</v>
      </c>
      <c r="D8" s="111" t="s">
        <v>194</v>
      </c>
      <c r="E8" s="111">
        <v>77</v>
      </c>
      <c r="F8" s="111">
        <v>78</v>
      </c>
      <c r="G8" s="111">
        <v>79</v>
      </c>
      <c r="H8" s="111">
        <v>80</v>
      </c>
      <c r="I8" s="111">
        <v>81</v>
      </c>
      <c r="J8" s="119">
        <v>82</v>
      </c>
      <c r="K8" s="34" t="s">
        <v>190</v>
      </c>
    </row>
    <row r="9" spans="2:19" x14ac:dyDescent="0.55000000000000004">
      <c r="B9" s="78" t="s">
        <v>9</v>
      </c>
      <c r="C9" s="59" t="s">
        <v>99</v>
      </c>
      <c r="D9" s="57" t="s">
        <v>195</v>
      </c>
      <c r="E9" s="57" t="s">
        <v>263</v>
      </c>
      <c r="F9" s="57" t="s">
        <v>264</v>
      </c>
      <c r="G9" s="57" t="s">
        <v>181</v>
      </c>
      <c r="H9" s="57" t="s">
        <v>183</v>
      </c>
      <c r="I9" s="57" t="s">
        <v>265</v>
      </c>
      <c r="J9" s="63" t="s">
        <v>266</v>
      </c>
      <c r="K9" s="34" t="s">
        <v>190</v>
      </c>
      <c r="L9" s="79"/>
    </row>
    <row r="10" spans="2:19" x14ac:dyDescent="0.550000000000000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ht="32" x14ac:dyDescent="0.55000000000000004">
      <c r="B11" s="166" t="s">
        <v>209</v>
      </c>
      <c r="C11" s="167">
        <v>46046</v>
      </c>
      <c r="D11" s="145" t="str">
        <f t="shared" si="0"/>
        <v>土</v>
      </c>
      <c r="E11" s="168">
        <v>0.47569444444444442</v>
      </c>
      <c r="F11" s="168">
        <v>0.47968749999999999</v>
      </c>
      <c r="G11" s="168">
        <v>0.4861111111111111</v>
      </c>
      <c r="H11" s="168">
        <v>0.49057870370370371</v>
      </c>
      <c r="I11" s="174" t="s">
        <v>502</v>
      </c>
      <c r="J11" s="175" t="s">
        <v>503</v>
      </c>
      <c r="K11" s="34" t="s">
        <v>190</v>
      </c>
    </row>
    <row r="12" spans="2:19" x14ac:dyDescent="0.55000000000000004">
      <c r="B12" s="166"/>
      <c r="C12" s="167"/>
      <c r="D12" s="145" t="str">
        <f t="shared" si="0"/>
        <v/>
      </c>
      <c r="E12" s="168"/>
      <c r="F12" s="168"/>
      <c r="G12" s="168"/>
      <c r="H12" s="168"/>
      <c r="I12" s="174"/>
      <c r="J12" s="202"/>
      <c r="K12" s="34" t="s">
        <v>190</v>
      </c>
    </row>
    <row r="13" spans="2:19" x14ac:dyDescent="0.55000000000000004">
      <c r="B13" s="166"/>
      <c r="C13" s="167"/>
      <c r="D13" s="145" t="str">
        <f t="shared" si="0"/>
        <v/>
      </c>
      <c r="E13" s="168"/>
      <c r="F13" s="168"/>
      <c r="G13" s="168"/>
      <c r="H13" s="168"/>
      <c r="I13" s="174"/>
      <c r="J13" s="202"/>
      <c r="K13" s="34" t="s">
        <v>190</v>
      </c>
    </row>
    <row r="14" spans="2:19" x14ac:dyDescent="0.55000000000000004">
      <c r="B14" s="166"/>
      <c r="C14" s="167"/>
      <c r="D14" s="145" t="str">
        <f t="shared" si="0"/>
        <v/>
      </c>
      <c r="E14" s="168"/>
      <c r="F14" s="168"/>
      <c r="G14" s="168"/>
      <c r="H14" s="168"/>
      <c r="I14" s="174"/>
      <c r="J14" s="202"/>
      <c r="K14" s="34" t="s">
        <v>190</v>
      </c>
    </row>
    <row r="15" spans="2:19" x14ac:dyDescent="0.55000000000000004">
      <c r="B15" s="166"/>
      <c r="C15" s="167"/>
      <c r="D15" s="145" t="str">
        <f t="shared" si="0"/>
        <v/>
      </c>
      <c r="E15" s="168"/>
      <c r="F15" s="168"/>
      <c r="G15" s="168"/>
      <c r="H15" s="168"/>
      <c r="I15" s="174"/>
      <c r="J15" s="202"/>
      <c r="K15" s="34" t="s">
        <v>190</v>
      </c>
    </row>
    <row r="16" spans="2:19" x14ac:dyDescent="0.55000000000000004">
      <c r="B16" s="166"/>
      <c r="C16" s="167"/>
      <c r="D16" s="145" t="str">
        <f t="shared" si="0"/>
        <v/>
      </c>
      <c r="E16" s="168"/>
      <c r="F16" s="168"/>
      <c r="G16" s="168"/>
      <c r="H16" s="168"/>
      <c r="I16" s="174"/>
      <c r="J16" s="202"/>
      <c r="K16" s="34" t="s">
        <v>190</v>
      </c>
    </row>
    <row r="17" spans="2:11" x14ac:dyDescent="0.55000000000000004">
      <c r="B17" s="166"/>
      <c r="C17" s="167"/>
      <c r="D17" s="145" t="str">
        <f t="shared" si="0"/>
        <v/>
      </c>
      <c r="E17" s="168"/>
      <c r="F17" s="168"/>
      <c r="G17" s="168"/>
      <c r="H17" s="168"/>
      <c r="I17" s="174"/>
      <c r="J17" s="202"/>
      <c r="K17" s="34" t="s">
        <v>190</v>
      </c>
    </row>
    <row r="18" spans="2:11" x14ac:dyDescent="0.55000000000000004">
      <c r="B18" s="166"/>
      <c r="C18" s="167"/>
      <c r="D18" s="145" t="str">
        <f t="shared" si="0"/>
        <v/>
      </c>
      <c r="E18" s="168"/>
      <c r="F18" s="168"/>
      <c r="G18" s="168"/>
      <c r="H18" s="168"/>
      <c r="I18" s="174"/>
      <c r="J18" s="202"/>
      <c r="K18" s="34" t="s">
        <v>190</v>
      </c>
    </row>
    <row r="19" spans="2:11" x14ac:dyDescent="0.55000000000000004">
      <c r="B19" s="166"/>
      <c r="C19" s="167"/>
      <c r="D19" s="145" t="str">
        <f t="shared" si="0"/>
        <v/>
      </c>
      <c r="E19" s="168"/>
      <c r="F19" s="168"/>
      <c r="G19" s="168"/>
      <c r="H19" s="168"/>
      <c r="I19" s="174"/>
      <c r="J19" s="202"/>
      <c r="K19" s="34" t="s">
        <v>190</v>
      </c>
    </row>
    <row r="20" spans="2:11" x14ac:dyDescent="0.55000000000000004">
      <c r="B20" s="166"/>
      <c r="C20" s="167"/>
      <c r="D20" s="145" t="str">
        <f t="shared" si="0"/>
        <v/>
      </c>
      <c r="E20" s="168"/>
      <c r="F20" s="168"/>
      <c r="G20" s="168"/>
      <c r="H20" s="168"/>
      <c r="I20" s="174"/>
      <c r="J20" s="202"/>
      <c r="K20" s="34" t="s">
        <v>190</v>
      </c>
    </row>
    <row r="21" spans="2:11" x14ac:dyDescent="0.55000000000000004">
      <c r="B21" s="166"/>
      <c r="C21" s="167"/>
      <c r="D21" s="145" t="str">
        <f t="shared" si="0"/>
        <v/>
      </c>
      <c r="E21" s="168"/>
      <c r="F21" s="168"/>
      <c r="G21" s="168"/>
      <c r="H21" s="168"/>
      <c r="I21" s="174"/>
      <c r="J21" s="202"/>
      <c r="K21" s="34" t="s">
        <v>190</v>
      </c>
    </row>
    <row r="22" spans="2:11" x14ac:dyDescent="0.55000000000000004">
      <c r="B22" s="166"/>
      <c r="C22" s="167"/>
      <c r="D22" s="145" t="str">
        <f t="shared" si="0"/>
        <v/>
      </c>
      <c r="E22" s="168"/>
      <c r="F22" s="168"/>
      <c r="G22" s="168"/>
      <c r="H22" s="168"/>
      <c r="I22" s="174"/>
      <c r="J22" s="202"/>
      <c r="K22" s="34" t="s">
        <v>190</v>
      </c>
    </row>
    <row r="23" spans="2:11" x14ac:dyDescent="0.55000000000000004">
      <c r="B23" s="166"/>
      <c r="C23" s="167"/>
      <c r="D23" s="145" t="str">
        <f t="shared" si="0"/>
        <v/>
      </c>
      <c r="E23" s="168"/>
      <c r="F23" s="168"/>
      <c r="G23" s="168"/>
      <c r="H23" s="168"/>
      <c r="I23" s="174"/>
      <c r="J23" s="202"/>
      <c r="K23" s="34" t="s">
        <v>190</v>
      </c>
    </row>
    <row r="24" spans="2:11" x14ac:dyDescent="0.55000000000000004">
      <c r="B24" s="166"/>
      <c r="C24" s="167"/>
      <c r="D24" s="145" t="str">
        <f t="shared" si="0"/>
        <v/>
      </c>
      <c r="E24" s="168"/>
      <c r="F24" s="168"/>
      <c r="G24" s="168"/>
      <c r="H24" s="168"/>
      <c r="I24" s="174"/>
      <c r="J24" s="202"/>
      <c r="K24" s="34" t="s">
        <v>190</v>
      </c>
    </row>
    <row r="25" spans="2:11" x14ac:dyDescent="0.55000000000000004">
      <c r="B25" s="166"/>
      <c r="C25" s="167"/>
      <c r="D25" s="145" t="str">
        <f t="shared" si="0"/>
        <v/>
      </c>
      <c r="E25" s="168"/>
      <c r="F25" s="168"/>
      <c r="G25" s="168"/>
      <c r="H25" s="168"/>
      <c r="I25" s="174"/>
      <c r="J25" s="202"/>
      <c r="K25" s="34" t="s">
        <v>190</v>
      </c>
    </row>
    <row r="26" spans="2:11" x14ac:dyDescent="0.55000000000000004">
      <c r="B26" s="166"/>
      <c r="C26" s="167"/>
      <c r="D26" s="145" t="str">
        <f t="shared" si="0"/>
        <v/>
      </c>
      <c r="E26" s="168"/>
      <c r="F26" s="168"/>
      <c r="G26" s="168"/>
      <c r="H26" s="168"/>
      <c r="I26" s="174"/>
      <c r="J26" s="202"/>
      <c r="K26" s="34" t="s">
        <v>190</v>
      </c>
    </row>
    <row r="27" spans="2:11" x14ac:dyDescent="0.55000000000000004">
      <c r="B27" s="166"/>
      <c r="C27" s="167"/>
      <c r="D27" s="145" t="str">
        <f t="shared" si="0"/>
        <v/>
      </c>
      <c r="E27" s="168"/>
      <c r="F27" s="168"/>
      <c r="G27" s="168"/>
      <c r="H27" s="168"/>
      <c r="I27" s="174"/>
      <c r="J27" s="202"/>
      <c r="K27" s="34" t="s">
        <v>190</v>
      </c>
    </row>
    <row r="28" spans="2:11" x14ac:dyDescent="0.55000000000000004">
      <c r="B28" s="166"/>
      <c r="C28" s="167"/>
      <c r="D28" s="145" t="str">
        <f t="shared" si="0"/>
        <v/>
      </c>
      <c r="E28" s="168"/>
      <c r="F28" s="168"/>
      <c r="G28" s="168"/>
      <c r="H28" s="168"/>
      <c r="I28" s="174"/>
      <c r="J28" s="202"/>
      <c r="K28" s="34" t="s">
        <v>190</v>
      </c>
    </row>
    <row r="29" spans="2:11" x14ac:dyDescent="0.55000000000000004">
      <c r="B29" s="166"/>
      <c r="C29" s="167"/>
      <c r="D29" s="145" t="str">
        <f t="shared" si="0"/>
        <v/>
      </c>
      <c r="E29" s="168"/>
      <c r="F29" s="168"/>
      <c r="G29" s="168"/>
      <c r="H29" s="168"/>
      <c r="I29" s="174"/>
      <c r="J29" s="202"/>
      <c r="K29" s="34" t="s">
        <v>190</v>
      </c>
    </row>
    <row r="30" spans="2:11" x14ac:dyDescent="0.55000000000000004">
      <c r="B30" s="166"/>
      <c r="C30" s="167"/>
      <c r="D30" s="145" t="str">
        <f t="shared" si="0"/>
        <v/>
      </c>
      <c r="E30" s="168"/>
      <c r="F30" s="168"/>
      <c r="G30" s="168"/>
      <c r="H30" s="168"/>
      <c r="I30" s="174"/>
      <c r="J30" s="202"/>
      <c r="K30" s="34" t="s">
        <v>190</v>
      </c>
    </row>
    <row r="31" spans="2:11" x14ac:dyDescent="0.55000000000000004">
      <c r="B31" s="166"/>
      <c r="C31" s="167"/>
      <c r="D31" s="145" t="str">
        <f t="shared" si="0"/>
        <v/>
      </c>
      <c r="E31" s="168"/>
      <c r="F31" s="168"/>
      <c r="G31" s="168"/>
      <c r="H31" s="168"/>
      <c r="I31" s="174"/>
      <c r="J31" s="202"/>
      <c r="K31" s="34" t="s">
        <v>190</v>
      </c>
    </row>
    <row r="32" spans="2:11" x14ac:dyDescent="0.55000000000000004">
      <c r="B32" s="166"/>
      <c r="C32" s="167"/>
      <c r="D32" s="145" t="str">
        <f t="shared" si="0"/>
        <v/>
      </c>
      <c r="E32" s="168"/>
      <c r="F32" s="168"/>
      <c r="G32" s="168"/>
      <c r="H32" s="168"/>
      <c r="I32" s="174"/>
      <c r="J32" s="202"/>
      <c r="K32" s="34" t="s">
        <v>190</v>
      </c>
    </row>
    <row r="33" spans="2:11" x14ac:dyDescent="0.55000000000000004">
      <c r="B33" s="166"/>
      <c r="C33" s="167"/>
      <c r="D33" s="145" t="str">
        <f t="shared" si="0"/>
        <v/>
      </c>
      <c r="E33" s="168"/>
      <c r="F33" s="168"/>
      <c r="G33" s="168"/>
      <c r="H33" s="168"/>
      <c r="I33" s="174"/>
      <c r="J33" s="202"/>
      <c r="K33" s="34" t="s">
        <v>190</v>
      </c>
    </row>
    <row r="34" spans="2:11" x14ac:dyDescent="0.55000000000000004">
      <c r="B34" s="166"/>
      <c r="C34" s="167"/>
      <c r="D34" s="145" t="str">
        <f t="shared" si="0"/>
        <v/>
      </c>
      <c r="E34" s="168"/>
      <c r="F34" s="168"/>
      <c r="G34" s="168"/>
      <c r="H34" s="168"/>
      <c r="I34" s="174"/>
      <c r="J34" s="202"/>
      <c r="K34" s="34" t="s">
        <v>190</v>
      </c>
    </row>
    <row r="35" spans="2:11" x14ac:dyDescent="0.55000000000000004">
      <c r="B35" s="166"/>
      <c r="C35" s="167"/>
      <c r="D35" s="145" t="str">
        <f t="shared" si="0"/>
        <v/>
      </c>
      <c r="E35" s="168"/>
      <c r="F35" s="168"/>
      <c r="G35" s="168"/>
      <c r="H35" s="168"/>
      <c r="I35" s="174"/>
      <c r="J35" s="202"/>
      <c r="K35" s="34" t="s">
        <v>190</v>
      </c>
    </row>
    <row r="36" spans="2:11" x14ac:dyDescent="0.55000000000000004">
      <c r="B36" s="166"/>
      <c r="C36" s="167"/>
      <c r="D36" s="145" t="str">
        <f t="shared" si="0"/>
        <v/>
      </c>
      <c r="E36" s="168"/>
      <c r="F36" s="168"/>
      <c r="G36" s="168"/>
      <c r="H36" s="168"/>
      <c r="I36" s="174"/>
      <c r="J36" s="202"/>
      <c r="K36" s="34" t="s">
        <v>190</v>
      </c>
    </row>
    <row r="37" spans="2:11" x14ac:dyDescent="0.55000000000000004">
      <c r="B37" s="166"/>
      <c r="C37" s="167"/>
      <c r="D37" s="145" t="str">
        <f t="shared" si="0"/>
        <v/>
      </c>
      <c r="E37" s="168"/>
      <c r="F37" s="168"/>
      <c r="G37" s="168"/>
      <c r="H37" s="168"/>
      <c r="I37" s="174"/>
      <c r="J37" s="202"/>
      <c r="K37" s="34" t="s">
        <v>190</v>
      </c>
    </row>
    <row r="38" spans="2:11" x14ac:dyDescent="0.55000000000000004">
      <c r="B38" s="166"/>
      <c r="C38" s="167"/>
      <c r="D38" s="145" t="str">
        <f t="shared" si="0"/>
        <v/>
      </c>
      <c r="E38" s="168"/>
      <c r="F38" s="168"/>
      <c r="G38" s="168"/>
      <c r="H38" s="168"/>
      <c r="I38" s="174"/>
      <c r="J38" s="202"/>
      <c r="K38" s="34" t="s">
        <v>190</v>
      </c>
    </row>
    <row r="39" spans="2:11" x14ac:dyDescent="0.55000000000000004">
      <c r="B39" s="166"/>
      <c r="C39" s="167"/>
      <c r="D39" s="145" t="str">
        <f t="shared" si="0"/>
        <v/>
      </c>
      <c r="E39" s="168"/>
      <c r="F39" s="168"/>
      <c r="G39" s="168"/>
      <c r="H39" s="168"/>
      <c r="I39" s="174"/>
      <c r="J39" s="202"/>
      <c r="K39" s="34" t="s">
        <v>190</v>
      </c>
    </row>
    <row r="40" spans="2:11" x14ac:dyDescent="0.55000000000000004">
      <c r="B40" s="166"/>
      <c r="C40" s="167"/>
      <c r="D40" s="145" t="str">
        <f t="shared" si="0"/>
        <v/>
      </c>
      <c r="E40" s="168"/>
      <c r="F40" s="168"/>
      <c r="G40" s="168"/>
      <c r="H40" s="168"/>
      <c r="I40" s="174"/>
      <c r="J40" s="202"/>
      <c r="K40" s="34" t="s">
        <v>190</v>
      </c>
    </row>
    <row r="41" spans="2:11" x14ac:dyDescent="0.55000000000000004">
      <c r="B41" s="166"/>
      <c r="C41" s="167"/>
      <c r="D41" s="145" t="str">
        <f t="shared" si="0"/>
        <v/>
      </c>
      <c r="E41" s="168"/>
      <c r="F41" s="168"/>
      <c r="G41" s="168"/>
      <c r="H41" s="168"/>
      <c r="I41" s="174"/>
      <c r="J41" s="202"/>
      <c r="K41" s="34" t="s">
        <v>190</v>
      </c>
    </row>
    <row r="42" spans="2:11" x14ac:dyDescent="0.55000000000000004">
      <c r="B42" s="166"/>
      <c r="C42" s="167"/>
      <c r="D42" s="145" t="str">
        <f t="shared" si="0"/>
        <v/>
      </c>
      <c r="E42" s="168"/>
      <c r="F42" s="168"/>
      <c r="G42" s="168"/>
      <c r="H42" s="168"/>
      <c r="I42" s="174"/>
      <c r="J42" s="202"/>
      <c r="K42" s="34" t="s">
        <v>190</v>
      </c>
    </row>
    <row r="43" spans="2:11" x14ac:dyDescent="0.55000000000000004">
      <c r="B43" s="166"/>
      <c r="C43" s="167"/>
      <c r="D43" s="145" t="str">
        <f t="shared" si="0"/>
        <v/>
      </c>
      <c r="E43" s="168"/>
      <c r="F43" s="168"/>
      <c r="G43" s="168"/>
      <c r="H43" s="168"/>
      <c r="I43" s="174"/>
      <c r="J43" s="202"/>
      <c r="K43" s="34" t="s">
        <v>190</v>
      </c>
    </row>
    <row r="44" spans="2:11" x14ac:dyDescent="0.55000000000000004">
      <c r="B44" s="166"/>
      <c r="C44" s="167"/>
      <c r="D44" s="145" t="str">
        <f t="shared" si="0"/>
        <v/>
      </c>
      <c r="E44" s="168"/>
      <c r="F44" s="168"/>
      <c r="G44" s="168"/>
      <c r="H44" s="168"/>
      <c r="I44" s="174"/>
      <c r="J44" s="202"/>
      <c r="K44" s="34" t="s">
        <v>190</v>
      </c>
    </row>
    <row r="45" spans="2:11" x14ac:dyDescent="0.55000000000000004">
      <c r="B45" s="166"/>
      <c r="C45" s="167"/>
      <c r="D45" s="145" t="str">
        <f t="shared" si="0"/>
        <v/>
      </c>
      <c r="E45" s="168"/>
      <c r="F45" s="168"/>
      <c r="G45" s="168"/>
      <c r="H45" s="168"/>
      <c r="I45" s="174"/>
      <c r="J45" s="202"/>
      <c r="K45" s="34" t="s">
        <v>190</v>
      </c>
    </row>
    <row r="46" spans="2:11" x14ac:dyDescent="0.55000000000000004">
      <c r="B46" s="166"/>
      <c r="C46" s="167"/>
      <c r="D46" s="145" t="str">
        <f t="shared" si="0"/>
        <v/>
      </c>
      <c r="E46" s="168"/>
      <c r="F46" s="168"/>
      <c r="G46" s="168"/>
      <c r="H46" s="168"/>
      <c r="I46" s="174"/>
      <c r="J46" s="202"/>
      <c r="K46" s="34" t="s">
        <v>190</v>
      </c>
    </row>
    <row r="47" spans="2:11" x14ac:dyDescent="0.55000000000000004">
      <c r="B47" s="166"/>
      <c r="C47" s="167"/>
      <c r="D47" s="145" t="str">
        <f t="shared" si="0"/>
        <v/>
      </c>
      <c r="E47" s="168"/>
      <c r="F47" s="168"/>
      <c r="G47" s="168"/>
      <c r="H47" s="168"/>
      <c r="I47" s="174"/>
      <c r="J47" s="202"/>
      <c r="K47" s="34" t="s">
        <v>190</v>
      </c>
    </row>
    <row r="48" spans="2:11" x14ac:dyDescent="0.55000000000000004">
      <c r="B48" s="166"/>
      <c r="C48" s="167"/>
      <c r="D48" s="145" t="str">
        <f t="shared" si="0"/>
        <v/>
      </c>
      <c r="E48" s="168"/>
      <c r="F48" s="168"/>
      <c r="G48" s="168"/>
      <c r="H48" s="168"/>
      <c r="I48" s="174"/>
      <c r="J48" s="202"/>
      <c r="K48" s="34" t="s">
        <v>190</v>
      </c>
    </row>
    <row r="49" spans="2:11" x14ac:dyDescent="0.55000000000000004">
      <c r="B49" s="166"/>
      <c r="C49" s="167"/>
      <c r="D49" s="145" t="str">
        <f t="shared" si="0"/>
        <v/>
      </c>
      <c r="E49" s="168"/>
      <c r="F49" s="168"/>
      <c r="G49" s="168"/>
      <c r="H49" s="168"/>
      <c r="I49" s="174"/>
      <c r="J49" s="202"/>
      <c r="K49" s="34" t="s">
        <v>190</v>
      </c>
    </row>
    <row r="50" spans="2:11" x14ac:dyDescent="0.55000000000000004">
      <c r="B50" s="166"/>
      <c r="C50" s="167"/>
      <c r="D50" s="145" t="str">
        <f t="shared" si="0"/>
        <v/>
      </c>
      <c r="E50" s="168"/>
      <c r="F50" s="168"/>
      <c r="G50" s="168"/>
      <c r="H50" s="168"/>
      <c r="I50" s="174"/>
      <c r="J50" s="202"/>
      <c r="K50" s="34" t="s">
        <v>190</v>
      </c>
    </row>
    <row r="51" spans="2:11" x14ac:dyDescent="0.55000000000000004">
      <c r="B51" s="166"/>
      <c r="C51" s="167"/>
      <c r="D51" s="145" t="str">
        <f t="shared" si="0"/>
        <v/>
      </c>
      <c r="E51" s="168"/>
      <c r="F51" s="168"/>
      <c r="G51" s="168"/>
      <c r="H51" s="168"/>
      <c r="I51" s="174"/>
      <c r="J51" s="202"/>
      <c r="K51" s="34" t="s">
        <v>190</v>
      </c>
    </row>
    <row r="52" spans="2:11" x14ac:dyDescent="0.55000000000000004">
      <c r="B52" s="166"/>
      <c r="C52" s="167"/>
      <c r="D52" s="145" t="str">
        <f t="shared" si="0"/>
        <v/>
      </c>
      <c r="E52" s="168"/>
      <c r="F52" s="168"/>
      <c r="G52" s="168"/>
      <c r="H52" s="168"/>
      <c r="I52" s="174"/>
      <c r="J52" s="202"/>
      <c r="K52" s="34" t="s">
        <v>190</v>
      </c>
    </row>
    <row r="53" spans="2:11" x14ac:dyDescent="0.55000000000000004">
      <c r="B53" s="166"/>
      <c r="C53" s="167"/>
      <c r="D53" s="145" t="str">
        <f t="shared" si="0"/>
        <v/>
      </c>
      <c r="E53" s="168"/>
      <c r="F53" s="168"/>
      <c r="G53" s="168"/>
      <c r="H53" s="168"/>
      <c r="I53" s="174"/>
      <c r="J53" s="202"/>
      <c r="K53" s="34" t="s">
        <v>190</v>
      </c>
    </row>
    <row r="54" spans="2:11" x14ac:dyDescent="0.55000000000000004">
      <c r="B54" s="166"/>
      <c r="C54" s="167"/>
      <c r="D54" s="145" t="str">
        <f t="shared" si="0"/>
        <v/>
      </c>
      <c r="E54" s="168"/>
      <c r="F54" s="168"/>
      <c r="G54" s="168"/>
      <c r="H54" s="168"/>
      <c r="I54" s="174"/>
      <c r="J54" s="202"/>
      <c r="K54" s="34" t="s">
        <v>190</v>
      </c>
    </row>
    <row r="55" spans="2:11" x14ac:dyDescent="0.55000000000000004">
      <c r="B55" s="166"/>
      <c r="C55" s="167"/>
      <c r="D55" s="145" t="str">
        <f t="shared" si="0"/>
        <v/>
      </c>
      <c r="E55" s="168"/>
      <c r="F55" s="168"/>
      <c r="G55" s="168"/>
      <c r="H55" s="168"/>
      <c r="I55" s="174"/>
      <c r="J55" s="202"/>
      <c r="K55" s="34" t="s">
        <v>190</v>
      </c>
    </row>
    <row r="56" spans="2:11" x14ac:dyDescent="0.55000000000000004">
      <c r="B56" s="166"/>
      <c r="C56" s="167"/>
      <c r="D56" s="145" t="str">
        <f t="shared" si="0"/>
        <v/>
      </c>
      <c r="E56" s="168"/>
      <c r="F56" s="168"/>
      <c r="G56" s="168"/>
      <c r="H56" s="168"/>
      <c r="I56" s="174"/>
      <c r="J56" s="202"/>
      <c r="K56" s="34" t="s">
        <v>190</v>
      </c>
    </row>
    <row r="57" spans="2:11" x14ac:dyDescent="0.55000000000000004">
      <c r="B57" s="166"/>
      <c r="C57" s="167"/>
      <c r="D57" s="145" t="str">
        <f t="shared" si="0"/>
        <v/>
      </c>
      <c r="E57" s="168"/>
      <c r="F57" s="168"/>
      <c r="G57" s="168"/>
      <c r="H57" s="168"/>
      <c r="I57" s="174"/>
      <c r="J57" s="202"/>
      <c r="K57" s="34" t="s">
        <v>190</v>
      </c>
    </row>
    <row r="58" spans="2:11" x14ac:dyDescent="0.55000000000000004">
      <c r="B58" s="166"/>
      <c r="C58" s="167"/>
      <c r="D58" s="145" t="str">
        <f t="shared" si="0"/>
        <v/>
      </c>
      <c r="E58" s="168"/>
      <c r="F58" s="168"/>
      <c r="G58" s="168"/>
      <c r="H58" s="168"/>
      <c r="I58" s="174"/>
      <c r="J58" s="202"/>
      <c r="K58" s="34" t="s">
        <v>190</v>
      </c>
    </row>
    <row r="59" spans="2:11" x14ac:dyDescent="0.55000000000000004">
      <c r="B59" s="166"/>
      <c r="C59" s="167"/>
      <c r="D59" s="145" t="str">
        <f t="shared" si="0"/>
        <v/>
      </c>
      <c r="E59" s="168"/>
      <c r="F59" s="168"/>
      <c r="G59" s="168"/>
      <c r="H59" s="168"/>
      <c r="I59" s="174"/>
      <c r="J59" s="202"/>
      <c r="K59" s="34" t="s">
        <v>190</v>
      </c>
    </row>
    <row r="60" spans="2:11" x14ac:dyDescent="0.55000000000000004">
      <c r="B60" s="166"/>
      <c r="C60" s="167"/>
      <c r="D60" s="145" t="str">
        <f t="shared" si="0"/>
        <v/>
      </c>
      <c r="E60" s="168"/>
      <c r="F60" s="168"/>
      <c r="G60" s="168"/>
      <c r="H60" s="168"/>
      <c r="I60" s="174"/>
      <c r="J60" s="202"/>
      <c r="K60" s="34" t="s">
        <v>190</v>
      </c>
    </row>
    <row r="61" spans="2:11" x14ac:dyDescent="0.55000000000000004">
      <c r="B61" s="166"/>
      <c r="C61" s="167"/>
      <c r="D61" s="145" t="str">
        <f t="shared" si="0"/>
        <v/>
      </c>
      <c r="E61" s="168"/>
      <c r="F61" s="168"/>
      <c r="G61" s="168"/>
      <c r="H61" s="168"/>
      <c r="I61" s="174"/>
      <c r="J61" s="202"/>
      <c r="K61" s="34" t="s">
        <v>190</v>
      </c>
    </row>
    <row r="62" spans="2:11" x14ac:dyDescent="0.55000000000000004">
      <c r="B62" s="166"/>
      <c r="C62" s="167"/>
      <c r="D62" s="145" t="str">
        <f t="shared" si="0"/>
        <v/>
      </c>
      <c r="E62" s="168"/>
      <c r="F62" s="168"/>
      <c r="G62" s="168"/>
      <c r="H62" s="168"/>
      <c r="I62" s="174"/>
      <c r="J62" s="202"/>
      <c r="K62" s="34" t="s">
        <v>190</v>
      </c>
    </row>
    <row r="63" spans="2:11" x14ac:dyDescent="0.55000000000000004">
      <c r="B63" s="166"/>
      <c r="C63" s="167"/>
      <c r="D63" s="145" t="str">
        <f t="shared" si="0"/>
        <v/>
      </c>
      <c r="E63" s="168"/>
      <c r="F63" s="168"/>
      <c r="G63" s="168"/>
      <c r="H63" s="168"/>
      <c r="I63" s="174"/>
      <c r="J63" s="202"/>
      <c r="K63" s="34" t="s">
        <v>190</v>
      </c>
    </row>
    <row r="64" spans="2:11" x14ac:dyDescent="0.55000000000000004">
      <c r="B64" s="166"/>
      <c r="C64" s="167"/>
      <c r="D64" s="145" t="str">
        <f t="shared" si="0"/>
        <v/>
      </c>
      <c r="E64" s="168"/>
      <c r="F64" s="168"/>
      <c r="G64" s="168"/>
      <c r="H64" s="168"/>
      <c r="I64" s="174"/>
      <c r="J64" s="202"/>
      <c r="K64" s="34" t="s">
        <v>190</v>
      </c>
    </row>
    <row r="65" spans="2:11" x14ac:dyDescent="0.55000000000000004">
      <c r="B65" s="166"/>
      <c r="C65" s="167"/>
      <c r="D65" s="145" t="str">
        <f t="shared" si="0"/>
        <v/>
      </c>
      <c r="E65" s="168"/>
      <c r="F65" s="168"/>
      <c r="G65" s="168"/>
      <c r="H65" s="168"/>
      <c r="I65" s="174"/>
      <c r="J65" s="202"/>
      <c r="K65" s="34" t="s">
        <v>190</v>
      </c>
    </row>
    <row r="66" spans="2:11" x14ac:dyDescent="0.55000000000000004">
      <c r="B66" s="166"/>
      <c r="C66" s="167"/>
      <c r="D66" s="145" t="str">
        <f t="shared" si="0"/>
        <v/>
      </c>
      <c r="E66" s="168"/>
      <c r="F66" s="168"/>
      <c r="G66" s="168"/>
      <c r="H66" s="168"/>
      <c r="I66" s="174"/>
      <c r="J66" s="202"/>
      <c r="K66" s="34" t="s">
        <v>190</v>
      </c>
    </row>
    <row r="67" spans="2:11" x14ac:dyDescent="0.55000000000000004">
      <c r="B67" s="166"/>
      <c r="C67" s="167"/>
      <c r="D67" s="145" t="str">
        <f t="shared" si="0"/>
        <v/>
      </c>
      <c r="E67" s="168"/>
      <c r="F67" s="168"/>
      <c r="G67" s="168"/>
      <c r="H67" s="168"/>
      <c r="I67" s="174"/>
      <c r="J67" s="202"/>
      <c r="K67" s="34" t="s">
        <v>190</v>
      </c>
    </row>
    <row r="68" spans="2:11" x14ac:dyDescent="0.55000000000000004">
      <c r="B68" s="166"/>
      <c r="C68" s="167"/>
      <c r="D68" s="145" t="str">
        <f t="shared" si="0"/>
        <v/>
      </c>
      <c r="E68" s="168"/>
      <c r="F68" s="168"/>
      <c r="G68" s="168"/>
      <c r="H68" s="168"/>
      <c r="I68" s="174"/>
      <c r="J68" s="202"/>
      <c r="K68" s="34" t="s">
        <v>190</v>
      </c>
    </row>
    <row r="69" spans="2:11" x14ac:dyDescent="0.55000000000000004">
      <c r="B69" s="166"/>
      <c r="C69" s="167"/>
      <c r="D69" s="145" t="str">
        <f t="shared" si="0"/>
        <v/>
      </c>
      <c r="E69" s="168"/>
      <c r="F69" s="168"/>
      <c r="G69" s="168"/>
      <c r="H69" s="168"/>
      <c r="I69" s="174"/>
      <c r="J69" s="202"/>
      <c r="K69" s="34" t="s">
        <v>190</v>
      </c>
    </row>
    <row r="70" spans="2:11" x14ac:dyDescent="0.55000000000000004">
      <c r="B70" s="166"/>
      <c r="C70" s="167"/>
      <c r="D70" s="145" t="str">
        <f t="shared" si="0"/>
        <v/>
      </c>
      <c r="E70" s="168"/>
      <c r="F70" s="168"/>
      <c r="G70" s="168"/>
      <c r="H70" s="168"/>
      <c r="I70" s="174"/>
      <c r="J70" s="202"/>
      <c r="K70" s="34" t="s">
        <v>190</v>
      </c>
    </row>
    <row r="71" spans="2:11" x14ac:dyDescent="0.55000000000000004">
      <c r="B71" s="166"/>
      <c r="C71" s="167"/>
      <c r="D71" s="145" t="str">
        <f t="shared" si="0"/>
        <v/>
      </c>
      <c r="E71" s="168"/>
      <c r="F71" s="168"/>
      <c r="G71" s="168"/>
      <c r="H71" s="168"/>
      <c r="I71" s="174"/>
      <c r="J71" s="202"/>
      <c r="K71" s="34" t="s">
        <v>190</v>
      </c>
    </row>
    <row r="72" spans="2:11" x14ac:dyDescent="0.55000000000000004">
      <c r="B72" s="166"/>
      <c r="C72" s="167"/>
      <c r="D72" s="145" t="str">
        <f t="shared" si="0"/>
        <v/>
      </c>
      <c r="E72" s="168"/>
      <c r="F72" s="168"/>
      <c r="G72" s="168"/>
      <c r="H72" s="168"/>
      <c r="I72" s="174"/>
      <c r="J72" s="202"/>
      <c r="K72" s="34" t="s">
        <v>190</v>
      </c>
    </row>
    <row r="73" spans="2:11" x14ac:dyDescent="0.55000000000000004">
      <c r="B73" s="166"/>
      <c r="C73" s="167"/>
      <c r="D73" s="145" t="str">
        <f t="shared" si="0"/>
        <v/>
      </c>
      <c r="E73" s="168"/>
      <c r="F73" s="168"/>
      <c r="G73" s="168"/>
      <c r="H73" s="168"/>
      <c r="I73" s="174"/>
      <c r="J73" s="202"/>
      <c r="K73" s="34" t="s">
        <v>190</v>
      </c>
    </row>
    <row r="74" spans="2:11" x14ac:dyDescent="0.55000000000000004">
      <c r="B74" s="166"/>
      <c r="C74" s="167"/>
      <c r="D74" s="145" t="str">
        <f t="shared" ref="D74:D105" si="1">IF($C74 &lt;&gt; "", IF(ISERROR(MATCH(C74, 祝日, 0)), TEXT($C74, "aaa"), "祝日"), "")</f>
        <v/>
      </c>
      <c r="E74" s="168"/>
      <c r="F74" s="168"/>
      <c r="G74" s="168"/>
      <c r="H74" s="168"/>
      <c r="I74" s="174"/>
      <c r="J74" s="202"/>
      <c r="K74" s="34" t="s">
        <v>190</v>
      </c>
    </row>
    <row r="75" spans="2:11" x14ac:dyDescent="0.55000000000000004">
      <c r="B75" s="166"/>
      <c r="C75" s="167"/>
      <c r="D75" s="145" t="str">
        <f t="shared" si="1"/>
        <v/>
      </c>
      <c r="E75" s="168"/>
      <c r="F75" s="168"/>
      <c r="G75" s="168"/>
      <c r="H75" s="168"/>
      <c r="I75" s="174"/>
      <c r="J75" s="202"/>
      <c r="K75" s="34" t="s">
        <v>190</v>
      </c>
    </row>
    <row r="76" spans="2:11" x14ac:dyDescent="0.55000000000000004">
      <c r="B76" s="166"/>
      <c r="C76" s="167"/>
      <c r="D76" s="145" t="str">
        <f t="shared" si="1"/>
        <v/>
      </c>
      <c r="E76" s="168"/>
      <c r="F76" s="168"/>
      <c r="G76" s="168"/>
      <c r="H76" s="168"/>
      <c r="I76" s="174"/>
      <c r="J76" s="202"/>
      <c r="K76" s="34" t="s">
        <v>190</v>
      </c>
    </row>
    <row r="77" spans="2:11" x14ac:dyDescent="0.55000000000000004">
      <c r="B77" s="166"/>
      <c r="C77" s="167"/>
      <c r="D77" s="145" t="str">
        <f t="shared" si="1"/>
        <v/>
      </c>
      <c r="E77" s="168"/>
      <c r="F77" s="168"/>
      <c r="G77" s="168"/>
      <c r="H77" s="168"/>
      <c r="I77" s="174"/>
      <c r="J77" s="202"/>
      <c r="K77" s="34" t="s">
        <v>190</v>
      </c>
    </row>
    <row r="78" spans="2:11" x14ac:dyDescent="0.55000000000000004">
      <c r="B78" s="166"/>
      <c r="C78" s="167"/>
      <c r="D78" s="145" t="str">
        <f t="shared" si="1"/>
        <v/>
      </c>
      <c r="E78" s="168"/>
      <c r="F78" s="168"/>
      <c r="G78" s="168"/>
      <c r="H78" s="168"/>
      <c r="I78" s="174"/>
      <c r="J78" s="202"/>
      <c r="K78" s="34" t="s">
        <v>190</v>
      </c>
    </row>
    <row r="79" spans="2:11" x14ac:dyDescent="0.55000000000000004">
      <c r="B79" s="166"/>
      <c r="C79" s="167"/>
      <c r="D79" s="145" t="str">
        <f t="shared" si="1"/>
        <v/>
      </c>
      <c r="E79" s="168"/>
      <c r="F79" s="168"/>
      <c r="G79" s="168"/>
      <c r="H79" s="168"/>
      <c r="I79" s="174"/>
      <c r="J79" s="202"/>
      <c r="K79" s="34" t="s">
        <v>190</v>
      </c>
    </row>
    <row r="80" spans="2:11" x14ac:dyDescent="0.55000000000000004">
      <c r="B80" s="166"/>
      <c r="C80" s="167"/>
      <c r="D80" s="145" t="str">
        <f t="shared" si="1"/>
        <v/>
      </c>
      <c r="E80" s="168"/>
      <c r="F80" s="168"/>
      <c r="G80" s="168"/>
      <c r="H80" s="168"/>
      <c r="I80" s="174"/>
      <c r="J80" s="202"/>
      <c r="K80" s="34" t="s">
        <v>190</v>
      </c>
    </row>
    <row r="81" spans="2:11" x14ac:dyDescent="0.55000000000000004">
      <c r="B81" s="166"/>
      <c r="C81" s="167"/>
      <c r="D81" s="145" t="str">
        <f t="shared" si="1"/>
        <v/>
      </c>
      <c r="E81" s="168"/>
      <c r="F81" s="168"/>
      <c r="G81" s="168"/>
      <c r="H81" s="168"/>
      <c r="I81" s="174"/>
      <c r="J81" s="202"/>
      <c r="K81" s="34" t="s">
        <v>190</v>
      </c>
    </row>
    <row r="82" spans="2:11" x14ac:dyDescent="0.55000000000000004">
      <c r="B82" s="166"/>
      <c r="C82" s="167"/>
      <c r="D82" s="145" t="str">
        <f t="shared" si="1"/>
        <v/>
      </c>
      <c r="E82" s="168"/>
      <c r="F82" s="168"/>
      <c r="G82" s="168"/>
      <c r="H82" s="168"/>
      <c r="I82" s="174"/>
      <c r="J82" s="202"/>
      <c r="K82" s="34" t="s">
        <v>190</v>
      </c>
    </row>
    <row r="83" spans="2:11" x14ac:dyDescent="0.55000000000000004">
      <c r="B83" s="166"/>
      <c r="C83" s="167"/>
      <c r="D83" s="145" t="str">
        <f t="shared" si="1"/>
        <v/>
      </c>
      <c r="E83" s="168"/>
      <c r="F83" s="168"/>
      <c r="G83" s="168"/>
      <c r="H83" s="168"/>
      <c r="I83" s="174"/>
      <c r="J83" s="202"/>
      <c r="K83" s="34" t="s">
        <v>190</v>
      </c>
    </row>
    <row r="84" spans="2:11" x14ac:dyDescent="0.55000000000000004">
      <c r="B84" s="166"/>
      <c r="C84" s="167"/>
      <c r="D84" s="145" t="str">
        <f t="shared" si="1"/>
        <v/>
      </c>
      <c r="E84" s="168"/>
      <c r="F84" s="168"/>
      <c r="G84" s="168"/>
      <c r="H84" s="168"/>
      <c r="I84" s="174"/>
      <c r="J84" s="202"/>
      <c r="K84" s="34" t="s">
        <v>190</v>
      </c>
    </row>
    <row r="85" spans="2:11" x14ac:dyDescent="0.55000000000000004">
      <c r="B85" s="166"/>
      <c r="C85" s="167"/>
      <c r="D85" s="145" t="str">
        <f t="shared" si="1"/>
        <v/>
      </c>
      <c r="E85" s="168"/>
      <c r="F85" s="168"/>
      <c r="G85" s="168"/>
      <c r="H85" s="168"/>
      <c r="I85" s="174"/>
      <c r="J85" s="202"/>
      <c r="K85" s="34" t="s">
        <v>190</v>
      </c>
    </row>
    <row r="86" spans="2:11" x14ac:dyDescent="0.55000000000000004">
      <c r="B86" s="166"/>
      <c r="C86" s="167"/>
      <c r="D86" s="145" t="str">
        <f t="shared" si="1"/>
        <v/>
      </c>
      <c r="E86" s="168"/>
      <c r="F86" s="168"/>
      <c r="G86" s="168"/>
      <c r="H86" s="168"/>
      <c r="I86" s="174"/>
      <c r="J86" s="202"/>
      <c r="K86" s="34" t="s">
        <v>190</v>
      </c>
    </row>
    <row r="87" spans="2:11" x14ac:dyDescent="0.55000000000000004">
      <c r="B87" s="166"/>
      <c r="C87" s="167"/>
      <c r="D87" s="145" t="str">
        <f t="shared" si="1"/>
        <v/>
      </c>
      <c r="E87" s="168"/>
      <c r="F87" s="168"/>
      <c r="G87" s="168"/>
      <c r="H87" s="168"/>
      <c r="I87" s="174"/>
      <c r="J87" s="202"/>
      <c r="K87" s="34" t="s">
        <v>190</v>
      </c>
    </row>
    <row r="88" spans="2:11" x14ac:dyDescent="0.55000000000000004">
      <c r="B88" s="166"/>
      <c r="C88" s="167"/>
      <c r="D88" s="145" t="str">
        <f t="shared" si="1"/>
        <v/>
      </c>
      <c r="E88" s="168"/>
      <c r="F88" s="168"/>
      <c r="G88" s="168"/>
      <c r="H88" s="168"/>
      <c r="I88" s="174"/>
      <c r="J88" s="202"/>
      <c r="K88" s="34" t="s">
        <v>190</v>
      </c>
    </row>
    <row r="89" spans="2:11" x14ac:dyDescent="0.55000000000000004">
      <c r="B89" s="166"/>
      <c r="C89" s="167"/>
      <c r="D89" s="145" t="str">
        <f t="shared" si="1"/>
        <v/>
      </c>
      <c r="E89" s="168"/>
      <c r="F89" s="168"/>
      <c r="G89" s="168"/>
      <c r="H89" s="168"/>
      <c r="I89" s="174"/>
      <c r="J89" s="202"/>
      <c r="K89" s="34" t="s">
        <v>190</v>
      </c>
    </row>
    <row r="90" spans="2:11" x14ac:dyDescent="0.55000000000000004">
      <c r="B90" s="166"/>
      <c r="C90" s="167"/>
      <c r="D90" s="145" t="str">
        <f t="shared" si="1"/>
        <v/>
      </c>
      <c r="E90" s="168"/>
      <c r="F90" s="168"/>
      <c r="G90" s="168"/>
      <c r="H90" s="168"/>
      <c r="I90" s="174"/>
      <c r="J90" s="202"/>
      <c r="K90" s="34" t="s">
        <v>190</v>
      </c>
    </row>
    <row r="91" spans="2:11" x14ac:dyDescent="0.55000000000000004">
      <c r="B91" s="166"/>
      <c r="C91" s="167"/>
      <c r="D91" s="145" t="str">
        <f t="shared" si="1"/>
        <v/>
      </c>
      <c r="E91" s="168"/>
      <c r="F91" s="168"/>
      <c r="G91" s="168"/>
      <c r="H91" s="168"/>
      <c r="I91" s="174"/>
      <c r="J91" s="202"/>
      <c r="K91" s="34" t="s">
        <v>190</v>
      </c>
    </row>
    <row r="92" spans="2:11" x14ac:dyDescent="0.55000000000000004">
      <c r="B92" s="166"/>
      <c r="C92" s="167"/>
      <c r="D92" s="145" t="str">
        <f t="shared" si="1"/>
        <v/>
      </c>
      <c r="E92" s="168"/>
      <c r="F92" s="168"/>
      <c r="G92" s="168"/>
      <c r="H92" s="168"/>
      <c r="I92" s="174"/>
      <c r="J92" s="202"/>
      <c r="K92" s="34" t="s">
        <v>190</v>
      </c>
    </row>
    <row r="93" spans="2:11" x14ac:dyDescent="0.55000000000000004">
      <c r="B93" s="166"/>
      <c r="C93" s="167"/>
      <c r="D93" s="145" t="str">
        <f t="shared" si="1"/>
        <v/>
      </c>
      <c r="E93" s="168"/>
      <c r="F93" s="168"/>
      <c r="G93" s="168"/>
      <c r="H93" s="168"/>
      <c r="I93" s="174"/>
      <c r="J93" s="202"/>
      <c r="K93" s="34" t="s">
        <v>190</v>
      </c>
    </row>
    <row r="94" spans="2:11" x14ac:dyDescent="0.55000000000000004">
      <c r="B94" s="166"/>
      <c r="C94" s="167"/>
      <c r="D94" s="145" t="str">
        <f t="shared" si="1"/>
        <v/>
      </c>
      <c r="E94" s="168"/>
      <c r="F94" s="168"/>
      <c r="G94" s="168"/>
      <c r="H94" s="168"/>
      <c r="I94" s="174"/>
      <c r="J94" s="202"/>
      <c r="K94" s="34" t="s">
        <v>190</v>
      </c>
    </row>
    <row r="95" spans="2:11" x14ac:dyDescent="0.55000000000000004">
      <c r="B95" s="166"/>
      <c r="C95" s="167"/>
      <c r="D95" s="145" t="str">
        <f t="shared" si="1"/>
        <v/>
      </c>
      <c r="E95" s="168"/>
      <c r="F95" s="168"/>
      <c r="G95" s="168"/>
      <c r="H95" s="168"/>
      <c r="I95" s="174"/>
      <c r="J95" s="202"/>
      <c r="K95" s="34" t="s">
        <v>190</v>
      </c>
    </row>
    <row r="96" spans="2:11" x14ac:dyDescent="0.55000000000000004">
      <c r="B96" s="166"/>
      <c r="C96" s="167"/>
      <c r="D96" s="145" t="str">
        <f t="shared" si="1"/>
        <v/>
      </c>
      <c r="E96" s="168"/>
      <c r="F96" s="168"/>
      <c r="G96" s="168"/>
      <c r="H96" s="168"/>
      <c r="I96" s="174"/>
      <c r="J96" s="202"/>
      <c r="K96" s="34" t="s">
        <v>190</v>
      </c>
    </row>
    <row r="97" spans="2:11" x14ac:dyDescent="0.55000000000000004">
      <c r="B97" s="166"/>
      <c r="C97" s="167"/>
      <c r="D97" s="145" t="str">
        <f t="shared" si="1"/>
        <v/>
      </c>
      <c r="E97" s="168"/>
      <c r="F97" s="168"/>
      <c r="G97" s="168"/>
      <c r="H97" s="168"/>
      <c r="I97" s="174"/>
      <c r="J97" s="202"/>
      <c r="K97" s="34" t="s">
        <v>190</v>
      </c>
    </row>
    <row r="98" spans="2:11" x14ac:dyDescent="0.55000000000000004">
      <c r="B98" s="166"/>
      <c r="C98" s="167"/>
      <c r="D98" s="145" t="str">
        <f t="shared" si="1"/>
        <v/>
      </c>
      <c r="E98" s="168"/>
      <c r="F98" s="168"/>
      <c r="G98" s="168"/>
      <c r="H98" s="168"/>
      <c r="I98" s="174"/>
      <c r="J98" s="202"/>
      <c r="K98" s="34" t="s">
        <v>190</v>
      </c>
    </row>
    <row r="99" spans="2:11" x14ac:dyDescent="0.55000000000000004">
      <c r="B99" s="166"/>
      <c r="C99" s="167"/>
      <c r="D99" s="145" t="str">
        <f t="shared" si="1"/>
        <v/>
      </c>
      <c r="E99" s="168"/>
      <c r="F99" s="168"/>
      <c r="G99" s="168"/>
      <c r="H99" s="168"/>
      <c r="I99" s="174"/>
      <c r="J99" s="202"/>
      <c r="K99" s="34" t="s">
        <v>190</v>
      </c>
    </row>
    <row r="100" spans="2:11" x14ac:dyDescent="0.55000000000000004">
      <c r="B100" s="166"/>
      <c r="C100" s="167"/>
      <c r="D100" s="145" t="str">
        <f t="shared" si="1"/>
        <v/>
      </c>
      <c r="E100" s="168"/>
      <c r="F100" s="168"/>
      <c r="G100" s="168"/>
      <c r="H100" s="168"/>
      <c r="I100" s="174"/>
      <c r="J100" s="202"/>
      <c r="K100" s="34" t="s">
        <v>190</v>
      </c>
    </row>
    <row r="101" spans="2:11" x14ac:dyDescent="0.55000000000000004">
      <c r="B101" s="166"/>
      <c r="C101" s="167"/>
      <c r="D101" s="145" t="str">
        <f t="shared" si="1"/>
        <v/>
      </c>
      <c r="E101" s="168"/>
      <c r="F101" s="168"/>
      <c r="G101" s="168"/>
      <c r="H101" s="168"/>
      <c r="I101" s="174"/>
      <c r="J101" s="202"/>
      <c r="K101" s="34" t="s">
        <v>190</v>
      </c>
    </row>
    <row r="102" spans="2:11" x14ac:dyDescent="0.55000000000000004">
      <c r="B102" s="166"/>
      <c r="C102" s="167"/>
      <c r="D102" s="145" t="str">
        <f t="shared" si="1"/>
        <v/>
      </c>
      <c r="E102" s="168"/>
      <c r="F102" s="168"/>
      <c r="G102" s="168"/>
      <c r="H102" s="168"/>
      <c r="I102" s="174"/>
      <c r="J102" s="202"/>
      <c r="K102" s="34" t="s">
        <v>190</v>
      </c>
    </row>
    <row r="103" spans="2:11" x14ac:dyDescent="0.55000000000000004">
      <c r="B103" s="166"/>
      <c r="C103" s="167"/>
      <c r="D103" s="145" t="str">
        <f t="shared" si="1"/>
        <v/>
      </c>
      <c r="E103" s="168"/>
      <c r="F103" s="168"/>
      <c r="G103" s="168"/>
      <c r="H103" s="168"/>
      <c r="I103" s="174"/>
      <c r="J103" s="202"/>
      <c r="K103" s="34" t="s">
        <v>190</v>
      </c>
    </row>
    <row r="104" spans="2:11" x14ac:dyDescent="0.55000000000000004">
      <c r="B104" s="166"/>
      <c r="C104" s="167"/>
      <c r="D104" s="145" t="str">
        <f t="shared" si="1"/>
        <v/>
      </c>
      <c r="E104" s="168"/>
      <c r="F104" s="168"/>
      <c r="G104" s="168"/>
      <c r="H104" s="168"/>
      <c r="I104" s="174"/>
      <c r="J104" s="202"/>
      <c r="K104" s="34" t="s">
        <v>190</v>
      </c>
    </row>
    <row r="105" spans="2:11" x14ac:dyDescent="0.55000000000000004">
      <c r="B105" s="203"/>
      <c r="C105" s="176"/>
      <c r="D105" s="157" t="str">
        <f t="shared" si="1"/>
        <v/>
      </c>
      <c r="E105" s="177"/>
      <c r="F105" s="177"/>
      <c r="G105" s="177"/>
      <c r="H105" s="177"/>
      <c r="I105" s="183"/>
      <c r="J105" s="204"/>
      <c r="K105" s="34" t="s">
        <v>190</v>
      </c>
    </row>
    <row r="106" spans="2:11" x14ac:dyDescent="0.550000000000000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 x14ac:dyDescent="0.55000000000000004"/>
  <cols>
    <col min="1" max="1" width="3.58203125" style="34" customWidth="1"/>
    <col min="2" max="2" width="9.08203125" style="7" bestFit="1" customWidth="1"/>
    <col min="3" max="6" width="11.4140625" style="34" customWidth="1"/>
    <col min="7" max="7" width="15.4140625" style="34" customWidth="1"/>
    <col min="8" max="8" width="11.4140625" style="34" customWidth="1"/>
    <col min="9" max="9" width="24.58203125" style="34" customWidth="1"/>
    <col min="10" max="10" width="40.58203125" style="34" customWidth="1"/>
    <col min="11" max="12" width="22.4140625" style="34" customWidth="1"/>
    <col min="13" max="19" width="20.08203125" style="34" customWidth="1"/>
    <col min="20" max="20" width="2.4140625" style="34" customWidth="1"/>
    <col min="21" max="21" width="2.4140625" style="48" customWidth="1"/>
    <col min="22" max="32" width="25.58203125" style="34" customWidth="1"/>
    <col min="33" max="16384" width="8" style="34"/>
  </cols>
  <sheetData>
    <row r="1" spans="2:33" s="3" customFormat="1" x14ac:dyDescent="0.55000000000000004">
      <c r="S1" s="25"/>
    </row>
    <row r="2" spans="2:33" s="3" customFormat="1" hidden="1" x14ac:dyDescent="0.55000000000000004">
      <c r="B2" s="234" t="s">
        <v>1</v>
      </c>
      <c r="C2" s="234" t="s">
        <v>2</v>
      </c>
      <c r="D2" s="234" t="s">
        <v>3</v>
      </c>
      <c r="S2" s="25"/>
    </row>
    <row r="3" spans="2:33" s="3" customFormat="1" hidden="1" x14ac:dyDescent="0.55000000000000004">
      <c r="B3" s="234" t="str">
        <f>走行データ一覧!G4&amp;""</f>
        <v>131041</v>
      </c>
      <c r="C3" s="234" t="str">
        <f>走行データ一覧!H4&amp;""</f>
        <v>東京都</v>
      </c>
      <c r="D3" s="234" t="str">
        <f>走行データ一覧!I4&amp;""</f>
        <v>新宿区</v>
      </c>
      <c r="S3" s="25"/>
    </row>
    <row r="4" spans="2:33" ht="16.399999999999999" hidden="1" customHeight="1" x14ac:dyDescent="0.55000000000000004"/>
    <row r="5" spans="2:33" x14ac:dyDescent="0.55000000000000004">
      <c r="B5" s="47" t="s">
        <v>149</v>
      </c>
      <c r="D5" s="47"/>
    </row>
    <row r="6" spans="2:33" x14ac:dyDescent="0.55000000000000004">
      <c r="B6" s="34" t="s">
        <v>248</v>
      </c>
      <c r="D6" s="47"/>
    </row>
    <row r="7" spans="2:33" x14ac:dyDescent="0.55000000000000004">
      <c r="B7" s="34" t="s">
        <v>249</v>
      </c>
      <c r="D7" s="47"/>
      <c r="G7" s="96"/>
    </row>
    <row r="8" spans="2:33" ht="96" x14ac:dyDescent="0.3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15" customHeight="1" x14ac:dyDescent="0.55000000000000004"/>
    <row r="10" spans="2:33" ht="18" customHeight="1" x14ac:dyDescent="0.55000000000000004">
      <c r="B10" s="74" t="s">
        <v>255</v>
      </c>
      <c r="C10" s="111">
        <v>60</v>
      </c>
      <c r="D10" s="111" t="s">
        <v>194</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224</v>
      </c>
      <c r="W10" s="76"/>
      <c r="X10" s="76"/>
      <c r="Y10" s="76"/>
      <c r="Z10" s="76"/>
      <c r="AA10" s="76"/>
      <c r="AB10" s="76"/>
      <c r="AC10" s="76"/>
      <c r="AD10" s="76"/>
      <c r="AE10" s="76"/>
      <c r="AF10" s="77"/>
      <c r="AG10" s="34" t="s">
        <v>190</v>
      </c>
    </row>
    <row r="11" spans="2:33" ht="32" x14ac:dyDescent="0.550000000000000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7" t="s">
        <v>233</v>
      </c>
      <c r="U11" s="79"/>
      <c r="V11" s="80"/>
      <c r="W11" s="81"/>
      <c r="X11" s="81"/>
      <c r="Y11" s="81"/>
      <c r="Z11" s="81"/>
      <c r="AA11" s="81"/>
      <c r="AB11" s="81"/>
      <c r="AC11" s="81"/>
      <c r="AD11" s="81"/>
      <c r="AE11" s="81"/>
      <c r="AF11" s="82"/>
      <c r="AG11" s="34" t="s">
        <v>190</v>
      </c>
    </row>
    <row r="12" spans="2:33" ht="32" x14ac:dyDescent="0.550000000000000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55000000000000004">
      <c r="B13" s="185" t="s">
        <v>209</v>
      </c>
      <c r="C13" s="186"/>
      <c r="D13" s="187" t="str">
        <f t="shared" si="0"/>
        <v/>
      </c>
      <c r="E13" s="188"/>
      <c r="F13" s="169"/>
      <c r="G13" s="170"/>
      <c r="H13" s="189"/>
      <c r="I13" s="189"/>
      <c r="J13" s="190"/>
      <c r="K13" s="172"/>
      <c r="L13" s="172"/>
      <c r="M13" s="189"/>
      <c r="N13" s="189"/>
      <c r="O13" s="189"/>
      <c r="P13" s="191"/>
      <c r="Q13" s="170"/>
      <c r="R13" s="170"/>
      <c r="S13" s="192"/>
      <c r="V13" s="80"/>
      <c r="W13" s="81"/>
      <c r="X13" s="81"/>
      <c r="Y13" s="81"/>
      <c r="Z13" s="81"/>
      <c r="AA13" s="81"/>
      <c r="AB13" s="81"/>
      <c r="AC13" s="81"/>
      <c r="AD13" s="81"/>
      <c r="AE13" s="81"/>
      <c r="AF13" s="82"/>
      <c r="AG13" s="34" t="s">
        <v>190</v>
      </c>
    </row>
    <row r="14" spans="2:33" x14ac:dyDescent="0.55000000000000004">
      <c r="B14" s="193"/>
      <c r="C14" s="186"/>
      <c r="D14" s="187" t="str">
        <f t="shared" si="0"/>
        <v/>
      </c>
      <c r="E14" s="188"/>
      <c r="F14" s="169"/>
      <c r="G14" s="170"/>
      <c r="H14" s="189"/>
      <c r="I14" s="189"/>
      <c r="J14" s="190"/>
      <c r="K14" s="172"/>
      <c r="L14" s="172"/>
      <c r="M14" s="189"/>
      <c r="N14" s="189"/>
      <c r="O14" s="189"/>
      <c r="P14" s="191"/>
      <c r="Q14" s="170"/>
      <c r="R14" s="170"/>
      <c r="S14" s="192"/>
      <c r="V14" s="80"/>
      <c r="W14" s="81"/>
      <c r="X14" s="81"/>
      <c r="Y14" s="81"/>
      <c r="Z14" s="81"/>
      <c r="AA14" s="81"/>
      <c r="AB14" s="81"/>
      <c r="AC14" s="81"/>
      <c r="AD14" s="81"/>
      <c r="AE14" s="81"/>
      <c r="AF14" s="82"/>
      <c r="AG14" s="34" t="s">
        <v>190</v>
      </c>
    </row>
    <row r="15" spans="2:33" x14ac:dyDescent="0.55000000000000004">
      <c r="B15" s="193"/>
      <c r="C15" s="186"/>
      <c r="D15" s="187" t="str">
        <f t="shared" si="0"/>
        <v/>
      </c>
      <c r="E15" s="188"/>
      <c r="F15" s="169"/>
      <c r="G15" s="170"/>
      <c r="H15" s="189"/>
      <c r="I15" s="189"/>
      <c r="J15" s="190"/>
      <c r="K15" s="172"/>
      <c r="L15" s="172"/>
      <c r="M15" s="189"/>
      <c r="N15" s="189"/>
      <c r="O15" s="189"/>
      <c r="P15" s="191"/>
      <c r="Q15" s="170"/>
      <c r="R15" s="170"/>
      <c r="S15" s="192"/>
      <c r="V15" s="80"/>
      <c r="W15" s="81"/>
      <c r="X15" s="81"/>
      <c r="Y15" s="81"/>
      <c r="Z15" s="81"/>
      <c r="AA15" s="81"/>
      <c r="AB15" s="81"/>
      <c r="AC15" s="81"/>
      <c r="AD15" s="81"/>
      <c r="AE15" s="81"/>
      <c r="AF15" s="82"/>
      <c r="AG15" s="34" t="s">
        <v>190</v>
      </c>
    </row>
    <row r="16" spans="2:33" x14ac:dyDescent="0.550000000000000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190</v>
      </c>
    </row>
    <row r="17" spans="2:33" x14ac:dyDescent="0.550000000000000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190</v>
      </c>
    </row>
    <row r="18" spans="2:33" x14ac:dyDescent="0.550000000000000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190</v>
      </c>
    </row>
    <row r="19" spans="2:33" x14ac:dyDescent="0.550000000000000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190</v>
      </c>
    </row>
    <row r="20" spans="2:33" x14ac:dyDescent="0.550000000000000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190</v>
      </c>
    </row>
    <row r="21" spans="2:33" x14ac:dyDescent="0.550000000000000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190</v>
      </c>
    </row>
    <row r="22" spans="2:33" x14ac:dyDescent="0.550000000000000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190</v>
      </c>
    </row>
    <row r="23" spans="2:33" x14ac:dyDescent="0.550000000000000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190</v>
      </c>
    </row>
    <row r="24" spans="2:33" x14ac:dyDescent="0.550000000000000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190</v>
      </c>
    </row>
    <row r="25" spans="2:33" x14ac:dyDescent="0.550000000000000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190</v>
      </c>
    </row>
    <row r="26" spans="2:33" x14ac:dyDescent="0.550000000000000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190</v>
      </c>
    </row>
    <row r="27" spans="2:33" x14ac:dyDescent="0.550000000000000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190</v>
      </c>
    </row>
    <row r="28" spans="2:33" x14ac:dyDescent="0.550000000000000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190</v>
      </c>
    </row>
    <row r="29" spans="2:33" x14ac:dyDescent="0.550000000000000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190</v>
      </c>
    </row>
    <row r="30" spans="2:33" x14ac:dyDescent="0.550000000000000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190</v>
      </c>
    </row>
    <row r="31" spans="2:33" x14ac:dyDescent="0.550000000000000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190</v>
      </c>
    </row>
    <row r="32" spans="2:33" x14ac:dyDescent="0.550000000000000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190</v>
      </c>
    </row>
    <row r="33" spans="2:33" x14ac:dyDescent="0.550000000000000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190</v>
      </c>
    </row>
    <row r="34" spans="2:33" x14ac:dyDescent="0.550000000000000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190</v>
      </c>
    </row>
    <row r="35" spans="2:33" x14ac:dyDescent="0.550000000000000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190</v>
      </c>
    </row>
    <row r="36" spans="2:33" x14ac:dyDescent="0.550000000000000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190</v>
      </c>
    </row>
    <row r="37" spans="2:33" x14ac:dyDescent="0.550000000000000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190</v>
      </c>
    </row>
    <row r="38" spans="2:33" x14ac:dyDescent="0.550000000000000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190</v>
      </c>
    </row>
    <row r="39" spans="2:33" x14ac:dyDescent="0.550000000000000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190</v>
      </c>
    </row>
    <row r="40" spans="2:33" x14ac:dyDescent="0.550000000000000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190</v>
      </c>
    </row>
    <row r="41" spans="2:33" x14ac:dyDescent="0.550000000000000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190</v>
      </c>
    </row>
    <row r="42" spans="2:33" x14ac:dyDescent="0.550000000000000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190</v>
      </c>
    </row>
    <row r="43" spans="2:33" x14ac:dyDescent="0.550000000000000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190</v>
      </c>
    </row>
    <row r="44" spans="2:33" x14ac:dyDescent="0.550000000000000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190</v>
      </c>
    </row>
    <row r="45" spans="2:33" x14ac:dyDescent="0.550000000000000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190</v>
      </c>
    </row>
    <row r="46" spans="2:33" x14ac:dyDescent="0.550000000000000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190</v>
      </c>
    </row>
    <row r="47" spans="2:33" x14ac:dyDescent="0.550000000000000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190</v>
      </c>
    </row>
    <row r="48" spans="2:33" x14ac:dyDescent="0.550000000000000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190</v>
      </c>
    </row>
    <row r="49" spans="2:33" x14ac:dyDescent="0.550000000000000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190</v>
      </c>
    </row>
    <row r="50" spans="2:33" x14ac:dyDescent="0.550000000000000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190</v>
      </c>
    </row>
    <row r="51" spans="2:33" x14ac:dyDescent="0.550000000000000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190</v>
      </c>
    </row>
    <row r="52" spans="2:33" x14ac:dyDescent="0.550000000000000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190</v>
      </c>
    </row>
    <row r="53" spans="2:33" x14ac:dyDescent="0.550000000000000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190</v>
      </c>
    </row>
    <row r="54" spans="2:33" x14ac:dyDescent="0.55000000000000004">
      <c r="B54" s="193"/>
      <c r="C54" s="186"/>
      <c r="D54" s="187" t="str">
        <f t="shared" si="1"/>
        <v/>
      </c>
      <c r="E54" s="188"/>
      <c r="F54" s="169"/>
      <c r="G54" s="170"/>
      <c r="H54" s="189"/>
      <c r="I54" s="189"/>
      <c r="J54" s="190"/>
      <c r="K54" s="172"/>
      <c r="L54" s="172"/>
      <c r="M54" s="189"/>
      <c r="N54" s="189"/>
      <c r="O54" s="189"/>
      <c r="P54" s="191"/>
      <c r="Q54" s="170"/>
      <c r="R54" s="170"/>
      <c r="S54" s="192"/>
      <c r="AG54" s="34" t="s">
        <v>190</v>
      </c>
    </row>
    <row r="55" spans="2:33" x14ac:dyDescent="0.55000000000000004">
      <c r="B55" s="193"/>
      <c r="C55" s="186"/>
      <c r="D55" s="187" t="str">
        <f t="shared" si="1"/>
        <v/>
      </c>
      <c r="E55" s="188"/>
      <c r="F55" s="169"/>
      <c r="G55" s="170"/>
      <c r="H55" s="189"/>
      <c r="I55" s="189"/>
      <c r="J55" s="190"/>
      <c r="K55" s="172"/>
      <c r="L55" s="172"/>
      <c r="M55" s="189"/>
      <c r="N55" s="189"/>
      <c r="O55" s="189"/>
      <c r="P55" s="191"/>
      <c r="Q55" s="170"/>
      <c r="R55" s="170"/>
      <c r="S55" s="192"/>
      <c r="AG55" s="34" t="s">
        <v>190</v>
      </c>
    </row>
    <row r="56" spans="2:33" x14ac:dyDescent="0.55000000000000004">
      <c r="B56" s="193"/>
      <c r="C56" s="186"/>
      <c r="D56" s="187" t="str">
        <f t="shared" si="1"/>
        <v/>
      </c>
      <c r="E56" s="188"/>
      <c r="F56" s="169"/>
      <c r="G56" s="170"/>
      <c r="H56" s="189"/>
      <c r="I56" s="189"/>
      <c r="J56" s="190"/>
      <c r="K56" s="172"/>
      <c r="L56" s="172"/>
      <c r="M56" s="189"/>
      <c r="N56" s="189"/>
      <c r="O56" s="189"/>
      <c r="P56" s="191"/>
      <c r="Q56" s="170"/>
      <c r="R56" s="170"/>
      <c r="S56" s="192"/>
      <c r="AG56" s="34" t="s">
        <v>190</v>
      </c>
    </row>
    <row r="57" spans="2:33" x14ac:dyDescent="0.55000000000000004">
      <c r="B57" s="193"/>
      <c r="C57" s="186"/>
      <c r="D57" s="187" t="str">
        <f t="shared" si="1"/>
        <v/>
      </c>
      <c r="E57" s="188"/>
      <c r="F57" s="169"/>
      <c r="G57" s="170"/>
      <c r="H57" s="189"/>
      <c r="I57" s="189"/>
      <c r="J57" s="190"/>
      <c r="K57" s="172"/>
      <c r="L57" s="172"/>
      <c r="M57" s="189"/>
      <c r="N57" s="189"/>
      <c r="O57" s="189"/>
      <c r="P57" s="191"/>
      <c r="Q57" s="170"/>
      <c r="R57" s="170"/>
      <c r="S57" s="192"/>
      <c r="AG57" s="34" t="s">
        <v>190</v>
      </c>
    </row>
    <row r="58" spans="2:33" x14ac:dyDescent="0.55000000000000004">
      <c r="B58" s="193"/>
      <c r="C58" s="186"/>
      <c r="D58" s="187" t="str">
        <f t="shared" si="1"/>
        <v/>
      </c>
      <c r="E58" s="188"/>
      <c r="F58" s="169"/>
      <c r="G58" s="170"/>
      <c r="H58" s="189"/>
      <c r="I58" s="189"/>
      <c r="J58" s="190"/>
      <c r="K58" s="172"/>
      <c r="L58" s="172"/>
      <c r="M58" s="189"/>
      <c r="N58" s="189"/>
      <c r="O58" s="189"/>
      <c r="P58" s="191"/>
      <c r="Q58" s="170"/>
      <c r="R58" s="170"/>
      <c r="S58" s="192"/>
      <c r="AG58" s="34" t="s">
        <v>190</v>
      </c>
    </row>
    <row r="59" spans="2:33" x14ac:dyDescent="0.55000000000000004">
      <c r="B59" s="193"/>
      <c r="C59" s="186"/>
      <c r="D59" s="187" t="str">
        <f t="shared" si="1"/>
        <v/>
      </c>
      <c r="E59" s="188"/>
      <c r="F59" s="169"/>
      <c r="G59" s="170"/>
      <c r="H59" s="189"/>
      <c r="I59" s="189"/>
      <c r="J59" s="190"/>
      <c r="K59" s="172"/>
      <c r="L59" s="172"/>
      <c r="M59" s="189"/>
      <c r="N59" s="189"/>
      <c r="O59" s="189"/>
      <c r="P59" s="191"/>
      <c r="Q59" s="170"/>
      <c r="R59" s="170"/>
      <c r="S59" s="192"/>
      <c r="AG59" s="34" t="s">
        <v>190</v>
      </c>
    </row>
    <row r="60" spans="2:33" x14ac:dyDescent="0.55000000000000004">
      <c r="B60" s="193"/>
      <c r="C60" s="186"/>
      <c r="D60" s="187" t="str">
        <f t="shared" si="1"/>
        <v/>
      </c>
      <c r="E60" s="188"/>
      <c r="F60" s="169"/>
      <c r="G60" s="170"/>
      <c r="H60" s="189"/>
      <c r="I60" s="189"/>
      <c r="J60" s="190"/>
      <c r="K60" s="172"/>
      <c r="L60" s="172"/>
      <c r="M60" s="189"/>
      <c r="N60" s="189"/>
      <c r="O60" s="189"/>
      <c r="P60" s="191"/>
      <c r="Q60" s="170"/>
      <c r="R60" s="170"/>
      <c r="S60" s="192"/>
      <c r="AG60" s="34" t="s">
        <v>190</v>
      </c>
    </row>
    <row r="61" spans="2:33" x14ac:dyDescent="0.55000000000000004">
      <c r="B61" s="193"/>
      <c r="C61" s="186"/>
      <c r="D61" s="187" t="str">
        <f t="shared" si="1"/>
        <v/>
      </c>
      <c r="E61" s="188"/>
      <c r="F61" s="169"/>
      <c r="G61" s="170"/>
      <c r="H61" s="189"/>
      <c r="I61" s="189"/>
      <c r="J61" s="190"/>
      <c r="K61" s="172"/>
      <c r="L61" s="172"/>
      <c r="M61" s="189"/>
      <c r="N61" s="189"/>
      <c r="O61" s="189"/>
      <c r="P61" s="191"/>
      <c r="Q61" s="170"/>
      <c r="R61" s="170"/>
      <c r="S61" s="192"/>
      <c r="AG61" s="34" t="s">
        <v>190</v>
      </c>
    </row>
    <row r="62" spans="2:33" x14ac:dyDescent="0.55000000000000004">
      <c r="B62" s="193"/>
      <c r="C62" s="186"/>
      <c r="D62" s="187" t="str">
        <f t="shared" si="1"/>
        <v/>
      </c>
      <c r="E62" s="188"/>
      <c r="F62" s="169"/>
      <c r="G62" s="170"/>
      <c r="H62" s="189"/>
      <c r="I62" s="189"/>
      <c r="J62" s="190"/>
      <c r="K62" s="172"/>
      <c r="L62" s="172"/>
      <c r="M62" s="189"/>
      <c r="N62" s="189"/>
      <c r="O62" s="189"/>
      <c r="P62" s="191"/>
      <c r="Q62" s="170"/>
      <c r="R62" s="170"/>
      <c r="S62" s="192"/>
      <c r="AG62" s="34" t="s">
        <v>190</v>
      </c>
    </row>
    <row r="63" spans="2:33" x14ac:dyDescent="0.55000000000000004">
      <c r="B63" s="193"/>
      <c r="C63" s="186"/>
      <c r="D63" s="187" t="str">
        <f t="shared" si="1"/>
        <v/>
      </c>
      <c r="E63" s="188"/>
      <c r="F63" s="169"/>
      <c r="G63" s="170"/>
      <c r="H63" s="189"/>
      <c r="I63" s="189"/>
      <c r="J63" s="190"/>
      <c r="K63" s="172"/>
      <c r="L63" s="172"/>
      <c r="M63" s="189"/>
      <c r="N63" s="189"/>
      <c r="O63" s="189"/>
      <c r="P63" s="191"/>
      <c r="Q63" s="170"/>
      <c r="R63" s="170"/>
      <c r="S63" s="192"/>
      <c r="AG63" s="34" t="s">
        <v>190</v>
      </c>
    </row>
    <row r="64" spans="2:33" x14ac:dyDescent="0.55000000000000004">
      <c r="B64" s="193"/>
      <c r="C64" s="186"/>
      <c r="D64" s="187" t="str">
        <f t="shared" si="1"/>
        <v/>
      </c>
      <c r="E64" s="188"/>
      <c r="F64" s="169"/>
      <c r="G64" s="170"/>
      <c r="H64" s="189"/>
      <c r="I64" s="189"/>
      <c r="J64" s="190"/>
      <c r="K64" s="172"/>
      <c r="L64" s="172"/>
      <c r="M64" s="189"/>
      <c r="N64" s="189"/>
      <c r="O64" s="189"/>
      <c r="P64" s="191"/>
      <c r="Q64" s="170"/>
      <c r="R64" s="170"/>
      <c r="S64" s="192"/>
      <c r="AG64" s="34" t="s">
        <v>190</v>
      </c>
    </row>
    <row r="65" spans="2:33" x14ac:dyDescent="0.55000000000000004">
      <c r="B65" s="193"/>
      <c r="C65" s="186"/>
      <c r="D65" s="187" t="str">
        <f t="shared" si="1"/>
        <v/>
      </c>
      <c r="E65" s="188"/>
      <c r="F65" s="169"/>
      <c r="G65" s="170"/>
      <c r="H65" s="189"/>
      <c r="I65" s="189"/>
      <c r="J65" s="190"/>
      <c r="K65" s="172"/>
      <c r="L65" s="172"/>
      <c r="M65" s="189"/>
      <c r="N65" s="189"/>
      <c r="O65" s="189"/>
      <c r="P65" s="191"/>
      <c r="Q65" s="170"/>
      <c r="R65" s="170"/>
      <c r="S65" s="192"/>
      <c r="AG65" s="34" t="s">
        <v>190</v>
      </c>
    </row>
    <row r="66" spans="2:33" x14ac:dyDescent="0.55000000000000004">
      <c r="B66" s="193"/>
      <c r="C66" s="186"/>
      <c r="D66" s="187" t="str">
        <f t="shared" si="1"/>
        <v/>
      </c>
      <c r="E66" s="188"/>
      <c r="F66" s="169"/>
      <c r="G66" s="170"/>
      <c r="H66" s="189"/>
      <c r="I66" s="189"/>
      <c r="J66" s="190"/>
      <c r="K66" s="172"/>
      <c r="L66" s="172"/>
      <c r="M66" s="189"/>
      <c r="N66" s="189"/>
      <c r="O66" s="189"/>
      <c r="P66" s="191"/>
      <c r="Q66" s="170"/>
      <c r="R66" s="170"/>
      <c r="S66" s="192"/>
      <c r="AG66" s="34" t="s">
        <v>190</v>
      </c>
    </row>
    <row r="67" spans="2:33" x14ac:dyDescent="0.55000000000000004">
      <c r="B67" s="193"/>
      <c r="C67" s="186"/>
      <c r="D67" s="187" t="str">
        <f t="shared" si="1"/>
        <v/>
      </c>
      <c r="E67" s="188"/>
      <c r="F67" s="169"/>
      <c r="G67" s="170"/>
      <c r="H67" s="189"/>
      <c r="I67" s="189"/>
      <c r="J67" s="190"/>
      <c r="K67" s="172"/>
      <c r="L67" s="172"/>
      <c r="M67" s="189"/>
      <c r="N67" s="189"/>
      <c r="O67" s="189"/>
      <c r="P67" s="191"/>
      <c r="Q67" s="170"/>
      <c r="R67" s="170"/>
      <c r="S67" s="192"/>
      <c r="AG67" s="34" t="s">
        <v>190</v>
      </c>
    </row>
    <row r="68" spans="2:33" x14ac:dyDescent="0.55000000000000004">
      <c r="B68" s="193"/>
      <c r="C68" s="186"/>
      <c r="D68" s="187" t="str">
        <f t="shared" si="1"/>
        <v/>
      </c>
      <c r="E68" s="188"/>
      <c r="F68" s="169"/>
      <c r="G68" s="170"/>
      <c r="H68" s="189"/>
      <c r="I68" s="189"/>
      <c r="J68" s="190"/>
      <c r="K68" s="172"/>
      <c r="L68" s="172"/>
      <c r="M68" s="189"/>
      <c r="N68" s="189"/>
      <c r="O68" s="189"/>
      <c r="P68" s="191"/>
      <c r="Q68" s="170"/>
      <c r="R68" s="170"/>
      <c r="S68" s="192"/>
      <c r="AG68" s="34" t="s">
        <v>190</v>
      </c>
    </row>
    <row r="69" spans="2:33" x14ac:dyDescent="0.55000000000000004">
      <c r="B69" s="193"/>
      <c r="C69" s="186"/>
      <c r="D69" s="187" t="str">
        <f t="shared" si="1"/>
        <v/>
      </c>
      <c r="E69" s="188"/>
      <c r="F69" s="169"/>
      <c r="G69" s="170"/>
      <c r="H69" s="189"/>
      <c r="I69" s="189"/>
      <c r="J69" s="190"/>
      <c r="K69" s="172"/>
      <c r="L69" s="172"/>
      <c r="M69" s="189"/>
      <c r="N69" s="189"/>
      <c r="O69" s="189"/>
      <c r="P69" s="191"/>
      <c r="Q69" s="170"/>
      <c r="R69" s="170"/>
      <c r="S69" s="192"/>
      <c r="AG69" s="34" t="s">
        <v>190</v>
      </c>
    </row>
    <row r="70" spans="2:33" x14ac:dyDescent="0.55000000000000004">
      <c r="B70" s="193"/>
      <c r="C70" s="186"/>
      <c r="D70" s="187" t="str">
        <f t="shared" si="1"/>
        <v/>
      </c>
      <c r="E70" s="188"/>
      <c r="F70" s="169"/>
      <c r="G70" s="170"/>
      <c r="H70" s="189"/>
      <c r="I70" s="189"/>
      <c r="J70" s="190"/>
      <c r="K70" s="172"/>
      <c r="L70" s="172"/>
      <c r="M70" s="189"/>
      <c r="N70" s="189"/>
      <c r="O70" s="189"/>
      <c r="P70" s="191"/>
      <c r="Q70" s="170"/>
      <c r="R70" s="170"/>
      <c r="S70" s="192"/>
      <c r="AG70" s="34" t="s">
        <v>190</v>
      </c>
    </row>
    <row r="71" spans="2:33" x14ac:dyDescent="0.55000000000000004">
      <c r="B71" s="193"/>
      <c r="C71" s="186"/>
      <c r="D71" s="187" t="str">
        <f t="shared" si="1"/>
        <v/>
      </c>
      <c r="E71" s="188"/>
      <c r="F71" s="169"/>
      <c r="G71" s="170"/>
      <c r="H71" s="189"/>
      <c r="I71" s="189"/>
      <c r="J71" s="190"/>
      <c r="K71" s="172"/>
      <c r="L71" s="172"/>
      <c r="M71" s="189"/>
      <c r="N71" s="189"/>
      <c r="O71" s="189"/>
      <c r="P71" s="191"/>
      <c r="Q71" s="170"/>
      <c r="R71" s="170"/>
      <c r="S71" s="192"/>
      <c r="AG71" s="34" t="s">
        <v>190</v>
      </c>
    </row>
    <row r="72" spans="2:33" x14ac:dyDescent="0.55000000000000004">
      <c r="B72" s="193"/>
      <c r="C72" s="186"/>
      <c r="D72" s="187" t="str">
        <f t="shared" si="1"/>
        <v/>
      </c>
      <c r="E72" s="188"/>
      <c r="F72" s="169"/>
      <c r="G72" s="170"/>
      <c r="H72" s="189"/>
      <c r="I72" s="189"/>
      <c r="J72" s="190"/>
      <c r="K72" s="172"/>
      <c r="L72" s="172"/>
      <c r="M72" s="189"/>
      <c r="N72" s="189"/>
      <c r="O72" s="189"/>
      <c r="P72" s="191"/>
      <c r="Q72" s="170"/>
      <c r="R72" s="170"/>
      <c r="S72" s="192"/>
      <c r="AG72" s="34" t="s">
        <v>190</v>
      </c>
    </row>
    <row r="73" spans="2:33" x14ac:dyDescent="0.55000000000000004">
      <c r="B73" s="193"/>
      <c r="C73" s="186"/>
      <c r="D73" s="187" t="str">
        <f t="shared" si="1"/>
        <v/>
      </c>
      <c r="E73" s="188"/>
      <c r="F73" s="169"/>
      <c r="G73" s="170"/>
      <c r="H73" s="189"/>
      <c r="I73" s="189"/>
      <c r="J73" s="190"/>
      <c r="K73" s="172"/>
      <c r="L73" s="172"/>
      <c r="M73" s="189"/>
      <c r="N73" s="189"/>
      <c r="O73" s="189"/>
      <c r="P73" s="191"/>
      <c r="Q73" s="170"/>
      <c r="R73" s="170"/>
      <c r="S73" s="192"/>
      <c r="AG73" s="34" t="s">
        <v>190</v>
      </c>
    </row>
    <row r="74" spans="2:33" x14ac:dyDescent="0.55000000000000004">
      <c r="B74" s="193"/>
      <c r="C74" s="186"/>
      <c r="D74" s="187" t="str">
        <f t="shared" si="1"/>
        <v/>
      </c>
      <c r="E74" s="188"/>
      <c r="F74" s="169"/>
      <c r="G74" s="170"/>
      <c r="H74" s="189"/>
      <c r="I74" s="189"/>
      <c r="J74" s="190"/>
      <c r="K74" s="172"/>
      <c r="L74" s="172"/>
      <c r="M74" s="189"/>
      <c r="N74" s="189"/>
      <c r="O74" s="189"/>
      <c r="P74" s="191"/>
      <c r="Q74" s="170"/>
      <c r="R74" s="170"/>
      <c r="S74" s="192"/>
      <c r="AG74" s="34" t="s">
        <v>190</v>
      </c>
    </row>
    <row r="75" spans="2:33" x14ac:dyDescent="0.55000000000000004">
      <c r="B75" s="193"/>
      <c r="C75" s="186"/>
      <c r="D75" s="187" t="str">
        <f t="shared" si="1"/>
        <v/>
      </c>
      <c r="E75" s="188"/>
      <c r="F75" s="169"/>
      <c r="G75" s="170"/>
      <c r="H75" s="189"/>
      <c r="I75" s="189"/>
      <c r="J75" s="190"/>
      <c r="K75" s="172"/>
      <c r="L75" s="172"/>
      <c r="M75" s="189"/>
      <c r="N75" s="189"/>
      <c r="O75" s="189"/>
      <c r="P75" s="191"/>
      <c r="Q75" s="170"/>
      <c r="R75" s="170"/>
      <c r="S75" s="192"/>
      <c r="AG75" s="34" t="s">
        <v>190</v>
      </c>
    </row>
    <row r="76" spans="2:33" x14ac:dyDescent="0.550000000000000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190</v>
      </c>
    </row>
    <row r="77" spans="2:33" x14ac:dyDescent="0.55000000000000004">
      <c r="B77" s="193"/>
      <c r="C77" s="186"/>
      <c r="D77" s="187" t="str">
        <f t="shared" si="2"/>
        <v/>
      </c>
      <c r="E77" s="188"/>
      <c r="F77" s="169"/>
      <c r="G77" s="170"/>
      <c r="H77" s="189"/>
      <c r="I77" s="189"/>
      <c r="J77" s="190"/>
      <c r="K77" s="172"/>
      <c r="L77" s="172"/>
      <c r="M77" s="189"/>
      <c r="N77" s="189"/>
      <c r="O77" s="189"/>
      <c r="P77" s="191"/>
      <c r="Q77" s="170"/>
      <c r="R77" s="170"/>
      <c r="S77" s="192"/>
      <c r="AG77" s="34" t="s">
        <v>190</v>
      </c>
    </row>
    <row r="78" spans="2:33" x14ac:dyDescent="0.55000000000000004">
      <c r="B78" s="193"/>
      <c r="C78" s="186"/>
      <c r="D78" s="187" t="str">
        <f t="shared" si="2"/>
        <v/>
      </c>
      <c r="E78" s="188"/>
      <c r="F78" s="169"/>
      <c r="G78" s="170"/>
      <c r="H78" s="189"/>
      <c r="I78" s="189"/>
      <c r="J78" s="190"/>
      <c r="K78" s="172"/>
      <c r="L78" s="172"/>
      <c r="M78" s="189"/>
      <c r="N78" s="189"/>
      <c r="O78" s="189"/>
      <c r="P78" s="191"/>
      <c r="Q78" s="170"/>
      <c r="R78" s="170"/>
      <c r="S78" s="192"/>
      <c r="AG78" s="34" t="s">
        <v>190</v>
      </c>
    </row>
    <row r="79" spans="2:33" x14ac:dyDescent="0.55000000000000004">
      <c r="B79" s="193"/>
      <c r="C79" s="186"/>
      <c r="D79" s="187" t="str">
        <f t="shared" si="2"/>
        <v/>
      </c>
      <c r="E79" s="188"/>
      <c r="F79" s="169"/>
      <c r="G79" s="170"/>
      <c r="H79" s="189"/>
      <c r="I79" s="189"/>
      <c r="J79" s="190"/>
      <c r="K79" s="172"/>
      <c r="L79" s="172"/>
      <c r="M79" s="189"/>
      <c r="N79" s="189"/>
      <c r="O79" s="189"/>
      <c r="P79" s="191"/>
      <c r="Q79" s="170"/>
      <c r="R79" s="170"/>
      <c r="S79" s="192"/>
      <c r="AG79" s="34" t="s">
        <v>190</v>
      </c>
    </row>
    <row r="80" spans="2:33" x14ac:dyDescent="0.55000000000000004">
      <c r="B80" s="193"/>
      <c r="C80" s="186"/>
      <c r="D80" s="187" t="str">
        <f t="shared" si="2"/>
        <v/>
      </c>
      <c r="E80" s="188"/>
      <c r="F80" s="169"/>
      <c r="G80" s="170"/>
      <c r="H80" s="189"/>
      <c r="I80" s="189"/>
      <c r="J80" s="190"/>
      <c r="K80" s="172"/>
      <c r="L80" s="172"/>
      <c r="M80" s="189"/>
      <c r="N80" s="189"/>
      <c r="O80" s="189"/>
      <c r="P80" s="191"/>
      <c r="Q80" s="170"/>
      <c r="R80" s="170"/>
      <c r="S80" s="192"/>
      <c r="AG80" s="34" t="s">
        <v>190</v>
      </c>
    </row>
    <row r="81" spans="2:33" x14ac:dyDescent="0.55000000000000004">
      <c r="B81" s="193"/>
      <c r="C81" s="186"/>
      <c r="D81" s="187" t="str">
        <f t="shared" si="2"/>
        <v/>
      </c>
      <c r="E81" s="188"/>
      <c r="F81" s="169"/>
      <c r="G81" s="170"/>
      <c r="H81" s="189"/>
      <c r="I81" s="189"/>
      <c r="J81" s="190"/>
      <c r="K81" s="172"/>
      <c r="L81" s="172"/>
      <c r="M81" s="189"/>
      <c r="N81" s="189"/>
      <c r="O81" s="189"/>
      <c r="P81" s="191"/>
      <c r="Q81" s="170"/>
      <c r="R81" s="170"/>
      <c r="S81" s="192"/>
      <c r="AG81" s="34" t="s">
        <v>190</v>
      </c>
    </row>
    <row r="82" spans="2:33" x14ac:dyDescent="0.55000000000000004">
      <c r="B82" s="193"/>
      <c r="C82" s="186"/>
      <c r="D82" s="187" t="str">
        <f t="shared" si="2"/>
        <v/>
      </c>
      <c r="E82" s="188"/>
      <c r="F82" s="169"/>
      <c r="G82" s="170"/>
      <c r="H82" s="189"/>
      <c r="I82" s="189"/>
      <c r="J82" s="190"/>
      <c r="K82" s="172"/>
      <c r="L82" s="172"/>
      <c r="M82" s="189"/>
      <c r="N82" s="189"/>
      <c r="O82" s="189"/>
      <c r="P82" s="191"/>
      <c r="Q82" s="170"/>
      <c r="R82" s="170"/>
      <c r="S82" s="192"/>
      <c r="AG82" s="34" t="s">
        <v>190</v>
      </c>
    </row>
    <row r="83" spans="2:33" x14ac:dyDescent="0.55000000000000004">
      <c r="B83" s="193"/>
      <c r="C83" s="186"/>
      <c r="D83" s="187" t="str">
        <f t="shared" si="2"/>
        <v/>
      </c>
      <c r="E83" s="188"/>
      <c r="F83" s="169"/>
      <c r="G83" s="170"/>
      <c r="H83" s="189"/>
      <c r="I83" s="189"/>
      <c r="J83" s="190"/>
      <c r="K83" s="172"/>
      <c r="L83" s="172"/>
      <c r="M83" s="189"/>
      <c r="N83" s="189"/>
      <c r="O83" s="189"/>
      <c r="P83" s="191"/>
      <c r="Q83" s="170"/>
      <c r="R83" s="170"/>
      <c r="S83" s="192"/>
      <c r="AG83" s="34" t="s">
        <v>190</v>
      </c>
    </row>
    <row r="84" spans="2:33" x14ac:dyDescent="0.55000000000000004">
      <c r="B84" s="193"/>
      <c r="C84" s="186"/>
      <c r="D84" s="187" t="str">
        <f t="shared" si="2"/>
        <v/>
      </c>
      <c r="E84" s="188"/>
      <c r="F84" s="169"/>
      <c r="G84" s="170"/>
      <c r="H84" s="189"/>
      <c r="I84" s="189"/>
      <c r="J84" s="190"/>
      <c r="K84" s="172"/>
      <c r="L84" s="172"/>
      <c r="M84" s="189"/>
      <c r="N84" s="189"/>
      <c r="O84" s="189"/>
      <c r="P84" s="191"/>
      <c r="Q84" s="170"/>
      <c r="R84" s="170"/>
      <c r="S84" s="192"/>
      <c r="AG84" s="34" t="s">
        <v>190</v>
      </c>
    </row>
    <row r="85" spans="2:33" x14ac:dyDescent="0.55000000000000004">
      <c r="B85" s="193"/>
      <c r="C85" s="186"/>
      <c r="D85" s="187" t="str">
        <f t="shared" si="2"/>
        <v/>
      </c>
      <c r="E85" s="188"/>
      <c r="F85" s="169"/>
      <c r="G85" s="170"/>
      <c r="H85" s="189"/>
      <c r="I85" s="189"/>
      <c r="J85" s="190"/>
      <c r="K85" s="172"/>
      <c r="L85" s="172"/>
      <c r="M85" s="189"/>
      <c r="N85" s="189"/>
      <c r="O85" s="189"/>
      <c r="P85" s="191"/>
      <c r="Q85" s="170"/>
      <c r="R85" s="170"/>
      <c r="S85" s="192"/>
      <c r="AG85" s="34" t="s">
        <v>190</v>
      </c>
    </row>
    <row r="86" spans="2:33" x14ac:dyDescent="0.55000000000000004">
      <c r="B86" s="193"/>
      <c r="C86" s="186"/>
      <c r="D86" s="187" t="str">
        <f t="shared" si="2"/>
        <v/>
      </c>
      <c r="E86" s="188"/>
      <c r="F86" s="169"/>
      <c r="G86" s="170"/>
      <c r="H86" s="189"/>
      <c r="I86" s="189"/>
      <c r="J86" s="190"/>
      <c r="K86" s="172"/>
      <c r="L86" s="172"/>
      <c r="M86" s="189"/>
      <c r="N86" s="189"/>
      <c r="O86" s="189"/>
      <c r="P86" s="191"/>
      <c r="Q86" s="170"/>
      <c r="R86" s="170"/>
      <c r="S86" s="192"/>
      <c r="AG86" s="34" t="s">
        <v>190</v>
      </c>
    </row>
    <row r="87" spans="2:33" x14ac:dyDescent="0.55000000000000004">
      <c r="B87" s="193"/>
      <c r="C87" s="186"/>
      <c r="D87" s="187" t="str">
        <f t="shared" si="2"/>
        <v/>
      </c>
      <c r="E87" s="188"/>
      <c r="F87" s="169"/>
      <c r="G87" s="170"/>
      <c r="H87" s="189"/>
      <c r="I87" s="189"/>
      <c r="J87" s="190"/>
      <c r="K87" s="172"/>
      <c r="L87" s="172"/>
      <c r="M87" s="189"/>
      <c r="N87" s="189"/>
      <c r="O87" s="189"/>
      <c r="P87" s="191"/>
      <c r="Q87" s="170"/>
      <c r="R87" s="170"/>
      <c r="S87" s="192"/>
      <c r="AG87" s="34" t="s">
        <v>190</v>
      </c>
    </row>
    <row r="88" spans="2:33" x14ac:dyDescent="0.55000000000000004">
      <c r="B88" s="193"/>
      <c r="C88" s="186"/>
      <c r="D88" s="187" t="str">
        <f t="shared" si="2"/>
        <v/>
      </c>
      <c r="E88" s="188"/>
      <c r="F88" s="169"/>
      <c r="G88" s="170"/>
      <c r="H88" s="189"/>
      <c r="I88" s="189"/>
      <c r="J88" s="190"/>
      <c r="K88" s="172"/>
      <c r="L88" s="172"/>
      <c r="M88" s="189"/>
      <c r="N88" s="189"/>
      <c r="O88" s="189"/>
      <c r="P88" s="191"/>
      <c r="Q88" s="170"/>
      <c r="R88" s="170"/>
      <c r="S88" s="192"/>
      <c r="AG88" s="34" t="s">
        <v>190</v>
      </c>
    </row>
    <row r="89" spans="2:33" x14ac:dyDescent="0.55000000000000004">
      <c r="B89" s="193"/>
      <c r="C89" s="186"/>
      <c r="D89" s="187" t="str">
        <f t="shared" si="2"/>
        <v/>
      </c>
      <c r="E89" s="188"/>
      <c r="F89" s="169"/>
      <c r="G89" s="170"/>
      <c r="H89" s="189"/>
      <c r="I89" s="189"/>
      <c r="J89" s="190"/>
      <c r="K89" s="172"/>
      <c r="L89" s="172"/>
      <c r="M89" s="189"/>
      <c r="N89" s="189"/>
      <c r="O89" s="189"/>
      <c r="P89" s="191"/>
      <c r="Q89" s="170"/>
      <c r="R89" s="170"/>
      <c r="S89" s="192"/>
      <c r="AG89" s="34" t="s">
        <v>190</v>
      </c>
    </row>
    <row r="90" spans="2:33" x14ac:dyDescent="0.55000000000000004">
      <c r="B90" s="193"/>
      <c r="C90" s="186"/>
      <c r="D90" s="187" t="str">
        <f t="shared" si="2"/>
        <v/>
      </c>
      <c r="E90" s="188"/>
      <c r="F90" s="169"/>
      <c r="G90" s="170"/>
      <c r="H90" s="189"/>
      <c r="I90" s="189"/>
      <c r="J90" s="190"/>
      <c r="K90" s="172"/>
      <c r="L90" s="172"/>
      <c r="M90" s="189"/>
      <c r="N90" s="189"/>
      <c r="O90" s="189"/>
      <c r="P90" s="191"/>
      <c r="Q90" s="170"/>
      <c r="R90" s="170"/>
      <c r="S90" s="192"/>
      <c r="AG90" s="34" t="s">
        <v>190</v>
      </c>
    </row>
    <row r="91" spans="2:33" x14ac:dyDescent="0.55000000000000004">
      <c r="B91" s="193"/>
      <c r="C91" s="186"/>
      <c r="D91" s="187" t="str">
        <f t="shared" si="2"/>
        <v/>
      </c>
      <c r="E91" s="188"/>
      <c r="F91" s="169"/>
      <c r="G91" s="170"/>
      <c r="H91" s="189"/>
      <c r="I91" s="189"/>
      <c r="J91" s="190"/>
      <c r="K91" s="172"/>
      <c r="L91" s="172"/>
      <c r="M91" s="189"/>
      <c r="N91" s="189"/>
      <c r="O91" s="189"/>
      <c r="P91" s="191"/>
      <c r="Q91" s="170"/>
      <c r="R91" s="170"/>
      <c r="S91" s="192"/>
      <c r="AG91" s="34" t="s">
        <v>190</v>
      </c>
    </row>
    <row r="92" spans="2:33" x14ac:dyDescent="0.55000000000000004">
      <c r="B92" s="193"/>
      <c r="C92" s="186"/>
      <c r="D92" s="187" t="str">
        <f t="shared" si="2"/>
        <v/>
      </c>
      <c r="E92" s="188"/>
      <c r="F92" s="169"/>
      <c r="G92" s="170"/>
      <c r="H92" s="189"/>
      <c r="I92" s="189"/>
      <c r="J92" s="190"/>
      <c r="K92" s="172"/>
      <c r="L92" s="172"/>
      <c r="M92" s="189"/>
      <c r="N92" s="189"/>
      <c r="O92" s="189"/>
      <c r="P92" s="191"/>
      <c r="Q92" s="170"/>
      <c r="R92" s="170"/>
      <c r="S92" s="192"/>
      <c r="AG92" s="34" t="s">
        <v>190</v>
      </c>
    </row>
    <row r="93" spans="2:33" x14ac:dyDescent="0.55000000000000004">
      <c r="B93" s="193"/>
      <c r="C93" s="186"/>
      <c r="D93" s="187" t="str">
        <f t="shared" si="2"/>
        <v/>
      </c>
      <c r="E93" s="188"/>
      <c r="F93" s="169"/>
      <c r="G93" s="170"/>
      <c r="H93" s="189"/>
      <c r="I93" s="189"/>
      <c r="J93" s="190"/>
      <c r="K93" s="172"/>
      <c r="L93" s="172"/>
      <c r="M93" s="189"/>
      <c r="N93" s="189"/>
      <c r="O93" s="189"/>
      <c r="P93" s="191"/>
      <c r="Q93" s="170"/>
      <c r="R93" s="170"/>
      <c r="S93" s="192"/>
      <c r="AG93" s="34" t="s">
        <v>190</v>
      </c>
    </row>
    <row r="94" spans="2:33" x14ac:dyDescent="0.55000000000000004">
      <c r="B94" s="193"/>
      <c r="C94" s="186"/>
      <c r="D94" s="187" t="str">
        <f t="shared" si="2"/>
        <v/>
      </c>
      <c r="E94" s="188"/>
      <c r="F94" s="169"/>
      <c r="G94" s="170"/>
      <c r="H94" s="189"/>
      <c r="I94" s="189"/>
      <c r="J94" s="190"/>
      <c r="K94" s="172"/>
      <c r="L94" s="172"/>
      <c r="M94" s="189"/>
      <c r="N94" s="189"/>
      <c r="O94" s="189"/>
      <c r="P94" s="191"/>
      <c r="Q94" s="170"/>
      <c r="R94" s="170"/>
      <c r="S94" s="192"/>
      <c r="AG94" s="34" t="s">
        <v>190</v>
      </c>
    </row>
    <row r="95" spans="2:33" x14ac:dyDescent="0.55000000000000004">
      <c r="B95" s="193"/>
      <c r="C95" s="186"/>
      <c r="D95" s="187" t="str">
        <f t="shared" si="2"/>
        <v/>
      </c>
      <c r="E95" s="188"/>
      <c r="F95" s="169"/>
      <c r="G95" s="170"/>
      <c r="H95" s="189"/>
      <c r="I95" s="189"/>
      <c r="J95" s="190"/>
      <c r="K95" s="172"/>
      <c r="L95" s="172"/>
      <c r="M95" s="189"/>
      <c r="N95" s="189"/>
      <c r="O95" s="189"/>
      <c r="P95" s="191"/>
      <c r="Q95" s="170"/>
      <c r="R95" s="170"/>
      <c r="S95" s="192"/>
      <c r="AG95" s="34" t="s">
        <v>190</v>
      </c>
    </row>
    <row r="96" spans="2:33" x14ac:dyDescent="0.55000000000000004">
      <c r="B96" s="193"/>
      <c r="C96" s="186"/>
      <c r="D96" s="187" t="str">
        <f t="shared" si="2"/>
        <v/>
      </c>
      <c r="E96" s="188"/>
      <c r="F96" s="169"/>
      <c r="G96" s="170"/>
      <c r="H96" s="189"/>
      <c r="I96" s="189"/>
      <c r="J96" s="190"/>
      <c r="K96" s="172"/>
      <c r="L96" s="172"/>
      <c r="M96" s="189"/>
      <c r="N96" s="189"/>
      <c r="O96" s="189"/>
      <c r="P96" s="191"/>
      <c r="Q96" s="170"/>
      <c r="R96" s="170"/>
      <c r="S96" s="192"/>
      <c r="AG96" s="34" t="s">
        <v>190</v>
      </c>
    </row>
    <row r="97" spans="2:33" x14ac:dyDescent="0.55000000000000004">
      <c r="B97" s="193"/>
      <c r="C97" s="186"/>
      <c r="D97" s="187" t="str">
        <f t="shared" si="2"/>
        <v/>
      </c>
      <c r="E97" s="188"/>
      <c r="F97" s="169"/>
      <c r="G97" s="170"/>
      <c r="H97" s="189"/>
      <c r="I97" s="189"/>
      <c r="J97" s="190"/>
      <c r="K97" s="172"/>
      <c r="L97" s="172"/>
      <c r="M97" s="189"/>
      <c r="N97" s="189"/>
      <c r="O97" s="189"/>
      <c r="P97" s="191"/>
      <c r="Q97" s="170"/>
      <c r="R97" s="170"/>
      <c r="S97" s="192"/>
      <c r="AG97" s="34" t="s">
        <v>190</v>
      </c>
    </row>
    <row r="98" spans="2:33" x14ac:dyDescent="0.55000000000000004">
      <c r="B98" s="193"/>
      <c r="C98" s="186"/>
      <c r="D98" s="187" t="str">
        <f t="shared" si="2"/>
        <v/>
      </c>
      <c r="E98" s="188"/>
      <c r="F98" s="169"/>
      <c r="G98" s="170"/>
      <c r="H98" s="189"/>
      <c r="I98" s="189"/>
      <c r="J98" s="190"/>
      <c r="K98" s="172"/>
      <c r="L98" s="172"/>
      <c r="M98" s="189"/>
      <c r="N98" s="189"/>
      <c r="O98" s="189"/>
      <c r="P98" s="191"/>
      <c r="Q98" s="170"/>
      <c r="R98" s="170"/>
      <c r="S98" s="192"/>
      <c r="AG98" s="34" t="s">
        <v>190</v>
      </c>
    </row>
    <row r="99" spans="2:33" x14ac:dyDescent="0.55000000000000004">
      <c r="B99" s="193"/>
      <c r="C99" s="186"/>
      <c r="D99" s="187" t="str">
        <f t="shared" si="2"/>
        <v/>
      </c>
      <c r="E99" s="188"/>
      <c r="F99" s="169"/>
      <c r="G99" s="170"/>
      <c r="H99" s="189"/>
      <c r="I99" s="189"/>
      <c r="J99" s="190"/>
      <c r="K99" s="172"/>
      <c r="L99" s="172"/>
      <c r="M99" s="189"/>
      <c r="N99" s="189"/>
      <c r="O99" s="189"/>
      <c r="P99" s="191"/>
      <c r="Q99" s="170"/>
      <c r="R99" s="170"/>
      <c r="S99" s="192"/>
      <c r="AG99" s="34" t="s">
        <v>190</v>
      </c>
    </row>
    <row r="100" spans="2:33" x14ac:dyDescent="0.55000000000000004">
      <c r="B100" s="193"/>
      <c r="C100" s="186"/>
      <c r="D100" s="187" t="str">
        <f t="shared" si="2"/>
        <v/>
      </c>
      <c r="E100" s="188"/>
      <c r="F100" s="169"/>
      <c r="G100" s="170"/>
      <c r="H100" s="189"/>
      <c r="I100" s="189"/>
      <c r="J100" s="190"/>
      <c r="K100" s="172"/>
      <c r="L100" s="172"/>
      <c r="M100" s="189"/>
      <c r="N100" s="189"/>
      <c r="O100" s="189"/>
      <c r="P100" s="191"/>
      <c r="Q100" s="170"/>
      <c r="R100" s="170"/>
      <c r="S100" s="192"/>
      <c r="AG100" s="34" t="s">
        <v>190</v>
      </c>
    </row>
    <row r="101" spans="2:33" x14ac:dyDescent="0.55000000000000004">
      <c r="B101" s="193"/>
      <c r="C101" s="186"/>
      <c r="D101" s="187" t="str">
        <f t="shared" si="2"/>
        <v/>
      </c>
      <c r="E101" s="188"/>
      <c r="F101" s="169"/>
      <c r="G101" s="170"/>
      <c r="H101" s="189"/>
      <c r="I101" s="189"/>
      <c r="J101" s="190"/>
      <c r="K101" s="172"/>
      <c r="L101" s="172"/>
      <c r="M101" s="189"/>
      <c r="N101" s="189"/>
      <c r="O101" s="189"/>
      <c r="P101" s="191"/>
      <c r="Q101" s="170"/>
      <c r="R101" s="170"/>
      <c r="S101" s="192"/>
      <c r="AG101" s="34" t="s">
        <v>190</v>
      </c>
    </row>
    <row r="102" spans="2:33" x14ac:dyDescent="0.55000000000000004">
      <c r="B102" s="193"/>
      <c r="C102" s="186"/>
      <c r="D102" s="187" t="str">
        <f t="shared" si="2"/>
        <v/>
      </c>
      <c r="E102" s="188"/>
      <c r="F102" s="169"/>
      <c r="G102" s="170"/>
      <c r="H102" s="189"/>
      <c r="I102" s="189"/>
      <c r="J102" s="190"/>
      <c r="K102" s="172"/>
      <c r="L102" s="172"/>
      <c r="M102" s="189"/>
      <c r="N102" s="189"/>
      <c r="O102" s="189"/>
      <c r="P102" s="191"/>
      <c r="Q102" s="170"/>
      <c r="R102" s="170"/>
      <c r="S102" s="192"/>
      <c r="AG102" s="34" t="s">
        <v>190</v>
      </c>
    </row>
    <row r="103" spans="2:33" x14ac:dyDescent="0.55000000000000004">
      <c r="B103" s="193"/>
      <c r="C103" s="186"/>
      <c r="D103" s="187" t="str">
        <f t="shared" si="2"/>
        <v/>
      </c>
      <c r="E103" s="188"/>
      <c r="F103" s="169"/>
      <c r="G103" s="170"/>
      <c r="H103" s="189"/>
      <c r="I103" s="189"/>
      <c r="J103" s="190"/>
      <c r="K103" s="172"/>
      <c r="L103" s="172"/>
      <c r="M103" s="189"/>
      <c r="N103" s="189"/>
      <c r="O103" s="189"/>
      <c r="P103" s="191"/>
      <c r="Q103" s="170"/>
      <c r="R103" s="170"/>
      <c r="S103" s="192"/>
      <c r="AG103" s="34" t="s">
        <v>190</v>
      </c>
    </row>
    <row r="104" spans="2:33" x14ac:dyDescent="0.55000000000000004">
      <c r="B104" s="193"/>
      <c r="C104" s="186"/>
      <c r="D104" s="187" t="str">
        <f t="shared" si="2"/>
        <v/>
      </c>
      <c r="E104" s="188"/>
      <c r="F104" s="169"/>
      <c r="G104" s="170"/>
      <c r="H104" s="189"/>
      <c r="I104" s="189"/>
      <c r="J104" s="190"/>
      <c r="K104" s="172"/>
      <c r="L104" s="172"/>
      <c r="M104" s="189"/>
      <c r="N104" s="189"/>
      <c r="O104" s="189"/>
      <c r="P104" s="191"/>
      <c r="Q104" s="170"/>
      <c r="R104" s="170"/>
      <c r="S104" s="192"/>
      <c r="AG104" s="34" t="s">
        <v>190</v>
      </c>
    </row>
    <row r="105" spans="2:33" x14ac:dyDescent="0.55000000000000004">
      <c r="B105" s="193"/>
      <c r="C105" s="186"/>
      <c r="D105" s="187" t="str">
        <f t="shared" si="2"/>
        <v/>
      </c>
      <c r="E105" s="188"/>
      <c r="F105" s="169"/>
      <c r="G105" s="170"/>
      <c r="H105" s="189"/>
      <c r="I105" s="189"/>
      <c r="J105" s="190"/>
      <c r="K105" s="172"/>
      <c r="L105" s="172"/>
      <c r="M105" s="189"/>
      <c r="N105" s="189"/>
      <c r="O105" s="189"/>
      <c r="P105" s="191"/>
      <c r="Q105" s="170"/>
      <c r="R105" s="170"/>
      <c r="S105" s="192"/>
      <c r="AG105" s="34" t="s">
        <v>190</v>
      </c>
    </row>
    <row r="106" spans="2:33" x14ac:dyDescent="0.55000000000000004">
      <c r="B106" s="193"/>
      <c r="C106" s="186"/>
      <c r="D106" s="187" t="str">
        <f t="shared" si="2"/>
        <v/>
      </c>
      <c r="E106" s="188"/>
      <c r="F106" s="169"/>
      <c r="G106" s="170"/>
      <c r="H106" s="189"/>
      <c r="I106" s="189"/>
      <c r="J106" s="190"/>
      <c r="K106" s="172"/>
      <c r="L106" s="172"/>
      <c r="M106" s="189"/>
      <c r="N106" s="189"/>
      <c r="O106" s="189"/>
      <c r="P106" s="191"/>
      <c r="Q106" s="170"/>
      <c r="R106" s="170"/>
      <c r="S106" s="192"/>
      <c r="AG106" s="34" t="s">
        <v>190</v>
      </c>
    </row>
    <row r="107" spans="2:33" x14ac:dyDescent="0.55000000000000004">
      <c r="B107" s="194"/>
      <c r="C107" s="195"/>
      <c r="D107" s="196" t="str">
        <f t="shared" si="2"/>
        <v/>
      </c>
      <c r="E107" s="197"/>
      <c r="F107" s="178"/>
      <c r="G107" s="179"/>
      <c r="H107" s="198"/>
      <c r="I107" s="198"/>
      <c r="J107" s="199"/>
      <c r="K107" s="181"/>
      <c r="L107" s="181"/>
      <c r="M107" s="198"/>
      <c r="N107" s="198"/>
      <c r="O107" s="198"/>
      <c r="P107" s="200"/>
      <c r="Q107" s="179"/>
      <c r="R107" s="179"/>
      <c r="S107" s="201"/>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85"/>
  <sheetViews>
    <sheetView showGridLines="0" tabSelected="1" zoomScale="70" zoomScaleNormal="70" zoomScalePageLayoutView="85" workbookViewId="0"/>
  </sheetViews>
  <sheetFormatPr defaultColWidth="8.6640625" defaultRowHeight="15" x14ac:dyDescent="0.55000000000000004"/>
  <cols>
    <col min="1" max="1" width="3.58203125" style="110" customWidth="1"/>
    <col min="2" max="2" width="4.9140625" style="110" customWidth="1"/>
    <col min="3" max="3" width="38" style="110" customWidth="1"/>
    <col min="4" max="4" width="15.5" style="110" customWidth="1"/>
    <col min="5" max="5" width="21.1640625" style="110" customWidth="1"/>
    <col min="6" max="6" width="8.4140625" style="110" customWidth="1"/>
    <col min="7" max="7" width="83" style="110" bestFit="1" customWidth="1"/>
    <col min="8" max="8" width="53.4140625" style="110" customWidth="1"/>
    <col min="9" max="9" width="13.4140625" style="110" customWidth="1"/>
    <col min="10" max="10" width="4.9140625" style="110" customWidth="1"/>
    <col min="11" max="11" width="3.08203125" style="110" customWidth="1"/>
    <col min="12" max="22" width="7.08203125" style="110"/>
    <col min="23" max="24" width="8.6640625" style="110"/>
    <col min="25" max="25" width="10.08203125" style="110" customWidth="1"/>
    <col min="26" max="16384" width="8.6640625" style="110"/>
  </cols>
  <sheetData>
    <row r="1" spans="1:35" ht="16" x14ac:dyDescent="0.55000000000000004">
      <c r="L1" s="3"/>
      <c r="M1" s="3"/>
      <c r="N1" s="3"/>
      <c r="O1" s="3"/>
      <c r="P1" s="3"/>
      <c r="Q1" s="3"/>
      <c r="R1" s="3"/>
      <c r="S1" s="3"/>
      <c r="T1" s="3"/>
      <c r="U1" s="3"/>
      <c r="V1" s="3"/>
    </row>
    <row r="2" spans="1:35" ht="16" hidden="1" x14ac:dyDescent="0.55000000000000004">
      <c r="B2" s="234" t="s">
        <v>1</v>
      </c>
      <c r="C2" s="234" t="s">
        <v>2</v>
      </c>
      <c r="D2" s="234"/>
      <c r="E2" s="234" t="s">
        <v>3</v>
      </c>
      <c r="F2" s="3"/>
      <c r="L2" s="3"/>
      <c r="M2" s="3"/>
      <c r="N2" s="3"/>
      <c r="O2" s="3"/>
      <c r="P2" s="3"/>
      <c r="Q2" s="3"/>
      <c r="R2" s="3"/>
      <c r="S2" s="3"/>
      <c r="T2" s="3"/>
      <c r="U2" s="3"/>
      <c r="V2" s="3"/>
    </row>
    <row r="3" spans="1:35" ht="16" hidden="1" x14ac:dyDescent="0.55000000000000004">
      <c r="B3" s="234"/>
      <c r="C3" s="234"/>
      <c r="D3" s="234"/>
      <c r="E3" s="234"/>
      <c r="F3" s="3"/>
      <c r="L3" s="3"/>
      <c r="M3" s="3"/>
      <c r="N3" s="3"/>
      <c r="O3" s="3"/>
      <c r="P3" s="3"/>
      <c r="Q3" s="3"/>
      <c r="R3" s="3"/>
      <c r="S3" s="3"/>
      <c r="T3" s="3"/>
      <c r="U3" s="3"/>
      <c r="V3" s="3"/>
    </row>
    <row r="4" spans="1:35" ht="16" hidden="1" x14ac:dyDescent="0.55000000000000004">
      <c r="B4" s="234" t="str">
        <f>走行データ一覧!G4&amp;""</f>
        <v>131041</v>
      </c>
      <c r="C4" s="234" t="str">
        <f>走行データ一覧!H4&amp;""</f>
        <v>東京都</v>
      </c>
      <c r="D4" s="234"/>
      <c r="E4" s="234" t="str">
        <f>走行データ一覧!I4&amp;""</f>
        <v>新宿区</v>
      </c>
      <c r="F4" s="3"/>
    </row>
    <row r="5" spans="1:35" s="235"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35" customFormat="1" ht="16" x14ac:dyDescent="0.55000000000000004">
      <c r="A17" s="240"/>
      <c r="B17" s="238"/>
      <c r="C17" s="238"/>
      <c r="D17" s="238"/>
      <c r="E17" s="263"/>
      <c r="G17" s="259"/>
      <c r="H17" s="264"/>
      <c r="I17" s="264"/>
      <c r="J17" s="260"/>
    </row>
    <row r="18" spans="1:28" s="235" customFormat="1" ht="16" x14ac:dyDescent="0.55000000000000004">
      <c r="A18" s="240"/>
      <c r="B18" s="261" t="s">
        <v>269</v>
      </c>
      <c r="C18" s="262"/>
      <c r="D18" s="262"/>
      <c r="E18" s="263"/>
      <c r="G18" s="259"/>
      <c r="H18" s="264"/>
      <c r="I18" s="264"/>
      <c r="J18" s="260"/>
    </row>
    <row r="19" spans="1:28" s="235" customFormat="1" ht="15" customHeight="1" x14ac:dyDescent="0.55000000000000004">
      <c r="A19" s="240"/>
      <c r="B19" s="265" t="s">
        <v>270</v>
      </c>
      <c r="C19" s="266" t="s">
        <v>271</v>
      </c>
      <c r="D19" s="273" t="s">
        <v>272</v>
      </c>
      <c r="E19" s="273" t="s">
        <v>273</v>
      </c>
      <c r="F19" s="267" t="s">
        <v>274</v>
      </c>
      <c r="G19" s="298" t="s">
        <v>275</v>
      </c>
      <c r="H19" s="298" t="s">
        <v>276</v>
      </c>
      <c r="I19" s="298" t="s">
        <v>277</v>
      </c>
      <c r="J19" s="257" t="s">
        <v>190</v>
      </c>
      <c r="K19" s="110"/>
      <c r="W19" s="110"/>
      <c r="X19" s="110"/>
      <c r="Y19" s="110"/>
      <c r="Z19" s="110"/>
      <c r="AA19" s="110"/>
      <c r="AB19" s="110"/>
    </row>
    <row r="20" spans="1:28" s="235" customFormat="1" ht="64" x14ac:dyDescent="0.55000000000000004">
      <c r="A20" s="240"/>
      <c r="B20" s="268">
        <f>1</f>
        <v>1</v>
      </c>
      <c r="C20" s="297" cm="1">
        <f t="array" ref="C20:C44">_xlfn.UNIQUE(_xlfn.SORTBY(手動介入!$U$13:$U$255,COUNTIF(手動介入!$U$13:$U$255,手動介入!$U$13:$U$255),-1))</f>
        <v>10</v>
      </c>
      <c r="D20" s="296" t="str">
        <f>_xlfn.XLOOKUP($C20,手動介入!$U$13:$U$256,手動介入!$G$13:$G$256)</f>
        <v>L4想定区間内</v>
      </c>
      <c r="E20" s="296" t="str">
        <f>_xlfn.XLOOKUP($C20,手動介入!$U$13:$U$256,手動介入!$K$13:$K$256)</f>
        <v>単路</v>
      </c>
      <c r="F20" s="269">
        <f>COUNTIF(手動介入!$U$13:$U$256,$C20)</f>
        <v>35</v>
      </c>
      <c r="G20" s="299" t="s">
        <v>533</v>
      </c>
      <c r="H20" s="299" t="s">
        <v>571</v>
      </c>
      <c r="I20" s="299" t="s">
        <v>477</v>
      </c>
      <c r="J20" s="257" t="s">
        <v>190</v>
      </c>
      <c r="K20" s="110"/>
      <c r="W20" s="110"/>
      <c r="X20" s="110"/>
      <c r="Y20" s="110"/>
      <c r="Z20" s="110"/>
      <c r="AA20" s="110"/>
      <c r="AB20" s="110"/>
    </row>
    <row r="21" spans="1:28" s="235" customFormat="1" ht="64" x14ac:dyDescent="0.55000000000000004">
      <c r="A21" s="240"/>
      <c r="B21" s="268">
        <v>2</v>
      </c>
      <c r="C21" s="297">
        <v>3</v>
      </c>
      <c r="D21" s="296" t="str">
        <f>_xlfn.XLOOKUP($C21,手動介入!$U$13:$U$256,手動介入!$G$13:$G$256)</f>
        <v>L4想定区間内</v>
      </c>
      <c r="E21" s="296" t="str">
        <f>_xlfn.XLOOKUP($C21,手動介入!$U$13:$U$256,手動介入!$K$13:$K$256)</f>
        <v>単路（トンネル）</v>
      </c>
      <c r="F21" s="269">
        <f>COUNTIF(手動介入!$U$13:$U$256,$C21)</f>
        <v>34</v>
      </c>
      <c r="G21" s="299" t="s">
        <v>534</v>
      </c>
      <c r="H21" s="299" t="s">
        <v>569</v>
      </c>
      <c r="I21" s="299" t="s">
        <v>477</v>
      </c>
      <c r="J21" s="257" t="s">
        <v>190</v>
      </c>
      <c r="K21" s="110"/>
      <c r="W21" s="110"/>
      <c r="X21" s="110"/>
      <c r="Y21" s="110"/>
      <c r="Z21" s="110"/>
      <c r="AA21" s="110"/>
      <c r="AB21" s="110"/>
    </row>
    <row r="22" spans="1:28" s="235" customFormat="1" ht="48" x14ac:dyDescent="0.55000000000000004">
      <c r="A22" s="240"/>
      <c r="B22" s="268">
        <v>3</v>
      </c>
      <c r="C22" s="297">
        <v>15</v>
      </c>
      <c r="D22" s="296" t="str">
        <f>_xlfn.XLOOKUP($C22,手動介入!$U$13:$U$256,手動介入!$G$13:$G$256)</f>
        <v>L4想定区間外</v>
      </c>
      <c r="E22" s="296" t="str">
        <f>_xlfn.XLOOKUP($C22,手動介入!$U$13:$U$256,手動介入!$K$13:$K$256)</f>
        <v>単路</v>
      </c>
      <c r="F22" s="269">
        <f>COUNTIF(手動介入!$U$13:$U$256,$C22)</f>
        <v>31</v>
      </c>
      <c r="G22" s="299" t="s">
        <v>535</v>
      </c>
      <c r="H22" s="299" t="s">
        <v>571</v>
      </c>
      <c r="I22" s="299" t="s">
        <v>477</v>
      </c>
      <c r="J22" s="257" t="s">
        <v>190</v>
      </c>
      <c r="K22" s="110"/>
      <c r="W22" s="110"/>
      <c r="X22" s="110"/>
      <c r="Y22" s="110"/>
      <c r="Z22" s="110"/>
      <c r="AA22" s="110"/>
      <c r="AB22" s="110"/>
    </row>
    <row r="23" spans="1:28" s="235" customFormat="1" ht="32" x14ac:dyDescent="0.55000000000000004">
      <c r="A23" s="240"/>
      <c r="B23" s="268">
        <v>4</v>
      </c>
      <c r="C23" s="297">
        <v>2</v>
      </c>
      <c r="D23" s="296" t="str">
        <f>_xlfn.XLOOKUP($C23,手動介入!$U$13:$U$256,手動介入!$G$13:$G$256)</f>
        <v>L4想定区間内</v>
      </c>
      <c r="E23" s="296" t="str">
        <f>_xlfn.XLOOKUP($C23,手動介入!$U$13:$U$256,手動介入!$K$13:$K$256)</f>
        <v>ロータリー</v>
      </c>
      <c r="F23" s="269">
        <f>COUNTIF(手動介入!$U$13:$U$256,$C23)</f>
        <v>21</v>
      </c>
      <c r="G23" s="299" t="s">
        <v>536</v>
      </c>
      <c r="H23" s="299" t="s">
        <v>571</v>
      </c>
      <c r="I23" s="299" t="s">
        <v>477</v>
      </c>
      <c r="J23" s="257" t="s">
        <v>190</v>
      </c>
      <c r="K23" s="110"/>
      <c r="W23" s="110"/>
      <c r="X23" s="110"/>
      <c r="Y23" s="110"/>
      <c r="Z23" s="110"/>
      <c r="AA23" s="110"/>
      <c r="AB23" s="110"/>
    </row>
    <row r="24" spans="1:28" s="235" customFormat="1" ht="48" x14ac:dyDescent="0.55000000000000004">
      <c r="A24" s="240"/>
      <c r="B24" s="268">
        <v>5</v>
      </c>
      <c r="C24" s="297">
        <v>22</v>
      </c>
      <c r="D24" s="296" t="str">
        <f>_xlfn.XLOOKUP($C24,手動介入!$U$13:$U$256,手動介入!$G$13:$G$256)</f>
        <v>L4想定区間外</v>
      </c>
      <c r="E24" s="296" t="str">
        <f>_xlfn.XLOOKUP($C24,手動介入!$U$13:$U$256,手動介入!$K$13:$K$256)</f>
        <v>単路</v>
      </c>
      <c r="F24" s="269">
        <f>COUNTIF(手動介入!$U$13:$U$256,$C24)</f>
        <v>16</v>
      </c>
      <c r="G24" s="299" t="s">
        <v>537</v>
      </c>
      <c r="H24" s="299" t="s">
        <v>571</v>
      </c>
      <c r="I24" s="299" t="s">
        <v>477</v>
      </c>
      <c r="J24" s="257" t="s">
        <v>190</v>
      </c>
      <c r="K24" s="110"/>
      <c r="W24" s="110"/>
      <c r="X24" s="110"/>
      <c r="Y24" s="110"/>
      <c r="Z24" s="110"/>
      <c r="AA24" s="110"/>
      <c r="AB24" s="110"/>
    </row>
    <row r="25" spans="1:28" s="235" customFormat="1" ht="64" x14ac:dyDescent="0.55000000000000004">
      <c r="A25" s="240"/>
      <c r="B25" s="268">
        <v>6</v>
      </c>
      <c r="C25" s="297">
        <v>14</v>
      </c>
      <c r="D25" s="296" t="str">
        <f>_xlfn.XLOOKUP($C25,手動介入!$U$13:$U$256,手動介入!$G$13:$G$256)</f>
        <v>L4想定区間外</v>
      </c>
      <c r="E25" s="296" t="str">
        <f>_xlfn.XLOOKUP($C25,手動介入!$U$13:$U$256,手動介入!$K$13:$K$256)</f>
        <v>交差点内</v>
      </c>
      <c r="F25" s="269">
        <f>COUNTIF(手動介入!$U$13:$U$256,$C25)</f>
        <v>15</v>
      </c>
      <c r="G25" s="299" t="s">
        <v>538</v>
      </c>
      <c r="H25" s="299" t="s">
        <v>571</v>
      </c>
      <c r="I25" s="299" t="s">
        <v>477</v>
      </c>
      <c r="J25" s="257" t="s">
        <v>190</v>
      </c>
      <c r="K25" s="110"/>
      <c r="W25" s="110"/>
      <c r="X25" s="110"/>
      <c r="Y25" s="110"/>
      <c r="Z25" s="110"/>
      <c r="AA25" s="110"/>
      <c r="AB25" s="110"/>
    </row>
    <row r="26" spans="1:28" s="235" customFormat="1" ht="48" x14ac:dyDescent="0.55000000000000004">
      <c r="A26" s="240"/>
      <c r="B26" s="268">
        <v>7</v>
      </c>
      <c r="C26" s="297">
        <v>1</v>
      </c>
      <c r="D26" s="296" t="str">
        <f>_xlfn.XLOOKUP($C26,手動介入!$U$13:$U$256,手動介入!$G$13:$G$256)</f>
        <v>L4想定区間内</v>
      </c>
      <c r="E26" s="296" t="str">
        <f>_xlfn.XLOOKUP($C26,手動介入!$U$13:$U$256,手動介入!$K$13:$K$256)</f>
        <v>ロータリー</v>
      </c>
      <c r="F26" s="269">
        <f>COUNTIF(手動介入!$U$13:$U$256,$C26)</f>
        <v>13</v>
      </c>
      <c r="G26" s="299" t="s">
        <v>539</v>
      </c>
      <c r="H26" s="299" t="s">
        <v>571</v>
      </c>
      <c r="I26" s="299" t="s">
        <v>477</v>
      </c>
      <c r="J26" s="257" t="s">
        <v>190</v>
      </c>
      <c r="K26" s="110"/>
      <c r="W26" s="110"/>
      <c r="X26" s="110"/>
      <c r="Y26" s="110"/>
      <c r="Z26" s="110"/>
      <c r="AA26" s="110"/>
      <c r="AB26" s="110"/>
    </row>
    <row r="27" spans="1:28" s="235" customFormat="1" ht="32" x14ac:dyDescent="0.55000000000000004">
      <c r="A27" s="240"/>
      <c r="B27" s="268">
        <v>8</v>
      </c>
      <c r="C27" s="297">
        <v>16</v>
      </c>
      <c r="D27" s="296" t="str">
        <f>_xlfn.XLOOKUP($C27,手動介入!$U$13:$U$256,手動介入!$G$13:$G$256)</f>
        <v>L4想定区間外</v>
      </c>
      <c r="E27" s="296" t="str">
        <f>_xlfn.XLOOKUP($C27,手動介入!$U$13:$U$256,手動介入!$K$13:$K$256)</f>
        <v>交差点内</v>
      </c>
      <c r="F27" s="269">
        <f>COUNTIF(手動介入!$U$13:$U$256,$C27)</f>
        <v>12</v>
      </c>
      <c r="G27" s="299" t="s">
        <v>540</v>
      </c>
      <c r="H27" s="299" t="s">
        <v>572</v>
      </c>
      <c r="I27" s="299" t="s">
        <v>477</v>
      </c>
      <c r="J27" s="257" t="s">
        <v>190</v>
      </c>
      <c r="K27" s="110"/>
      <c r="W27" s="110"/>
      <c r="X27" s="110"/>
      <c r="Y27" s="110"/>
      <c r="Z27" s="110"/>
      <c r="AA27" s="110"/>
      <c r="AB27" s="110"/>
    </row>
    <row r="28" spans="1:28" s="235" customFormat="1" ht="32" x14ac:dyDescent="0.55000000000000004">
      <c r="A28" s="240"/>
      <c r="B28" s="268">
        <v>9</v>
      </c>
      <c r="C28" s="297">
        <v>8</v>
      </c>
      <c r="D28" s="296" t="str">
        <f>_xlfn.XLOOKUP($C28,手動介入!$U$13:$U$256,手動介入!$G$13:$G$256)</f>
        <v>L4想定区間内</v>
      </c>
      <c r="E28" s="296" t="str">
        <f>_xlfn.XLOOKUP($C28,手動介入!$U$13:$U$256,手動介入!$K$13:$K$256)</f>
        <v>単路</v>
      </c>
      <c r="F28" s="269">
        <f>COUNTIF(手動介入!$U$13:$U$256,$C28)</f>
        <v>10</v>
      </c>
      <c r="G28" s="299" t="s">
        <v>541</v>
      </c>
      <c r="H28" s="299" t="s">
        <v>571</v>
      </c>
      <c r="I28" s="299" t="s">
        <v>477</v>
      </c>
      <c r="J28" s="257" t="s">
        <v>190</v>
      </c>
      <c r="K28" s="110"/>
      <c r="W28" s="110"/>
      <c r="X28" s="110"/>
      <c r="Y28" s="110"/>
      <c r="Z28" s="110"/>
      <c r="AA28" s="110"/>
      <c r="AB28" s="110"/>
    </row>
    <row r="29" spans="1:28" s="235" customFormat="1" ht="32" x14ac:dyDescent="0.55000000000000004">
      <c r="A29" s="240"/>
      <c r="B29" s="268">
        <v>10</v>
      </c>
      <c r="C29" s="297">
        <v>23</v>
      </c>
      <c r="D29" s="296" t="str">
        <f>_xlfn.XLOOKUP($C29,手動介入!$U$13:$U$256,手動介入!$G$13:$G$256)</f>
        <v>L4想定区間外</v>
      </c>
      <c r="E29" s="296" t="str">
        <f>_xlfn.XLOOKUP($C29,手動介入!$U$13:$U$256,手動介入!$K$13:$K$256)</f>
        <v>交差点内</v>
      </c>
      <c r="F29" s="269">
        <f>COUNTIF(手動介入!$U$13:$U$256,$C29)</f>
        <v>9</v>
      </c>
      <c r="G29" s="299" t="s">
        <v>542</v>
      </c>
      <c r="H29" s="299" t="s">
        <v>573</v>
      </c>
      <c r="I29" s="299" t="s">
        <v>477</v>
      </c>
      <c r="J29" s="257" t="s">
        <v>190</v>
      </c>
      <c r="K29" s="110"/>
      <c r="W29" s="110"/>
      <c r="X29" s="110"/>
      <c r="Y29" s="110"/>
      <c r="Z29" s="110"/>
      <c r="AA29" s="110"/>
      <c r="AB29" s="110"/>
    </row>
    <row r="30" spans="1:28" s="235" customFormat="1" ht="16" x14ac:dyDescent="0.55000000000000004">
      <c r="A30" s="240"/>
      <c r="B30" s="268">
        <v>11</v>
      </c>
      <c r="C30" s="297">
        <v>9</v>
      </c>
      <c r="D30" s="296" t="str">
        <f>_xlfn.XLOOKUP($C30,手動介入!$U$13:$U$256,手動介入!$G$13:$G$256)</f>
        <v>L4想定区間内</v>
      </c>
      <c r="E30" s="296" t="str">
        <f>_xlfn.XLOOKUP($C30,手動介入!$U$13:$U$256,手動介入!$K$13:$K$256)</f>
        <v>交差点内</v>
      </c>
      <c r="F30" s="269">
        <f>COUNTIF(手動介入!$U$13:$U$256,$C30)</f>
        <v>7</v>
      </c>
      <c r="G30" s="299" t="s">
        <v>543</v>
      </c>
      <c r="H30" s="299" t="s">
        <v>571</v>
      </c>
      <c r="I30" s="299" t="s">
        <v>477</v>
      </c>
      <c r="J30" s="257" t="s">
        <v>190</v>
      </c>
      <c r="K30" s="110"/>
      <c r="W30" s="110"/>
      <c r="X30" s="110"/>
      <c r="Y30" s="110"/>
      <c r="Z30" s="110"/>
      <c r="AA30" s="110"/>
      <c r="AB30" s="110"/>
    </row>
    <row r="31" spans="1:28" s="235" customFormat="1" ht="32" x14ac:dyDescent="0.55000000000000004">
      <c r="A31" s="240"/>
      <c r="B31" s="268">
        <v>12</v>
      </c>
      <c r="C31" s="297">
        <v>4</v>
      </c>
      <c r="D31" s="296" t="str">
        <f>_xlfn.XLOOKUP($C31,手動介入!$U$13:$U$256,手動介入!$G$13:$G$256)</f>
        <v>L4想定区間内</v>
      </c>
      <c r="E31" s="296" t="str">
        <f>_xlfn.XLOOKUP($C31,手動介入!$U$13:$U$256,手動介入!$K$13:$K$256)</f>
        <v>単路</v>
      </c>
      <c r="F31" s="269">
        <f>COUNTIF(手動介入!$U$13:$U$256,$C31)</f>
        <v>6</v>
      </c>
      <c r="G31" s="299" t="s">
        <v>544</v>
      </c>
      <c r="H31" s="299" t="s">
        <v>571</v>
      </c>
      <c r="I31" s="299" t="s">
        <v>477</v>
      </c>
      <c r="J31" s="257" t="s">
        <v>190</v>
      </c>
      <c r="K31" s="110"/>
      <c r="W31" s="110"/>
      <c r="X31" s="110"/>
      <c r="Y31" s="110"/>
      <c r="Z31" s="110"/>
      <c r="AA31" s="110"/>
      <c r="AB31" s="110"/>
    </row>
    <row r="32" spans="1:28" s="235" customFormat="1" ht="32" x14ac:dyDescent="0.55000000000000004">
      <c r="A32" s="240"/>
      <c r="B32" s="268">
        <v>13</v>
      </c>
      <c r="C32" s="297">
        <v>11</v>
      </c>
      <c r="D32" s="296" t="str">
        <f>_xlfn.XLOOKUP($C32,手動介入!$U$13:$U$256,手動介入!$G$13:$G$256)</f>
        <v>L4想定区間内</v>
      </c>
      <c r="E32" s="296" t="str">
        <f>_xlfn.XLOOKUP($C32,手動介入!$U$13:$U$256,手動介入!$K$13:$K$256)</f>
        <v>単路</v>
      </c>
      <c r="F32" s="269">
        <f>COUNTIF(手動介入!$U$13:$U$256,$C32)</f>
        <v>6</v>
      </c>
      <c r="G32" s="299" t="s">
        <v>555</v>
      </c>
      <c r="H32" s="299" t="s">
        <v>570</v>
      </c>
      <c r="I32" s="299" t="s">
        <v>477</v>
      </c>
      <c r="J32" s="257" t="s">
        <v>190</v>
      </c>
      <c r="K32" s="110"/>
      <c r="W32" s="110"/>
      <c r="X32" s="110"/>
      <c r="Y32" s="110"/>
      <c r="Z32" s="110"/>
      <c r="AA32" s="110"/>
      <c r="AB32" s="110"/>
    </row>
    <row r="33" spans="1:35" s="235" customFormat="1" ht="32" x14ac:dyDescent="0.55000000000000004">
      <c r="A33" s="240"/>
      <c r="B33" s="268">
        <v>14</v>
      </c>
      <c r="C33" s="297">
        <v>7</v>
      </c>
      <c r="D33" s="296" t="str">
        <f>_xlfn.XLOOKUP($C33,手動介入!$U$13:$U$256,手動介入!$G$13:$G$256)</f>
        <v>L4想定区間内</v>
      </c>
      <c r="E33" s="296" t="str">
        <f>_xlfn.XLOOKUP($C33,手動介入!$U$13:$U$256,手動介入!$K$13:$K$256)</f>
        <v>交差点内</v>
      </c>
      <c r="F33" s="269">
        <f>COUNTIF(手動介入!$U$13:$U$256,$C33)</f>
        <v>5</v>
      </c>
      <c r="G33" s="299" t="s">
        <v>545</v>
      </c>
      <c r="H33" s="299" t="s">
        <v>571</v>
      </c>
      <c r="I33" s="299" t="s">
        <v>477</v>
      </c>
      <c r="J33" s="257" t="s">
        <v>190</v>
      </c>
      <c r="K33" s="110"/>
      <c r="W33" s="110"/>
      <c r="X33" s="110"/>
      <c r="Y33" s="110"/>
      <c r="Z33" s="110"/>
      <c r="AA33" s="110"/>
      <c r="AB33" s="110"/>
    </row>
    <row r="34" spans="1:35" s="235" customFormat="1" ht="32" x14ac:dyDescent="0.55000000000000004">
      <c r="A34" s="240"/>
      <c r="B34" s="268">
        <v>15</v>
      </c>
      <c r="C34" s="297">
        <v>26</v>
      </c>
      <c r="D34" s="296" t="str">
        <f>_xlfn.XLOOKUP($C34,手動介入!$U$13:$U$256,手動介入!$G$13:$G$256)</f>
        <v>L4想定区間内</v>
      </c>
      <c r="E34" s="296" t="str">
        <f>_xlfn.XLOOKUP($C34,手動介入!$U$13:$U$256,手動介入!$K$13:$K$256)</f>
        <v>ロータリー</v>
      </c>
      <c r="F34" s="269">
        <f>COUNTIF(手動介入!$U$13:$U$256,$C34)</f>
        <v>4</v>
      </c>
      <c r="G34" s="299" t="s">
        <v>546</v>
      </c>
      <c r="H34" s="299" t="s">
        <v>568</v>
      </c>
      <c r="I34" s="299" t="s">
        <v>477</v>
      </c>
      <c r="J34" s="257" t="s">
        <v>190</v>
      </c>
      <c r="K34" s="110"/>
      <c r="W34" s="110"/>
      <c r="X34" s="110"/>
      <c r="Y34" s="110"/>
      <c r="Z34" s="110"/>
      <c r="AA34" s="110"/>
      <c r="AB34" s="110"/>
    </row>
    <row r="35" spans="1:35" s="235" customFormat="1" ht="16" x14ac:dyDescent="0.55000000000000004">
      <c r="A35" s="240"/>
      <c r="B35" s="268">
        <v>16</v>
      </c>
      <c r="C35" s="297">
        <v>19</v>
      </c>
      <c r="D35" s="296" t="str">
        <f>_xlfn.XLOOKUP($C35,手動介入!$U$13:$U$256,手動介入!$G$13:$G$256)</f>
        <v>L4想定区間外</v>
      </c>
      <c r="E35" s="296" t="str">
        <f>_xlfn.XLOOKUP($C35,手動介入!$U$13:$U$256,手動介入!$K$13:$K$256)</f>
        <v>単路</v>
      </c>
      <c r="F35" s="269">
        <f>COUNTIF(手動介入!$U$13:$U$256,$C35)</f>
        <v>4</v>
      </c>
      <c r="G35" s="299" t="s">
        <v>547</v>
      </c>
      <c r="H35" s="299" t="s">
        <v>568</v>
      </c>
      <c r="I35" s="299" t="s">
        <v>477</v>
      </c>
      <c r="J35" s="257" t="s">
        <v>190</v>
      </c>
      <c r="K35" s="110"/>
      <c r="W35" s="110"/>
      <c r="X35" s="110"/>
      <c r="Y35" s="110"/>
      <c r="Z35" s="110"/>
      <c r="AA35" s="110"/>
      <c r="AB35" s="110"/>
    </row>
    <row r="36" spans="1:35" s="235" customFormat="1" ht="48" x14ac:dyDescent="0.55000000000000004">
      <c r="A36" s="240"/>
      <c r="B36" s="268">
        <v>17</v>
      </c>
      <c r="C36" s="297">
        <v>18</v>
      </c>
      <c r="D36" s="296" t="str">
        <f>_xlfn.XLOOKUP($C36,手動介入!$U$13:$U$256,手動介入!$G$13:$G$256)</f>
        <v>L4想定区間外</v>
      </c>
      <c r="E36" s="296" t="str">
        <f>_xlfn.XLOOKUP($C36,手動介入!$U$13:$U$256,手動介入!$K$13:$K$256)</f>
        <v>交差点付近</v>
      </c>
      <c r="F36" s="269">
        <f>COUNTIF(手動介入!$U$13:$U$256,$C36)</f>
        <v>3</v>
      </c>
      <c r="G36" s="299" t="s">
        <v>548</v>
      </c>
      <c r="H36" s="299" t="s">
        <v>571</v>
      </c>
      <c r="I36" s="299" t="s">
        <v>477</v>
      </c>
      <c r="J36" s="257" t="s">
        <v>190</v>
      </c>
      <c r="K36" s="110"/>
      <c r="W36" s="110"/>
      <c r="X36" s="110"/>
      <c r="Y36" s="110"/>
      <c r="Z36" s="110"/>
      <c r="AA36" s="110"/>
      <c r="AB36" s="110"/>
    </row>
    <row r="37" spans="1:35" s="235" customFormat="1" ht="48" x14ac:dyDescent="0.55000000000000004">
      <c r="A37" s="240"/>
      <c r="B37" s="268">
        <v>18</v>
      </c>
      <c r="C37" s="297">
        <v>21</v>
      </c>
      <c r="D37" s="296" t="str">
        <f>_xlfn.XLOOKUP($C37,手動介入!$U$13:$U$256,手動介入!$G$13:$G$256)</f>
        <v>L4想定区間外</v>
      </c>
      <c r="E37" s="296" t="str">
        <f>_xlfn.XLOOKUP($C37,手動介入!$U$13:$U$256,手動介入!$K$13:$K$256)</f>
        <v>交差点内</v>
      </c>
      <c r="F37" s="269">
        <f>COUNTIF(手動介入!$U$13:$U$256,$C37)</f>
        <v>3</v>
      </c>
      <c r="G37" s="299" t="s">
        <v>556</v>
      </c>
      <c r="H37" s="299" t="s">
        <v>571</v>
      </c>
      <c r="I37" s="299" t="s">
        <v>477</v>
      </c>
      <c r="J37" s="257" t="s">
        <v>190</v>
      </c>
      <c r="K37" s="110"/>
      <c r="W37" s="110"/>
      <c r="X37" s="110"/>
      <c r="Y37" s="110"/>
      <c r="Z37" s="110"/>
      <c r="AA37" s="110"/>
      <c r="AB37" s="110"/>
    </row>
    <row r="38" spans="1:35" s="235" customFormat="1" ht="16" x14ac:dyDescent="0.55000000000000004">
      <c r="A38" s="240"/>
      <c r="B38" s="268">
        <v>19</v>
      </c>
      <c r="C38" s="297">
        <v>12</v>
      </c>
      <c r="D38" s="296" t="str">
        <f>_xlfn.XLOOKUP($C38,手動介入!$U$13:$U$256,手動介入!$G$13:$G$256)</f>
        <v>L4想定区間外</v>
      </c>
      <c r="E38" s="296" t="str">
        <f>_xlfn.XLOOKUP($C38,手動介入!$U$13:$U$256,手動介入!$K$13:$K$256)</f>
        <v>単路</v>
      </c>
      <c r="F38" s="269">
        <f>COUNTIF(手動介入!$U$13:$U$256,$C38)</f>
        <v>2</v>
      </c>
      <c r="G38" s="299" t="s">
        <v>549</v>
      </c>
      <c r="H38" s="299" t="s">
        <v>574</v>
      </c>
      <c r="I38" s="299" t="s">
        <v>477</v>
      </c>
      <c r="J38" s="257" t="s">
        <v>190</v>
      </c>
      <c r="K38" s="110"/>
      <c r="W38" s="110"/>
      <c r="X38" s="110"/>
      <c r="Y38" s="110"/>
      <c r="Z38" s="110"/>
      <c r="AA38" s="110"/>
      <c r="AB38" s="110"/>
    </row>
    <row r="39" spans="1:35" s="235" customFormat="1" ht="32" x14ac:dyDescent="0.55000000000000004">
      <c r="A39" s="240"/>
      <c r="B39" s="268">
        <v>20</v>
      </c>
      <c r="C39" s="297">
        <v>24</v>
      </c>
      <c r="D39" s="296" t="str">
        <f>_xlfn.XLOOKUP($C39,手動介入!$U$13:$U$256,手動介入!$G$13:$G$256)</f>
        <v>L4想定区間外</v>
      </c>
      <c r="E39" s="296" t="str">
        <f>_xlfn.XLOOKUP($C39,手動介入!$U$13:$U$256,手動介入!$K$13:$K$256)</f>
        <v>単路（トンネル）</v>
      </c>
      <c r="F39" s="269">
        <f>COUNTIF(手動介入!$U$13:$U$256,$C39)</f>
        <v>2</v>
      </c>
      <c r="G39" s="299" t="s">
        <v>550</v>
      </c>
      <c r="H39" s="299" t="s">
        <v>574</v>
      </c>
      <c r="I39" s="299" t="s">
        <v>477</v>
      </c>
      <c r="J39" s="257" t="s">
        <v>190</v>
      </c>
      <c r="K39" s="110"/>
      <c r="W39" s="110"/>
      <c r="X39" s="110"/>
      <c r="Y39" s="110"/>
      <c r="Z39" s="110"/>
      <c r="AA39" s="110"/>
      <c r="AB39" s="110"/>
    </row>
    <row r="40" spans="1:35" s="235" customFormat="1" ht="16" x14ac:dyDescent="0.55000000000000004">
      <c r="A40" s="240"/>
      <c r="B40" s="268">
        <v>21</v>
      </c>
      <c r="C40" s="297">
        <v>28</v>
      </c>
      <c r="D40" s="296" t="str">
        <f>_xlfn.XLOOKUP($C40,手動介入!$U$13:$U$256,手動介入!$G$13:$G$256)</f>
        <v>L4想定区間内</v>
      </c>
      <c r="E40" s="296" t="str">
        <f>_xlfn.XLOOKUP($C40,手動介入!$U$13:$U$256,手動介入!$K$13:$K$256)</f>
        <v>ロータリー</v>
      </c>
      <c r="F40" s="269">
        <f>COUNTIF(手動介入!$U$13:$U$256,$C40)</f>
        <v>1</v>
      </c>
      <c r="G40" s="299" t="s">
        <v>551</v>
      </c>
      <c r="H40" s="299" t="s">
        <v>568</v>
      </c>
      <c r="I40" s="299" t="s">
        <v>477</v>
      </c>
      <c r="J40" s="257" t="s">
        <v>190</v>
      </c>
      <c r="K40" s="110"/>
      <c r="W40" s="110"/>
      <c r="X40" s="110"/>
      <c r="Y40" s="110"/>
      <c r="Z40" s="110"/>
      <c r="AA40" s="110"/>
      <c r="AB40" s="110"/>
    </row>
    <row r="41" spans="1:35" s="235" customFormat="1" ht="16" x14ac:dyDescent="0.55000000000000004">
      <c r="A41" s="240"/>
      <c r="B41" s="268">
        <v>22</v>
      </c>
      <c r="C41" s="297">
        <v>27</v>
      </c>
      <c r="D41" s="296" t="str">
        <f>_xlfn.XLOOKUP($C41,手動介入!$U$13:$U$256,手動介入!$G$13:$G$256)</f>
        <v>L4想定区間内</v>
      </c>
      <c r="E41" s="296" t="str">
        <f>_xlfn.XLOOKUP($C41,手動介入!$U$13:$U$256,手動介入!$K$13:$K$256)</f>
        <v>ロータリー</v>
      </c>
      <c r="F41" s="269">
        <f>COUNTIF(手動介入!$U$13:$U$256,$C41)</f>
        <v>1</v>
      </c>
      <c r="G41" s="299" t="s">
        <v>552</v>
      </c>
      <c r="H41" s="299" t="s">
        <v>575</v>
      </c>
      <c r="I41" s="299" t="s">
        <v>477</v>
      </c>
      <c r="J41" s="257" t="s">
        <v>190</v>
      </c>
      <c r="K41" s="110"/>
      <c r="W41" s="110"/>
      <c r="X41" s="110"/>
      <c r="Y41" s="110"/>
      <c r="Z41" s="110"/>
      <c r="AA41" s="110"/>
      <c r="AB41" s="110"/>
    </row>
    <row r="42" spans="1:35" s="235" customFormat="1" ht="16" x14ac:dyDescent="0.55000000000000004">
      <c r="A42" s="240"/>
      <c r="B42" s="268">
        <v>23</v>
      </c>
      <c r="C42" s="297">
        <v>20</v>
      </c>
      <c r="D42" s="296" t="str">
        <f>_xlfn.XLOOKUP($C42,手動介入!$U$13:$U$256,手動介入!$G$13:$G$256)</f>
        <v>L4想定区間外</v>
      </c>
      <c r="E42" s="296" t="str">
        <f>_xlfn.XLOOKUP($C42,手動介入!$U$13:$U$256,手動介入!$K$13:$K$256)</f>
        <v>単路</v>
      </c>
      <c r="F42" s="269">
        <f>COUNTIF(手動介入!$U$13:$U$256,$C42)</f>
        <v>1</v>
      </c>
      <c r="G42" s="299" t="s">
        <v>553</v>
      </c>
      <c r="H42" s="299" t="s">
        <v>571</v>
      </c>
      <c r="I42" s="299" t="s">
        <v>477</v>
      </c>
      <c r="J42" s="257" t="s">
        <v>190</v>
      </c>
      <c r="K42" s="110"/>
      <c r="W42" s="110"/>
      <c r="X42" s="110"/>
      <c r="Y42" s="110"/>
      <c r="Z42" s="110"/>
      <c r="AA42" s="110"/>
      <c r="AB42" s="110"/>
    </row>
    <row r="43" spans="1:35" s="235" customFormat="1" ht="16" x14ac:dyDescent="0.55000000000000004">
      <c r="A43" s="240"/>
      <c r="B43" s="268">
        <v>24</v>
      </c>
      <c r="C43" s="297">
        <v>17</v>
      </c>
      <c r="D43" s="296" t="str">
        <f>_xlfn.XLOOKUP($C43,手動介入!$U$13:$U$256,手動介入!$G$13:$G$256)</f>
        <v>L4想定区間外</v>
      </c>
      <c r="E43" s="296" t="str">
        <f>_xlfn.XLOOKUP($C43,手動介入!$U$13:$U$256,手動介入!$K$13:$K$256)</f>
        <v>交差点付近</v>
      </c>
      <c r="F43" s="269">
        <f>COUNTIF(手動介入!$U$13:$U$256,$C43)</f>
        <v>1</v>
      </c>
      <c r="G43" s="299" t="s">
        <v>554</v>
      </c>
      <c r="H43" s="299" t="s">
        <v>571</v>
      </c>
      <c r="I43" s="299" t="s">
        <v>477</v>
      </c>
      <c r="J43" s="257" t="s">
        <v>190</v>
      </c>
      <c r="K43" s="110"/>
      <c r="W43" s="110"/>
      <c r="X43" s="110"/>
      <c r="Y43" s="110"/>
      <c r="Z43" s="110"/>
      <c r="AA43" s="110"/>
      <c r="AB43" s="110"/>
    </row>
    <row r="44" spans="1:35" s="235" customFormat="1" ht="16" x14ac:dyDescent="0.55000000000000004">
      <c r="A44" s="240"/>
      <c r="B44" s="268">
        <v>25</v>
      </c>
      <c r="C44" s="297">
        <v>13</v>
      </c>
      <c r="D44" s="296" t="str">
        <f>_xlfn.XLOOKUP($C44,手動介入!$U$13:$U$256,手動介入!$G$13:$G$256)</f>
        <v>L4想定区間外</v>
      </c>
      <c r="E44" s="296" t="str">
        <f>_xlfn.XLOOKUP($C44,手動介入!$U$13:$U$256,手動介入!$K$13:$K$256)</f>
        <v>単路</v>
      </c>
      <c r="F44" s="269">
        <f>COUNTIF(手動介入!$U$13:$U$256,$C44)</f>
        <v>1</v>
      </c>
      <c r="G44" s="299" t="s">
        <v>567</v>
      </c>
      <c r="H44" s="299" t="s">
        <v>571</v>
      </c>
      <c r="I44" s="299" t="s">
        <v>477</v>
      </c>
      <c r="J44" s="257"/>
      <c r="K44" s="110"/>
      <c r="W44" s="110"/>
      <c r="X44" s="110"/>
      <c r="Y44" s="110"/>
      <c r="Z44" s="110"/>
      <c r="AA44" s="110"/>
      <c r="AB44" s="110"/>
    </row>
    <row r="45" spans="1:35" s="235" customFormat="1" ht="16" x14ac:dyDescent="0.55000000000000004">
      <c r="A45" s="240"/>
      <c r="B45" s="268">
        <v>26</v>
      </c>
      <c r="C45" s="297"/>
      <c r="D45" s="296"/>
      <c r="E45" s="296"/>
      <c r="F45" s="269"/>
      <c r="G45" s="299"/>
      <c r="H45" s="299"/>
      <c r="I45" s="299"/>
      <c r="J45" s="257"/>
      <c r="K45" s="110"/>
      <c r="W45" s="110"/>
      <c r="X45" s="110"/>
      <c r="Y45" s="110"/>
      <c r="Z45" s="110"/>
      <c r="AA45" s="110"/>
      <c r="AB45" s="110"/>
    </row>
    <row r="46" spans="1:35" s="235" customFormat="1" ht="16" x14ac:dyDescent="0.55000000000000004">
      <c r="A46" s="240"/>
      <c r="B46" s="268">
        <v>27</v>
      </c>
      <c r="C46" s="297"/>
      <c r="D46" s="296"/>
      <c r="E46" s="296"/>
      <c r="F46" s="269"/>
      <c r="G46" s="299"/>
      <c r="H46" s="299"/>
      <c r="I46" s="299"/>
      <c r="J46" s="257"/>
      <c r="K46" s="110"/>
      <c r="W46" s="110"/>
      <c r="X46" s="110"/>
      <c r="Y46" s="110"/>
      <c r="Z46" s="110"/>
      <c r="AA46" s="110"/>
      <c r="AB46" s="110"/>
    </row>
    <row r="47" spans="1:35" s="235" customFormat="1" ht="16" x14ac:dyDescent="0.55000000000000004">
      <c r="A47" s="240"/>
      <c r="B47" s="268">
        <v>28</v>
      </c>
      <c r="C47" s="297"/>
      <c r="D47" s="296"/>
      <c r="E47" s="296"/>
      <c r="F47" s="269"/>
      <c r="G47" s="299"/>
      <c r="H47" s="299"/>
      <c r="I47" s="299"/>
      <c r="J47" s="257" t="s">
        <v>190</v>
      </c>
      <c r="K47" s="110"/>
      <c r="W47" s="110"/>
      <c r="X47" s="110"/>
      <c r="Y47" s="110"/>
      <c r="Z47" s="110"/>
      <c r="AA47" s="110"/>
      <c r="AB47" s="110"/>
    </row>
    <row r="48" spans="1:35" s="235" customFormat="1" ht="16" x14ac:dyDescent="0.55000000000000004">
      <c r="B48" s="257" t="s">
        <v>190</v>
      </c>
      <c r="C48" s="257" t="s">
        <v>190</v>
      </c>
      <c r="D48" s="257" t="s">
        <v>190</v>
      </c>
      <c r="E48" s="257" t="s">
        <v>190</v>
      </c>
      <c r="F48" s="257" t="s">
        <v>190</v>
      </c>
      <c r="G48" s="257" t="s">
        <v>190</v>
      </c>
      <c r="H48" s="257" t="s">
        <v>190</v>
      </c>
      <c r="I48" s="257" t="s">
        <v>190</v>
      </c>
      <c r="J48" s="110"/>
      <c r="K48" s="110"/>
      <c r="L48" s="34"/>
      <c r="M48" s="34"/>
      <c r="N48" s="34"/>
      <c r="O48" s="34"/>
      <c r="P48" s="34"/>
      <c r="Q48" s="34"/>
      <c r="R48" s="34"/>
      <c r="S48" s="34"/>
      <c r="T48" s="34"/>
      <c r="U48" s="34"/>
      <c r="V48" s="34"/>
      <c r="W48" s="110"/>
      <c r="X48" s="110"/>
      <c r="Y48" s="110"/>
      <c r="Z48" s="110"/>
      <c r="AA48" s="110"/>
      <c r="AB48" s="110"/>
      <c r="AC48" s="110"/>
      <c r="AD48" s="110"/>
      <c r="AE48" s="110"/>
      <c r="AF48" s="110"/>
      <c r="AG48" s="110"/>
      <c r="AH48" s="110"/>
      <c r="AI48" s="110"/>
    </row>
    <row r="49" spans="1:35" s="235" customFormat="1" ht="16" x14ac:dyDescent="0.55000000000000004">
      <c r="G49" s="110"/>
      <c r="H49" s="110"/>
      <c r="I49" s="110"/>
      <c r="J49" s="110"/>
      <c r="K49" s="110"/>
      <c r="L49" s="34"/>
      <c r="M49" s="34"/>
      <c r="N49" s="34"/>
      <c r="O49" s="34"/>
      <c r="P49" s="34"/>
      <c r="Q49" s="34"/>
      <c r="R49" s="34"/>
      <c r="S49" s="34"/>
      <c r="T49" s="34"/>
      <c r="U49" s="34"/>
      <c r="V49" s="34"/>
      <c r="W49" s="110"/>
      <c r="X49" s="110"/>
      <c r="Y49" s="110"/>
      <c r="Z49" s="110"/>
      <c r="AA49" s="110"/>
      <c r="AB49" s="110"/>
      <c r="AC49" s="110"/>
      <c r="AD49" s="110"/>
      <c r="AE49" s="110"/>
      <c r="AF49" s="110"/>
      <c r="AG49" s="110"/>
      <c r="AH49" s="110"/>
      <c r="AI49" s="110"/>
    </row>
    <row r="50" spans="1:35" s="235" customFormat="1" ht="16" x14ac:dyDescent="0.55000000000000004">
      <c r="A50" s="110"/>
      <c r="B50" s="236" t="s">
        <v>279</v>
      </c>
      <c r="C50" s="237"/>
      <c r="D50" s="237"/>
      <c r="E50" s="237"/>
      <c r="F50" s="237"/>
      <c r="G50" s="237"/>
      <c r="H50" s="238"/>
      <c r="I50" s="238"/>
      <c r="L50" s="34"/>
      <c r="M50" s="34"/>
      <c r="N50" s="34"/>
      <c r="O50" s="34"/>
      <c r="P50" s="34"/>
      <c r="Q50" s="34"/>
      <c r="R50" s="34"/>
      <c r="S50" s="34"/>
      <c r="T50" s="34"/>
      <c r="U50" s="34"/>
      <c r="V50" s="34"/>
      <c r="Y50" s="237"/>
      <c r="Z50" s="237"/>
      <c r="AA50" s="237"/>
      <c r="AB50" s="237"/>
      <c r="AC50" s="237"/>
      <c r="AD50" s="237"/>
      <c r="AE50" s="237"/>
      <c r="AF50" s="237"/>
      <c r="AG50" s="237"/>
      <c r="AH50" s="237"/>
      <c r="AI50" s="110"/>
    </row>
    <row r="51" spans="1:35" s="235" customFormat="1" ht="16" x14ac:dyDescent="0.55000000000000004">
      <c r="B51" s="237" t="s">
        <v>280</v>
      </c>
      <c r="C51" s="237"/>
      <c r="D51" s="237"/>
      <c r="E51" s="237"/>
      <c r="F51" s="237"/>
      <c r="G51" s="237"/>
      <c r="L51" s="34"/>
      <c r="M51" s="34"/>
      <c r="N51" s="34"/>
      <c r="O51" s="34"/>
      <c r="P51" s="34"/>
      <c r="Q51" s="34"/>
      <c r="R51" s="34"/>
      <c r="S51" s="34"/>
      <c r="T51" s="34"/>
      <c r="U51" s="34"/>
      <c r="V51" s="34"/>
    </row>
    <row r="52" spans="1:35" s="235" customFormat="1" ht="16" x14ac:dyDescent="0.55000000000000004">
      <c r="A52" s="240"/>
      <c r="B52" s="241" t="s">
        <v>273</v>
      </c>
      <c r="C52" s="242"/>
      <c r="D52" s="243" t="s">
        <v>274</v>
      </c>
      <c r="E52" s="244" t="s">
        <v>281</v>
      </c>
      <c r="F52" s="237"/>
      <c r="G52" s="75" t="s">
        <v>224</v>
      </c>
      <c r="H52" s="77"/>
      <c r="I52" s="77"/>
      <c r="J52" s="34"/>
      <c r="K52" s="34"/>
      <c r="L52" s="34"/>
      <c r="M52" s="34"/>
    </row>
    <row r="53" spans="1:35" s="235" customFormat="1" ht="18" customHeight="1" x14ac:dyDescent="0.55000000000000004">
      <c r="A53" s="240"/>
      <c r="B53" s="335" t="s">
        <v>282</v>
      </c>
      <c r="C53" s="336"/>
      <c r="D53" s="246">
        <f>COUNTIFS(手動介入!$G$13:$G$256,"L4想定区間内",手動介入!$K$13:$K$256,$B53)</f>
        <v>11</v>
      </c>
      <c r="E53" s="247">
        <f t="shared" ref="E53:E61" si="0">$D53/$D$61</f>
        <v>7.6923076923076927E-2</v>
      </c>
      <c r="F53" s="237"/>
      <c r="G53" s="80"/>
      <c r="H53" s="320"/>
      <c r="I53" s="82"/>
      <c r="J53" s="34"/>
      <c r="K53" s="34"/>
      <c r="L53" s="34"/>
      <c r="M53" s="34"/>
    </row>
    <row r="54" spans="1:35" s="235" customFormat="1" ht="18" customHeight="1" x14ac:dyDescent="0.55000000000000004">
      <c r="A54" s="240"/>
      <c r="B54" s="271" t="s">
        <v>283</v>
      </c>
      <c r="C54" s="272"/>
      <c r="D54" s="246">
        <f>COUNTIFS(手動介入!$G$13:$G$256,"L4想定区間内",手動介入!$K$13:$K$256,$B54)</f>
        <v>1</v>
      </c>
      <c r="E54" s="247">
        <f t="shared" si="0"/>
        <v>6.993006993006993E-3</v>
      </c>
      <c r="F54" s="237"/>
      <c r="G54" s="80"/>
      <c r="H54" s="81"/>
      <c r="I54" s="82"/>
      <c r="J54" s="34"/>
      <c r="K54" s="34"/>
      <c r="L54" s="34"/>
      <c r="M54" s="34"/>
    </row>
    <row r="55" spans="1:35" s="235" customFormat="1" ht="18" customHeight="1" x14ac:dyDescent="0.55000000000000004">
      <c r="A55" s="240"/>
      <c r="B55" s="325" t="s">
        <v>284</v>
      </c>
      <c r="C55" s="326"/>
      <c r="D55" s="246">
        <f>COUNTIFS(手動介入!$G$13:$G$256,"L4想定区間内",手動介入!$K$13:$K$256,$B55)</f>
        <v>57</v>
      </c>
      <c r="E55" s="249">
        <f t="shared" si="0"/>
        <v>0.39860139860139859</v>
      </c>
      <c r="F55" s="237"/>
      <c r="G55" s="80"/>
      <c r="H55" s="81"/>
      <c r="I55" s="82"/>
      <c r="J55" s="34"/>
      <c r="K55" s="34"/>
      <c r="L55" s="34"/>
      <c r="M55" s="34"/>
    </row>
    <row r="56" spans="1:35" s="235" customFormat="1" ht="18" customHeight="1" x14ac:dyDescent="0.55000000000000004">
      <c r="A56" s="240"/>
      <c r="B56" s="325" t="s">
        <v>285</v>
      </c>
      <c r="C56" s="326"/>
      <c r="D56" s="246">
        <f>COUNTIFS(手動介入!$G$13:$G$256,"L4想定区間内",手動介入!$K$13:$K$256,$B56)</f>
        <v>34</v>
      </c>
      <c r="E56" s="249">
        <f t="shared" si="0"/>
        <v>0.23776223776223776</v>
      </c>
      <c r="F56" s="237"/>
      <c r="G56" s="80"/>
      <c r="H56" s="81"/>
      <c r="I56" s="82"/>
      <c r="J56" s="34"/>
      <c r="K56" s="34"/>
      <c r="L56" s="34"/>
      <c r="M56" s="34"/>
    </row>
    <row r="57" spans="1:35" s="235" customFormat="1" ht="18" customHeight="1" x14ac:dyDescent="0.55000000000000004">
      <c r="A57" s="240"/>
      <c r="B57" s="325" t="s">
        <v>286</v>
      </c>
      <c r="C57" s="326"/>
      <c r="D57" s="246">
        <f>COUNTIFS(手動介入!$G$13:$G$256,"L4想定区間内",手動介入!$K$13:$K$256,$B57)</f>
        <v>0</v>
      </c>
      <c r="E57" s="249">
        <f t="shared" si="0"/>
        <v>0</v>
      </c>
      <c r="F57" s="237"/>
      <c r="G57" s="80"/>
      <c r="H57" s="81"/>
      <c r="I57" s="82"/>
      <c r="J57" s="34"/>
      <c r="K57" s="34"/>
      <c r="L57" s="34"/>
      <c r="M57" s="34"/>
    </row>
    <row r="58" spans="1:35" s="235" customFormat="1" ht="18" customHeight="1" x14ac:dyDescent="0.55000000000000004">
      <c r="A58" s="240"/>
      <c r="B58" s="325" t="s">
        <v>287</v>
      </c>
      <c r="C58" s="326"/>
      <c r="D58" s="246">
        <f>COUNTIFS(手動介入!$G$13:$G$256,"L4想定区間内",手動介入!$K$13:$K$256,$B58)</f>
        <v>40</v>
      </c>
      <c r="E58" s="249">
        <f t="shared" si="0"/>
        <v>0.27972027972027974</v>
      </c>
      <c r="F58" s="237"/>
      <c r="G58" s="80"/>
      <c r="H58" s="81"/>
      <c r="I58" s="82"/>
      <c r="J58" s="34"/>
      <c r="K58" s="34"/>
      <c r="L58" s="34"/>
      <c r="M58" s="34"/>
    </row>
    <row r="59" spans="1:35" s="235" customFormat="1" ht="18" customHeight="1" x14ac:dyDescent="0.55000000000000004">
      <c r="A59" s="240"/>
      <c r="B59" s="325" t="s">
        <v>288</v>
      </c>
      <c r="C59" s="326"/>
      <c r="D59" s="246">
        <f>COUNTIFS(手動介入!$G$13:$G$256,"L4想定区間内",手動介入!$K$13:$K$256,$B59)</f>
        <v>0</v>
      </c>
      <c r="E59" s="249">
        <f t="shared" si="0"/>
        <v>0</v>
      </c>
      <c r="F59" s="237"/>
      <c r="G59" s="80"/>
      <c r="H59" s="81"/>
      <c r="I59" s="82"/>
      <c r="J59" s="34"/>
      <c r="K59" s="34"/>
      <c r="L59" s="34"/>
      <c r="M59" s="34"/>
    </row>
    <row r="60" spans="1:35" s="235" customFormat="1" ht="18" customHeight="1" x14ac:dyDescent="0.55000000000000004">
      <c r="A60" s="240"/>
      <c r="B60" s="329" t="s">
        <v>289</v>
      </c>
      <c r="C60" s="330"/>
      <c r="D60" s="246">
        <f>COUNTIFS(手動介入!$G$13:$G$256,"L4想定区間内",手動介入!$K$13:$K$256,$B60)</f>
        <v>0</v>
      </c>
      <c r="E60" s="251">
        <f t="shared" si="0"/>
        <v>0</v>
      </c>
      <c r="F60" s="237"/>
      <c r="G60" s="80"/>
      <c r="H60" s="81"/>
      <c r="I60" s="82"/>
      <c r="J60" s="34"/>
      <c r="K60" s="34"/>
      <c r="L60" s="34"/>
      <c r="M60" s="34"/>
    </row>
    <row r="61" spans="1:35" s="235" customFormat="1" ht="16" x14ac:dyDescent="0.55000000000000004">
      <c r="A61" s="240"/>
      <c r="B61" s="337" t="s">
        <v>290</v>
      </c>
      <c r="C61" s="338"/>
      <c r="D61" s="253">
        <f>SUM(D53:D60)</f>
        <v>143</v>
      </c>
      <c r="E61" s="254">
        <f t="shared" si="0"/>
        <v>1</v>
      </c>
      <c r="F61" s="237"/>
      <c r="G61" s="80"/>
      <c r="H61" s="81"/>
      <c r="I61" s="82"/>
      <c r="J61" s="34"/>
      <c r="K61" s="34"/>
      <c r="L61" s="34"/>
      <c r="M61" s="34"/>
    </row>
    <row r="62" spans="1:35" s="235" customFormat="1" ht="15" customHeight="1" x14ac:dyDescent="0.55000000000000004">
      <c r="B62" s="256"/>
      <c r="C62" s="256"/>
      <c r="D62" s="256"/>
      <c r="E62" s="256"/>
      <c r="F62" s="237"/>
      <c r="G62" s="80"/>
      <c r="H62" s="81"/>
      <c r="I62" s="82"/>
      <c r="J62" s="34"/>
      <c r="K62" s="34"/>
      <c r="L62" s="34"/>
      <c r="M62" s="34"/>
    </row>
    <row r="63" spans="1:35" s="235" customFormat="1" ht="18" customHeight="1" x14ac:dyDescent="0.55000000000000004">
      <c r="A63" s="240"/>
      <c r="B63" s="239" t="str">
        <f>"表③：「"&amp;INDEX(B53:B60, MATCH(MAX(D53:D60), D53:D60, 0))&amp;"*」における介入要因の内訳"</f>
        <v>表③：「単路*」における介入要因の内訳</v>
      </c>
      <c r="C63" s="239"/>
      <c r="F63" s="245"/>
      <c r="G63" s="80"/>
      <c r="H63" s="81"/>
      <c r="I63" s="82"/>
      <c r="J63" s="34"/>
      <c r="K63" s="34"/>
      <c r="L63" s="34"/>
      <c r="M63" s="34"/>
    </row>
    <row r="64" spans="1:35" s="235" customFormat="1" ht="16" x14ac:dyDescent="0.55000000000000004">
      <c r="A64" s="240"/>
      <c r="B64" s="333" t="s">
        <v>291</v>
      </c>
      <c r="C64" s="334"/>
      <c r="D64" s="243" t="s">
        <v>274</v>
      </c>
      <c r="E64" s="244" t="s">
        <v>281</v>
      </c>
      <c r="F64" s="245"/>
      <c r="G64" s="80"/>
      <c r="H64" s="81"/>
      <c r="I64" s="82"/>
      <c r="J64" s="34"/>
      <c r="K64" s="34"/>
      <c r="L64" s="34"/>
      <c r="M64" s="34"/>
    </row>
    <row r="65" spans="2:25" s="235" customFormat="1" ht="16" x14ac:dyDescent="0.55000000000000004">
      <c r="B65" s="335" t="s">
        <v>292</v>
      </c>
      <c r="C65" s="336"/>
      <c r="D65" s="246">
        <f>COUNTIFS(手動介入!$G$13:$G$256,"L4想定区間内",手動介入!$K$13:$K$256,INDEX($B$53:$B$60, MATCH(MAX($D$53:$D$60), $D$53:$D$60, 0)),手動介入!$S$13:$S$256,'手動介入分析（2025年度） '!$B65)</f>
        <v>42</v>
      </c>
      <c r="E65" s="248">
        <f t="shared" ref="E65:E73" si="1">D65/$D$73</f>
        <v>0.73684210526315785</v>
      </c>
      <c r="F65" s="110"/>
      <c r="G65" s="80"/>
      <c r="H65" s="81"/>
      <c r="I65" s="82"/>
      <c r="J65" s="34"/>
      <c r="K65" s="34"/>
      <c r="L65" s="34"/>
      <c r="M65" s="34"/>
      <c r="N65" s="110"/>
      <c r="O65" s="110"/>
      <c r="P65" s="110"/>
      <c r="Q65" s="110"/>
      <c r="R65" s="110"/>
      <c r="S65" s="110"/>
      <c r="T65" s="110"/>
      <c r="U65" s="110"/>
      <c r="V65" s="110"/>
      <c r="W65" s="110"/>
      <c r="X65" s="110"/>
      <c r="Y65" s="110"/>
    </row>
    <row r="66" spans="2:25" s="235" customFormat="1" ht="16" x14ac:dyDescent="0.55000000000000004">
      <c r="B66" s="327" t="s">
        <v>293</v>
      </c>
      <c r="C66" s="328"/>
      <c r="D66" s="246">
        <f>COUNTIFS(手動介入!$G$13:$G$256,"L4想定区間内",手動介入!$K$13:$K$256,INDEX($B$53:$B$60, MATCH(MAX($D$53:$D$60), $D$53:$D$60, 0)),手動介入!$S$13:$S$256,'手動介入分析（2025年度） '!$B66)</f>
        <v>5</v>
      </c>
      <c r="E66" s="250">
        <f t="shared" si="1"/>
        <v>8.771929824561403E-2</v>
      </c>
      <c r="F66" s="110"/>
      <c r="G66" s="80"/>
      <c r="H66" s="81"/>
      <c r="I66" s="82"/>
      <c r="J66" s="34"/>
      <c r="K66" s="34"/>
      <c r="L66" s="34"/>
      <c r="M66" s="34"/>
      <c r="N66" s="110"/>
      <c r="O66" s="110"/>
      <c r="P66" s="110"/>
      <c r="Q66" s="110"/>
      <c r="R66" s="110"/>
      <c r="S66" s="110"/>
      <c r="T66" s="110"/>
      <c r="U66" s="110"/>
      <c r="V66" s="110"/>
      <c r="W66" s="110"/>
      <c r="X66" s="110"/>
      <c r="Y66" s="110"/>
    </row>
    <row r="67" spans="2:25" s="235" customFormat="1" ht="16" x14ac:dyDescent="0.55000000000000004">
      <c r="B67" s="327" t="s">
        <v>294</v>
      </c>
      <c r="C67" s="328"/>
      <c r="D67" s="246">
        <f>COUNTIFS(手動介入!$G$13:$G$256,"L4想定区間内",手動介入!$K$13:$K$256,INDEX($B$53:$B$60, MATCH(MAX($D$53:$D$60), $D$53:$D$60, 0)),手動介入!$S$13:$S$256,'手動介入分析（2025年度） '!$B67)</f>
        <v>6</v>
      </c>
      <c r="E67" s="250">
        <f t="shared" si="1"/>
        <v>0.10526315789473684</v>
      </c>
      <c r="F67" s="110"/>
      <c r="G67" s="80"/>
      <c r="H67" s="81"/>
      <c r="I67" s="82"/>
      <c r="J67" s="34"/>
      <c r="K67" s="34"/>
      <c r="L67" s="34"/>
      <c r="M67" s="34"/>
      <c r="N67" s="110"/>
      <c r="O67" s="110"/>
      <c r="P67" s="110"/>
      <c r="Q67" s="110"/>
      <c r="R67" s="110"/>
      <c r="S67" s="110"/>
      <c r="T67" s="110"/>
      <c r="U67" s="110"/>
      <c r="V67" s="110"/>
      <c r="W67" s="110"/>
      <c r="X67" s="110"/>
      <c r="Y67" s="110"/>
    </row>
    <row r="68" spans="2:25" s="235" customFormat="1" ht="16" x14ac:dyDescent="0.55000000000000004">
      <c r="B68" s="327" t="s">
        <v>295</v>
      </c>
      <c r="C68" s="328"/>
      <c r="D68" s="246">
        <f>COUNTIFS(手動介入!$G$13:$G$256,"L4想定区間内",手動介入!$K$13:$K$256,INDEX($B$53:$B$60, MATCH(MAX($D$53:$D$60), $D$53:$D$60, 0)),手動介入!$S$13:$S$256,'手動介入分析（2025年度） '!$B68)</f>
        <v>0</v>
      </c>
      <c r="E68" s="250">
        <f t="shared" si="1"/>
        <v>0</v>
      </c>
      <c r="F68" s="110"/>
      <c r="G68" s="80"/>
      <c r="H68" s="81"/>
      <c r="I68" s="82"/>
      <c r="J68" s="34"/>
      <c r="K68" s="34"/>
      <c r="L68" s="34"/>
      <c r="M68" s="34"/>
      <c r="N68" s="110"/>
      <c r="O68" s="110"/>
      <c r="P68" s="110"/>
      <c r="Q68" s="110"/>
      <c r="R68" s="110"/>
      <c r="S68" s="110"/>
      <c r="T68" s="110"/>
      <c r="U68" s="110"/>
      <c r="V68" s="110"/>
      <c r="W68" s="110"/>
      <c r="X68" s="110"/>
      <c r="Y68" s="110"/>
    </row>
    <row r="69" spans="2:25" ht="16" x14ac:dyDescent="0.55000000000000004">
      <c r="B69" s="327" t="s">
        <v>296</v>
      </c>
      <c r="C69" s="328"/>
      <c r="D69" s="246">
        <f>COUNTIFS(手動介入!$G$13:$G$256,"L4想定区間内",手動介入!$K$13:$K$256,INDEX($B$53:$B$60, MATCH(MAX($D$53:$D$60), $D$53:$D$60, 0)),手動介入!$S$13:$S$256,'手動介入分析（2025年度） '!$B69)</f>
        <v>0</v>
      </c>
      <c r="E69" s="250">
        <f t="shared" si="1"/>
        <v>0</v>
      </c>
      <c r="G69" s="80"/>
      <c r="H69" s="81"/>
      <c r="I69" s="82"/>
      <c r="J69" s="34"/>
      <c r="K69" s="34"/>
      <c r="L69" s="34"/>
      <c r="M69" s="34"/>
    </row>
    <row r="70" spans="2:25" ht="16" x14ac:dyDescent="0.55000000000000004">
      <c r="B70" s="327" t="s">
        <v>297</v>
      </c>
      <c r="C70" s="328"/>
      <c r="D70" s="246">
        <f>COUNTIFS(手動介入!$G$13:$G$256,"L4想定区間内",手動介入!$K$13:$K$256,INDEX($B$53:$B$60, MATCH(MAX($D$53:$D$60), $D$53:$D$60, 0)),手動介入!$S$13:$S$256,'手動介入分析（2025年度） '!$B70)</f>
        <v>1</v>
      </c>
      <c r="E70" s="250">
        <f t="shared" si="1"/>
        <v>1.7543859649122806E-2</v>
      </c>
      <c r="G70" s="80"/>
      <c r="H70" s="81"/>
      <c r="I70" s="82"/>
      <c r="J70" s="34"/>
      <c r="K70" s="34"/>
      <c r="L70" s="34"/>
      <c r="M70" s="34"/>
    </row>
    <row r="71" spans="2:25" ht="16" x14ac:dyDescent="0.55000000000000004">
      <c r="B71" s="327" t="s">
        <v>298</v>
      </c>
      <c r="C71" s="328"/>
      <c r="D71" s="246">
        <f>COUNTIFS(手動介入!$G$13:$G$256,"L4想定区間内",手動介入!$K$13:$K$256,INDEX($B$53:$B$60, MATCH(MAX($D$53:$D$60), $D$53:$D$60, 0)),手動介入!$S$13:$S$256,'手動介入分析（2025年度） '!$B71)</f>
        <v>2</v>
      </c>
      <c r="E71" s="250">
        <f t="shared" si="1"/>
        <v>3.5087719298245612E-2</v>
      </c>
      <c r="G71" s="80"/>
      <c r="H71" s="81"/>
      <c r="I71" s="82"/>
      <c r="J71" s="34"/>
      <c r="K71" s="34"/>
      <c r="L71" s="34"/>
      <c r="M71" s="34"/>
    </row>
    <row r="72" spans="2:25" ht="16" x14ac:dyDescent="0.55000000000000004">
      <c r="B72" s="331" t="s">
        <v>289</v>
      </c>
      <c r="C72" s="332"/>
      <c r="D72" s="246">
        <f>COUNTIFS(手動介入!$G$13:$G$256,"L4想定区間内",手動介入!$K$13:$K$256,INDEX($B$53:$B$60, MATCH(MAX($D$53:$D$60), $D$53:$D$60, 0)),手動介入!$S$13:$S$256,'手動介入分析（2025年度） '!$B72)</f>
        <v>1</v>
      </c>
      <c r="E72" s="252">
        <f t="shared" si="1"/>
        <v>1.7543859649122806E-2</v>
      </c>
      <c r="G72" s="80"/>
      <c r="H72" s="81"/>
      <c r="I72" s="82"/>
      <c r="J72" s="34"/>
      <c r="K72" s="34"/>
      <c r="L72" s="34"/>
      <c r="M72" s="34"/>
    </row>
    <row r="73" spans="2:25" ht="16" x14ac:dyDescent="0.55000000000000004">
      <c r="B73" s="323" t="s">
        <v>290</v>
      </c>
      <c r="C73" s="324"/>
      <c r="D73" s="253">
        <f>SUM(D65:D72)</f>
        <v>57</v>
      </c>
      <c r="E73" s="255">
        <f t="shared" si="1"/>
        <v>1</v>
      </c>
      <c r="G73" s="80"/>
      <c r="H73" s="81"/>
      <c r="I73" s="82"/>
      <c r="J73" s="34"/>
      <c r="K73" s="34"/>
      <c r="L73" s="34"/>
      <c r="M73" s="34"/>
    </row>
    <row r="74" spans="2:25" ht="16" x14ac:dyDescent="0.55000000000000004">
      <c r="B74" s="257" t="s">
        <v>299</v>
      </c>
      <c r="C74" s="257"/>
      <c r="D74" s="257"/>
      <c r="E74" s="258"/>
      <c r="F74" s="257"/>
      <c r="G74" s="80"/>
      <c r="H74" s="81"/>
      <c r="I74" s="82"/>
      <c r="J74" s="34"/>
      <c r="K74" s="34"/>
      <c r="L74" s="34"/>
      <c r="M74" s="34"/>
    </row>
    <row r="75" spans="2:25" ht="16" x14ac:dyDescent="0.55000000000000004">
      <c r="G75" s="80"/>
      <c r="H75" s="81"/>
      <c r="I75" s="82"/>
      <c r="J75" s="34"/>
      <c r="K75" s="34"/>
      <c r="L75" s="34"/>
      <c r="M75" s="34"/>
    </row>
    <row r="76" spans="2:25" ht="16" x14ac:dyDescent="0.55000000000000004">
      <c r="G76" s="80"/>
      <c r="H76" s="81"/>
      <c r="I76" s="82"/>
      <c r="J76" s="34"/>
      <c r="K76" s="34"/>
      <c r="L76" s="34"/>
      <c r="M76" s="34"/>
    </row>
    <row r="77" spans="2:25" ht="16" x14ac:dyDescent="0.55000000000000004">
      <c r="G77" s="80"/>
      <c r="H77" s="81"/>
      <c r="I77" s="82"/>
      <c r="J77" s="34"/>
      <c r="K77" s="34"/>
      <c r="L77" s="34"/>
      <c r="M77" s="34"/>
    </row>
    <row r="78" spans="2:25" ht="16" x14ac:dyDescent="0.55000000000000004">
      <c r="G78" s="80"/>
      <c r="H78" s="81"/>
      <c r="I78" s="82"/>
      <c r="J78" s="34"/>
      <c r="K78" s="34"/>
      <c r="L78" s="34"/>
      <c r="M78" s="34"/>
    </row>
    <row r="79" spans="2:25" ht="16" x14ac:dyDescent="0.55000000000000004">
      <c r="G79" s="80"/>
      <c r="H79" s="81"/>
      <c r="I79" s="82"/>
      <c r="J79" s="34"/>
      <c r="K79" s="34"/>
      <c r="L79" s="34"/>
      <c r="M79" s="34"/>
    </row>
    <row r="80" spans="2:25" ht="16" x14ac:dyDescent="0.55000000000000004">
      <c r="G80" s="80"/>
      <c r="H80" s="81"/>
      <c r="I80" s="82"/>
      <c r="J80" s="34"/>
      <c r="K80" s="34"/>
      <c r="L80" s="34"/>
      <c r="M80" s="34"/>
    </row>
    <row r="81" spans="7:13" ht="16" x14ac:dyDescent="0.55000000000000004">
      <c r="G81" s="84"/>
      <c r="H81" s="85"/>
      <c r="I81" s="86"/>
      <c r="J81" s="34"/>
      <c r="K81" s="34"/>
      <c r="L81" s="34"/>
      <c r="M81" s="34"/>
    </row>
    <row r="82" spans="7:13" ht="16" x14ac:dyDescent="0.55000000000000004">
      <c r="I82" s="34"/>
      <c r="J82" s="34"/>
      <c r="K82" s="34"/>
      <c r="L82" s="34"/>
      <c r="M82" s="34"/>
    </row>
    <row r="83" spans="7:13" ht="16" x14ac:dyDescent="0.55000000000000004">
      <c r="I83" s="34"/>
      <c r="J83" s="34"/>
      <c r="K83" s="34"/>
      <c r="L83" s="34"/>
      <c r="M83" s="34"/>
    </row>
    <row r="84" spans="7:13" ht="16" x14ac:dyDescent="0.55000000000000004">
      <c r="I84" s="34"/>
      <c r="J84" s="34"/>
      <c r="K84" s="34"/>
      <c r="L84" s="34"/>
      <c r="M84" s="34"/>
    </row>
    <row r="85" spans="7:13" ht="16" x14ac:dyDescent="0.55000000000000004">
      <c r="I85" s="34"/>
      <c r="J85" s="34"/>
      <c r="K85" s="34"/>
      <c r="L85" s="34"/>
      <c r="M85" s="34"/>
    </row>
  </sheetData>
  <mergeCells count="18">
    <mergeCell ref="B53:C53"/>
    <mergeCell ref="B65:C65"/>
    <mergeCell ref="B66:C66"/>
    <mergeCell ref="B55:C55"/>
    <mergeCell ref="B67:C67"/>
    <mergeCell ref="B56:C56"/>
    <mergeCell ref="B61:C61"/>
    <mergeCell ref="B73:C73"/>
    <mergeCell ref="B57:C57"/>
    <mergeCell ref="B69:C69"/>
    <mergeCell ref="B58:C58"/>
    <mergeCell ref="B70:C70"/>
    <mergeCell ref="B59:C59"/>
    <mergeCell ref="B71:C71"/>
    <mergeCell ref="B60:C60"/>
    <mergeCell ref="B72:C72"/>
    <mergeCell ref="B64:C64"/>
    <mergeCell ref="B68:C68"/>
  </mergeCells>
  <phoneticPr fontId="3"/>
  <conditionalFormatting sqref="B53:E60">
    <cfRule type="expression" dxfId="5" priority="2">
      <formula>$D53=MAX($D$53:$D$60)</formula>
    </cfRule>
  </conditionalFormatting>
  <conditionalFormatting sqref="B65:E72">
    <cfRule type="expression" dxfId="4" priority="1">
      <formula>$D65=MAX($D$65:$D$72)</formula>
    </cfRule>
  </conditionalFormatting>
  <conditionalFormatting sqref="C20:I47">
    <cfRule type="expression" dxfId="3" priority="3">
      <formula>$D20="L4想定区間内"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zoomScale="70" zoomScaleNormal="70" workbookViewId="0"/>
  </sheetViews>
  <sheetFormatPr defaultColWidth="8" defaultRowHeight="16" x14ac:dyDescent="0.55000000000000004"/>
  <cols>
    <col min="1" max="1" width="3.58203125" style="107" customWidth="1"/>
    <col min="2" max="16384" width="8" style="107"/>
  </cols>
  <sheetData>
    <row r="1" spans="2:2" ht="16.399999999999999" customHeight="1" x14ac:dyDescent="0.55000000000000004"/>
    <row r="2" spans="2:2" x14ac:dyDescent="0.55000000000000004">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70" zoomScaleNormal="70" workbookViewId="0"/>
  </sheetViews>
  <sheetFormatPr defaultRowHeight="18" x14ac:dyDescent="0.55000000000000004"/>
  <cols>
    <col min="1" max="1" width="3.58203125" customWidth="1"/>
    <col min="2" max="2" width="4" customWidth="1"/>
    <col min="3" max="3" width="39.9140625" bestFit="1" customWidth="1"/>
    <col min="4" max="4" width="18.58203125" customWidth="1"/>
    <col min="5" max="5" width="100.58203125" customWidth="1"/>
  </cols>
  <sheetData>
    <row r="1" spans="2:5" ht="16.399999999999999" customHeight="1" x14ac:dyDescent="0.55000000000000004"/>
    <row r="2" spans="2:5" x14ac:dyDescent="0.55000000000000004">
      <c r="B2" s="132" t="s">
        <v>300</v>
      </c>
      <c r="C2" s="110"/>
      <c r="D2" s="110"/>
      <c r="E2" s="110"/>
    </row>
    <row r="3" spans="2:5" x14ac:dyDescent="0.55000000000000004">
      <c r="B3" s="110"/>
      <c r="C3" s="110" t="s">
        <v>301</v>
      </c>
      <c r="D3" s="110"/>
      <c r="E3" s="110"/>
    </row>
    <row r="4" spans="2:5" x14ac:dyDescent="0.55000000000000004">
      <c r="B4" s="110"/>
      <c r="C4" s="110" t="s">
        <v>302</v>
      </c>
      <c r="D4" s="110"/>
      <c r="E4" s="110"/>
    </row>
    <row r="5" spans="2:5" x14ac:dyDescent="0.55000000000000004">
      <c r="B5" s="110"/>
      <c r="C5" s="110"/>
      <c r="D5" s="110"/>
      <c r="E5" s="110"/>
    </row>
    <row r="6" spans="2:5" x14ac:dyDescent="0.55000000000000004">
      <c r="B6" s="127" t="s">
        <v>303</v>
      </c>
      <c r="C6" s="228" t="s">
        <v>304</v>
      </c>
      <c r="D6" s="229" t="s">
        <v>305</v>
      </c>
      <c r="E6" s="230" t="s">
        <v>306</v>
      </c>
    </row>
    <row r="7" spans="2:5" x14ac:dyDescent="0.55000000000000004">
      <c r="B7" s="128">
        <v>1</v>
      </c>
      <c r="C7" s="341" t="s">
        <v>243</v>
      </c>
      <c r="D7" s="221" t="s">
        <v>307</v>
      </c>
      <c r="E7" s="222" t="s">
        <v>308</v>
      </c>
    </row>
    <row r="8" spans="2:5" x14ac:dyDescent="0.55000000000000004">
      <c r="B8" s="129">
        <v>2</v>
      </c>
      <c r="C8" s="342"/>
      <c r="D8" s="223" t="s">
        <v>242</v>
      </c>
      <c r="E8" s="224" t="s">
        <v>309</v>
      </c>
    </row>
    <row r="9" spans="2:5" x14ac:dyDescent="0.55000000000000004">
      <c r="B9" s="129">
        <v>3</v>
      </c>
      <c r="C9" s="225" t="s">
        <v>310</v>
      </c>
      <c r="D9" s="223" t="s">
        <v>307</v>
      </c>
      <c r="E9" s="224" t="s">
        <v>311</v>
      </c>
    </row>
    <row r="10" spans="2:5" x14ac:dyDescent="0.55000000000000004">
      <c r="B10" s="129">
        <v>4</v>
      </c>
      <c r="C10" s="339" t="s">
        <v>312</v>
      </c>
      <c r="D10" s="223" t="s">
        <v>242</v>
      </c>
      <c r="E10" s="224" t="s">
        <v>313</v>
      </c>
    </row>
    <row r="11" spans="2:5" x14ac:dyDescent="0.55000000000000004">
      <c r="B11" s="129">
        <v>5</v>
      </c>
      <c r="C11" s="343"/>
      <c r="D11" s="223" t="s">
        <v>307</v>
      </c>
      <c r="E11" s="224" t="s">
        <v>314</v>
      </c>
    </row>
    <row r="12" spans="2:5" x14ac:dyDescent="0.55000000000000004">
      <c r="B12" s="129">
        <v>6</v>
      </c>
      <c r="C12" s="343"/>
      <c r="D12" s="223" t="s">
        <v>242</v>
      </c>
      <c r="E12" s="224" t="s">
        <v>315</v>
      </c>
    </row>
    <row r="13" spans="2:5" x14ac:dyDescent="0.55000000000000004">
      <c r="B13" s="129">
        <v>7</v>
      </c>
      <c r="C13" s="342"/>
      <c r="D13" s="223" t="s">
        <v>307</v>
      </c>
      <c r="E13" s="224" t="s">
        <v>316</v>
      </c>
    </row>
    <row r="14" spans="2:5" x14ac:dyDescent="0.55000000000000004">
      <c r="B14" s="129">
        <v>8</v>
      </c>
      <c r="C14" s="339" t="s">
        <v>294</v>
      </c>
      <c r="D14" s="223" t="s">
        <v>242</v>
      </c>
      <c r="E14" s="224" t="s">
        <v>317</v>
      </c>
    </row>
    <row r="15" spans="2:5" x14ac:dyDescent="0.55000000000000004">
      <c r="B15" s="129">
        <v>9</v>
      </c>
      <c r="C15" s="343"/>
      <c r="D15" s="223" t="s">
        <v>307</v>
      </c>
      <c r="E15" s="224" t="s">
        <v>318</v>
      </c>
    </row>
    <row r="16" spans="2:5" x14ac:dyDescent="0.55000000000000004">
      <c r="B16" s="129">
        <v>10</v>
      </c>
      <c r="C16" s="342"/>
      <c r="D16" s="223" t="s">
        <v>242</v>
      </c>
      <c r="E16" s="224" t="s">
        <v>319</v>
      </c>
    </row>
    <row r="17" spans="2:5" x14ac:dyDescent="0.55000000000000004">
      <c r="B17" s="129">
        <v>11</v>
      </c>
      <c r="C17" s="339" t="s">
        <v>295</v>
      </c>
      <c r="D17" s="223" t="s">
        <v>242</v>
      </c>
      <c r="E17" s="224" t="s">
        <v>320</v>
      </c>
    </row>
    <row r="18" spans="2:5" x14ac:dyDescent="0.55000000000000004">
      <c r="B18" s="129">
        <v>12</v>
      </c>
      <c r="C18" s="342"/>
      <c r="D18" s="223" t="s">
        <v>242</v>
      </c>
      <c r="E18" s="224" t="s">
        <v>321</v>
      </c>
    </row>
    <row r="19" spans="2:5" x14ac:dyDescent="0.55000000000000004">
      <c r="B19" s="129">
        <v>13</v>
      </c>
      <c r="C19" s="339" t="s">
        <v>297</v>
      </c>
      <c r="D19" s="223" t="s">
        <v>322</v>
      </c>
      <c r="E19" s="224" t="s">
        <v>323</v>
      </c>
    </row>
    <row r="20" spans="2:5" x14ac:dyDescent="0.55000000000000004">
      <c r="B20" s="129">
        <v>14</v>
      </c>
      <c r="C20" s="342"/>
      <c r="D20" s="223" t="s">
        <v>307</v>
      </c>
      <c r="E20" s="224" t="s">
        <v>324</v>
      </c>
    </row>
    <row r="21" spans="2:5" x14ac:dyDescent="0.55000000000000004">
      <c r="B21" s="129">
        <v>15</v>
      </c>
      <c r="C21" s="339" t="s">
        <v>298</v>
      </c>
      <c r="D21" s="223" t="s">
        <v>242</v>
      </c>
      <c r="E21" s="224" t="s">
        <v>325</v>
      </c>
    </row>
    <row r="22" spans="2:5" x14ac:dyDescent="0.55000000000000004">
      <c r="B22" s="130">
        <v>16</v>
      </c>
      <c r="C22" s="340"/>
      <c r="D22" s="226" t="s">
        <v>307</v>
      </c>
      <c r="E22" s="227"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58203125" customWidth="1"/>
    <col min="2" max="2" width="10.5" customWidth="1"/>
    <col min="3" max="6" width="11.4140625" customWidth="1"/>
    <col min="7" max="10" width="18.58203125" customWidth="1"/>
    <col min="11" max="14" width="20.08203125" customWidth="1"/>
    <col min="15" max="17" width="18.58203125" customWidth="1"/>
    <col min="18" max="19" width="24.58203125" customWidth="1"/>
    <col min="20" max="20" width="41.08203125" customWidth="1"/>
    <col min="21" max="21" width="21.4140625" customWidth="1"/>
  </cols>
  <sheetData>
    <row r="1" spans="2:38" s="3" customFormat="1" ht="16" x14ac:dyDescent="0.55000000000000004">
      <c r="S1" s="25"/>
    </row>
    <row r="2" spans="2:38" s="34" customFormat="1" ht="16.399999999999999" customHeight="1" x14ac:dyDescent="0.55000000000000004">
      <c r="B2" s="47" t="s">
        <v>327</v>
      </c>
      <c r="D2" s="47"/>
      <c r="G2" s="33"/>
      <c r="H2" s="33"/>
      <c r="I2" s="33"/>
      <c r="R2" s="108"/>
      <c r="S2" s="108"/>
      <c r="U2" s="33"/>
    </row>
    <row r="3" spans="2:38" s="34" customFormat="1" ht="16.399999999999999" customHeight="1" x14ac:dyDescent="0.55000000000000004">
      <c r="D3" s="47"/>
      <c r="G3" s="33"/>
      <c r="H3" s="33"/>
      <c r="I3" s="33"/>
      <c r="R3" s="108"/>
      <c r="S3" s="108"/>
      <c r="U3" s="33"/>
    </row>
    <row r="4" spans="2:38" s="34" customFormat="1" ht="16.399999999999999" customHeight="1" x14ac:dyDescent="0.55000000000000004">
      <c r="B4" s="109"/>
      <c r="D4" s="47"/>
      <c r="G4" s="33"/>
      <c r="H4" s="33"/>
      <c r="I4" s="33"/>
      <c r="S4" s="108"/>
      <c r="U4" s="33"/>
    </row>
    <row r="5" spans="2:38" s="34" customFormat="1" ht="16.399999999999999" customHeight="1" x14ac:dyDescent="0.55000000000000004">
      <c r="D5" s="47"/>
      <c r="G5" s="33"/>
      <c r="H5" s="33"/>
      <c r="I5" s="33"/>
      <c r="R5" s="112" t="s">
        <v>213</v>
      </c>
      <c r="S5" s="112" t="s">
        <v>213</v>
      </c>
      <c r="U5" s="33"/>
    </row>
    <row r="6" spans="2:38" s="34" customFormat="1" ht="173.15" customHeight="1" x14ac:dyDescent="0.3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55000000000000004">
      <c r="B7" s="55" t="s">
        <v>7</v>
      </c>
      <c r="C7" s="111">
        <v>40</v>
      </c>
      <c r="D7" s="111" t="s">
        <v>194</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224</v>
      </c>
      <c r="X7" s="76"/>
      <c r="Y7" s="76"/>
      <c r="Z7" s="76"/>
      <c r="AA7" s="76"/>
      <c r="AB7" s="76"/>
      <c r="AC7" s="76"/>
      <c r="AD7" s="76"/>
      <c r="AE7" s="76"/>
      <c r="AF7" s="76"/>
      <c r="AG7" s="76"/>
      <c r="AH7" s="76"/>
      <c r="AI7" s="76"/>
      <c r="AJ7" s="76"/>
      <c r="AK7" s="77"/>
      <c r="AL7" s="34" t="s">
        <v>190</v>
      </c>
    </row>
    <row r="8" spans="2:38" s="34" customFormat="1" ht="35.15" customHeight="1" x14ac:dyDescent="0.550000000000000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7" t="s">
        <v>233</v>
      </c>
      <c r="W8" s="80"/>
      <c r="X8" s="81"/>
      <c r="Y8" s="81"/>
      <c r="Z8" s="81"/>
      <c r="AA8" s="81"/>
      <c r="AB8" s="81"/>
      <c r="AC8" s="81"/>
      <c r="AD8" s="81"/>
      <c r="AE8" s="81"/>
      <c r="AF8" s="81"/>
      <c r="AG8" s="81"/>
      <c r="AH8" s="81"/>
      <c r="AI8" s="81"/>
      <c r="AJ8" s="81"/>
      <c r="AK8" s="82"/>
      <c r="AL8" s="34" t="s">
        <v>190</v>
      </c>
    </row>
    <row r="9" spans="2:38" s="34" customFormat="1" ht="32" x14ac:dyDescent="0.550000000000000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 x14ac:dyDescent="0.55000000000000004">
      <c r="B10" s="166">
        <v>1</v>
      </c>
      <c r="C10" s="167">
        <v>45650</v>
      </c>
      <c r="D10" s="145" t="str">
        <f t="shared" ref="D10:D73" si="0">IF($C10 &lt;&gt; "", IF(ISERROR(MATCH(C10, 祝日, 0)), TEXT($C10, "aaa"), "祝日"), "")</f>
        <v>火</v>
      </c>
      <c r="E10" s="168">
        <v>0.46319444444444446</v>
      </c>
      <c r="F10" s="169" t="s">
        <v>208</v>
      </c>
      <c r="G10" s="170" t="s">
        <v>234</v>
      </c>
      <c r="H10" s="171">
        <v>4.6167964960000002E-2</v>
      </c>
      <c r="I10" s="172" t="s">
        <v>329</v>
      </c>
      <c r="J10" s="172" t="s">
        <v>236</v>
      </c>
      <c r="K10" s="170" t="s">
        <v>330</v>
      </c>
      <c r="L10" s="170" t="s">
        <v>331</v>
      </c>
      <c r="M10" s="170" t="s">
        <v>240</v>
      </c>
      <c r="N10" s="170" t="s">
        <v>240</v>
      </c>
      <c r="O10" s="173" t="s">
        <v>240</v>
      </c>
      <c r="P10" s="170" t="s">
        <v>239</v>
      </c>
      <c r="Q10" s="172" t="s">
        <v>332</v>
      </c>
      <c r="R10" s="174" t="s">
        <v>307</v>
      </c>
      <c r="S10" s="174" t="s">
        <v>297</v>
      </c>
      <c r="T10" s="172" t="s">
        <v>333</v>
      </c>
      <c r="U10" s="175">
        <v>7</v>
      </c>
      <c r="W10" s="80" t="s">
        <v>245</v>
      </c>
      <c r="X10" s="81"/>
      <c r="Y10" s="81"/>
      <c r="Z10" s="81"/>
      <c r="AA10" s="81"/>
      <c r="AB10" s="81"/>
      <c r="AC10" s="81"/>
      <c r="AD10" s="81"/>
      <c r="AE10" s="81"/>
      <c r="AF10" s="81"/>
      <c r="AG10" s="81"/>
      <c r="AH10" s="81"/>
      <c r="AI10" s="81"/>
      <c r="AJ10" s="81"/>
      <c r="AK10" s="82"/>
      <c r="AL10" s="34" t="s">
        <v>190</v>
      </c>
    </row>
    <row r="11" spans="2:38" s="34" customFormat="1" ht="16" x14ac:dyDescent="0.55000000000000004">
      <c r="B11" s="154">
        <v>1</v>
      </c>
      <c r="C11" s="167">
        <v>45650</v>
      </c>
      <c r="D11" s="145" t="str">
        <f t="shared" si="0"/>
        <v>火</v>
      </c>
      <c r="E11" s="168">
        <v>0.46458333333333335</v>
      </c>
      <c r="F11" s="169" t="s">
        <v>208</v>
      </c>
      <c r="G11" s="170" t="s">
        <v>334</v>
      </c>
      <c r="H11" s="171">
        <v>3.3984200999999999E-2</v>
      </c>
      <c r="I11" s="172" t="s">
        <v>329</v>
      </c>
      <c r="J11" s="172" t="s">
        <v>236</v>
      </c>
      <c r="K11" s="170" t="s">
        <v>259</v>
      </c>
      <c r="L11" s="170" t="s">
        <v>238</v>
      </c>
      <c r="M11" s="170" t="s">
        <v>239</v>
      </c>
      <c r="N11" s="170" t="s">
        <v>239</v>
      </c>
      <c r="O11" s="173" t="s">
        <v>240</v>
      </c>
      <c r="P11" s="170" t="s">
        <v>239</v>
      </c>
      <c r="Q11" s="172" t="s">
        <v>335</v>
      </c>
      <c r="R11" s="174" t="s">
        <v>336</v>
      </c>
      <c r="S11" s="174" t="s">
        <v>297</v>
      </c>
      <c r="T11" s="172" t="s">
        <v>337</v>
      </c>
      <c r="U11" s="175">
        <v>14</v>
      </c>
      <c r="W11" s="80" t="s">
        <v>246</v>
      </c>
      <c r="X11" s="81"/>
      <c r="Y11" s="81"/>
      <c r="Z11" s="81"/>
      <c r="AA11" s="81"/>
      <c r="AB11" s="81"/>
      <c r="AC11" s="81"/>
      <c r="AD11" s="81"/>
      <c r="AE11" s="81"/>
      <c r="AF11" s="81"/>
      <c r="AG11" s="81"/>
      <c r="AH11" s="81"/>
      <c r="AI11" s="81"/>
      <c r="AJ11" s="81"/>
      <c r="AK11" s="82"/>
      <c r="AL11" s="34" t="s">
        <v>190</v>
      </c>
    </row>
    <row r="12" spans="2:38" s="34" customFormat="1" ht="16" x14ac:dyDescent="0.55000000000000004">
      <c r="B12" s="154">
        <v>1</v>
      </c>
      <c r="C12" s="167">
        <v>45650</v>
      </c>
      <c r="D12" s="145" t="str">
        <f t="shared" si="0"/>
        <v>火</v>
      </c>
      <c r="E12" s="168">
        <v>0.46458333333333335</v>
      </c>
      <c r="F12" s="169" t="s">
        <v>208</v>
      </c>
      <c r="G12" s="170" t="s">
        <v>334</v>
      </c>
      <c r="H12" s="171">
        <v>0</v>
      </c>
      <c r="I12" s="172" t="s">
        <v>329</v>
      </c>
      <c r="J12" s="172" t="s">
        <v>236</v>
      </c>
      <c r="K12" s="170" t="s">
        <v>259</v>
      </c>
      <c r="L12" s="170" t="s">
        <v>331</v>
      </c>
      <c r="M12" s="170" t="s">
        <v>240</v>
      </c>
      <c r="N12" s="170" t="s">
        <v>239</v>
      </c>
      <c r="O12" s="173" t="s">
        <v>240</v>
      </c>
      <c r="P12" s="170" t="s">
        <v>239</v>
      </c>
      <c r="Q12" s="172" t="s">
        <v>332</v>
      </c>
      <c r="R12" s="174" t="s">
        <v>242</v>
      </c>
      <c r="S12" s="174" t="s">
        <v>294</v>
      </c>
      <c r="T12" s="172" t="s">
        <v>338</v>
      </c>
      <c r="U12" s="175">
        <v>18</v>
      </c>
      <c r="W12" s="80" t="s">
        <v>247</v>
      </c>
      <c r="X12" s="81"/>
      <c r="Y12" s="81"/>
      <c r="Z12" s="81"/>
      <c r="AA12" s="81"/>
      <c r="AB12" s="81"/>
      <c r="AC12" s="81"/>
      <c r="AD12" s="81"/>
      <c r="AE12" s="81"/>
      <c r="AF12" s="81"/>
      <c r="AG12" s="81"/>
      <c r="AH12" s="81"/>
      <c r="AI12" s="81"/>
      <c r="AJ12" s="81"/>
      <c r="AK12" s="82"/>
      <c r="AL12" s="34" t="s">
        <v>190</v>
      </c>
    </row>
    <row r="13" spans="2:38" s="34" customFormat="1" ht="16" x14ac:dyDescent="0.55000000000000004">
      <c r="B13" s="154">
        <v>1</v>
      </c>
      <c r="C13" s="167">
        <v>45650</v>
      </c>
      <c r="D13" s="145" t="str">
        <f t="shared" si="0"/>
        <v>火</v>
      </c>
      <c r="E13" s="168">
        <v>0.46666666666666667</v>
      </c>
      <c r="F13" s="169" t="s">
        <v>208</v>
      </c>
      <c r="G13" s="170" t="s">
        <v>334</v>
      </c>
      <c r="H13" s="171">
        <v>7.3161129000000005E-2</v>
      </c>
      <c r="I13" s="172" t="s">
        <v>329</v>
      </c>
      <c r="J13" s="172" t="s">
        <v>236</v>
      </c>
      <c r="K13" s="170" t="s">
        <v>330</v>
      </c>
      <c r="L13" s="170" t="s">
        <v>331</v>
      </c>
      <c r="M13" s="170" t="s">
        <v>240</v>
      </c>
      <c r="N13" s="170" t="s">
        <v>240</v>
      </c>
      <c r="O13" s="173" t="s">
        <v>240</v>
      </c>
      <c r="P13" s="170" t="s">
        <v>239</v>
      </c>
      <c r="Q13" s="172" t="s">
        <v>332</v>
      </c>
      <c r="R13" s="174" t="s">
        <v>307</v>
      </c>
      <c r="S13" s="174" t="s">
        <v>243</v>
      </c>
      <c r="T13" s="172"/>
      <c r="U13" s="175">
        <v>30</v>
      </c>
      <c r="W13" s="80"/>
      <c r="X13" s="81"/>
      <c r="Y13" s="81"/>
      <c r="Z13" s="81"/>
      <c r="AA13" s="81"/>
      <c r="AB13" s="81"/>
      <c r="AC13" s="81"/>
      <c r="AD13" s="81"/>
      <c r="AE13" s="81"/>
      <c r="AF13" s="81"/>
      <c r="AG13" s="81"/>
      <c r="AH13" s="81"/>
      <c r="AI13" s="81"/>
      <c r="AJ13" s="81"/>
      <c r="AK13" s="82"/>
      <c r="AL13" s="34" t="s">
        <v>190</v>
      </c>
    </row>
    <row r="14" spans="2:38" s="34" customFormat="1" ht="16" x14ac:dyDescent="0.55000000000000004">
      <c r="B14" s="154">
        <v>1</v>
      </c>
      <c r="C14" s="167">
        <v>45650</v>
      </c>
      <c r="D14" s="145" t="str">
        <f t="shared" si="0"/>
        <v>火</v>
      </c>
      <c r="E14" s="168">
        <v>0.46736111111111112</v>
      </c>
      <c r="F14" s="169" t="s">
        <v>208</v>
      </c>
      <c r="G14" s="170" t="s">
        <v>334</v>
      </c>
      <c r="H14" s="171">
        <v>0.111478411</v>
      </c>
      <c r="I14" s="172" t="s">
        <v>329</v>
      </c>
      <c r="J14" s="172" t="s">
        <v>236</v>
      </c>
      <c r="K14" s="170" t="s">
        <v>330</v>
      </c>
      <c r="L14" s="170" t="s">
        <v>331</v>
      </c>
      <c r="M14" s="170" t="s">
        <v>240</v>
      </c>
      <c r="N14" s="170" t="s">
        <v>240</v>
      </c>
      <c r="O14" s="173" t="s">
        <v>240</v>
      </c>
      <c r="P14" s="170" t="s">
        <v>239</v>
      </c>
      <c r="Q14" s="172" t="s">
        <v>332</v>
      </c>
      <c r="R14" s="174" t="s">
        <v>307</v>
      </c>
      <c r="S14" s="174" t="s">
        <v>243</v>
      </c>
      <c r="T14" s="172"/>
      <c r="U14" s="175">
        <v>32</v>
      </c>
      <c r="W14" s="80"/>
      <c r="X14" s="81"/>
      <c r="Y14" s="81"/>
      <c r="Z14" s="81"/>
      <c r="AA14" s="81"/>
      <c r="AB14" s="81"/>
      <c r="AC14" s="81"/>
      <c r="AD14" s="81"/>
      <c r="AE14" s="81"/>
      <c r="AF14" s="81"/>
      <c r="AG14" s="81"/>
      <c r="AH14" s="81"/>
      <c r="AI14" s="81"/>
      <c r="AJ14" s="81"/>
      <c r="AK14" s="82"/>
      <c r="AL14" s="34" t="s">
        <v>190</v>
      </c>
    </row>
    <row r="15" spans="2:38" s="34" customFormat="1" ht="16" x14ac:dyDescent="0.55000000000000004">
      <c r="B15" s="154">
        <v>1</v>
      </c>
      <c r="C15" s="167">
        <v>45650</v>
      </c>
      <c r="D15" s="145" t="str">
        <f t="shared" si="0"/>
        <v>火</v>
      </c>
      <c r="E15" s="168">
        <v>0.46875</v>
      </c>
      <c r="F15" s="169" t="s">
        <v>208</v>
      </c>
      <c r="G15" s="170" t="s">
        <v>334</v>
      </c>
      <c r="H15" s="171">
        <v>5.6869019999999999E-2</v>
      </c>
      <c r="I15" s="172" t="s">
        <v>329</v>
      </c>
      <c r="J15" s="172" t="s">
        <v>236</v>
      </c>
      <c r="K15" s="170" t="s">
        <v>237</v>
      </c>
      <c r="L15" s="170" t="s">
        <v>331</v>
      </c>
      <c r="M15" s="170" t="s">
        <v>240</v>
      </c>
      <c r="N15" s="170" t="s">
        <v>240</v>
      </c>
      <c r="O15" s="173" t="s">
        <v>240</v>
      </c>
      <c r="P15" s="170" t="s">
        <v>239</v>
      </c>
      <c r="Q15" s="172" t="s">
        <v>339</v>
      </c>
      <c r="R15" s="174" t="s">
        <v>307</v>
      </c>
      <c r="S15" s="174" t="s">
        <v>243</v>
      </c>
      <c r="T15" s="172"/>
      <c r="U15" s="175">
        <v>34</v>
      </c>
      <c r="W15" s="80"/>
      <c r="X15" s="81"/>
      <c r="Y15" s="81"/>
      <c r="Z15" s="81"/>
      <c r="AA15" s="81"/>
      <c r="AB15" s="81"/>
      <c r="AC15" s="81"/>
      <c r="AD15" s="81"/>
      <c r="AE15" s="81"/>
      <c r="AF15" s="81"/>
      <c r="AG15" s="81"/>
      <c r="AH15" s="81"/>
      <c r="AI15" s="81"/>
      <c r="AJ15" s="81"/>
      <c r="AK15" s="82"/>
      <c r="AL15" s="34" t="s">
        <v>190</v>
      </c>
    </row>
    <row r="16" spans="2:38" s="34" customFormat="1" ht="16" x14ac:dyDescent="0.55000000000000004">
      <c r="B16" s="154">
        <v>1</v>
      </c>
      <c r="C16" s="167">
        <v>45650</v>
      </c>
      <c r="D16" s="145" t="str">
        <f t="shared" si="0"/>
        <v>火</v>
      </c>
      <c r="E16" s="168">
        <v>0.47430555555555554</v>
      </c>
      <c r="F16" s="169" t="s">
        <v>208</v>
      </c>
      <c r="G16" s="170" t="s">
        <v>334</v>
      </c>
      <c r="H16" s="171">
        <v>0.111224772</v>
      </c>
      <c r="I16" s="172" t="s">
        <v>329</v>
      </c>
      <c r="J16" s="172" t="s">
        <v>236</v>
      </c>
      <c r="K16" s="170" t="s">
        <v>330</v>
      </c>
      <c r="L16" s="170" t="s">
        <v>331</v>
      </c>
      <c r="M16" s="170" t="s">
        <v>240</v>
      </c>
      <c r="N16" s="170" t="s">
        <v>240</v>
      </c>
      <c r="O16" s="173" t="s">
        <v>240</v>
      </c>
      <c r="P16" s="170" t="s">
        <v>239</v>
      </c>
      <c r="Q16" s="172" t="s">
        <v>332</v>
      </c>
      <c r="R16" s="174" t="s">
        <v>307</v>
      </c>
      <c r="S16" s="174" t="s">
        <v>243</v>
      </c>
      <c r="T16" s="172"/>
      <c r="U16" s="175">
        <v>64</v>
      </c>
      <c r="W16" s="80"/>
      <c r="X16" s="81"/>
      <c r="Y16" s="81"/>
      <c r="Z16" s="81"/>
      <c r="AA16" s="81"/>
      <c r="AB16" s="81"/>
      <c r="AC16" s="81"/>
      <c r="AD16" s="81"/>
      <c r="AE16" s="81"/>
      <c r="AF16" s="81"/>
      <c r="AG16" s="81"/>
      <c r="AH16" s="81"/>
      <c r="AI16" s="81"/>
      <c r="AJ16" s="81"/>
      <c r="AK16" s="82"/>
      <c r="AL16" s="34" t="s">
        <v>190</v>
      </c>
    </row>
    <row r="17" spans="2:38" s="34" customFormat="1" ht="16" x14ac:dyDescent="0.55000000000000004">
      <c r="B17" s="154">
        <v>1</v>
      </c>
      <c r="C17" s="167">
        <v>45650</v>
      </c>
      <c r="D17" s="145" t="str">
        <f t="shared" si="0"/>
        <v>火</v>
      </c>
      <c r="E17" s="168">
        <v>0.47569444444444442</v>
      </c>
      <c r="F17" s="169" t="s">
        <v>208</v>
      </c>
      <c r="G17" s="170" t="s">
        <v>234</v>
      </c>
      <c r="H17" s="171">
        <v>5.5644869E-2</v>
      </c>
      <c r="I17" s="172" t="s">
        <v>329</v>
      </c>
      <c r="J17" s="172" t="s">
        <v>236</v>
      </c>
      <c r="K17" s="170" t="s">
        <v>330</v>
      </c>
      <c r="L17" s="170" t="s">
        <v>331</v>
      </c>
      <c r="M17" s="170" t="s">
        <v>240</v>
      </c>
      <c r="N17" s="170" t="s">
        <v>240</v>
      </c>
      <c r="O17" s="173" t="s">
        <v>240</v>
      </c>
      <c r="P17" s="170" t="s">
        <v>239</v>
      </c>
      <c r="Q17" s="172" t="s">
        <v>332</v>
      </c>
      <c r="R17" s="174" t="s">
        <v>307</v>
      </c>
      <c r="S17" s="174" t="s">
        <v>243</v>
      </c>
      <c r="T17" s="172"/>
      <c r="U17" s="175">
        <v>9</v>
      </c>
      <c r="W17" s="80"/>
      <c r="X17" s="81"/>
      <c r="Y17" s="81"/>
      <c r="Z17" s="81"/>
      <c r="AA17" s="81"/>
      <c r="AB17" s="81"/>
      <c r="AC17" s="81"/>
      <c r="AD17" s="81"/>
      <c r="AE17" s="81"/>
      <c r="AF17" s="81"/>
      <c r="AG17" s="81"/>
      <c r="AH17" s="81"/>
      <c r="AI17" s="81"/>
      <c r="AJ17" s="81"/>
      <c r="AK17" s="82"/>
      <c r="AL17" s="34" t="s">
        <v>190</v>
      </c>
    </row>
    <row r="18" spans="2:38" s="34" customFormat="1" ht="32" x14ac:dyDescent="0.55000000000000004">
      <c r="B18" s="154">
        <v>2</v>
      </c>
      <c r="C18" s="167">
        <v>45650</v>
      </c>
      <c r="D18" s="145" t="str">
        <f t="shared" si="0"/>
        <v>火</v>
      </c>
      <c r="E18" s="168">
        <v>0.48541666666666666</v>
      </c>
      <c r="F18" s="169" t="s">
        <v>208</v>
      </c>
      <c r="G18" s="170" t="s">
        <v>334</v>
      </c>
      <c r="H18" s="171">
        <v>2.8414757400000001E-2</v>
      </c>
      <c r="I18" s="172" t="s">
        <v>329</v>
      </c>
      <c r="J18" s="172" t="s">
        <v>236</v>
      </c>
      <c r="K18" s="170" t="s">
        <v>259</v>
      </c>
      <c r="L18" s="170" t="s">
        <v>238</v>
      </c>
      <c r="M18" s="170" t="s">
        <v>239</v>
      </c>
      <c r="N18" s="170" t="s">
        <v>239</v>
      </c>
      <c r="O18" s="173" t="s">
        <v>240</v>
      </c>
      <c r="P18" s="170" t="s">
        <v>239</v>
      </c>
      <c r="Q18" s="172" t="s">
        <v>335</v>
      </c>
      <c r="R18" s="174" t="s">
        <v>242</v>
      </c>
      <c r="S18" s="174" t="s">
        <v>295</v>
      </c>
      <c r="T18" s="172" t="s">
        <v>340</v>
      </c>
      <c r="U18" s="175">
        <v>14</v>
      </c>
      <c r="W18" s="80"/>
      <c r="X18" s="81"/>
      <c r="Y18" s="81"/>
      <c r="Z18" s="81"/>
      <c r="AA18" s="81"/>
      <c r="AB18" s="81"/>
      <c r="AC18" s="81"/>
      <c r="AD18" s="81"/>
      <c r="AE18" s="81"/>
      <c r="AF18" s="81"/>
      <c r="AG18" s="81"/>
      <c r="AH18" s="81"/>
      <c r="AI18" s="81"/>
      <c r="AJ18" s="81"/>
      <c r="AK18" s="82"/>
      <c r="AL18" s="34" t="s">
        <v>190</v>
      </c>
    </row>
    <row r="19" spans="2:38" s="34" customFormat="1" ht="16" x14ac:dyDescent="0.55000000000000004">
      <c r="B19" s="154">
        <v>2</v>
      </c>
      <c r="C19" s="167">
        <v>45650</v>
      </c>
      <c r="D19" s="145" t="str">
        <f t="shared" si="0"/>
        <v>火</v>
      </c>
      <c r="E19" s="168">
        <v>0.48749999999999999</v>
      </c>
      <c r="F19" s="169" t="s">
        <v>208</v>
      </c>
      <c r="G19" s="170" t="s">
        <v>334</v>
      </c>
      <c r="H19" s="171">
        <v>4.4997121120000004E-2</v>
      </c>
      <c r="I19" s="172" t="s">
        <v>329</v>
      </c>
      <c r="J19" s="172" t="s">
        <v>236</v>
      </c>
      <c r="K19" s="170" t="s">
        <v>330</v>
      </c>
      <c r="L19" s="170" t="s">
        <v>331</v>
      </c>
      <c r="M19" s="170" t="s">
        <v>240</v>
      </c>
      <c r="N19" s="170" t="s">
        <v>240</v>
      </c>
      <c r="O19" s="173" t="s">
        <v>240</v>
      </c>
      <c r="P19" s="170" t="s">
        <v>239</v>
      </c>
      <c r="Q19" s="172" t="s">
        <v>332</v>
      </c>
      <c r="R19" s="174" t="s">
        <v>242</v>
      </c>
      <c r="S19" s="174" t="s">
        <v>243</v>
      </c>
      <c r="T19" s="172"/>
      <c r="U19" s="175">
        <v>30</v>
      </c>
      <c r="W19" s="80"/>
      <c r="X19" s="81"/>
      <c r="Y19" s="81"/>
      <c r="Z19" s="81"/>
      <c r="AA19" s="81"/>
      <c r="AB19" s="81"/>
      <c r="AC19" s="81"/>
      <c r="AD19" s="81"/>
      <c r="AE19" s="81"/>
      <c r="AF19" s="81"/>
      <c r="AG19" s="81"/>
      <c r="AH19" s="81"/>
      <c r="AI19" s="81"/>
      <c r="AJ19" s="81"/>
      <c r="AK19" s="82"/>
      <c r="AL19" s="34" t="s">
        <v>190</v>
      </c>
    </row>
    <row r="20" spans="2:38" s="34" customFormat="1" ht="16" x14ac:dyDescent="0.55000000000000004">
      <c r="B20" s="154">
        <v>2</v>
      </c>
      <c r="C20" s="167">
        <v>45650</v>
      </c>
      <c r="D20" s="145" t="str">
        <f t="shared" si="0"/>
        <v>火</v>
      </c>
      <c r="E20" s="168">
        <v>0.48819444444444443</v>
      </c>
      <c r="F20" s="169" t="s">
        <v>208</v>
      </c>
      <c r="G20" s="170" t="s">
        <v>334</v>
      </c>
      <c r="H20" s="171">
        <v>0.12540585470000001</v>
      </c>
      <c r="I20" s="172" t="s">
        <v>329</v>
      </c>
      <c r="J20" s="172" t="s">
        <v>236</v>
      </c>
      <c r="K20" s="170" t="s">
        <v>330</v>
      </c>
      <c r="L20" s="170" t="s">
        <v>331</v>
      </c>
      <c r="M20" s="170" t="s">
        <v>240</v>
      </c>
      <c r="N20" s="170" t="s">
        <v>240</v>
      </c>
      <c r="O20" s="173" t="s">
        <v>240</v>
      </c>
      <c r="P20" s="170" t="s">
        <v>239</v>
      </c>
      <c r="Q20" s="172" t="s">
        <v>332</v>
      </c>
      <c r="R20" s="174" t="s">
        <v>307</v>
      </c>
      <c r="S20" s="174" t="s">
        <v>243</v>
      </c>
      <c r="T20" s="172"/>
      <c r="U20" s="175">
        <v>32</v>
      </c>
      <c r="W20" s="80"/>
      <c r="X20" s="81"/>
      <c r="Y20" s="81"/>
      <c r="Z20" s="81"/>
      <c r="AA20" s="81"/>
      <c r="AB20" s="81"/>
      <c r="AC20" s="81"/>
      <c r="AD20" s="81"/>
      <c r="AE20" s="81"/>
      <c r="AF20" s="81"/>
      <c r="AG20" s="81"/>
      <c r="AH20" s="81"/>
      <c r="AI20" s="81"/>
      <c r="AJ20" s="81"/>
      <c r="AK20" s="82"/>
      <c r="AL20" s="34" t="s">
        <v>190</v>
      </c>
    </row>
    <row r="21" spans="2:38" s="34" customFormat="1" ht="16" x14ac:dyDescent="0.55000000000000004">
      <c r="B21" s="154">
        <v>2</v>
      </c>
      <c r="C21" s="167">
        <v>45650</v>
      </c>
      <c r="D21" s="145" t="str">
        <f t="shared" si="0"/>
        <v>火</v>
      </c>
      <c r="E21" s="168">
        <v>0.48958333333333331</v>
      </c>
      <c r="F21" s="169" t="s">
        <v>208</v>
      </c>
      <c r="G21" s="170" t="s">
        <v>334</v>
      </c>
      <c r="H21" s="171">
        <v>5.1675023229999999E-2</v>
      </c>
      <c r="I21" s="172" t="s">
        <v>329</v>
      </c>
      <c r="J21" s="172" t="s">
        <v>236</v>
      </c>
      <c r="K21" s="170" t="s">
        <v>237</v>
      </c>
      <c r="L21" s="170" t="s">
        <v>331</v>
      </c>
      <c r="M21" s="170" t="s">
        <v>240</v>
      </c>
      <c r="N21" s="170" t="s">
        <v>240</v>
      </c>
      <c r="O21" s="173" t="s">
        <v>240</v>
      </c>
      <c r="P21" s="170" t="s">
        <v>239</v>
      </c>
      <c r="Q21" s="172" t="s">
        <v>339</v>
      </c>
      <c r="R21" s="174" t="s">
        <v>307</v>
      </c>
      <c r="S21" s="174" t="s">
        <v>243</v>
      </c>
      <c r="T21" s="172"/>
      <c r="U21" s="175">
        <v>34</v>
      </c>
      <c r="W21" s="80"/>
      <c r="X21" s="81"/>
      <c r="Y21" s="81"/>
      <c r="Z21" s="81"/>
      <c r="AA21" s="81"/>
      <c r="AB21" s="81"/>
      <c r="AC21" s="81"/>
      <c r="AD21" s="81"/>
      <c r="AE21" s="81"/>
      <c r="AF21" s="81"/>
      <c r="AG21" s="81"/>
      <c r="AH21" s="81"/>
      <c r="AI21" s="81"/>
      <c r="AJ21" s="81"/>
      <c r="AK21" s="82"/>
      <c r="AL21" s="34" t="s">
        <v>190</v>
      </c>
    </row>
    <row r="22" spans="2:38" s="34" customFormat="1" ht="16" x14ac:dyDescent="0.55000000000000004">
      <c r="B22" s="154">
        <v>2</v>
      </c>
      <c r="C22" s="167">
        <v>45650</v>
      </c>
      <c r="D22" s="145" t="str">
        <f t="shared" si="0"/>
        <v>火</v>
      </c>
      <c r="E22" s="168">
        <v>0.49027777777777776</v>
      </c>
      <c r="F22" s="169" t="s">
        <v>208</v>
      </c>
      <c r="G22" s="170" t="s">
        <v>334</v>
      </c>
      <c r="H22" s="171">
        <v>4.1225709649999998E-2</v>
      </c>
      <c r="I22" s="172" t="s">
        <v>329</v>
      </c>
      <c r="J22" s="172" t="s">
        <v>236</v>
      </c>
      <c r="K22" s="170" t="s">
        <v>330</v>
      </c>
      <c r="L22" s="170" t="s">
        <v>331</v>
      </c>
      <c r="M22" s="170" t="s">
        <v>240</v>
      </c>
      <c r="N22" s="170" t="s">
        <v>240</v>
      </c>
      <c r="O22" s="173" t="s">
        <v>239</v>
      </c>
      <c r="P22" s="170" t="s">
        <v>239</v>
      </c>
      <c r="Q22" s="172" t="s">
        <v>332</v>
      </c>
      <c r="R22" s="174" t="s">
        <v>307</v>
      </c>
      <c r="S22" s="174" t="s">
        <v>243</v>
      </c>
      <c r="T22" s="172"/>
      <c r="U22" s="175">
        <v>36</v>
      </c>
      <c r="W22" s="80"/>
      <c r="X22" s="81"/>
      <c r="Y22" s="81"/>
      <c r="Z22" s="81"/>
      <c r="AA22" s="81"/>
      <c r="AB22" s="81"/>
      <c r="AC22" s="81"/>
      <c r="AD22" s="81"/>
      <c r="AE22" s="81"/>
      <c r="AF22" s="81"/>
      <c r="AG22" s="81"/>
      <c r="AH22" s="81"/>
      <c r="AI22" s="81"/>
      <c r="AJ22" s="81"/>
      <c r="AK22" s="82"/>
      <c r="AL22" s="34" t="s">
        <v>190</v>
      </c>
    </row>
    <row r="23" spans="2:38" s="34" customFormat="1" ht="16" x14ac:dyDescent="0.55000000000000004">
      <c r="B23" s="154">
        <v>2</v>
      </c>
      <c r="C23" s="167">
        <v>45650</v>
      </c>
      <c r="D23" s="145" t="str">
        <f t="shared" si="0"/>
        <v>火</v>
      </c>
      <c r="E23" s="168">
        <v>0.49652777777777779</v>
      </c>
      <c r="F23" s="169" t="s">
        <v>208</v>
      </c>
      <c r="G23" s="170" t="s">
        <v>334</v>
      </c>
      <c r="H23" s="171">
        <v>8.3831027899999994E-2</v>
      </c>
      <c r="I23" s="172" t="s">
        <v>329</v>
      </c>
      <c r="J23" s="172" t="s">
        <v>236</v>
      </c>
      <c r="K23" s="170" t="s">
        <v>330</v>
      </c>
      <c r="L23" s="170" t="s">
        <v>331</v>
      </c>
      <c r="M23" s="170" t="s">
        <v>240</v>
      </c>
      <c r="N23" s="170" t="s">
        <v>240</v>
      </c>
      <c r="O23" s="173" t="s">
        <v>240</v>
      </c>
      <c r="P23" s="170" t="s">
        <v>239</v>
      </c>
      <c r="Q23" s="172" t="s">
        <v>332</v>
      </c>
      <c r="R23" s="174" t="s">
        <v>307</v>
      </c>
      <c r="S23" s="174" t="s">
        <v>243</v>
      </c>
      <c r="T23" s="172"/>
      <c r="U23" s="175">
        <v>64</v>
      </c>
      <c r="W23" s="80"/>
      <c r="X23" s="81"/>
      <c r="Y23" s="81"/>
      <c r="Z23" s="81"/>
      <c r="AA23" s="81"/>
      <c r="AB23" s="81"/>
      <c r="AC23" s="81"/>
      <c r="AD23" s="81"/>
      <c r="AE23" s="81"/>
      <c r="AF23" s="81"/>
      <c r="AG23" s="81"/>
      <c r="AH23" s="81"/>
      <c r="AI23" s="81"/>
      <c r="AJ23" s="81"/>
      <c r="AK23" s="82"/>
      <c r="AL23" s="34" t="s">
        <v>190</v>
      </c>
    </row>
    <row r="24" spans="2:38" s="34" customFormat="1" ht="16" x14ac:dyDescent="0.55000000000000004">
      <c r="B24" s="154">
        <v>2</v>
      </c>
      <c r="C24" s="167">
        <v>45650</v>
      </c>
      <c r="D24" s="145" t="str">
        <f t="shared" si="0"/>
        <v>火</v>
      </c>
      <c r="E24" s="168">
        <v>0.49722222222222223</v>
      </c>
      <c r="F24" s="169" t="s">
        <v>208</v>
      </c>
      <c r="G24" s="170" t="s">
        <v>334</v>
      </c>
      <c r="H24" s="171">
        <v>5.5559830230000003E-2</v>
      </c>
      <c r="I24" s="172" t="s">
        <v>329</v>
      </c>
      <c r="J24" s="172" t="s">
        <v>236</v>
      </c>
      <c r="K24" s="170" t="s">
        <v>237</v>
      </c>
      <c r="L24" s="170" t="s">
        <v>331</v>
      </c>
      <c r="M24" s="170" t="s">
        <v>240</v>
      </c>
      <c r="N24" s="170" t="s">
        <v>240</v>
      </c>
      <c r="O24" s="173" t="s">
        <v>240</v>
      </c>
      <c r="P24" s="170" t="s">
        <v>239</v>
      </c>
      <c r="Q24" s="172" t="s">
        <v>339</v>
      </c>
      <c r="R24" s="174" t="s">
        <v>307</v>
      </c>
      <c r="S24" s="174" t="s">
        <v>243</v>
      </c>
      <c r="T24" s="172"/>
      <c r="U24" s="175">
        <v>66</v>
      </c>
      <c r="W24" s="80"/>
      <c r="X24" s="81"/>
      <c r="Y24" s="81"/>
      <c r="Z24" s="81"/>
      <c r="AA24" s="81"/>
      <c r="AB24" s="81"/>
      <c r="AC24" s="81"/>
      <c r="AD24" s="81"/>
      <c r="AE24" s="81"/>
      <c r="AF24" s="81"/>
      <c r="AG24" s="81"/>
      <c r="AH24" s="81"/>
      <c r="AI24" s="81"/>
      <c r="AJ24" s="81"/>
      <c r="AK24" s="82"/>
      <c r="AL24" s="34" t="s">
        <v>190</v>
      </c>
    </row>
    <row r="25" spans="2:38" s="34" customFormat="1" ht="16" x14ac:dyDescent="0.55000000000000004">
      <c r="B25" s="154">
        <v>3</v>
      </c>
      <c r="C25" s="167">
        <v>45650</v>
      </c>
      <c r="D25" s="145" t="str">
        <f t="shared" si="0"/>
        <v>火</v>
      </c>
      <c r="E25" s="168">
        <v>0.50347222222222221</v>
      </c>
      <c r="F25" s="169" t="s">
        <v>208</v>
      </c>
      <c r="G25" s="170" t="s">
        <v>234</v>
      </c>
      <c r="H25" s="171">
        <v>5.4282439369999998E-2</v>
      </c>
      <c r="I25" s="172" t="s">
        <v>329</v>
      </c>
      <c r="J25" s="172" t="s">
        <v>236</v>
      </c>
      <c r="K25" s="170" t="s">
        <v>259</v>
      </c>
      <c r="L25" s="170" t="s">
        <v>331</v>
      </c>
      <c r="M25" s="170" t="s">
        <v>239</v>
      </c>
      <c r="N25" s="170" t="s">
        <v>239</v>
      </c>
      <c r="O25" s="173" t="s">
        <v>240</v>
      </c>
      <c r="P25" s="170" t="s">
        <v>239</v>
      </c>
      <c r="Q25" s="172" t="s">
        <v>341</v>
      </c>
      <c r="R25" s="174" t="s">
        <v>242</v>
      </c>
      <c r="S25" s="174" t="s">
        <v>297</v>
      </c>
      <c r="T25" s="172"/>
      <c r="U25" s="175">
        <v>2</v>
      </c>
      <c r="W25" s="80"/>
      <c r="X25" s="81"/>
      <c r="Y25" s="81"/>
      <c r="Z25" s="81"/>
      <c r="AA25" s="81"/>
      <c r="AB25" s="81"/>
      <c r="AC25" s="81"/>
      <c r="AD25" s="81"/>
      <c r="AE25" s="81"/>
      <c r="AF25" s="81"/>
      <c r="AG25" s="81"/>
      <c r="AH25" s="81"/>
      <c r="AI25" s="81"/>
      <c r="AJ25" s="81"/>
      <c r="AK25" s="82"/>
      <c r="AL25" s="34" t="s">
        <v>190</v>
      </c>
    </row>
    <row r="26" spans="2:38" s="34" customFormat="1" ht="16" x14ac:dyDescent="0.55000000000000004">
      <c r="B26" s="154">
        <v>3</v>
      </c>
      <c r="C26" s="167">
        <v>45650</v>
      </c>
      <c r="D26" s="145" t="str">
        <f t="shared" si="0"/>
        <v>火</v>
      </c>
      <c r="E26" s="168">
        <v>0.50624999999999998</v>
      </c>
      <c r="F26" s="169" t="s">
        <v>208</v>
      </c>
      <c r="G26" s="170" t="s">
        <v>334</v>
      </c>
      <c r="H26" s="171">
        <v>7.5614221699999998E-2</v>
      </c>
      <c r="I26" s="172" t="s">
        <v>329</v>
      </c>
      <c r="J26" s="172" t="s">
        <v>236</v>
      </c>
      <c r="K26" s="170" t="s">
        <v>259</v>
      </c>
      <c r="L26" s="170" t="s">
        <v>331</v>
      </c>
      <c r="M26" s="170" t="s">
        <v>240</v>
      </c>
      <c r="N26" s="170" t="s">
        <v>240</v>
      </c>
      <c r="O26" s="173" t="s">
        <v>240</v>
      </c>
      <c r="P26" s="170" t="s">
        <v>239</v>
      </c>
      <c r="Q26" s="172" t="s">
        <v>332</v>
      </c>
      <c r="R26" s="174" t="s">
        <v>307</v>
      </c>
      <c r="S26" s="174" t="s">
        <v>243</v>
      </c>
      <c r="T26" s="172"/>
      <c r="U26" s="175">
        <v>22</v>
      </c>
      <c r="W26" s="80"/>
      <c r="X26" s="81"/>
      <c r="Y26" s="81"/>
      <c r="Z26" s="81"/>
      <c r="AA26" s="81"/>
      <c r="AB26" s="81"/>
      <c r="AC26" s="81"/>
      <c r="AD26" s="81"/>
      <c r="AE26" s="81"/>
      <c r="AF26" s="81"/>
      <c r="AG26" s="81"/>
      <c r="AH26" s="81"/>
      <c r="AI26" s="81"/>
      <c r="AJ26" s="81"/>
      <c r="AK26" s="82"/>
      <c r="AL26" s="34" t="s">
        <v>190</v>
      </c>
    </row>
    <row r="27" spans="2:38" s="34" customFormat="1" ht="16" x14ac:dyDescent="0.55000000000000004">
      <c r="B27" s="154">
        <v>3</v>
      </c>
      <c r="C27" s="167">
        <v>45650</v>
      </c>
      <c r="D27" s="145" t="str">
        <f t="shared" si="0"/>
        <v>火</v>
      </c>
      <c r="E27" s="168">
        <v>0.5083333333333333</v>
      </c>
      <c r="F27" s="169" t="s">
        <v>208</v>
      </c>
      <c r="G27" s="170" t="s">
        <v>334</v>
      </c>
      <c r="H27" s="171">
        <v>8.6157321009999996E-2</v>
      </c>
      <c r="I27" s="172" t="s">
        <v>329</v>
      </c>
      <c r="J27" s="172" t="s">
        <v>236</v>
      </c>
      <c r="K27" s="170" t="s">
        <v>259</v>
      </c>
      <c r="L27" s="170" t="s">
        <v>331</v>
      </c>
      <c r="M27" s="170" t="s">
        <v>240</v>
      </c>
      <c r="N27" s="170" t="s">
        <v>240</v>
      </c>
      <c r="O27" s="173" t="s">
        <v>240</v>
      </c>
      <c r="P27" s="170" t="s">
        <v>239</v>
      </c>
      <c r="Q27" s="172" t="s">
        <v>339</v>
      </c>
      <c r="R27" s="174" t="s">
        <v>307</v>
      </c>
      <c r="S27" s="174" t="s">
        <v>243</v>
      </c>
      <c r="T27" s="172"/>
      <c r="U27" s="175">
        <v>24</v>
      </c>
      <c r="W27" s="80"/>
      <c r="X27" s="81"/>
      <c r="Y27" s="81"/>
      <c r="Z27" s="81"/>
      <c r="AA27" s="81"/>
      <c r="AB27" s="81"/>
      <c r="AC27" s="81"/>
      <c r="AD27" s="81"/>
      <c r="AE27" s="81"/>
      <c r="AF27" s="81"/>
      <c r="AG27" s="81"/>
      <c r="AH27" s="81"/>
      <c r="AI27" s="81"/>
      <c r="AJ27" s="81"/>
      <c r="AK27" s="82"/>
      <c r="AL27" s="34" t="s">
        <v>190</v>
      </c>
    </row>
    <row r="28" spans="2:38" s="34" customFormat="1" ht="16" x14ac:dyDescent="0.55000000000000004">
      <c r="B28" s="154">
        <v>3</v>
      </c>
      <c r="C28" s="167">
        <v>45650</v>
      </c>
      <c r="D28" s="145" t="str">
        <f t="shared" si="0"/>
        <v>火</v>
      </c>
      <c r="E28" s="168">
        <v>0.50902777777777775</v>
      </c>
      <c r="F28" s="169" t="s">
        <v>208</v>
      </c>
      <c r="G28" s="170" t="s">
        <v>334</v>
      </c>
      <c r="H28" s="171">
        <v>0.1218431896</v>
      </c>
      <c r="I28" s="172" t="s">
        <v>329</v>
      </c>
      <c r="J28" s="172" t="s">
        <v>236</v>
      </c>
      <c r="K28" s="170" t="s">
        <v>259</v>
      </c>
      <c r="L28" s="170" t="s">
        <v>331</v>
      </c>
      <c r="M28" s="170" t="s">
        <v>240</v>
      </c>
      <c r="N28" s="170" t="s">
        <v>240</v>
      </c>
      <c r="O28" s="173" t="s">
        <v>239</v>
      </c>
      <c r="P28" s="170" t="s">
        <v>239</v>
      </c>
      <c r="Q28" s="172" t="s">
        <v>332</v>
      </c>
      <c r="R28" s="174" t="s">
        <v>307</v>
      </c>
      <c r="S28" s="174" t="s">
        <v>243</v>
      </c>
      <c r="T28" s="172"/>
      <c r="U28" s="175">
        <v>27</v>
      </c>
      <c r="W28" s="80"/>
      <c r="X28" s="81"/>
      <c r="Y28" s="81"/>
      <c r="Z28" s="81"/>
      <c r="AA28" s="81"/>
      <c r="AB28" s="81"/>
      <c r="AC28" s="81"/>
      <c r="AD28" s="81"/>
      <c r="AE28" s="81"/>
      <c r="AF28" s="81"/>
      <c r="AG28" s="81"/>
      <c r="AH28" s="81"/>
      <c r="AI28" s="81"/>
      <c r="AJ28" s="81"/>
      <c r="AK28" s="82"/>
      <c r="AL28" s="34" t="s">
        <v>190</v>
      </c>
    </row>
    <row r="29" spans="2:38" s="34" customFormat="1" ht="16" x14ac:dyDescent="0.55000000000000004">
      <c r="B29" s="154">
        <v>3</v>
      </c>
      <c r="C29" s="167">
        <v>45650</v>
      </c>
      <c r="D29" s="145" t="str">
        <f t="shared" si="0"/>
        <v>火</v>
      </c>
      <c r="E29" s="168">
        <v>0.50972222222222219</v>
      </c>
      <c r="F29" s="169" t="s">
        <v>208</v>
      </c>
      <c r="G29" s="170" t="s">
        <v>334</v>
      </c>
      <c r="H29" s="171">
        <v>0.1210482871</v>
      </c>
      <c r="I29" s="172" t="s">
        <v>329</v>
      </c>
      <c r="J29" s="172" t="s">
        <v>236</v>
      </c>
      <c r="K29" s="170" t="s">
        <v>330</v>
      </c>
      <c r="L29" s="170" t="s">
        <v>331</v>
      </c>
      <c r="M29" s="170" t="s">
        <v>240</v>
      </c>
      <c r="N29" s="170" t="s">
        <v>240</v>
      </c>
      <c r="O29" s="173" t="s">
        <v>240</v>
      </c>
      <c r="P29" s="170" t="s">
        <v>239</v>
      </c>
      <c r="Q29" s="172" t="s">
        <v>332</v>
      </c>
      <c r="R29" s="174" t="s">
        <v>307</v>
      </c>
      <c r="S29" s="174" t="s">
        <v>243</v>
      </c>
      <c r="T29" s="172"/>
      <c r="U29" s="175">
        <v>32</v>
      </c>
      <c r="W29" s="80"/>
      <c r="X29" s="81"/>
      <c r="Y29" s="81"/>
      <c r="Z29" s="81"/>
      <c r="AA29" s="81"/>
      <c r="AB29" s="81"/>
      <c r="AC29" s="81"/>
      <c r="AD29" s="81"/>
      <c r="AE29" s="81"/>
      <c r="AF29" s="81"/>
      <c r="AG29" s="81"/>
      <c r="AH29" s="81"/>
      <c r="AI29" s="81"/>
      <c r="AJ29" s="81"/>
      <c r="AK29" s="82"/>
      <c r="AL29" s="34" t="s">
        <v>190</v>
      </c>
    </row>
    <row r="30" spans="2:38" s="34" customFormat="1" ht="16" x14ac:dyDescent="0.55000000000000004">
      <c r="B30" s="154">
        <v>3</v>
      </c>
      <c r="C30" s="167">
        <v>45650</v>
      </c>
      <c r="D30" s="145" t="str">
        <f t="shared" si="0"/>
        <v>火</v>
      </c>
      <c r="E30" s="168">
        <v>0.51597222222222228</v>
      </c>
      <c r="F30" s="169" t="s">
        <v>208</v>
      </c>
      <c r="G30" s="170" t="s">
        <v>334</v>
      </c>
      <c r="H30" s="171">
        <v>0.1180975725</v>
      </c>
      <c r="I30" s="172" t="s">
        <v>329</v>
      </c>
      <c r="J30" s="172" t="s">
        <v>236</v>
      </c>
      <c r="K30" s="170" t="s">
        <v>259</v>
      </c>
      <c r="L30" s="170" t="s">
        <v>331</v>
      </c>
      <c r="M30" s="170" t="s">
        <v>240</v>
      </c>
      <c r="N30" s="170" t="s">
        <v>240</v>
      </c>
      <c r="O30" s="173" t="s">
        <v>240</v>
      </c>
      <c r="P30" s="170" t="s">
        <v>239</v>
      </c>
      <c r="Q30" s="172" t="s">
        <v>332</v>
      </c>
      <c r="R30" s="174" t="s">
        <v>307</v>
      </c>
      <c r="S30" s="174" t="s">
        <v>243</v>
      </c>
      <c r="T30" s="172"/>
      <c r="U30" s="175">
        <v>61</v>
      </c>
      <c r="W30" s="80"/>
      <c r="X30" s="81"/>
      <c r="Y30" s="81"/>
      <c r="Z30" s="81"/>
      <c r="AA30" s="81"/>
      <c r="AB30" s="81"/>
      <c r="AC30" s="81"/>
      <c r="AD30" s="81"/>
      <c r="AE30" s="81"/>
      <c r="AF30" s="81"/>
      <c r="AG30" s="81"/>
      <c r="AH30" s="81"/>
      <c r="AI30" s="81"/>
      <c r="AJ30" s="81"/>
      <c r="AK30" s="82"/>
      <c r="AL30" s="34" t="s">
        <v>190</v>
      </c>
    </row>
    <row r="31" spans="2:38" s="34" customFormat="1" ht="16" x14ac:dyDescent="0.55000000000000004">
      <c r="B31" s="154">
        <v>4</v>
      </c>
      <c r="C31" s="167">
        <v>45650</v>
      </c>
      <c r="D31" s="145" t="str">
        <f t="shared" si="0"/>
        <v>火</v>
      </c>
      <c r="E31" s="168">
        <v>0.52569444444444446</v>
      </c>
      <c r="F31" s="169" t="s">
        <v>208</v>
      </c>
      <c r="G31" s="170" t="s">
        <v>234</v>
      </c>
      <c r="H31" s="171">
        <v>4.63812771E-2</v>
      </c>
      <c r="I31" s="172" t="s">
        <v>329</v>
      </c>
      <c r="J31" s="172" t="s">
        <v>236</v>
      </c>
      <c r="K31" s="170" t="s">
        <v>259</v>
      </c>
      <c r="L31" s="170" t="s">
        <v>331</v>
      </c>
      <c r="M31" s="170" t="s">
        <v>240</v>
      </c>
      <c r="N31" s="170" t="s">
        <v>239</v>
      </c>
      <c r="O31" s="173" t="s">
        <v>240</v>
      </c>
      <c r="P31" s="170" t="s">
        <v>239</v>
      </c>
      <c r="Q31" s="172" t="s">
        <v>332</v>
      </c>
      <c r="R31" s="174" t="s">
        <v>307</v>
      </c>
      <c r="S31" s="174" t="s">
        <v>243</v>
      </c>
      <c r="T31" s="172"/>
      <c r="U31" s="175">
        <v>10</v>
      </c>
      <c r="W31" s="80"/>
      <c r="X31" s="81"/>
      <c r="Y31" s="81"/>
      <c r="Z31" s="81"/>
      <c r="AA31" s="81"/>
      <c r="AB31" s="81"/>
      <c r="AC31" s="81"/>
      <c r="AD31" s="81"/>
      <c r="AE31" s="81"/>
      <c r="AF31" s="81"/>
      <c r="AG31" s="81"/>
      <c r="AH31" s="81"/>
      <c r="AI31" s="81"/>
      <c r="AJ31" s="81"/>
      <c r="AK31" s="82"/>
      <c r="AL31" s="34" t="s">
        <v>190</v>
      </c>
    </row>
    <row r="32" spans="2:38" s="34" customFormat="1" ht="16" x14ac:dyDescent="0.55000000000000004">
      <c r="B32" s="154">
        <v>4</v>
      </c>
      <c r="C32" s="167">
        <v>45650</v>
      </c>
      <c r="D32" s="145" t="str">
        <f t="shared" si="0"/>
        <v>火</v>
      </c>
      <c r="E32" s="168">
        <v>0.52638888888888891</v>
      </c>
      <c r="F32" s="169" t="s">
        <v>208</v>
      </c>
      <c r="G32" s="170" t="s">
        <v>334</v>
      </c>
      <c r="H32" s="171">
        <v>5.6294351499999997E-3</v>
      </c>
      <c r="I32" s="172" t="s">
        <v>329</v>
      </c>
      <c r="J32" s="172" t="s">
        <v>236</v>
      </c>
      <c r="K32" s="170" t="s">
        <v>259</v>
      </c>
      <c r="L32" s="170" t="s">
        <v>238</v>
      </c>
      <c r="M32" s="170" t="s">
        <v>239</v>
      </c>
      <c r="N32" s="170" t="s">
        <v>239</v>
      </c>
      <c r="O32" s="173" t="s">
        <v>240</v>
      </c>
      <c r="P32" s="170" t="s">
        <v>239</v>
      </c>
      <c r="Q32" s="172" t="s">
        <v>335</v>
      </c>
      <c r="R32" s="174" t="s">
        <v>336</v>
      </c>
      <c r="S32" s="174" t="s">
        <v>297</v>
      </c>
      <c r="T32" s="172"/>
      <c r="U32" s="175">
        <v>14</v>
      </c>
      <c r="W32" s="80"/>
      <c r="X32" s="81"/>
      <c r="Y32" s="81"/>
      <c r="Z32" s="81"/>
      <c r="AA32" s="81"/>
      <c r="AB32" s="81"/>
      <c r="AC32" s="81"/>
      <c r="AD32" s="81"/>
      <c r="AE32" s="81"/>
      <c r="AF32" s="81"/>
      <c r="AG32" s="81"/>
      <c r="AH32" s="81"/>
      <c r="AI32" s="81"/>
      <c r="AJ32" s="81"/>
      <c r="AK32" s="82"/>
      <c r="AL32" s="34" t="s">
        <v>190</v>
      </c>
    </row>
    <row r="33" spans="2:38" s="34" customFormat="1" ht="16" x14ac:dyDescent="0.55000000000000004">
      <c r="B33" s="154">
        <v>4</v>
      </c>
      <c r="C33" s="167">
        <v>45650</v>
      </c>
      <c r="D33" s="145" t="str">
        <f t="shared" si="0"/>
        <v>火</v>
      </c>
      <c r="E33" s="168">
        <v>0.52986111111111112</v>
      </c>
      <c r="F33" s="169" t="s">
        <v>208</v>
      </c>
      <c r="G33" s="170" t="s">
        <v>334</v>
      </c>
      <c r="H33" s="171">
        <v>2.7329849E-2</v>
      </c>
      <c r="I33" s="172" t="s">
        <v>329</v>
      </c>
      <c r="J33" s="172" t="s">
        <v>236</v>
      </c>
      <c r="K33" s="170" t="s">
        <v>330</v>
      </c>
      <c r="L33" s="170" t="s">
        <v>331</v>
      </c>
      <c r="M33" s="170" t="s">
        <v>240</v>
      </c>
      <c r="N33" s="170" t="s">
        <v>240</v>
      </c>
      <c r="O33" s="173" t="s">
        <v>240</v>
      </c>
      <c r="P33" s="170" t="s">
        <v>239</v>
      </c>
      <c r="Q33" s="172" t="s">
        <v>332</v>
      </c>
      <c r="R33" s="174" t="s">
        <v>307</v>
      </c>
      <c r="S33" s="174" t="s">
        <v>243</v>
      </c>
      <c r="T33" s="172"/>
      <c r="U33" s="175">
        <v>32</v>
      </c>
      <c r="W33" s="80"/>
      <c r="X33" s="81"/>
      <c r="Y33" s="81"/>
      <c r="Z33" s="81"/>
      <c r="AA33" s="81"/>
      <c r="AB33" s="81"/>
      <c r="AC33" s="81"/>
      <c r="AD33" s="81"/>
      <c r="AE33" s="81"/>
      <c r="AF33" s="81"/>
      <c r="AG33" s="81"/>
      <c r="AH33" s="81"/>
      <c r="AI33" s="81"/>
      <c r="AJ33" s="81"/>
      <c r="AK33" s="82"/>
      <c r="AL33" s="34" t="s">
        <v>190</v>
      </c>
    </row>
    <row r="34" spans="2:38" s="34" customFormat="1" ht="32" x14ac:dyDescent="0.55000000000000004">
      <c r="B34" s="154">
        <v>4</v>
      </c>
      <c r="C34" s="167">
        <v>45650</v>
      </c>
      <c r="D34" s="145" t="str">
        <f t="shared" si="0"/>
        <v>火</v>
      </c>
      <c r="E34" s="168">
        <v>0.53263888888888888</v>
      </c>
      <c r="F34" s="169" t="s">
        <v>208</v>
      </c>
      <c r="G34" s="170" t="s">
        <v>334</v>
      </c>
      <c r="H34" s="171">
        <v>0.1245010039</v>
      </c>
      <c r="I34" s="172" t="s">
        <v>329</v>
      </c>
      <c r="J34" s="172" t="s">
        <v>236</v>
      </c>
      <c r="K34" s="170" t="s">
        <v>330</v>
      </c>
      <c r="L34" s="170" t="s">
        <v>331</v>
      </c>
      <c r="M34" s="170" t="s">
        <v>240</v>
      </c>
      <c r="N34" s="170" t="s">
        <v>240</v>
      </c>
      <c r="O34" s="173" t="s">
        <v>239</v>
      </c>
      <c r="P34" s="170" t="s">
        <v>239</v>
      </c>
      <c r="Q34" s="172" t="s">
        <v>342</v>
      </c>
      <c r="R34" s="174" t="s">
        <v>336</v>
      </c>
      <c r="S34" s="174" t="s">
        <v>343</v>
      </c>
      <c r="T34" s="172" t="s">
        <v>344</v>
      </c>
      <c r="U34" s="175">
        <v>40</v>
      </c>
      <c r="W34" s="80"/>
      <c r="X34" s="81"/>
      <c r="Y34" s="81"/>
      <c r="Z34" s="81"/>
      <c r="AA34" s="81"/>
      <c r="AB34" s="81"/>
      <c r="AC34" s="81"/>
      <c r="AD34" s="81"/>
      <c r="AE34" s="81"/>
      <c r="AF34" s="81"/>
      <c r="AG34" s="81"/>
      <c r="AH34" s="81"/>
      <c r="AI34" s="81"/>
      <c r="AJ34" s="81"/>
      <c r="AK34" s="82"/>
      <c r="AL34" s="34" t="s">
        <v>190</v>
      </c>
    </row>
    <row r="35" spans="2:38" s="34" customFormat="1" ht="32" x14ac:dyDescent="0.55000000000000004">
      <c r="B35" s="154">
        <v>4</v>
      </c>
      <c r="C35" s="167">
        <v>45650</v>
      </c>
      <c r="D35" s="145" t="str">
        <f t="shared" si="0"/>
        <v>火</v>
      </c>
      <c r="E35" s="168">
        <v>0.53333333333333333</v>
      </c>
      <c r="F35" s="169" t="s">
        <v>208</v>
      </c>
      <c r="G35" s="170" t="s">
        <v>334</v>
      </c>
      <c r="H35" s="171">
        <v>6.0335186710000002E-2</v>
      </c>
      <c r="I35" s="172" t="s">
        <v>329</v>
      </c>
      <c r="J35" s="172" t="s">
        <v>236</v>
      </c>
      <c r="K35" s="170" t="s">
        <v>259</v>
      </c>
      <c r="L35" s="170" t="s">
        <v>345</v>
      </c>
      <c r="M35" s="170" t="s">
        <v>239</v>
      </c>
      <c r="N35" s="170" t="s">
        <v>239</v>
      </c>
      <c r="O35" s="173" t="s">
        <v>240</v>
      </c>
      <c r="P35" s="170" t="s">
        <v>239</v>
      </c>
      <c r="Q35" s="172" t="s">
        <v>241</v>
      </c>
      <c r="R35" s="174" t="s">
        <v>336</v>
      </c>
      <c r="S35" s="174" t="s">
        <v>297</v>
      </c>
      <c r="T35" s="172" t="s">
        <v>346</v>
      </c>
      <c r="U35" s="175">
        <v>41</v>
      </c>
      <c r="W35" s="80"/>
      <c r="X35" s="81"/>
      <c r="Y35" s="81"/>
      <c r="Z35" s="81"/>
      <c r="AA35" s="81"/>
      <c r="AB35" s="81"/>
      <c r="AC35" s="81"/>
      <c r="AD35" s="81"/>
      <c r="AE35" s="81"/>
      <c r="AF35" s="81"/>
      <c r="AG35" s="81"/>
      <c r="AH35" s="81"/>
      <c r="AI35" s="81"/>
      <c r="AJ35" s="81"/>
      <c r="AK35" s="82"/>
      <c r="AL35" s="34" t="s">
        <v>190</v>
      </c>
    </row>
    <row r="36" spans="2:38" s="34" customFormat="1" ht="32" x14ac:dyDescent="0.55000000000000004">
      <c r="B36" s="154">
        <v>4</v>
      </c>
      <c r="C36" s="167">
        <v>45650</v>
      </c>
      <c r="D36" s="145" t="str">
        <f t="shared" si="0"/>
        <v>火</v>
      </c>
      <c r="E36" s="168">
        <v>0.53749999999999998</v>
      </c>
      <c r="F36" s="169" t="s">
        <v>208</v>
      </c>
      <c r="G36" s="170" t="s">
        <v>334</v>
      </c>
      <c r="H36" s="171">
        <v>2.3947385589999998E-2</v>
      </c>
      <c r="I36" s="172" t="s">
        <v>329</v>
      </c>
      <c r="J36" s="172" t="s">
        <v>236</v>
      </c>
      <c r="K36" s="170" t="s">
        <v>259</v>
      </c>
      <c r="L36" s="170" t="s">
        <v>331</v>
      </c>
      <c r="M36" s="170" t="s">
        <v>240</v>
      </c>
      <c r="N36" s="170" t="s">
        <v>240</v>
      </c>
      <c r="O36" s="173" t="s">
        <v>240</v>
      </c>
      <c r="P36" s="170" t="s">
        <v>239</v>
      </c>
      <c r="Q36" s="172" t="s">
        <v>332</v>
      </c>
      <c r="R36" s="174" t="s">
        <v>242</v>
      </c>
      <c r="S36" s="174" t="s">
        <v>343</v>
      </c>
      <c r="T36" s="172" t="s">
        <v>347</v>
      </c>
      <c r="U36" s="175">
        <v>57</v>
      </c>
      <c r="W36" s="80"/>
      <c r="X36" s="81"/>
      <c r="Y36" s="81"/>
      <c r="Z36" s="81"/>
      <c r="AA36" s="81"/>
      <c r="AB36" s="81"/>
      <c r="AC36" s="81"/>
      <c r="AD36" s="81"/>
      <c r="AE36" s="81"/>
      <c r="AF36" s="81"/>
      <c r="AG36" s="81"/>
      <c r="AH36" s="81"/>
      <c r="AI36" s="81"/>
      <c r="AJ36" s="81"/>
      <c r="AK36" s="82"/>
      <c r="AL36" s="34" t="s">
        <v>190</v>
      </c>
    </row>
    <row r="37" spans="2:38" s="34" customFormat="1" ht="16" x14ac:dyDescent="0.55000000000000004">
      <c r="B37" s="154">
        <v>4</v>
      </c>
      <c r="C37" s="167">
        <v>45650</v>
      </c>
      <c r="D37" s="145" t="str">
        <f t="shared" si="0"/>
        <v>火</v>
      </c>
      <c r="E37" s="168">
        <v>0.5395833333333333</v>
      </c>
      <c r="F37" s="169" t="s">
        <v>208</v>
      </c>
      <c r="G37" s="170" t="s">
        <v>234</v>
      </c>
      <c r="H37" s="171">
        <v>4.4326842339999999E-2</v>
      </c>
      <c r="I37" s="172" t="s">
        <v>329</v>
      </c>
      <c r="J37" s="172" t="s">
        <v>236</v>
      </c>
      <c r="K37" s="170" t="s">
        <v>259</v>
      </c>
      <c r="L37" s="170" t="s">
        <v>331</v>
      </c>
      <c r="M37" s="170" t="s">
        <v>240</v>
      </c>
      <c r="N37" s="170" t="s">
        <v>239</v>
      </c>
      <c r="O37" s="173" t="s">
        <v>240</v>
      </c>
      <c r="P37" s="170" t="s">
        <v>239</v>
      </c>
      <c r="Q37" s="172" t="s">
        <v>332</v>
      </c>
      <c r="R37" s="174" t="s">
        <v>307</v>
      </c>
      <c r="S37" s="174" t="s">
        <v>243</v>
      </c>
      <c r="T37" s="172"/>
      <c r="U37" s="175">
        <v>12</v>
      </c>
      <c r="W37" s="80"/>
      <c r="X37" s="81"/>
      <c r="Y37" s="81"/>
      <c r="Z37" s="81"/>
      <c r="AA37" s="81"/>
      <c r="AB37" s="81"/>
      <c r="AC37" s="81"/>
      <c r="AD37" s="81"/>
      <c r="AE37" s="81"/>
      <c r="AF37" s="81"/>
      <c r="AG37" s="81"/>
      <c r="AH37" s="81"/>
      <c r="AI37" s="81"/>
      <c r="AJ37" s="81"/>
      <c r="AK37" s="82"/>
      <c r="AL37" s="34" t="s">
        <v>190</v>
      </c>
    </row>
    <row r="38" spans="2:38" s="34" customFormat="1" ht="32" x14ac:dyDescent="0.55000000000000004">
      <c r="B38" s="154">
        <v>5</v>
      </c>
      <c r="C38" s="167">
        <v>45650</v>
      </c>
      <c r="D38" s="145" t="str">
        <f t="shared" si="0"/>
        <v>火</v>
      </c>
      <c r="E38" s="168">
        <v>0.59652777777777777</v>
      </c>
      <c r="F38" s="169" t="s">
        <v>348</v>
      </c>
      <c r="G38" s="170" t="s">
        <v>334</v>
      </c>
      <c r="H38" s="171">
        <v>1.40965185E-2</v>
      </c>
      <c r="I38" s="172" t="s">
        <v>329</v>
      </c>
      <c r="J38" s="172" t="s">
        <v>236</v>
      </c>
      <c r="K38" s="170" t="s">
        <v>259</v>
      </c>
      <c r="L38" s="170" t="s">
        <v>238</v>
      </c>
      <c r="M38" s="170" t="s">
        <v>239</v>
      </c>
      <c r="N38" s="170" t="s">
        <v>239</v>
      </c>
      <c r="O38" s="173" t="s">
        <v>240</v>
      </c>
      <c r="P38" s="170" t="s">
        <v>239</v>
      </c>
      <c r="Q38" s="172" t="s">
        <v>335</v>
      </c>
      <c r="R38" s="174" t="s">
        <v>336</v>
      </c>
      <c r="S38" s="174" t="s">
        <v>297</v>
      </c>
      <c r="T38" s="172" t="s">
        <v>349</v>
      </c>
      <c r="U38" s="175">
        <v>14</v>
      </c>
      <c r="W38" s="80"/>
      <c r="X38" s="81"/>
      <c r="Y38" s="81"/>
      <c r="Z38" s="81"/>
      <c r="AA38" s="81"/>
      <c r="AB38" s="81"/>
      <c r="AC38" s="81"/>
      <c r="AD38" s="81"/>
      <c r="AE38" s="81"/>
      <c r="AF38" s="81"/>
      <c r="AG38" s="81"/>
      <c r="AH38" s="81"/>
      <c r="AI38" s="81"/>
      <c r="AJ38" s="81"/>
      <c r="AK38" s="82"/>
      <c r="AL38" s="34" t="s">
        <v>190</v>
      </c>
    </row>
    <row r="39" spans="2:38" s="34" customFormat="1" ht="16" x14ac:dyDescent="0.55000000000000004">
      <c r="B39" s="154">
        <v>5</v>
      </c>
      <c r="C39" s="167">
        <v>45650</v>
      </c>
      <c r="D39" s="145" t="str">
        <f t="shared" si="0"/>
        <v>火</v>
      </c>
      <c r="E39" s="168">
        <v>0.6</v>
      </c>
      <c r="F39" s="169" t="s">
        <v>348</v>
      </c>
      <c r="G39" s="170" t="s">
        <v>334</v>
      </c>
      <c r="H39" s="171">
        <v>0.10351944859999999</v>
      </c>
      <c r="I39" s="172" t="s">
        <v>329</v>
      </c>
      <c r="J39" s="172" t="s">
        <v>236</v>
      </c>
      <c r="K39" s="170" t="s">
        <v>330</v>
      </c>
      <c r="L39" s="170" t="s">
        <v>331</v>
      </c>
      <c r="M39" s="170" t="s">
        <v>240</v>
      </c>
      <c r="N39" s="170" t="s">
        <v>240</v>
      </c>
      <c r="O39" s="173" t="s">
        <v>240</v>
      </c>
      <c r="P39" s="170" t="s">
        <v>239</v>
      </c>
      <c r="Q39" s="172" t="s">
        <v>332</v>
      </c>
      <c r="R39" s="174" t="s">
        <v>307</v>
      </c>
      <c r="S39" s="174" t="s">
        <v>243</v>
      </c>
      <c r="T39" s="172"/>
      <c r="U39" s="175">
        <v>32</v>
      </c>
      <c r="W39" s="80"/>
      <c r="X39" s="81"/>
      <c r="Y39" s="81"/>
      <c r="Z39" s="81"/>
      <c r="AA39" s="81"/>
      <c r="AB39" s="81"/>
      <c r="AC39" s="81"/>
      <c r="AD39" s="81"/>
      <c r="AE39" s="81"/>
      <c r="AF39" s="81"/>
      <c r="AG39" s="81"/>
      <c r="AH39" s="81"/>
      <c r="AI39" s="81"/>
      <c r="AJ39" s="81"/>
      <c r="AK39" s="82"/>
      <c r="AL39" s="34" t="s">
        <v>190</v>
      </c>
    </row>
    <row r="40" spans="2:38" s="34" customFormat="1" ht="48" x14ac:dyDescent="0.55000000000000004">
      <c r="B40" s="154">
        <v>5</v>
      </c>
      <c r="C40" s="167">
        <v>45650</v>
      </c>
      <c r="D40" s="145" t="str">
        <f t="shared" si="0"/>
        <v>火</v>
      </c>
      <c r="E40" s="168">
        <v>0.60833333333333328</v>
      </c>
      <c r="F40" s="169" t="s">
        <v>348</v>
      </c>
      <c r="G40" s="170" t="s">
        <v>234</v>
      </c>
      <c r="H40" s="171">
        <v>0.1230819335</v>
      </c>
      <c r="I40" s="172" t="s">
        <v>329</v>
      </c>
      <c r="J40" s="172" t="s">
        <v>236</v>
      </c>
      <c r="K40" s="170" t="s">
        <v>259</v>
      </c>
      <c r="L40" s="170" t="s">
        <v>331</v>
      </c>
      <c r="M40" s="170" t="s">
        <v>240</v>
      </c>
      <c r="N40" s="170" t="s">
        <v>239</v>
      </c>
      <c r="O40" s="173" t="s">
        <v>240</v>
      </c>
      <c r="P40" s="170" t="s">
        <v>239</v>
      </c>
      <c r="Q40" s="172" t="s">
        <v>332</v>
      </c>
      <c r="R40" s="174" t="s">
        <v>307</v>
      </c>
      <c r="S40" s="174" t="s">
        <v>343</v>
      </c>
      <c r="T40" s="172" t="s">
        <v>350</v>
      </c>
      <c r="U40" s="175">
        <v>10</v>
      </c>
      <c r="W40" s="80"/>
      <c r="X40" s="81"/>
      <c r="Y40" s="81"/>
      <c r="Z40" s="81"/>
      <c r="AA40" s="81"/>
      <c r="AB40" s="81"/>
      <c r="AC40" s="81"/>
      <c r="AD40" s="81"/>
      <c r="AE40" s="81"/>
      <c r="AF40" s="81"/>
      <c r="AG40" s="81"/>
      <c r="AH40" s="81"/>
      <c r="AI40" s="81"/>
      <c r="AJ40" s="81"/>
      <c r="AK40" s="82"/>
      <c r="AL40" s="34" t="s">
        <v>190</v>
      </c>
    </row>
    <row r="41" spans="2:38" s="34" customFormat="1" ht="16" x14ac:dyDescent="0.55000000000000004">
      <c r="B41" s="154">
        <v>5</v>
      </c>
      <c r="C41" s="167">
        <v>45650</v>
      </c>
      <c r="D41" s="145" t="str">
        <f t="shared" si="0"/>
        <v>火</v>
      </c>
      <c r="E41" s="168">
        <v>0.60833333333333328</v>
      </c>
      <c r="F41" s="169" t="s">
        <v>348</v>
      </c>
      <c r="G41" s="170" t="s">
        <v>234</v>
      </c>
      <c r="H41" s="171">
        <v>0.12510603649999999</v>
      </c>
      <c r="I41" s="172" t="s">
        <v>329</v>
      </c>
      <c r="J41" s="172" t="s">
        <v>236</v>
      </c>
      <c r="K41" s="170" t="s">
        <v>259</v>
      </c>
      <c r="L41" s="170" t="s">
        <v>331</v>
      </c>
      <c r="M41" s="170" t="s">
        <v>240</v>
      </c>
      <c r="N41" s="170" t="s">
        <v>239</v>
      </c>
      <c r="O41" s="173" t="s">
        <v>240</v>
      </c>
      <c r="P41" s="170" t="s">
        <v>239</v>
      </c>
      <c r="Q41" s="172" t="s">
        <v>332</v>
      </c>
      <c r="R41" s="174" t="s">
        <v>242</v>
      </c>
      <c r="S41" s="174" t="s">
        <v>294</v>
      </c>
      <c r="T41" s="172" t="s">
        <v>351</v>
      </c>
      <c r="U41" s="175">
        <v>8</v>
      </c>
      <c r="W41" s="80"/>
      <c r="X41" s="81"/>
      <c r="Y41" s="81"/>
      <c r="Z41" s="81"/>
      <c r="AA41" s="81"/>
      <c r="AB41" s="81"/>
      <c r="AC41" s="81"/>
      <c r="AD41" s="81"/>
      <c r="AE41" s="81"/>
      <c r="AF41" s="81"/>
      <c r="AG41" s="81"/>
      <c r="AH41" s="81"/>
      <c r="AI41" s="81"/>
      <c r="AJ41" s="81"/>
      <c r="AK41" s="82"/>
      <c r="AL41" s="34" t="s">
        <v>190</v>
      </c>
    </row>
    <row r="42" spans="2:38" s="34" customFormat="1" ht="16" x14ac:dyDescent="0.55000000000000004">
      <c r="B42" s="154">
        <v>6</v>
      </c>
      <c r="C42" s="167">
        <v>45650</v>
      </c>
      <c r="D42" s="145" t="str">
        <f t="shared" si="0"/>
        <v>火</v>
      </c>
      <c r="E42" s="168">
        <v>0.62430555555555556</v>
      </c>
      <c r="F42" s="169" t="s">
        <v>352</v>
      </c>
      <c r="G42" s="170" t="s">
        <v>334</v>
      </c>
      <c r="H42" s="171">
        <v>3.130713651E-2</v>
      </c>
      <c r="I42" s="172" t="s">
        <v>329</v>
      </c>
      <c r="J42" s="172" t="s">
        <v>236</v>
      </c>
      <c r="K42" s="170" t="s">
        <v>259</v>
      </c>
      <c r="L42" s="170" t="s">
        <v>238</v>
      </c>
      <c r="M42" s="170" t="s">
        <v>239</v>
      </c>
      <c r="N42" s="170" t="s">
        <v>239</v>
      </c>
      <c r="O42" s="173" t="s">
        <v>240</v>
      </c>
      <c r="P42" s="170" t="s">
        <v>239</v>
      </c>
      <c r="Q42" s="172" t="s">
        <v>335</v>
      </c>
      <c r="R42" s="174" t="s">
        <v>336</v>
      </c>
      <c r="S42" s="174" t="s">
        <v>297</v>
      </c>
      <c r="T42" s="172" t="s">
        <v>353</v>
      </c>
      <c r="U42" s="175">
        <v>14</v>
      </c>
      <c r="W42" s="80"/>
      <c r="X42" s="81"/>
      <c r="Y42" s="81"/>
      <c r="Z42" s="81"/>
      <c r="AA42" s="81"/>
      <c r="AB42" s="81"/>
      <c r="AC42" s="81"/>
      <c r="AD42" s="81"/>
      <c r="AE42" s="81"/>
      <c r="AF42" s="81"/>
      <c r="AG42" s="81"/>
      <c r="AH42" s="81"/>
      <c r="AI42" s="81"/>
      <c r="AJ42" s="81"/>
      <c r="AK42" s="82"/>
      <c r="AL42" s="34" t="s">
        <v>190</v>
      </c>
    </row>
    <row r="43" spans="2:38" s="34" customFormat="1" ht="32" x14ac:dyDescent="0.55000000000000004">
      <c r="B43" s="154">
        <v>6</v>
      </c>
      <c r="C43" s="167">
        <v>45650</v>
      </c>
      <c r="D43" s="145" t="str">
        <f t="shared" si="0"/>
        <v>火</v>
      </c>
      <c r="E43" s="168">
        <v>0.625</v>
      </c>
      <c r="F43" s="169" t="s">
        <v>352</v>
      </c>
      <c r="G43" s="170" t="s">
        <v>334</v>
      </c>
      <c r="H43" s="171">
        <v>8.9513204819999997E-2</v>
      </c>
      <c r="I43" s="172" t="s">
        <v>329</v>
      </c>
      <c r="J43" s="172" t="s">
        <v>236</v>
      </c>
      <c r="K43" s="170" t="s">
        <v>259</v>
      </c>
      <c r="L43" s="170" t="s">
        <v>331</v>
      </c>
      <c r="M43" s="170" t="s">
        <v>240</v>
      </c>
      <c r="N43" s="170" t="s">
        <v>239</v>
      </c>
      <c r="O43" s="173" t="s">
        <v>240</v>
      </c>
      <c r="P43" s="170" t="s">
        <v>239</v>
      </c>
      <c r="Q43" s="172" t="s">
        <v>332</v>
      </c>
      <c r="R43" s="174" t="s">
        <v>307</v>
      </c>
      <c r="S43" s="174" t="s">
        <v>294</v>
      </c>
      <c r="T43" s="172" t="s">
        <v>354</v>
      </c>
      <c r="U43" s="175">
        <v>18</v>
      </c>
      <c r="W43" s="80"/>
      <c r="X43" s="81"/>
      <c r="Y43" s="81"/>
      <c r="Z43" s="81"/>
      <c r="AA43" s="81"/>
      <c r="AB43" s="81"/>
      <c r="AC43" s="81"/>
      <c r="AD43" s="81"/>
      <c r="AE43" s="81"/>
      <c r="AF43" s="81"/>
      <c r="AG43" s="81"/>
      <c r="AH43" s="81"/>
      <c r="AI43" s="81"/>
      <c r="AJ43" s="81"/>
      <c r="AK43" s="82"/>
      <c r="AL43" s="34" t="s">
        <v>190</v>
      </c>
    </row>
    <row r="44" spans="2:38" s="34" customFormat="1" ht="16" x14ac:dyDescent="0.55000000000000004">
      <c r="B44" s="154">
        <v>6</v>
      </c>
      <c r="C44" s="167">
        <v>45650</v>
      </c>
      <c r="D44" s="145" t="str">
        <f t="shared" si="0"/>
        <v>火</v>
      </c>
      <c r="E44" s="168">
        <v>0.62569444444444444</v>
      </c>
      <c r="F44" s="169" t="s">
        <v>352</v>
      </c>
      <c r="G44" s="170" t="s">
        <v>334</v>
      </c>
      <c r="H44" s="171">
        <v>6.8582532500000001E-2</v>
      </c>
      <c r="I44" s="172" t="s">
        <v>329</v>
      </c>
      <c r="J44" s="172" t="s">
        <v>236</v>
      </c>
      <c r="K44" s="170" t="s">
        <v>330</v>
      </c>
      <c r="L44" s="170" t="s">
        <v>331</v>
      </c>
      <c r="M44" s="170" t="s">
        <v>240</v>
      </c>
      <c r="N44" s="170" t="s">
        <v>240</v>
      </c>
      <c r="O44" s="173" t="s">
        <v>240</v>
      </c>
      <c r="P44" s="170" t="s">
        <v>239</v>
      </c>
      <c r="Q44" s="172" t="s">
        <v>332</v>
      </c>
      <c r="R44" s="174" t="s">
        <v>307</v>
      </c>
      <c r="S44" s="174" t="s">
        <v>243</v>
      </c>
      <c r="T44" s="172"/>
      <c r="U44" s="175">
        <v>21</v>
      </c>
      <c r="W44" s="80"/>
      <c r="X44" s="81"/>
      <c r="Y44" s="81"/>
      <c r="Z44" s="81"/>
      <c r="AA44" s="81"/>
      <c r="AB44" s="81"/>
      <c r="AC44" s="81"/>
      <c r="AD44" s="81"/>
      <c r="AE44" s="81"/>
      <c r="AF44" s="81"/>
      <c r="AG44" s="81"/>
      <c r="AH44" s="81"/>
      <c r="AI44" s="81"/>
      <c r="AJ44" s="81"/>
      <c r="AK44" s="82"/>
      <c r="AL44" s="34" t="s">
        <v>190</v>
      </c>
    </row>
    <row r="45" spans="2:38" s="34" customFormat="1" ht="16" x14ac:dyDescent="0.55000000000000004">
      <c r="B45" s="154">
        <v>6</v>
      </c>
      <c r="C45" s="167">
        <v>45650</v>
      </c>
      <c r="D45" s="145" t="str">
        <f t="shared" si="0"/>
        <v>火</v>
      </c>
      <c r="E45" s="168">
        <v>0.62777777777777777</v>
      </c>
      <c r="F45" s="169" t="s">
        <v>352</v>
      </c>
      <c r="G45" s="170" t="s">
        <v>334</v>
      </c>
      <c r="H45" s="171">
        <v>0.1140587877</v>
      </c>
      <c r="I45" s="172" t="s">
        <v>329</v>
      </c>
      <c r="J45" s="172" t="s">
        <v>236</v>
      </c>
      <c r="K45" s="170" t="s">
        <v>330</v>
      </c>
      <c r="L45" s="170" t="s">
        <v>331</v>
      </c>
      <c r="M45" s="170" t="s">
        <v>240</v>
      </c>
      <c r="N45" s="170" t="s">
        <v>240</v>
      </c>
      <c r="O45" s="173" t="s">
        <v>240</v>
      </c>
      <c r="P45" s="170" t="s">
        <v>239</v>
      </c>
      <c r="Q45" s="172" t="s">
        <v>332</v>
      </c>
      <c r="R45" s="174" t="s">
        <v>307</v>
      </c>
      <c r="S45" s="174" t="s">
        <v>243</v>
      </c>
      <c r="T45" s="172"/>
      <c r="U45" s="175">
        <v>32</v>
      </c>
      <c r="W45" s="80"/>
      <c r="X45" s="81"/>
      <c r="Y45" s="81"/>
      <c r="Z45" s="81"/>
      <c r="AA45" s="81"/>
      <c r="AB45" s="81"/>
      <c r="AC45" s="81"/>
      <c r="AD45" s="81"/>
      <c r="AE45" s="81"/>
      <c r="AF45" s="81"/>
      <c r="AG45" s="81"/>
      <c r="AH45" s="81"/>
      <c r="AI45" s="81"/>
      <c r="AJ45" s="81"/>
      <c r="AK45" s="82"/>
      <c r="AL45" s="34" t="s">
        <v>190</v>
      </c>
    </row>
    <row r="46" spans="2:38" s="34" customFormat="1" ht="16" x14ac:dyDescent="0.55000000000000004">
      <c r="B46" s="154">
        <v>7</v>
      </c>
      <c r="C46" s="167">
        <v>45650</v>
      </c>
      <c r="D46" s="145" t="str">
        <f t="shared" si="0"/>
        <v>火</v>
      </c>
      <c r="E46" s="168">
        <v>0.64930555555555558</v>
      </c>
      <c r="F46" s="169" t="s">
        <v>208</v>
      </c>
      <c r="G46" s="170" t="s">
        <v>234</v>
      </c>
      <c r="H46" s="171">
        <v>2.5515196149999999E-2</v>
      </c>
      <c r="I46" s="172" t="s">
        <v>329</v>
      </c>
      <c r="J46" s="172" t="s">
        <v>236</v>
      </c>
      <c r="K46" s="170" t="s">
        <v>259</v>
      </c>
      <c r="L46" s="170" t="s">
        <v>331</v>
      </c>
      <c r="M46" s="170" t="s">
        <v>239</v>
      </c>
      <c r="N46" s="170" t="s">
        <v>239</v>
      </c>
      <c r="O46" s="173" t="s">
        <v>240</v>
      </c>
      <c r="P46" s="170" t="s">
        <v>239</v>
      </c>
      <c r="Q46" s="172" t="s">
        <v>341</v>
      </c>
      <c r="R46" s="174" t="s">
        <v>307</v>
      </c>
      <c r="S46" s="174" t="s">
        <v>294</v>
      </c>
      <c r="T46" s="172"/>
      <c r="U46" s="175">
        <v>2</v>
      </c>
      <c r="W46" s="80"/>
      <c r="X46" s="81"/>
      <c r="Y46" s="81"/>
      <c r="Z46" s="81"/>
      <c r="AA46" s="81"/>
      <c r="AB46" s="81"/>
      <c r="AC46" s="81"/>
      <c r="AD46" s="81"/>
      <c r="AE46" s="81"/>
      <c r="AF46" s="81"/>
      <c r="AG46" s="81"/>
      <c r="AH46" s="81"/>
      <c r="AI46" s="81"/>
      <c r="AJ46" s="81"/>
      <c r="AK46" s="82"/>
      <c r="AL46" s="34" t="s">
        <v>190</v>
      </c>
    </row>
    <row r="47" spans="2:38" s="34" customFormat="1" ht="16" x14ac:dyDescent="0.55000000000000004">
      <c r="B47" s="154">
        <v>7</v>
      </c>
      <c r="C47" s="167">
        <v>45650</v>
      </c>
      <c r="D47" s="145" t="str">
        <f t="shared" si="0"/>
        <v>火</v>
      </c>
      <c r="E47" s="168">
        <v>0.65208333333333335</v>
      </c>
      <c r="F47" s="169" t="s">
        <v>208</v>
      </c>
      <c r="G47" s="170" t="s">
        <v>334</v>
      </c>
      <c r="H47" s="171">
        <v>4.4524061109999999E-2</v>
      </c>
      <c r="I47" s="172" t="s">
        <v>329</v>
      </c>
      <c r="J47" s="172" t="s">
        <v>236</v>
      </c>
      <c r="K47" s="170" t="s">
        <v>259</v>
      </c>
      <c r="L47" s="170" t="s">
        <v>238</v>
      </c>
      <c r="M47" s="170" t="s">
        <v>239</v>
      </c>
      <c r="N47" s="170" t="s">
        <v>239</v>
      </c>
      <c r="O47" s="173" t="s">
        <v>240</v>
      </c>
      <c r="P47" s="170" t="s">
        <v>239</v>
      </c>
      <c r="Q47" s="172" t="s">
        <v>335</v>
      </c>
      <c r="R47" s="174" t="s">
        <v>336</v>
      </c>
      <c r="S47" s="174" t="s">
        <v>297</v>
      </c>
      <c r="T47" s="172" t="s">
        <v>355</v>
      </c>
      <c r="U47" s="175">
        <v>14</v>
      </c>
      <c r="W47" s="80"/>
      <c r="X47" s="81"/>
      <c r="Y47" s="81"/>
      <c r="Z47" s="81"/>
      <c r="AA47" s="81"/>
      <c r="AB47" s="81"/>
      <c r="AC47" s="81"/>
      <c r="AD47" s="81"/>
      <c r="AE47" s="81"/>
      <c r="AF47" s="81"/>
      <c r="AG47" s="81"/>
      <c r="AH47" s="81"/>
      <c r="AI47" s="81"/>
      <c r="AJ47" s="81"/>
      <c r="AK47" s="82"/>
      <c r="AL47" s="34" t="s">
        <v>190</v>
      </c>
    </row>
    <row r="48" spans="2:38" s="34" customFormat="1" ht="16" x14ac:dyDescent="0.55000000000000004">
      <c r="B48" s="154">
        <v>7</v>
      </c>
      <c r="C48" s="167">
        <v>45650</v>
      </c>
      <c r="D48" s="145" t="str">
        <f t="shared" si="0"/>
        <v>火</v>
      </c>
      <c r="E48" s="168">
        <v>0.65277777777777779</v>
      </c>
      <c r="F48" s="169" t="s">
        <v>208</v>
      </c>
      <c r="G48" s="170" t="s">
        <v>334</v>
      </c>
      <c r="H48" s="171">
        <v>7.2425685480000002E-2</v>
      </c>
      <c r="I48" s="172" t="s">
        <v>329</v>
      </c>
      <c r="J48" s="172" t="s">
        <v>236</v>
      </c>
      <c r="K48" s="170" t="s">
        <v>330</v>
      </c>
      <c r="L48" s="170" t="s">
        <v>331</v>
      </c>
      <c r="M48" s="170" t="s">
        <v>240</v>
      </c>
      <c r="N48" s="170" t="s">
        <v>240</v>
      </c>
      <c r="O48" s="173" t="s">
        <v>240</v>
      </c>
      <c r="P48" s="170" t="s">
        <v>239</v>
      </c>
      <c r="Q48" s="172" t="s">
        <v>332</v>
      </c>
      <c r="R48" s="174" t="s">
        <v>307</v>
      </c>
      <c r="S48" s="174" t="s">
        <v>243</v>
      </c>
      <c r="T48" s="172"/>
      <c r="U48" s="175">
        <v>17</v>
      </c>
      <c r="W48" s="80"/>
      <c r="X48" s="81"/>
      <c r="Y48" s="81"/>
      <c r="Z48" s="81"/>
      <c r="AA48" s="81"/>
      <c r="AB48" s="81"/>
      <c r="AC48" s="81"/>
      <c r="AD48" s="81"/>
      <c r="AE48" s="81"/>
      <c r="AF48" s="81"/>
      <c r="AG48" s="81"/>
      <c r="AH48" s="81"/>
      <c r="AI48" s="81"/>
      <c r="AJ48" s="81"/>
      <c r="AK48" s="82"/>
      <c r="AL48" s="34" t="s">
        <v>190</v>
      </c>
    </row>
    <row r="49" spans="2:38" s="34" customFormat="1" ht="16" x14ac:dyDescent="0.55000000000000004">
      <c r="B49" s="154">
        <v>7</v>
      </c>
      <c r="C49" s="167">
        <v>45650</v>
      </c>
      <c r="D49" s="145" t="str">
        <f t="shared" si="0"/>
        <v>火</v>
      </c>
      <c r="E49" s="168">
        <v>0.65277777777777779</v>
      </c>
      <c r="F49" s="169" t="s">
        <v>208</v>
      </c>
      <c r="G49" s="170" t="s">
        <v>334</v>
      </c>
      <c r="H49" s="171">
        <v>6.5118558990000006E-2</v>
      </c>
      <c r="I49" s="172" t="s">
        <v>329</v>
      </c>
      <c r="J49" s="172" t="s">
        <v>236</v>
      </c>
      <c r="K49" s="170" t="s">
        <v>259</v>
      </c>
      <c r="L49" s="170" t="s">
        <v>331</v>
      </c>
      <c r="M49" s="170" t="s">
        <v>240</v>
      </c>
      <c r="N49" s="170" t="s">
        <v>240</v>
      </c>
      <c r="O49" s="173" t="s">
        <v>240</v>
      </c>
      <c r="P49" s="170" t="s">
        <v>239</v>
      </c>
      <c r="Q49" s="172" t="s">
        <v>332</v>
      </c>
      <c r="R49" s="174" t="s">
        <v>307</v>
      </c>
      <c r="S49" s="174" t="s">
        <v>243</v>
      </c>
      <c r="T49" s="172"/>
      <c r="U49" s="175">
        <v>22</v>
      </c>
      <c r="W49" s="80"/>
      <c r="X49" s="81"/>
      <c r="Y49" s="81"/>
      <c r="Z49" s="81"/>
      <c r="AA49" s="81"/>
      <c r="AB49" s="81"/>
      <c r="AC49" s="81"/>
      <c r="AD49" s="81"/>
      <c r="AE49" s="81"/>
      <c r="AF49" s="81"/>
      <c r="AG49" s="81"/>
      <c r="AH49" s="81"/>
      <c r="AI49" s="81"/>
      <c r="AJ49" s="81"/>
      <c r="AK49" s="82"/>
      <c r="AL49" s="34" t="s">
        <v>190</v>
      </c>
    </row>
    <row r="50" spans="2:38" s="34" customFormat="1" ht="16" x14ac:dyDescent="0.55000000000000004">
      <c r="B50" s="154">
        <v>7</v>
      </c>
      <c r="C50" s="167">
        <v>45650</v>
      </c>
      <c r="D50" s="145" t="str">
        <f t="shared" si="0"/>
        <v>火</v>
      </c>
      <c r="E50" s="168">
        <v>0.65416666666666667</v>
      </c>
      <c r="F50" s="169" t="s">
        <v>208</v>
      </c>
      <c r="G50" s="170" t="s">
        <v>334</v>
      </c>
      <c r="H50" s="171">
        <v>3.8236878000000002E-2</v>
      </c>
      <c r="I50" s="172" t="s">
        <v>329</v>
      </c>
      <c r="J50" s="172" t="s">
        <v>236</v>
      </c>
      <c r="K50" s="170" t="s">
        <v>330</v>
      </c>
      <c r="L50" s="170" t="s">
        <v>331</v>
      </c>
      <c r="M50" s="170" t="s">
        <v>240</v>
      </c>
      <c r="N50" s="170" t="s">
        <v>240</v>
      </c>
      <c r="O50" s="173" t="s">
        <v>239</v>
      </c>
      <c r="P50" s="170" t="s">
        <v>239</v>
      </c>
      <c r="Q50" s="172" t="s">
        <v>332</v>
      </c>
      <c r="R50" s="174" t="s">
        <v>307</v>
      </c>
      <c r="S50" s="174" t="s">
        <v>243</v>
      </c>
      <c r="T50" s="172"/>
      <c r="U50" s="175">
        <v>28</v>
      </c>
      <c r="W50" s="84"/>
      <c r="X50" s="85"/>
      <c r="Y50" s="85"/>
      <c r="Z50" s="85"/>
      <c r="AA50" s="85"/>
      <c r="AB50" s="85"/>
      <c r="AC50" s="85"/>
      <c r="AD50" s="85"/>
      <c r="AE50" s="85"/>
      <c r="AF50" s="85"/>
      <c r="AG50" s="85"/>
      <c r="AH50" s="85"/>
      <c r="AI50" s="85"/>
      <c r="AJ50" s="85"/>
      <c r="AK50" s="86"/>
      <c r="AL50" s="34" t="s">
        <v>190</v>
      </c>
    </row>
    <row r="51" spans="2:38" s="34" customFormat="1" ht="16" x14ac:dyDescent="0.55000000000000004">
      <c r="B51" s="154">
        <v>7</v>
      </c>
      <c r="C51" s="167">
        <v>45650</v>
      </c>
      <c r="D51" s="145" t="str">
        <f t="shared" si="0"/>
        <v>火</v>
      </c>
      <c r="E51" s="168">
        <v>0.65694444444444444</v>
      </c>
      <c r="F51" s="169" t="s">
        <v>208</v>
      </c>
      <c r="G51" s="170" t="s">
        <v>334</v>
      </c>
      <c r="H51" s="171">
        <v>3.2869706710000002E-2</v>
      </c>
      <c r="I51" s="172" t="s">
        <v>329</v>
      </c>
      <c r="J51" s="172" t="s">
        <v>236</v>
      </c>
      <c r="K51" s="170" t="s">
        <v>330</v>
      </c>
      <c r="L51" s="170" t="s">
        <v>331</v>
      </c>
      <c r="M51" s="170" t="s">
        <v>240</v>
      </c>
      <c r="N51" s="170" t="s">
        <v>240</v>
      </c>
      <c r="O51" s="173" t="s">
        <v>239</v>
      </c>
      <c r="P51" s="170" t="s">
        <v>239</v>
      </c>
      <c r="Q51" s="172" t="s">
        <v>332</v>
      </c>
      <c r="R51" s="174" t="s">
        <v>307</v>
      </c>
      <c r="S51" s="174" t="s">
        <v>243</v>
      </c>
      <c r="T51" s="172"/>
      <c r="U51" s="175">
        <v>36</v>
      </c>
      <c r="AL51" s="34" t="s">
        <v>190</v>
      </c>
    </row>
    <row r="52" spans="2:38" s="34" customFormat="1" ht="48" x14ac:dyDescent="0.55000000000000004">
      <c r="B52" s="154">
        <v>7</v>
      </c>
      <c r="C52" s="167">
        <v>45650</v>
      </c>
      <c r="D52" s="145" t="str">
        <f t="shared" si="0"/>
        <v>火</v>
      </c>
      <c r="E52" s="168">
        <v>0.65902777777777777</v>
      </c>
      <c r="F52" s="169" t="s">
        <v>208</v>
      </c>
      <c r="G52" s="170" t="s">
        <v>334</v>
      </c>
      <c r="H52" s="171">
        <v>4.825325349E-3</v>
      </c>
      <c r="I52" s="172" t="s">
        <v>329</v>
      </c>
      <c r="J52" s="172" t="s">
        <v>236</v>
      </c>
      <c r="K52" s="170" t="s">
        <v>237</v>
      </c>
      <c r="L52" s="170" t="s">
        <v>331</v>
      </c>
      <c r="M52" s="170" t="s">
        <v>240</v>
      </c>
      <c r="N52" s="170" t="s">
        <v>240</v>
      </c>
      <c r="O52" s="173" t="s">
        <v>239</v>
      </c>
      <c r="P52" s="170" t="s">
        <v>239</v>
      </c>
      <c r="Q52" s="172" t="s">
        <v>342</v>
      </c>
      <c r="R52" s="174" t="s">
        <v>336</v>
      </c>
      <c r="S52" s="174" t="s">
        <v>297</v>
      </c>
      <c r="T52" s="172" t="s">
        <v>356</v>
      </c>
      <c r="U52" s="175">
        <v>49</v>
      </c>
      <c r="AL52" s="34" t="s">
        <v>190</v>
      </c>
    </row>
    <row r="53" spans="2:38" s="34" customFormat="1" ht="16" x14ac:dyDescent="0.55000000000000004">
      <c r="B53" s="154">
        <v>7</v>
      </c>
      <c r="C53" s="167">
        <v>45650</v>
      </c>
      <c r="D53" s="145" t="str">
        <f t="shared" si="0"/>
        <v>火</v>
      </c>
      <c r="E53" s="168">
        <v>0.66388888888888886</v>
      </c>
      <c r="F53" s="169" t="s">
        <v>208</v>
      </c>
      <c r="G53" s="170" t="s">
        <v>234</v>
      </c>
      <c r="H53" s="171">
        <v>3.9330757309999999E-2</v>
      </c>
      <c r="I53" s="172" t="s">
        <v>329</v>
      </c>
      <c r="J53" s="172" t="s">
        <v>236</v>
      </c>
      <c r="K53" s="170" t="s">
        <v>330</v>
      </c>
      <c r="L53" s="170" t="s">
        <v>331</v>
      </c>
      <c r="M53" s="170" t="s">
        <v>240</v>
      </c>
      <c r="N53" s="170" t="s">
        <v>240</v>
      </c>
      <c r="O53" s="173" t="s">
        <v>240</v>
      </c>
      <c r="P53" s="170" t="s">
        <v>239</v>
      </c>
      <c r="Q53" s="172" t="s">
        <v>332</v>
      </c>
      <c r="R53" s="174" t="s">
        <v>307</v>
      </c>
      <c r="S53" s="174" t="s">
        <v>243</v>
      </c>
      <c r="T53" s="172"/>
      <c r="U53" s="175">
        <v>9</v>
      </c>
      <c r="AL53" s="34" t="s">
        <v>190</v>
      </c>
    </row>
    <row r="54" spans="2:38" s="34" customFormat="1" ht="48" x14ac:dyDescent="0.55000000000000004">
      <c r="B54" s="154">
        <v>1</v>
      </c>
      <c r="C54" s="167">
        <v>45651</v>
      </c>
      <c r="D54" s="145" t="str">
        <f t="shared" si="0"/>
        <v>水</v>
      </c>
      <c r="E54" s="168">
        <v>0.46388888888888891</v>
      </c>
      <c r="F54" s="169" t="s">
        <v>208</v>
      </c>
      <c r="G54" s="170" t="s">
        <v>234</v>
      </c>
      <c r="H54" s="171">
        <v>2.6134579660000001E-2</v>
      </c>
      <c r="I54" s="172" t="s">
        <v>329</v>
      </c>
      <c r="J54" s="172" t="s">
        <v>236</v>
      </c>
      <c r="K54" s="170" t="s">
        <v>259</v>
      </c>
      <c r="L54" s="170" t="s">
        <v>331</v>
      </c>
      <c r="M54" s="170" t="s">
        <v>239</v>
      </c>
      <c r="N54" s="170" t="s">
        <v>239</v>
      </c>
      <c r="O54" s="173" t="s">
        <v>240</v>
      </c>
      <c r="P54" s="170" t="s">
        <v>239</v>
      </c>
      <c r="Q54" s="172" t="s">
        <v>341</v>
      </c>
      <c r="R54" s="174" t="s">
        <v>307</v>
      </c>
      <c r="S54" s="174" t="s">
        <v>297</v>
      </c>
      <c r="T54" s="172" t="s">
        <v>357</v>
      </c>
      <c r="U54" s="175">
        <v>2</v>
      </c>
      <c r="AL54" s="34" t="s">
        <v>190</v>
      </c>
    </row>
    <row r="55" spans="2:38" s="34" customFormat="1" ht="16" x14ac:dyDescent="0.55000000000000004">
      <c r="B55" s="154">
        <v>1</v>
      </c>
      <c r="C55" s="167">
        <v>45651</v>
      </c>
      <c r="D55" s="145" t="str">
        <f t="shared" si="0"/>
        <v>水</v>
      </c>
      <c r="E55" s="168">
        <v>0.46527777777777779</v>
      </c>
      <c r="F55" s="169" t="s">
        <v>208</v>
      </c>
      <c r="G55" s="170" t="s">
        <v>234</v>
      </c>
      <c r="H55" s="171">
        <v>2.1102641589999999E-2</v>
      </c>
      <c r="I55" s="172" t="s">
        <v>329</v>
      </c>
      <c r="J55" s="172" t="s">
        <v>236</v>
      </c>
      <c r="K55" s="170" t="s">
        <v>330</v>
      </c>
      <c r="L55" s="170" t="s">
        <v>331</v>
      </c>
      <c r="M55" s="170" t="s">
        <v>240</v>
      </c>
      <c r="N55" s="170" t="s">
        <v>240</v>
      </c>
      <c r="O55" s="173" t="s">
        <v>240</v>
      </c>
      <c r="P55" s="170" t="s">
        <v>239</v>
      </c>
      <c r="Q55" s="172" t="s">
        <v>332</v>
      </c>
      <c r="R55" s="174" t="s">
        <v>307</v>
      </c>
      <c r="S55" s="174" t="s">
        <v>243</v>
      </c>
      <c r="T55" s="172"/>
      <c r="U55" s="175">
        <v>11</v>
      </c>
      <c r="AL55" s="34" t="s">
        <v>190</v>
      </c>
    </row>
    <row r="56" spans="2:38" s="34" customFormat="1" ht="16" x14ac:dyDescent="0.55000000000000004">
      <c r="B56" s="154">
        <v>1</v>
      </c>
      <c r="C56" s="167">
        <v>45651</v>
      </c>
      <c r="D56" s="145" t="str">
        <f t="shared" si="0"/>
        <v>水</v>
      </c>
      <c r="E56" s="168">
        <v>0.46597222222222223</v>
      </c>
      <c r="F56" s="169" t="s">
        <v>208</v>
      </c>
      <c r="G56" s="170" t="s">
        <v>334</v>
      </c>
      <c r="H56" s="171">
        <v>4.9765362139999998E-2</v>
      </c>
      <c r="I56" s="172" t="s">
        <v>329</v>
      </c>
      <c r="J56" s="172" t="s">
        <v>236</v>
      </c>
      <c r="K56" s="170" t="s">
        <v>259</v>
      </c>
      <c r="L56" s="170" t="s">
        <v>238</v>
      </c>
      <c r="M56" s="170" t="s">
        <v>239</v>
      </c>
      <c r="N56" s="170" t="s">
        <v>239</v>
      </c>
      <c r="O56" s="173" t="s">
        <v>240</v>
      </c>
      <c r="P56" s="170" t="s">
        <v>239</v>
      </c>
      <c r="Q56" s="172" t="s">
        <v>335</v>
      </c>
      <c r="R56" s="174" t="s">
        <v>336</v>
      </c>
      <c r="S56" s="174" t="s">
        <v>297</v>
      </c>
      <c r="T56" s="172" t="s">
        <v>355</v>
      </c>
      <c r="U56" s="175">
        <v>14</v>
      </c>
      <c r="AL56" s="34" t="s">
        <v>190</v>
      </c>
    </row>
    <row r="57" spans="2:38" s="34" customFormat="1" ht="16" x14ac:dyDescent="0.55000000000000004">
      <c r="B57" s="154">
        <v>1</v>
      </c>
      <c r="C57" s="167">
        <v>45651</v>
      </c>
      <c r="D57" s="145" t="str">
        <f t="shared" si="0"/>
        <v>水</v>
      </c>
      <c r="E57" s="168">
        <v>0.46666666666666667</v>
      </c>
      <c r="F57" s="169" t="s">
        <v>208</v>
      </c>
      <c r="G57" s="170" t="s">
        <v>334</v>
      </c>
      <c r="H57" s="171">
        <v>8.1795403559999993E-2</v>
      </c>
      <c r="I57" s="172" t="s">
        <v>329</v>
      </c>
      <c r="J57" s="172" t="s">
        <v>236</v>
      </c>
      <c r="K57" s="170" t="s">
        <v>330</v>
      </c>
      <c r="L57" s="170" t="s">
        <v>331</v>
      </c>
      <c r="M57" s="170" t="s">
        <v>240</v>
      </c>
      <c r="N57" s="170" t="s">
        <v>240</v>
      </c>
      <c r="O57" s="173" t="s">
        <v>240</v>
      </c>
      <c r="P57" s="170" t="s">
        <v>239</v>
      </c>
      <c r="Q57" s="172" t="s">
        <v>332</v>
      </c>
      <c r="R57" s="174" t="s">
        <v>307</v>
      </c>
      <c r="S57" s="174" t="s">
        <v>243</v>
      </c>
      <c r="T57" s="172"/>
      <c r="U57" s="175">
        <v>19</v>
      </c>
      <c r="AL57" s="34" t="s">
        <v>190</v>
      </c>
    </row>
    <row r="58" spans="2:38" s="34" customFormat="1" ht="16" x14ac:dyDescent="0.55000000000000004">
      <c r="B58" s="154">
        <v>1</v>
      </c>
      <c r="C58" s="167">
        <v>45651</v>
      </c>
      <c r="D58" s="145" t="str">
        <f t="shared" si="0"/>
        <v>水</v>
      </c>
      <c r="E58" s="168">
        <v>0.46875</v>
      </c>
      <c r="F58" s="169" t="s">
        <v>208</v>
      </c>
      <c r="G58" s="170" t="s">
        <v>334</v>
      </c>
      <c r="H58" s="171">
        <v>0.14525095639999999</v>
      </c>
      <c r="I58" s="172" t="s">
        <v>329</v>
      </c>
      <c r="J58" s="172" t="s">
        <v>236</v>
      </c>
      <c r="K58" s="170" t="s">
        <v>259</v>
      </c>
      <c r="L58" s="170" t="s">
        <v>345</v>
      </c>
      <c r="M58" s="170" t="s">
        <v>239</v>
      </c>
      <c r="N58" s="170" t="s">
        <v>240</v>
      </c>
      <c r="O58" s="173" t="s">
        <v>240</v>
      </c>
      <c r="P58" s="170" t="s">
        <v>239</v>
      </c>
      <c r="Q58" s="172" t="s">
        <v>241</v>
      </c>
      <c r="R58" s="174" t="s">
        <v>336</v>
      </c>
      <c r="S58" s="174" t="s">
        <v>298</v>
      </c>
      <c r="T58" s="172" t="s">
        <v>358</v>
      </c>
      <c r="U58" s="175">
        <v>31</v>
      </c>
      <c r="AL58" s="34" t="s">
        <v>190</v>
      </c>
    </row>
    <row r="59" spans="2:38" s="34" customFormat="1" ht="16" x14ac:dyDescent="0.55000000000000004">
      <c r="B59" s="154">
        <v>1</v>
      </c>
      <c r="C59" s="167">
        <v>45651</v>
      </c>
      <c r="D59" s="145" t="str">
        <f t="shared" si="0"/>
        <v>水</v>
      </c>
      <c r="E59" s="168">
        <v>0.47013888888888888</v>
      </c>
      <c r="F59" s="169" t="s">
        <v>208</v>
      </c>
      <c r="G59" s="170" t="s">
        <v>334</v>
      </c>
      <c r="H59" s="171">
        <v>4.782982895E-2</v>
      </c>
      <c r="I59" s="172" t="s">
        <v>329</v>
      </c>
      <c r="J59" s="172" t="s">
        <v>236</v>
      </c>
      <c r="K59" s="170" t="s">
        <v>330</v>
      </c>
      <c r="L59" s="170" t="s">
        <v>331</v>
      </c>
      <c r="M59" s="170" t="s">
        <v>240</v>
      </c>
      <c r="N59" s="170" t="s">
        <v>240</v>
      </c>
      <c r="O59" s="173" t="s">
        <v>239</v>
      </c>
      <c r="P59" s="170" t="s">
        <v>239</v>
      </c>
      <c r="Q59" s="172" t="s">
        <v>332</v>
      </c>
      <c r="R59" s="174" t="s">
        <v>307</v>
      </c>
      <c r="S59" s="174" t="s">
        <v>243</v>
      </c>
      <c r="T59" s="172"/>
      <c r="U59" s="175">
        <v>36</v>
      </c>
      <c r="AL59" s="34" t="s">
        <v>190</v>
      </c>
    </row>
    <row r="60" spans="2:38" s="34" customFormat="1" ht="32" x14ac:dyDescent="0.55000000000000004">
      <c r="B60" s="154">
        <v>1</v>
      </c>
      <c r="C60" s="167">
        <v>45651</v>
      </c>
      <c r="D60" s="145" t="str">
        <f t="shared" si="0"/>
        <v>水</v>
      </c>
      <c r="E60" s="168">
        <v>0.47430555555555554</v>
      </c>
      <c r="F60" s="169" t="s">
        <v>208</v>
      </c>
      <c r="G60" s="170" t="s">
        <v>334</v>
      </c>
      <c r="H60" s="171">
        <v>3.1970493529999998E-2</v>
      </c>
      <c r="I60" s="172" t="s">
        <v>329</v>
      </c>
      <c r="J60" s="172" t="s">
        <v>236</v>
      </c>
      <c r="K60" s="170" t="s">
        <v>330</v>
      </c>
      <c r="L60" s="170" t="s">
        <v>331</v>
      </c>
      <c r="M60" s="170" t="s">
        <v>240</v>
      </c>
      <c r="N60" s="170" t="s">
        <v>240</v>
      </c>
      <c r="O60" s="173" t="s">
        <v>240</v>
      </c>
      <c r="P60" s="170" t="s">
        <v>239</v>
      </c>
      <c r="Q60" s="172" t="s">
        <v>332</v>
      </c>
      <c r="R60" s="174" t="s">
        <v>307</v>
      </c>
      <c r="S60" s="174" t="s">
        <v>243</v>
      </c>
      <c r="T60" s="172" t="s">
        <v>359</v>
      </c>
      <c r="U60" s="175">
        <v>64</v>
      </c>
      <c r="AL60" s="34" t="s">
        <v>190</v>
      </c>
    </row>
    <row r="61" spans="2:38" s="34" customFormat="1" ht="16" x14ac:dyDescent="0.55000000000000004">
      <c r="B61" s="154">
        <v>2</v>
      </c>
      <c r="C61" s="167">
        <v>45651</v>
      </c>
      <c r="D61" s="145" t="str">
        <f t="shared" si="0"/>
        <v>水</v>
      </c>
      <c r="E61" s="168">
        <v>0.48680555555555555</v>
      </c>
      <c r="F61" s="169" t="s">
        <v>208</v>
      </c>
      <c r="G61" s="170" t="s">
        <v>334</v>
      </c>
      <c r="H61" s="171">
        <v>5.8471671590000003E-2</v>
      </c>
      <c r="I61" s="172" t="s">
        <v>329</v>
      </c>
      <c r="J61" s="172" t="s">
        <v>236</v>
      </c>
      <c r="K61" s="170" t="s">
        <v>330</v>
      </c>
      <c r="L61" s="170" t="s">
        <v>331</v>
      </c>
      <c r="M61" s="170" t="s">
        <v>240</v>
      </c>
      <c r="N61" s="170" t="s">
        <v>240</v>
      </c>
      <c r="O61" s="173" t="s">
        <v>239</v>
      </c>
      <c r="P61" s="170" t="s">
        <v>239</v>
      </c>
      <c r="Q61" s="172" t="s">
        <v>332</v>
      </c>
      <c r="R61" s="174" t="s">
        <v>307</v>
      </c>
      <c r="S61" s="174" t="s">
        <v>243</v>
      </c>
      <c r="T61" s="172"/>
      <c r="U61" s="175">
        <v>25</v>
      </c>
      <c r="AL61" s="34" t="s">
        <v>190</v>
      </c>
    </row>
    <row r="62" spans="2:38" s="34" customFormat="1" ht="32" x14ac:dyDescent="0.55000000000000004">
      <c r="B62" s="154">
        <v>2</v>
      </c>
      <c r="C62" s="167">
        <v>45651</v>
      </c>
      <c r="D62" s="145" t="str">
        <f t="shared" si="0"/>
        <v>水</v>
      </c>
      <c r="E62" s="168">
        <v>0.49513888888888891</v>
      </c>
      <c r="F62" s="169" t="s">
        <v>208</v>
      </c>
      <c r="G62" s="170" t="s">
        <v>334</v>
      </c>
      <c r="H62" s="171">
        <v>0</v>
      </c>
      <c r="I62" s="172" t="s">
        <v>329</v>
      </c>
      <c r="J62" s="172" t="s">
        <v>236</v>
      </c>
      <c r="K62" s="170" t="s">
        <v>259</v>
      </c>
      <c r="L62" s="170" t="s">
        <v>331</v>
      </c>
      <c r="M62" s="170" t="s">
        <v>240</v>
      </c>
      <c r="N62" s="170" t="s">
        <v>240</v>
      </c>
      <c r="O62" s="173" t="s">
        <v>240</v>
      </c>
      <c r="P62" s="170" t="s">
        <v>239</v>
      </c>
      <c r="Q62" s="172" t="s">
        <v>332</v>
      </c>
      <c r="R62" s="174" t="s">
        <v>242</v>
      </c>
      <c r="S62" s="174" t="s">
        <v>243</v>
      </c>
      <c r="T62" s="172" t="s">
        <v>360</v>
      </c>
      <c r="U62" s="175">
        <v>62</v>
      </c>
      <c r="AL62" s="34" t="s">
        <v>190</v>
      </c>
    </row>
    <row r="63" spans="2:38" s="34" customFormat="1" ht="48" x14ac:dyDescent="0.55000000000000004">
      <c r="B63" s="154">
        <v>3</v>
      </c>
      <c r="C63" s="167">
        <v>45651</v>
      </c>
      <c r="D63" s="145" t="str">
        <f t="shared" si="0"/>
        <v>水</v>
      </c>
      <c r="E63" s="168">
        <v>0.50694444444444442</v>
      </c>
      <c r="F63" s="169" t="s">
        <v>208</v>
      </c>
      <c r="G63" s="170" t="s">
        <v>334</v>
      </c>
      <c r="H63" s="171">
        <v>3.3668046209999997E-2</v>
      </c>
      <c r="I63" s="172" t="s">
        <v>329</v>
      </c>
      <c r="J63" s="172" t="s">
        <v>236</v>
      </c>
      <c r="K63" s="170" t="s">
        <v>259</v>
      </c>
      <c r="L63" s="170" t="s">
        <v>238</v>
      </c>
      <c r="M63" s="170" t="s">
        <v>239</v>
      </c>
      <c r="N63" s="170" t="s">
        <v>239</v>
      </c>
      <c r="O63" s="173" t="s">
        <v>240</v>
      </c>
      <c r="P63" s="170" t="s">
        <v>239</v>
      </c>
      <c r="Q63" s="172" t="s">
        <v>335</v>
      </c>
      <c r="R63" s="174" t="s">
        <v>336</v>
      </c>
      <c r="S63" s="174" t="s">
        <v>298</v>
      </c>
      <c r="T63" s="172" t="s">
        <v>361</v>
      </c>
      <c r="U63" s="175">
        <v>14</v>
      </c>
      <c r="AL63" s="34" t="s">
        <v>190</v>
      </c>
    </row>
    <row r="64" spans="2:38" s="34" customFormat="1" ht="32" x14ac:dyDescent="0.55000000000000004">
      <c r="B64" s="154">
        <v>3</v>
      </c>
      <c r="C64" s="167">
        <v>45651</v>
      </c>
      <c r="D64" s="145" t="str">
        <f t="shared" si="0"/>
        <v>水</v>
      </c>
      <c r="E64" s="168">
        <v>0.51597222222222228</v>
      </c>
      <c r="F64" s="169" t="s">
        <v>208</v>
      </c>
      <c r="G64" s="170" t="s">
        <v>334</v>
      </c>
      <c r="H64" s="171">
        <v>3.1701171729999998E-2</v>
      </c>
      <c r="I64" s="172" t="s">
        <v>329</v>
      </c>
      <c r="J64" s="172" t="s">
        <v>236</v>
      </c>
      <c r="K64" s="170" t="s">
        <v>330</v>
      </c>
      <c r="L64" s="170" t="s">
        <v>331</v>
      </c>
      <c r="M64" s="170" t="s">
        <v>240</v>
      </c>
      <c r="N64" s="170" t="s">
        <v>240</v>
      </c>
      <c r="O64" s="173" t="s">
        <v>240</v>
      </c>
      <c r="P64" s="170" t="s">
        <v>239</v>
      </c>
      <c r="Q64" s="172" t="s">
        <v>332</v>
      </c>
      <c r="R64" s="174" t="s">
        <v>307</v>
      </c>
      <c r="S64" s="174" t="s">
        <v>243</v>
      </c>
      <c r="T64" s="172" t="s">
        <v>359</v>
      </c>
      <c r="U64" s="175">
        <v>64</v>
      </c>
      <c r="AL64" s="34" t="s">
        <v>190</v>
      </c>
    </row>
    <row r="65" spans="2:38" s="34" customFormat="1" ht="16" x14ac:dyDescent="0.55000000000000004">
      <c r="B65" s="154">
        <v>4</v>
      </c>
      <c r="C65" s="167">
        <v>45651</v>
      </c>
      <c r="D65" s="145" t="str">
        <f t="shared" si="0"/>
        <v>水</v>
      </c>
      <c r="E65" s="168">
        <v>0.52430555555555558</v>
      </c>
      <c r="F65" s="169" t="s">
        <v>208</v>
      </c>
      <c r="G65" s="170" t="s">
        <v>234</v>
      </c>
      <c r="H65" s="171">
        <v>8.4472677560000001E-3</v>
      </c>
      <c r="I65" s="172" t="s">
        <v>329</v>
      </c>
      <c r="J65" s="172" t="s">
        <v>236</v>
      </c>
      <c r="K65" s="170" t="s">
        <v>259</v>
      </c>
      <c r="L65" s="170" t="s">
        <v>331</v>
      </c>
      <c r="M65" s="170" t="s">
        <v>239</v>
      </c>
      <c r="N65" s="170" t="s">
        <v>239</v>
      </c>
      <c r="O65" s="173" t="s">
        <v>240</v>
      </c>
      <c r="P65" s="170" t="s">
        <v>239</v>
      </c>
      <c r="Q65" s="172" t="s">
        <v>341</v>
      </c>
      <c r="R65" s="174" t="s">
        <v>242</v>
      </c>
      <c r="S65" s="174" t="s">
        <v>297</v>
      </c>
      <c r="T65" s="172" t="s">
        <v>362</v>
      </c>
      <c r="U65" s="175">
        <v>2</v>
      </c>
      <c r="AL65" s="34" t="s">
        <v>190</v>
      </c>
    </row>
    <row r="66" spans="2:38" s="34" customFormat="1" ht="32" x14ac:dyDescent="0.55000000000000004">
      <c r="B66" s="154">
        <v>4</v>
      </c>
      <c r="C66" s="167">
        <v>45651</v>
      </c>
      <c r="D66" s="145" t="str">
        <f t="shared" si="0"/>
        <v>水</v>
      </c>
      <c r="E66" s="168">
        <v>0.52708333333333335</v>
      </c>
      <c r="F66" s="169" t="s">
        <v>208</v>
      </c>
      <c r="G66" s="170" t="s">
        <v>334</v>
      </c>
      <c r="H66" s="171">
        <v>3.69145419E-2</v>
      </c>
      <c r="I66" s="172" t="s">
        <v>329</v>
      </c>
      <c r="J66" s="172" t="s">
        <v>236</v>
      </c>
      <c r="K66" s="170" t="s">
        <v>259</v>
      </c>
      <c r="L66" s="170" t="s">
        <v>238</v>
      </c>
      <c r="M66" s="170" t="s">
        <v>239</v>
      </c>
      <c r="N66" s="170" t="s">
        <v>239</v>
      </c>
      <c r="O66" s="173" t="s">
        <v>240</v>
      </c>
      <c r="P66" s="170" t="s">
        <v>239</v>
      </c>
      <c r="Q66" s="172" t="s">
        <v>335</v>
      </c>
      <c r="R66" s="174" t="s">
        <v>336</v>
      </c>
      <c r="S66" s="174" t="s">
        <v>297</v>
      </c>
      <c r="T66" s="172" t="s">
        <v>363</v>
      </c>
      <c r="U66" s="175">
        <v>14</v>
      </c>
      <c r="AL66" s="34" t="s">
        <v>190</v>
      </c>
    </row>
    <row r="67" spans="2:38" s="34" customFormat="1" ht="16" x14ac:dyDescent="0.55000000000000004">
      <c r="B67" s="154">
        <v>4</v>
      </c>
      <c r="C67" s="167">
        <v>45651</v>
      </c>
      <c r="D67" s="145" t="str">
        <f t="shared" si="0"/>
        <v>水</v>
      </c>
      <c r="E67" s="168">
        <v>0.52916666666666667</v>
      </c>
      <c r="F67" s="169" t="s">
        <v>208</v>
      </c>
      <c r="G67" s="170" t="s">
        <v>334</v>
      </c>
      <c r="H67" s="171">
        <v>0.15245247479999999</v>
      </c>
      <c r="I67" s="172" t="s">
        <v>329</v>
      </c>
      <c r="J67" s="172" t="s">
        <v>236</v>
      </c>
      <c r="K67" s="170" t="s">
        <v>259</v>
      </c>
      <c r="L67" s="170" t="s">
        <v>331</v>
      </c>
      <c r="M67" s="170" t="s">
        <v>240</v>
      </c>
      <c r="N67" s="170" t="s">
        <v>240</v>
      </c>
      <c r="O67" s="173" t="s">
        <v>240</v>
      </c>
      <c r="P67" s="170" t="s">
        <v>239</v>
      </c>
      <c r="Q67" s="172" t="s">
        <v>339</v>
      </c>
      <c r="R67" s="174" t="s">
        <v>307</v>
      </c>
      <c r="S67" s="174" t="s">
        <v>243</v>
      </c>
      <c r="T67" s="172"/>
      <c r="U67" s="175">
        <v>24</v>
      </c>
      <c r="AL67" s="34" t="s">
        <v>190</v>
      </c>
    </row>
    <row r="68" spans="2:38" s="34" customFormat="1" ht="16" x14ac:dyDescent="0.55000000000000004">
      <c r="B68" s="154">
        <v>4</v>
      </c>
      <c r="C68" s="167">
        <v>45651</v>
      </c>
      <c r="D68" s="145" t="str">
        <f t="shared" si="0"/>
        <v>水</v>
      </c>
      <c r="E68" s="168">
        <v>0.53194444444444444</v>
      </c>
      <c r="F68" s="169" t="s">
        <v>208</v>
      </c>
      <c r="G68" s="170" t="s">
        <v>334</v>
      </c>
      <c r="H68" s="171">
        <v>6.062529581E-2</v>
      </c>
      <c r="I68" s="172" t="s">
        <v>329</v>
      </c>
      <c r="J68" s="172" t="s">
        <v>236</v>
      </c>
      <c r="K68" s="170" t="s">
        <v>237</v>
      </c>
      <c r="L68" s="170" t="s">
        <v>331</v>
      </c>
      <c r="M68" s="170" t="s">
        <v>240</v>
      </c>
      <c r="N68" s="170" t="s">
        <v>240</v>
      </c>
      <c r="O68" s="173" t="s">
        <v>240</v>
      </c>
      <c r="P68" s="170" t="s">
        <v>239</v>
      </c>
      <c r="Q68" s="172" t="s">
        <v>339</v>
      </c>
      <c r="R68" s="174" t="s">
        <v>307</v>
      </c>
      <c r="S68" s="174" t="s">
        <v>243</v>
      </c>
      <c r="T68" s="172"/>
      <c r="U68" s="175">
        <v>34</v>
      </c>
      <c r="AL68" s="34" t="s">
        <v>190</v>
      </c>
    </row>
    <row r="69" spans="2:38" s="34" customFormat="1" ht="32" x14ac:dyDescent="0.55000000000000004">
      <c r="B69" s="154">
        <v>4</v>
      </c>
      <c r="C69" s="167">
        <v>45651</v>
      </c>
      <c r="D69" s="145" t="str">
        <f t="shared" si="0"/>
        <v>水</v>
      </c>
      <c r="E69" s="168">
        <v>0.53888888888888886</v>
      </c>
      <c r="F69" s="169" t="s">
        <v>208</v>
      </c>
      <c r="G69" s="170" t="s">
        <v>234</v>
      </c>
      <c r="H69" s="171">
        <v>0.12281361189999999</v>
      </c>
      <c r="I69" s="172" t="s">
        <v>329</v>
      </c>
      <c r="J69" s="172" t="s">
        <v>236</v>
      </c>
      <c r="K69" s="170" t="s">
        <v>330</v>
      </c>
      <c r="L69" s="170" t="s">
        <v>331</v>
      </c>
      <c r="M69" s="170" t="s">
        <v>240</v>
      </c>
      <c r="N69" s="170" t="s">
        <v>240</v>
      </c>
      <c r="O69" s="173" t="s">
        <v>240</v>
      </c>
      <c r="P69" s="170" t="s">
        <v>239</v>
      </c>
      <c r="Q69" s="172" t="s">
        <v>332</v>
      </c>
      <c r="R69" s="174" t="s">
        <v>242</v>
      </c>
      <c r="S69" s="174" t="s">
        <v>243</v>
      </c>
      <c r="T69" s="172" t="s">
        <v>364</v>
      </c>
      <c r="U69" s="175">
        <v>11</v>
      </c>
      <c r="AL69" s="34" t="s">
        <v>190</v>
      </c>
    </row>
    <row r="70" spans="2:38" s="34" customFormat="1" ht="32" x14ac:dyDescent="0.55000000000000004">
      <c r="B70" s="154">
        <v>5</v>
      </c>
      <c r="C70" s="167">
        <v>45651</v>
      </c>
      <c r="D70" s="145" t="str">
        <f t="shared" si="0"/>
        <v>水</v>
      </c>
      <c r="E70" s="168">
        <v>0.59375</v>
      </c>
      <c r="F70" s="169" t="s">
        <v>208</v>
      </c>
      <c r="G70" s="170" t="s">
        <v>234</v>
      </c>
      <c r="H70" s="171">
        <v>1.1612839E-2</v>
      </c>
      <c r="I70" s="172" t="s">
        <v>329</v>
      </c>
      <c r="J70" s="172" t="s">
        <v>236</v>
      </c>
      <c r="K70" s="170" t="s">
        <v>330</v>
      </c>
      <c r="L70" s="170" t="s">
        <v>331</v>
      </c>
      <c r="M70" s="170" t="s">
        <v>240</v>
      </c>
      <c r="N70" s="170" t="s">
        <v>240</v>
      </c>
      <c r="O70" s="173" t="s">
        <v>240</v>
      </c>
      <c r="P70" s="170" t="s">
        <v>239</v>
      </c>
      <c r="Q70" s="172" t="s">
        <v>332</v>
      </c>
      <c r="R70" s="174" t="s">
        <v>307</v>
      </c>
      <c r="S70" s="174" t="s">
        <v>297</v>
      </c>
      <c r="T70" s="172" t="s">
        <v>365</v>
      </c>
      <c r="U70" s="175">
        <v>5</v>
      </c>
      <c r="AL70" s="34" t="s">
        <v>190</v>
      </c>
    </row>
    <row r="71" spans="2:38" s="34" customFormat="1" ht="16" x14ac:dyDescent="0.55000000000000004">
      <c r="B71" s="154">
        <v>5</v>
      </c>
      <c r="C71" s="167">
        <v>45651</v>
      </c>
      <c r="D71" s="145" t="str">
        <f t="shared" si="0"/>
        <v>水</v>
      </c>
      <c r="E71" s="168">
        <v>0.59583333333333333</v>
      </c>
      <c r="F71" s="169" t="s">
        <v>208</v>
      </c>
      <c r="G71" s="170" t="s">
        <v>334</v>
      </c>
      <c r="H71" s="171">
        <v>7.6818808959999998E-2</v>
      </c>
      <c r="I71" s="172" t="s">
        <v>329</v>
      </c>
      <c r="J71" s="172" t="s">
        <v>236</v>
      </c>
      <c r="K71" s="170" t="s">
        <v>259</v>
      </c>
      <c r="L71" s="170" t="s">
        <v>238</v>
      </c>
      <c r="M71" s="170" t="s">
        <v>239</v>
      </c>
      <c r="N71" s="170" t="s">
        <v>239</v>
      </c>
      <c r="O71" s="173" t="s">
        <v>240</v>
      </c>
      <c r="P71" s="170" t="s">
        <v>239</v>
      </c>
      <c r="Q71" s="172" t="s">
        <v>335</v>
      </c>
      <c r="R71" s="174" t="s">
        <v>307</v>
      </c>
      <c r="S71" s="174" t="s">
        <v>243</v>
      </c>
      <c r="T71" s="172" t="s">
        <v>366</v>
      </c>
      <c r="U71" s="175">
        <v>14</v>
      </c>
      <c r="AL71" s="34" t="s">
        <v>190</v>
      </c>
    </row>
    <row r="72" spans="2:38" s="34" customFormat="1" ht="16" x14ac:dyDescent="0.55000000000000004">
      <c r="B72" s="154">
        <v>5</v>
      </c>
      <c r="C72" s="167">
        <v>45651</v>
      </c>
      <c r="D72" s="145" t="str">
        <f t="shared" si="0"/>
        <v>水</v>
      </c>
      <c r="E72" s="168">
        <v>0.59861111111111109</v>
      </c>
      <c r="F72" s="169" t="s">
        <v>208</v>
      </c>
      <c r="G72" s="170" t="s">
        <v>334</v>
      </c>
      <c r="H72" s="171">
        <v>1.1977804E-2</v>
      </c>
      <c r="I72" s="172" t="s">
        <v>329</v>
      </c>
      <c r="J72" s="172" t="s">
        <v>236</v>
      </c>
      <c r="K72" s="170" t="s">
        <v>330</v>
      </c>
      <c r="L72" s="170" t="s">
        <v>331</v>
      </c>
      <c r="M72" s="170" t="s">
        <v>240</v>
      </c>
      <c r="N72" s="170" t="s">
        <v>240</v>
      </c>
      <c r="O72" s="173" t="s">
        <v>240</v>
      </c>
      <c r="P72" s="170" t="s">
        <v>239</v>
      </c>
      <c r="Q72" s="172" t="s">
        <v>332</v>
      </c>
      <c r="R72" s="174" t="s">
        <v>307</v>
      </c>
      <c r="S72" s="174" t="s">
        <v>294</v>
      </c>
      <c r="T72" s="172" t="s">
        <v>367</v>
      </c>
      <c r="U72" s="175">
        <v>30</v>
      </c>
      <c r="AL72" s="34" t="s">
        <v>190</v>
      </c>
    </row>
    <row r="73" spans="2:38" s="34" customFormat="1" ht="32" x14ac:dyDescent="0.55000000000000004">
      <c r="B73" s="154">
        <v>5</v>
      </c>
      <c r="C73" s="167">
        <v>45651</v>
      </c>
      <c r="D73" s="145" t="str">
        <f t="shared" si="0"/>
        <v>水</v>
      </c>
      <c r="E73" s="168">
        <v>0.60763888888888884</v>
      </c>
      <c r="F73" s="169" t="s">
        <v>208</v>
      </c>
      <c r="G73" s="170" t="s">
        <v>234</v>
      </c>
      <c r="H73" s="171">
        <v>0.1228831732</v>
      </c>
      <c r="I73" s="172" t="s">
        <v>329</v>
      </c>
      <c r="J73" s="172" t="s">
        <v>236</v>
      </c>
      <c r="K73" s="170" t="s">
        <v>259</v>
      </c>
      <c r="L73" s="170" t="s">
        <v>331</v>
      </c>
      <c r="M73" s="170" t="s">
        <v>240</v>
      </c>
      <c r="N73" s="170" t="s">
        <v>239</v>
      </c>
      <c r="O73" s="173" t="s">
        <v>240</v>
      </c>
      <c r="P73" s="170" t="s">
        <v>239</v>
      </c>
      <c r="Q73" s="172" t="s">
        <v>332</v>
      </c>
      <c r="R73" s="174" t="s">
        <v>242</v>
      </c>
      <c r="S73" s="174" t="s">
        <v>243</v>
      </c>
      <c r="T73" s="172" t="s">
        <v>368</v>
      </c>
      <c r="U73" s="175">
        <v>10</v>
      </c>
      <c r="AL73" s="34" t="s">
        <v>190</v>
      </c>
    </row>
    <row r="74" spans="2:38" s="34" customFormat="1" ht="32" x14ac:dyDescent="0.55000000000000004">
      <c r="B74" s="154">
        <v>6</v>
      </c>
      <c r="C74" s="167">
        <v>45651</v>
      </c>
      <c r="D74" s="145" t="str">
        <f t="shared" ref="D74:D375" si="1">IF($C74 &lt;&gt; "", IF(ISERROR(MATCH(C74, 祝日, 0)), TEXT($C74, "aaa"), "祝日"), "")</f>
        <v>水</v>
      </c>
      <c r="E74" s="168">
        <v>0.62152777777777779</v>
      </c>
      <c r="F74" s="169" t="s">
        <v>348</v>
      </c>
      <c r="G74" s="170" t="s">
        <v>234</v>
      </c>
      <c r="H74" s="171">
        <v>1.445140856E-2</v>
      </c>
      <c r="I74" s="172" t="s">
        <v>329</v>
      </c>
      <c r="J74" s="172" t="s">
        <v>236</v>
      </c>
      <c r="K74" s="170" t="s">
        <v>259</v>
      </c>
      <c r="L74" s="170" t="s">
        <v>331</v>
      </c>
      <c r="M74" s="170" t="s">
        <v>239</v>
      </c>
      <c r="N74" s="170" t="s">
        <v>239</v>
      </c>
      <c r="O74" s="173" t="s">
        <v>240</v>
      </c>
      <c r="P74" s="170" t="s">
        <v>239</v>
      </c>
      <c r="Q74" s="172" t="s">
        <v>341</v>
      </c>
      <c r="R74" s="174" t="s">
        <v>242</v>
      </c>
      <c r="S74" s="174" t="s">
        <v>297</v>
      </c>
      <c r="T74" s="172" t="s">
        <v>369</v>
      </c>
      <c r="U74" s="175">
        <v>2</v>
      </c>
      <c r="AL74" s="34" t="s">
        <v>190</v>
      </c>
    </row>
    <row r="75" spans="2:38" s="34" customFormat="1" ht="16" x14ac:dyDescent="0.55000000000000004">
      <c r="B75" s="154">
        <v>6</v>
      </c>
      <c r="C75" s="167">
        <v>45651</v>
      </c>
      <c r="D75" s="145" t="str">
        <f t="shared" si="1"/>
        <v>水</v>
      </c>
      <c r="E75" s="168">
        <v>0.62361111111111112</v>
      </c>
      <c r="F75" s="169" t="s">
        <v>348</v>
      </c>
      <c r="G75" s="170" t="s">
        <v>334</v>
      </c>
      <c r="H75" s="171">
        <v>4.2681268219999999E-2</v>
      </c>
      <c r="I75" s="172" t="s">
        <v>329</v>
      </c>
      <c r="J75" s="172" t="s">
        <v>236</v>
      </c>
      <c r="K75" s="170" t="s">
        <v>259</v>
      </c>
      <c r="L75" s="170" t="s">
        <v>238</v>
      </c>
      <c r="M75" s="170" t="s">
        <v>239</v>
      </c>
      <c r="N75" s="170" t="s">
        <v>239</v>
      </c>
      <c r="O75" s="173" t="s">
        <v>240</v>
      </c>
      <c r="P75" s="170" t="s">
        <v>239</v>
      </c>
      <c r="Q75" s="172" t="s">
        <v>335</v>
      </c>
      <c r="R75" s="174" t="s">
        <v>336</v>
      </c>
      <c r="S75" s="174" t="s">
        <v>297</v>
      </c>
      <c r="T75" s="172" t="s">
        <v>355</v>
      </c>
      <c r="U75" s="175">
        <v>14</v>
      </c>
      <c r="AL75" s="34" t="s">
        <v>190</v>
      </c>
    </row>
    <row r="76" spans="2:38" s="34" customFormat="1" ht="32" x14ac:dyDescent="0.55000000000000004">
      <c r="B76" s="154">
        <v>6</v>
      </c>
      <c r="C76" s="167">
        <v>45651</v>
      </c>
      <c r="D76" s="145" t="str">
        <f t="shared" si="1"/>
        <v>水</v>
      </c>
      <c r="E76" s="168">
        <v>0.63472222222222219</v>
      </c>
      <c r="F76" s="169" t="s">
        <v>348</v>
      </c>
      <c r="G76" s="170" t="s">
        <v>334</v>
      </c>
      <c r="H76" s="171">
        <v>4.8748797089999997E-2</v>
      </c>
      <c r="I76" s="172" t="s">
        <v>329</v>
      </c>
      <c r="J76" s="172" t="s">
        <v>236</v>
      </c>
      <c r="K76" s="170" t="s">
        <v>330</v>
      </c>
      <c r="L76" s="170" t="s">
        <v>331</v>
      </c>
      <c r="M76" s="170" t="s">
        <v>240</v>
      </c>
      <c r="N76" s="170" t="s">
        <v>240</v>
      </c>
      <c r="O76" s="173" t="s">
        <v>240</v>
      </c>
      <c r="P76" s="170" t="s">
        <v>239</v>
      </c>
      <c r="Q76" s="172" t="s">
        <v>332</v>
      </c>
      <c r="R76" s="174" t="s">
        <v>307</v>
      </c>
      <c r="S76" s="174" t="s">
        <v>243</v>
      </c>
      <c r="T76" s="172" t="s">
        <v>359</v>
      </c>
      <c r="U76" s="175">
        <v>64</v>
      </c>
      <c r="AL76" s="34" t="s">
        <v>190</v>
      </c>
    </row>
    <row r="77" spans="2:38" s="34" customFormat="1" ht="32" x14ac:dyDescent="0.55000000000000004">
      <c r="B77" s="154">
        <v>1</v>
      </c>
      <c r="C77" s="167">
        <v>45652</v>
      </c>
      <c r="D77" s="145" t="str">
        <f t="shared" si="1"/>
        <v>木</v>
      </c>
      <c r="E77" s="168">
        <v>0.46388888888888891</v>
      </c>
      <c r="F77" s="169" t="s">
        <v>208</v>
      </c>
      <c r="G77" s="170" t="s">
        <v>334</v>
      </c>
      <c r="H77" s="171">
        <v>8.7515399270000002E-3</v>
      </c>
      <c r="I77" s="172" t="s">
        <v>329</v>
      </c>
      <c r="J77" s="172" t="s">
        <v>236</v>
      </c>
      <c r="K77" s="170" t="s">
        <v>259</v>
      </c>
      <c r="L77" s="170" t="s">
        <v>238</v>
      </c>
      <c r="M77" s="170" t="s">
        <v>239</v>
      </c>
      <c r="N77" s="170" t="s">
        <v>239</v>
      </c>
      <c r="O77" s="173" t="s">
        <v>240</v>
      </c>
      <c r="P77" s="170" t="s">
        <v>239</v>
      </c>
      <c r="Q77" s="172" t="s">
        <v>335</v>
      </c>
      <c r="R77" s="174" t="s">
        <v>242</v>
      </c>
      <c r="S77" s="174" t="s">
        <v>343</v>
      </c>
      <c r="T77" s="172" t="s">
        <v>370</v>
      </c>
      <c r="U77" s="175">
        <v>14</v>
      </c>
      <c r="AL77" s="34" t="s">
        <v>190</v>
      </c>
    </row>
    <row r="78" spans="2:38" s="34" customFormat="1" ht="16" x14ac:dyDescent="0.55000000000000004">
      <c r="B78" s="154">
        <v>1</v>
      </c>
      <c r="C78" s="167">
        <v>45652</v>
      </c>
      <c r="D78" s="145" t="str">
        <f t="shared" si="1"/>
        <v>木</v>
      </c>
      <c r="E78" s="168">
        <v>0.46875</v>
      </c>
      <c r="F78" s="169" t="s">
        <v>208</v>
      </c>
      <c r="G78" s="170" t="s">
        <v>334</v>
      </c>
      <c r="H78" s="171">
        <v>0.16211319099999999</v>
      </c>
      <c r="I78" s="172" t="s">
        <v>329</v>
      </c>
      <c r="J78" s="172" t="s">
        <v>236</v>
      </c>
      <c r="K78" s="170" t="s">
        <v>330</v>
      </c>
      <c r="L78" s="170" t="s">
        <v>331</v>
      </c>
      <c r="M78" s="170" t="s">
        <v>240</v>
      </c>
      <c r="N78" s="170" t="s">
        <v>240</v>
      </c>
      <c r="O78" s="173" t="s">
        <v>239</v>
      </c>
      <c r="P78" s="170" t="s">
        <v>239</v>
      </c>
      <c r="Q78" s="172" t="s">
        <v>332</v>
      </c>
      <c r="R78" s="174" t="s">
        <v>307</v>
      </c>
      <c r="S78" s="174" t="s">
        <v>243</v>
      </c>
      <c r="T78" s="172"/>
      <c r="U78" s="175">
        <v>36</v>
      </c>
      <c r="AL78" s="34" t="s">
        <v>190</v>
      </c>
    </row>
    <row r="79" spans="2:38" s="34" customFormat="1" ht="16" x14ac:dyDescent="0.55000000000000004">
      <c r="B79" s="154">
        <v>1</v>
      </c>
      <c r="C79" s="167">
        <v>45652</v>
      </c>
      <c r="D79" s="145" t="str">
        <f t="shared" si="1"/>
        <v>木</v>
      </c>
      <c r="E79" s="168">
        <v>0.47430555555555554</v>
      </c>
      <c r="F79" s="169" t="s">
        <v>208</v>
      </c>
      <c r="G79" s="170" t="s">
        <v>334</v>
      </c>
      <c r="H79" s="171">
        <v>7.3648294000000003E-2</v>
      </c>
      <c r="I79" s="172" t="s">
        <v>329</v>
      </c>
      <c r="J79" s="172" t="s">
        <v>236</v>
      </c>
      <c r="K79" s="170" t="s">
        <v>259</v>
      </c>
      <c r="L79" s="170" t="s">
        <v>331</v>
      </c>
      <c r="M79" s="170" t="s">
        <v>240</v>
      </c>
      <c r="N79" s="170" t="s">
        <v>240</v>
      </c>
      <c r="O79" s="173" t="s">
        <v>240</v>
      </c>
      <c r="P79" s="170" t="s">
        <v>239</v>
      </c>
      <c r="Q79" s="172" t="s">
        <v>332</v>
      </c>
      <c r="R79" s="174" t="s">
        <v>242</v>
      </c>
      <c r="S79" s="174" t="s">
        <v>243</v>
      </c>
      <c r="T79" s="172"/>
      <c r="U79" s="175">
        <v>57</v>
      </c>
      <c r="AL79" s="34" t="s">
        <v>190</v>
      </c>
    </row>
    <row r="80" spans="2:38" s="34" customFormat="1" ht="16" x14ac:dyDescent="0.55000000000000004">
      <c r="B80" s="154">
        <v>2</v>
      </c>
      <c r="C80" s="167">
        <v>45652</v>
      </c>
      <c r="D80" s="145" t="str">
        <f t="shared" si="1"/>
        <v>木</v>
      </c>
      <c r="E80" s="168">
        <v>0.48472222222222222</v>
      </c>
      <c r="F80" s="169" t="s">
        <v>208</v>
      </c>
      <c r="G80" s="170" t="s">
        <v>234</v>
      </c>
      <c r="H80" s="171">
        <v>6.3615019999999994E-2</v>
      </c>
      <c r="I80" s="172" t="s">
        <v>329</v>
      </c>
      <c r="J80" s="172" t="s">
        <v>236</v>
      </c>
      <c r="K80" s="170" t="s">
        <v>330</v>
      </c>
      <c r="L80" s="170" t="s">
        <v>331</v>
      </c>
      <c r="M80" s="170" t="s">
        <v>240</v>
      </c>
      <c r="N80" s="170" t="s">
        <v>240</v>
      </c>
      <c r="O80" s="173" t="s">
        <v>240</v>
      </c>
      <c r="P80" s="170" t="s">
        <v>239</v>
      </c>
      <c r="Q80" s="172" t="s">
        <v>332</v>
      </c>
      <c r="R80" s="174" t="s">
        <v>307</v>
      </c>
      <c r="S80" s="174" t="s">
        <v>243</v>
      </c>
      <c r="T80" s="172"/>
      <c r="U80" s="175">
        <v>13</v>
      </c>
      <c r="AL80" s="34" t="s">
        <v>190</v>
      </c>
    </row>
    <row r="81" spans="2:38" s="34" customFormat="1" ht="16" x14ac:dyDescent="0.55000000000000004">
      <c r="B81" s="154">
        <v>2</v>
      </c>
      <c r="C81" s="167">
        <v>45652</v>
      </c>
      <c r="D81" s="145" t="str">
        <f t="shared" si="1"/>
        <v>木</v>
      </c>
      <c r="E81" s="168">
        <v>0.4861111111111111</v>
      </c>
      <c r="F81" s="169" t="s">
        <v>208</v>
      </c>
      <c r="G81" s="170" t="s">
        <v>334</v>
      </c>
      <c r="H81" s="171">
        <v>9.4090968479999995E-2</v>
      </c>
      <c r="I81" s="172" t="s">
        <v>329</v>
      </c>
      <c r="J81" s="172" t="s">
        <v>236</v>
      </c>
      <c r="K81" s="170" t="s">
        <v>330</v>
      </c>
      <c r="L81" s="170" t="s">
        <v>331</v>
      </c>
      <c r="M81" s="170" t="s">
        <v>240</v>
      </c>
      <c r="N81" s="170" t="s">
        <v>240</v>
      </c>
      <c r="O81" s="173" t="s">
        <v>240</v>
      </c>
      <c r="P81" s="170" t="s">
        <v>239</v>
      </c>
      <c r="Q81" s="172" t="s">
        <v>332</v>
      </c>
      <c r="R81" s="174" t="s">
        <v>307</v>
      </c>
      <c r="S81" s="174" t="s">
        <v>243</v>
      </c>
      <c r="T81" s="172"/>
      <c r="U81" s="175">
        <v>19</v>
      </c>
      <c r="AL81" s="34" t="s">
        <v>190</v>
      </c>
    </row>
    <row r="82" spans="2:38" s="34" customFormat="1" ht="16" x14ac:dyDescent="0.55000000000000004">
      <c r="B82" s="154">
        <v>3</v>
      </c>
      <c r="C82" s="167">
        <v>45652</v>
      </c>
      <c r="D82" s="145" t="str">
        <f t="shared" si="1"/>
        <v>木</v>
      </c>
      <c r="E82" s="168">
        <v>0.50486111111111109</v>
      </c>
      <c r="F82" s="169" t="s">
        <v>208</v>
      </c>
      <c r="G82" s="170" t="s">
        <v>234</v>
      </c>
      <c r="H82" s="171">
        <v>7.5518828999999996E-2</v>
      </c>
      <c r="I82" s="172" t="s">
        <v>329</v>
      </c>
      <c r="J82" s="172" t="s">
        <v>236</v>
      </c>
      <c r="K82" s="170" t="s">
        <v>330</v>
      </c>
      <c r="L82" s="170" t="s">
        <v>331</v>
      </c>
      <c r="M82" s="170" t="s">
        <v>240</v>
      </c>
      <c r="N82" s="170" t="s">
        <v>240</v>
      </c>
      <c r="O82" s="173" t="s">
        <v>240</v>
      </c>
      <c r="P82" s="170" t="s">
        <v>239</v>
      </c>
      <c r="Q82" s="172" t="s">
        <v>332</v>
      </c>
      <c r="R82" s="174" t="s">
        <v>307</v>
      </c>
      <c r="S82" s="174" t="s">
        <v>243</v>
      </c>
      <c r="T82" s="172"/>
      <c r="U82" s="175">
        <v>7</v>
      </c>
      <c r="AL82" s="34" t="s">
        <v>190</v>
      </c>
    </row>
    <row r="83" spans="2:38" s="34" customFormat="1" ht="16" x14ac:dyDescent="0.55000000000000004">
      <c r="B83" s="154">
        <v>3</v>
      </c>
      <c r="C83" s="167">
        <v>45652</v>
      </c>
      <c r="D83" s="145" t="str">
        <f t="shared" si="1"/>
        <v>木</v>
      </c>
      <c r="E83" s="168">
        <v>0.50486111111111109</v>
      </c>
      <c r="F83" s="169" t="s">
        <v>208</v>
      </c>
      <c r="G83" s="170" t="s">
        <v>234</v>
      </c>
      <c r="H83" s="171">
        <v>6.2973051160000001E-2</v>
      </c>
      <c r="I83" s="172" t="s">
        <v>329</v>
      </c>
      <c r="J83" s="172" t="s">
        <v>236</v>
      </c>
      <c r="K83" s="170" t="s">
        <v>259</v>
      </c>
      <c r="L83" s="170" t="s">
        <v>331</v>
      </c>
      <c r="M83" s="170" t="s">
        <v>240</v>
      </c>
      <c r="N83" s="170" t="s">
        <v>239</v>
      </c>
      <c r="O83" s="173" t="s">
        <v>240</v>
      </c>
      <c r="P83" s="170" t="s">
        <v>239</v>
      </c>
      <c r="Q83" s="172" t="s">
        <v>332</v>
      </c>
      <c r="R83" s="174" t="s">
        <v>307</v>
      </c>
      <c r="S83" s="174" t="s">
        <v>243</v>
      </c>
      <c r="T83" s="172"/>
      <c r="U83" s="175">
        <v>10</v>
      </c>
      <c r="AL83" s="34" t="s">
        <v>190</v>
      </c>
    </row>
    <row r="84" spans="2:38" s="34" customFormat="1" ht="16" x14ac:dyDescent="0.55000000000000004">
      <c r="B84" s="154">
        <v>3</v>
      </c>
      <c r="C84" s="167">
        <v>45652</v>
      </c>
      <c r="D84" s="145" t="str">
        <f t="shared" si="1"/>
        <v>木</v>
      </c>
      <c r="E84" s="168">
        <v>0.50624999999999998</v>
      </c>
      <c r="F84" s="169" t="s">
        <v>208</v>
      </c>
      <c r="G84" s="170" t="s">
        <v>334</v>
      </c>
      <c r="H84" s="171">
        <v>4.0483350639999999E-2</v>
      </c>
      <c r="I84" s="172" t="s">
        <v>329</v>
      </c>
      <c r="J84" s="172" t="s">
        <v>236</v>
      </c>
      <c r="K84" s="170" t="s">
        <v>259</v>
      </c>
      <c r="L84" s="170" t="s">
        <v>238</v>
      </c>
      <c r="M84" s="170" t="s">
        <v>239</v>
      </c>
      <c r="N84" s="170" t="s">
        <v>239</v>
      </c>
      <c r="O84" s="173" t="s">
        <v>240</v>
      </c>
      <c r="P84" s="170" t="s">
        <v>239</v>
      </c>
      <c r="Q84" s="172" t="s">
        <v>335</v>
      </c>
      <c r="R84" s="174" t="s">
        <v>336</v>
      </c>
      <c r="S84" s="174" t="s">
        <v>297</v>
      </c>
      <c r="T84" s="172" t="s">
        <v>355</v>
      </c>
      <c r="U84" s="175">
        <v>14</v>
      </c>
      <c r="AL84" s="34" t="s">
        <v>190</v>
      </c>
    </row>
    <row r="85" spans="2:38" s="34" customFormat="1" ht="16" x14ac:dyDescent="0.55000000000000004">
      <c r="B85" s="154">
        <v>3</v>
      </c>
      <c r="C85" s="167">
        <v>45652</v>
      </c>
      <c r="D85" s="145" t="str">
        <f t="shared" si="1"/>
        <v>木</v>
      </c>
      <c r="E85" s="168">
        <v>0.50763888888888886</v>
      </c>
      <c r="F85" s="169" t="s">
        <v>208</v>
      </c>
      <c r="G85" s="170" t="s">
        <v>334</v>
      </c>
      <c r="H85" s="171">
        <v>1.379867932E-2</v>
      </c>
      <c r="I85" s="172" t="s">
        <v>329</v>
      </c>
      <c r="J85" s="172" t="s">
        <v>236</v>
      </c>
      <c r="K85" s="170" t="s">
        <v>259</v>
      </c>
      <c r="L85" s="170" t="s">
        <v>331</v>
      </c>
      <c r="M85" s="170" t="s">
        <v>240</v>
      </c>
      <c r="N85" s="170" t="s">
        <v>240</v>
      </c>
      <c r="O85" s="173" t="s">
        <v>239</v>
      </c>
      <c r="P85" s="170" t="s">
        <v>239</v>
      </c>
      <c r="Q85" s="172" t="s">
        <v>332</v>
      </c>
      <c r="R85" s="174" t="s">
        <v>307</v>
      </c>
      <c r="S85" s="174" t="s">
        <v>243</v>
      </c>
      <c r="T85" s="172"/>
      <c r="U85" s="175">
        <v>27</v>
      </c>
      <c r="AL85" s="34" t="s">
        <v>190</v>
      </c>
    </row>
    <row r="86" spans="2:38" s="34" customFormat="1" ht="32" x14ac:dyDescent="0.55000000000000004">
      <c r="B86" s="154">
        <v>3</v>
      </c>
      <c r="C86" s="167">
        <v>45652</v>
      </c>
      <c r="D86" s="145" t="str">
        <f t="shared" si="1"/>
        <v>木</v>
      </c>
      <c r="E86" s="168">
        <v>0.51249999999999996</v>
      </c>
      <c r="F86" s="169" t="s">
        <v>208</v>
      </c>
      <c r="G86" s="170" t="s">
        <v>334</v>
      </c>
      <c r="H86" s="171">
        <v>0</v>
      </c>
      <c r="I86" s="172" t="s">
        <v>329</v>
      </c>
      <c r="J86" s="172" t="s">
        <v>236</v>
      </c>
      <c r="K86" s="170" t="s">
        <v>237</v>
      </c>
      <c r="L86" s="170" t="s">
        <v>331</v>
      </c>
      <c r="M86" s="170" t="s">
        <v>240</v>
      </c>
      <c r="N86" s="170" t="s">
        <v>240</v>
      </c>
      <c r="O86" s="173" t="s">
        <v>240</v>
      </c>
      <c r="P86" s="170" t="s">
        <v>239</v>
      </c>
      <c r="Q86" s="172" t="s">
        <v>332</v>
      </c>
      <c r="R86" s="174" t="s">
        <v>242</v>
      </c>
      <c r="S86" s="174" t="s">
        <v>312</v>
      </c>
      <c r="T86" s="172" t="s">
        <v>371</v>
      </c>
      <c r="U86" s="175">
        <v>44</v>
      </c>
      <c r="AL86" s="34" t="s">
        <v>190</v>
      </c>
    </row>
    <row r="87" spans="2:38" s="34" customFormat="1" ht="32" x14ac:dyDescent="0.55000000000000004">
      <c r="B87" s="154">
        <v>3</v>
      </c>
      <c r="C87" s="167">
        <v>45652</v>
      </c>
      <c r="D87" s="145" t="str">
        <f t="shared" si="1"/>
        <v>木</v>
      </c>
      <c r="E87" s="168">
        <v>0.51458333333333328</v>
      </c>
      <c r="F87" s="169" t="s">
        <v>208</v>
      </c>
      <c r="G87" s="170" t="s">
        <v>334</v>
      </c>
      <c r="H87" s="171">
        <v>0</v>
      </c>
      <c r="I87" s="172" t="s">
        <v>329</v>
      </c>
      <c r="J87" s="172" t="s">
        <v>236</v>
      </c>
      <c r="K87" s="170" t="s">
        <v>237</v>
      </c>
      <c r="L87" s="170" t="s">
        <v>331</v>
      </c>
      <c r="M87" s="170" t="s">
        <v>240</v>
      </c>
      <c r="N87" s="170" t="s">
        <v>240</v>
      </c>
      <c r="O87" s="173" t="s">
        <v>239</v>
      </c>
      <c r="P87" s="170" t="s">
        <v>239</v>
      </c>
      <c r="Q87" s="172" t="s">
        <v>342</v>
      </c>
      <c r="R87" s="174" t="s">
        <v>242</v>
      </c>
      <c r="S87" s="174" t="s">
        <v>297</v>
      </c>
      <c r="T87" s="172" t="s">
        <v>372</v>
      </c>
      <c r="U87" s="175">
        <v>49</v>
      </c>
      <c r="AL87" s="34" t="s">
        <v>190</v>
      </c>
    </row>
    <row r="88" spans="2:38" s="34" customFormat="1" ht="32" x14ac:dyDescent="0.55000000000000004">
      <c r="B88" s="154">
        <v>3</v>
      </c>
      <c r="C88" s="167">
        <v>45652</v>
      </c>
      <c r="D88" s="145" t="str">
        <f t="shared" si="1"/>
        <v>木</v>
      </c>
      <c r="E88" s="168">
        <v>0.51666666666666672</v>
      </c>
      <c r="F88" s="169" t="s">
        <v>208</v>
      </c>
      <c r="G88" s="170" t="s">
        <v>334</v>
      </c>
      <c r="H88" s="171">
        <v>6.8925578700000004E-2</v>
      </c>
      <c r="I88" s="172" t="s">
        <v>329</v>
      </c>
      <c r="J88" s="172" t="s">
        <v>236</v>
      </c>
      <c r="K88" s="170" t="s">
        <v>330</v>
      </c>
      <c r="L88" s="170" t="s">
        <v>331</v>
      </c>
      <c r="M88" s="170" t="s">
        <v>240</v>
      </c>
      <c r="N88" s="170" t="s">
        <v>240</v>
      </c>
      <c r="O88" s="173" t="s">
        <v>240</v>
      </c>
      <c r="P88" s="170" t="s">
        <v>239</v>
      </c>
      <c r="Q88" s="172" t="s">
        <v>332</v>
      </c>
      <c r="R88" s="174" t="s">
        <v>307</v>
      </c>
      <c r="S88" s="174" t="s">
        <v>243</v>
      </c>
      <c r="T88" s="172" t="s">
        <v>359</v>
      </c>
      <c r="U88" s="175">
        <v>64</v>
      </c>
      <c r="AL88" s="34" t="s">
        <v>190</v>
      </c>
    </row>
    <row r="89" spans="2:38" s="34" customFormat="1" ht="32" x14ac:dyDescent="0.55000000000000004">
      <c r="B89" s="154">
        <v>4</v>
      </c>
      <c r="C89" s="167">
        <v>45652</v>
      </c>
      <c r="D89" s="145" t="str">
        <f t="shared" si="1"/>
        <v>木</v>
      </c>
      <c r="E89" s="168">
        <v>0.52500000000000002</v>
      </c>
      <c r="F89" s="169" t="s">
        <v>208</v>
      </c>
      <c r="G89" s="170" t="s">
        <v>234</v>
      </c>
      <c r="H89" s="171">
        <v>8.3563135679999997E-2</v>
      </c>
      <c r="I89" s="172" t="s">
        <v>329</v>
      </c>
      <c r="J89" s="172" t="s">
        <v>236</v>
      </c>
      <c r="K89" s="170" t="s">
        <v>259</v>
      </c>
      <c r="L89" s="170" t="s">
        <v>331</v>
      </c>
      <c r="M89" s="170" t="s">
        <v>239</v>
      </c>
      <c r="N89" s="170" t="s">
        <v>239</v>
      </c>
      <c r="O89" s="173" t="s">
        <v>240</v>
      </c>
      <c r="P89" s="170" t="s">
        <v>239</v>
      </c>
      <c r="Q89" s="172" t="s">
        <v>332</v>
      </c>
      <c r="R89" s="174" t="s">
        <v>307</v>
      </c>
      <c r="S89" s="174" t="s">
        <v>294</v>
      </c>
      <c r="T89" s="172" t="s">
        <v>373</v>
      </c>
      <c r="U89" s="175">
        <v>6</v>
      </c>
      <c r="AL89" s="34" t="s">
        <v>190</v>
      </c>
    </row>
    <row r="90" spans="2:38" s="34" customFormat="1" ht="32" x14ac:dyDescent="0.55000000000000004">
      <c r="B90" s="154">
        <v>4</v>
      </c>
      <c r="C90" s="167">
        <v>45652</v>
      </c>
      <c r="D90" s="145" t="str">
        <f t="shared" si="1"/>
        <v>木</v>
      </c>
      <c r="E90" s="168">
        <v>0.52500000000000002</v>
      </c>
      <c r="F90" s="169" t="s">
        <v>208</v>
      </c>
      <c r="G90" s="170" t="s">
        <v>234</v>
      </c>
      <c r="H90" s="171">
        <v>0</v>
      </c>
      <c r="I90" s="172" t="s">
        <v>329</v>
      </c>
      <c r="J90" s="172" t="s">
        <v>236</v>
      </c>
      <c r="K90" s="170" t="s">
        <v>330</v>
      </c>
      <c r="L90" s="170" t="s">
        <v>331</v>
      </c>
      <c r="M90" s="170" t="s">
        <v>240</v>
      </c>
      <c r="N90" s="170" t="s">
        <v>240</v>
      </c>
      <c r="O90" s="173" t="s">
        <v>240</v>
      </c>
      <c r="P90" s="170" t="s">
        <v>239</v>
      </c>
      <c r="Q90" s="172" t="s">
        <v>332</v>
      </c>
      <c r="R90" s="174" t="s">
        <v>242</v>
      </c>
      <c r="S90" s="174" t="s">
        <v>243</v>
      </c>
      <c r="T90" s="172" t="s">
        <v>374</v>
      </c>
      <c r="U90" s="175">
        <v>11</v>
      </c>
      <c r="AL90" s="34" t="s">
        <v>190</v>
      </c>
    </row>
    <row r="91" spans="2:38" s="34" customFormat="1" ht="32" x14ac:dyDescent="0.55000000000000004">
      <c r="B91" s="154">
        <v>4</v>
      </c>
      <c r="C91" s="167">
        <v>45652</v>
      </c>
      <c r="D91" s="145" t="str">
        <f t="shared" si="1"/>
        <v>木</v>
      </c>
      <c r="E91" s="168">
        <v>0.52916666666666667</v>
      </c>
      <c r="F91" s="169" t="s">
        <v>208</v>
      </c>
      <c r="G91" s="170" t="s">
        <v>334</v>
      </c>
      <c r="H91" s="171">
        <v>4.2491199510000001E-2</v>
      </c>
      <c r="I91" s="172" t="s">
        <v>329</v>
      </c>
      <c r="J91" s="172" t="s">
        <v>236</v>
      </c>
      <c r="K91" s="170" t="s">
        <v>330</v>
      </c>
      <c r="L91" s="170" t="s">
        <v>331</v>
      </c>
      <c r="M91" s="170" t="s">
        <v>240</v>
      </c>
      <c r="N91" s="170" t="s">
        <v>240</v>
      </c>
      <c r="O91" s="173" t="s">
        <v>240</v>
      </c>
      <c r="P91" s="170" t="s">
        <v>239</v>
      </c>
      <c r="Q91" s="172" t="s">
        <v>332</v>
      </c>
      <c r="R91" s="174" t="s">
        <v>307</v>
      </c>
      <c r="S91" s="174" t="s">
        <v>297</v>
      </c>
      <c r="T91" s="172" t="s">
        <v>375</v>
      </c>
      <c r="U91" s="175">
        <v>30</v>
      </c>
      <c r="AL91" s="34" t="s">
        <v>190</v>
      </c>
    </row>
    <row r="92" spans="2:38" s="34" customFormat="1" ht="16" x14ac:dyDescent="0.55000000000000004">
      <c r="B92" s="154">
        <v>5</v>
      </c>
      <c r="C92" s="167">
        <v>45652</v>
      </c>
      <c r="D92" s="145" t="str">
        <f t="shared" si="1"/>
        <v>木</v>
      </c>
      <c r="E92" s="168">
        <v>0.59513888888888888</v>
      </c>
      <c r="F92" s="169" t="s">
        <v>208</v>
      </c>
      <c r="G92" s="170" t="s">
        <v>234</v>
      </c>
      <c r="H92" s="171">
        <v>6.0326599129999998E-2</v>
      </c>
      <c r="I92" s="172" t="s">
        <v>329</v>
      </c>
      <c r="J92" s="172" t="s">
        <v>236</v>
      </c>
      <c r="K92" s="170" t="s">
        <v>330</v>
      </c>
      <c r="L92" s="170" t="s">
        <v>331</v>
      </c>
      <c r="M92" s="170" t="s">
        <v>240</v>
      </c>
      <c r="N92" s="170" t="s">
        <v>240</v>
      </c>
      <c r="O92" s="173" t="s">
        <v>240</v>
      </c>
      <c r="P92" s="170" t="s">
        <v>239</v>
      </c>
      <c r="Q92" s="172" t="s">
        <v>332</v>
      </c>
      <c r="R92" s="174" t="s">
        <v>307</v>
      </c>
      <c r="S92" s="174" t="s">
        <v>243</v>
      </c>
      <c r="T92" s="172"/>
      <c r="U92" s="175">
        <v>11</v>
      </c>
      <c r="AL92" s="34" t="s">
        <v>190</v>
      </c>
    </row>
    <row r="93" spans="2:38" s="34" customFormat="1" ht="16" x14ac:dyDescent="0.55000000000000004">
      <c r="B93" s="154">
        <v>5</v>
      </c>
      <c r="C93" s="167">
        <v>45652</v>
      </c>
      <c r="D93" s="145" t="str">
        <f t="shared" si="1"/>
        <v>木</v>
      </c>
      <c r="E93" s="168">
        <v>0.59583333333333333</v>
      </c>
      <c r="F93" s="169" t="s">
        <v>208</v>
      </c>
      <c r="G93" s="170" t="s">
        <v>334</v>
      </c>
      <c r="H93" s="171">
        <v>3.972801871E-2</v>
      </c>
      <c r="I93" s="172" t="s">
        <v>329</v>
      </c>
      <c r="J93" s="172" t="s">
        <v>236</v>
      </c>
      <c r="K93" s="170" t="s">
        <v>259</v>
      </c>
      <c r="L93" s="170" t="s">
        <v>238</v>
      </c>
      <c r="M93" s="170" t="s">
        <v>239</v>
      </c>
      <c r="N93" s="170" t="s">
        <v>239</v>
      </c>
      <c r="O93" s="173" t="s">
        <v>240</v>
      </c>
      <c r="P93" s="170" t="s">
        <v>239</v>
      </c>
      <c r="Q93" s="172" t="s">
        <v>335</v>
      </c>
      <c r="R93" s="174" t="s">
        <v>336</v>
      </c>
      <c r="S93" s="174" t="s">
        <v>297</v>
      </c>
      <c r="T93" s="172" t="s">
        <v>355</v>
      </c>
      <c r="U93" s="175">
        <v>14</v>
      </c>
      <c r="AL93" s="34" t="s">
        <v>190</v>
      </c>
    </row>
    <row r="94" spans="2:38" s="34" customFormat="1" ht="16" x14ac:dyDescent="0.55000000000000004">
      <c r="B94" s="154">
        <v>6</v>
      </c>
      <c r="C94" s="167">
        <v>45652</v>
      </c>
      <c r="D94" s="145" t="str">
        <f t="shared" si="1"/>
        <v>木</v>
      </c>
      <c r="E94" s="168">
        <v>0.62430555555555556</v>
      </c>
      <c r="F94" s="169" t="s">
        <v>208</v>
      </c>
      <c r="G94" s="170" t="s">
        <v>334</v>
      </c>
      <c r="H94" s="171">
        <v>3.4620473229999997E-2</v>
      </c>
      <c r="I94" s="172" t="s">
        <v>329</v>
      </c>
      <c r="J94" s="172" t="s">
        <v>236</v>
      </c>
      <c r="K94" s="170" t="s">
        <v>259</v>
      </c>
      <c r="L94" s="170" t="s">
        <v>238</v>
      </c>
      <c r="M94" s="170" t="s">
        <v>239</v>
      </c>
      <c r="N94" s="170" t="s">
        <v>239</v>
      </c>
      <c r="O94" s="173" t="s">
        <v>240</v>
      </c>
      <c r="P94" s="170" t="s">
        <v>239</v>
      </c>
      <c r="Q94" s="172" t="s">
        <v>335</v>
      </c>
      <c r="R94" s="174" t="s">
        <v>336</v>
      </c>
      <c r="S94" s="174" t="s">
        <v>297</v>
      </c>
      <c r="T94" s="172" t="s">
        <v>355</v>
      </c>
      <c r="U94" s="175">
        <v>14</v>
      </c>
      <c r="AL94" s="34" t="s">
        <v>190</v>
      </c>
    </row>
    <row r="95" spans="2:38" s="34" customFormat="1" ht="16" x14ac:dyDescent="0.55000000000000004">
      <c r="B95" s="154">
        <v>6</v>
      </c>
      <c r="C95" s="167">
        <v>45652</v>
      </c>
      <c r="D95" s="145" t="str">
        <f t="shared" si="1"/>
        <v>木</v>
      </c>
      <c r="E95" s="168">
        <v>0.62916666666666665</v>
      </c>
      <c r="F95" s="169" t="s">
        <v>208</v>
      </c>
      <c r="G95" s="170" t="s">
        <v>334</v>
      </c>
      <c r="H95" s="171">
        <v>6.1841450559999997E-2</v>
      </c>
      <c r="I95" s="172" t="s">
        <v>329</v>
      </c>
      <c r="J95" s="172" t="s">
        <v>236</v>
      </c>
      <c r="K95" s="170" t="s">
        <v>259</v>
      </c>
      <c r="L95" s="170" t="s">
        <v>331</v>
      </c>
      <c r="M95" s="170" t="s">
        <v>240</v>
      </c>
      <c r="N95" s="170" t="s">
        <v>240</v>
      </c>
      <c r="O95" s="173" t="s">
        <v>240</v>
      </c>
      <c r="P95" s="170" t="s">
        <v>239</v>
      </c>
      <c r="Q95" s="172" t="s">
        <v>332</v>
      </c>
      <c r="R95" s="174" t="s">
        <v>307</v>
      </c>
      <c r="S95" s="174" t="s">
        <v>243</v>
      </c>
      <c r="T95" s="172"/>
      <c r="U95" s="175">
        <v>38</v>
      </c>
      <c r="AL95" s="34" t="s">
        <v>190</v>
      </c>
    </row>
    <row r="96" spans="2:38" s="34" customFormat="1" ht="32" x14ac:dyDescent="0.55000000000000004">
      <c r="B96" s="154">
        <v>6</v>
      </c>
      <c r="C96" s="167">
        <v>45652</v>
      </c>
      <c r="D96" s="145" t="str">
        <f t="shared" si="1"/>
        <v>木</v>
      </c>
      <c r="E96" s="168">
        <v>0.63402777777777775</v>
      </c>
      <c r="F96" s="169" t="s">
        <v>208</v>
      </c>
      <c r="G96" s="170" t="s">
        <v>334</v>
      </c>
      <c r="H96" s="171">
        <v>1.2010618000000001E-2</v>
      </c>
      <c r="I96" s="172" t="s">
        <v>329</v>
      </c>
      <c r="J96" s="172" t="s">
        <v>236</v>
      </c>
      <c r="K96" s="170" t="s">
        <v>330</v>
      </c>
      <c r="L96" s="170" t="s">
        <v>331</v>
      </c>
      <c r="M96" s="170" t="s">
        <v>240</v>
      </c>
      <c r="N96" s="170" t="s">
        <v>240</v>
      </c>
      <c r="O96" s="173" t="s">
        <v>240</v>
      </c>
      <c r="P96" s="170" t="s">
        <v>239</v>
      </c>
      <c r="Q96" s="172" t="s">
        <v>332</v>
      </c>
      <c r="R96" s="174" t="s">
        <v>307</v>
      </c>
      <c r="S96" s="174" t="s">
        <v>243</v>
      </c>
      <c r="T96" s="172" t="s">
        <v>359</v>
      </c>
      <c r="U96" s="175">
        <v>64</v>
      </c>
      <c r="AL96" s="34" t="s">
        <v>190</v>
      </c>
    </row>
    <row r="97" spans="2:21" s="34" customFormat="1" ht="16" x14ac:dyDescent="0.55000000000000004">
      <c r="B97" s="154">
        <v>1</v>
      </c>
      <c r="C97" s="167">
        <v>45665</v>
      </c>
      <c r="D97" s="145" t="str">
        <f t="shared" si="1"/>
        <v>水</v>
      </c>
      <c r="E97" s="168">
        <v>0.46388888888888891</v>
      </c>
      <c r="F97" s="169" t="s">
        <v>208</v>
      </c>
      <c r="G97" s="170" t="s">
        <v>234</v>
      </c>
      <c r="H97" s="171">
        <v>3.9549025000000002E-2</v>
      </c>
      <c r="I97" s="172" t="s">
        <v>329</v>
      </c>
      <c r="J97" s="172" t="s">
        <v>236</v>
      </c>
      <c r="K97" s="170" t="s">
        <v>330</v>
      </c>
      <c r="L97" s="170" t="s">
        <v>331</v>
      </c>
      <c r="M97" s="170" t="s">
        <v>240</v>
      </c>
      <c r="N97" s="170" t="s">
        <v>240</v>
      </c>
      <c r="O97" s="173" t="s">
        <v>240</v>
      </c>
      <c r="P97" s="170" t="s">
        <v>239</v>
      </c>
      <c r="Q97" s="172" t="s">
        <v>332</v>
      </c>
      <c r="R97" s="174" t="s">
        <v>307</v>
      </c>
      <c r="S97" s="174" t="s">
        <v>243</v>
      </c>
      <c r="T97" s="172"/>
      <c r="U97" s="175">
        <v>7</v>
      </c>
    </row>
    <row r="98" spans="2:21" s="34" customFormat="1" ht="32" x14ac:dyDescent="0.55000000000000004">
      <c r="B98" s="154">
        <v>1</v>
      </c>
      <c r="C98" s="167">
        <v>45665</v>
      </c>
      <c r="D98" s="145" t="str">
        <f t="shared" si="1"/>
        <v>水</v>
      </c>
      <c r="E98" s="168">
        <v>0.46666666666666667</v>
      </c>
      <c r="F98" s="169" t="s">
        <v>208</v>
      </c>
      <c r="G98" s="170" t="s">
        <v>334</v>
      </c>
      <c r="H98" s="171">
        <v>0</v>
      </c>
      <c r="I98" s="172" t="s">
        <v>329</v>
      </c>
      <c r="J98" s="172" t="s">
        <v>236</v>
      </c>
      <c r="K98" s="170" t="s">
        <v>330</v>
      </c>
      <c r="L98" s="170" t="s">
        <v>331</v>
      </c>
      <c r="M98" s="170" t="s">
        <v>240</v>
      </c>
      <c r="N98" s="170" t="s">
        <v>240</v>
      </c>
      <c r="O98" s="173" t="s">
        <v>239</v>
      </c>
      <c r="P98" s="170" t="s">
        <v>239</v>
      </c>
      <c r="Q98" s="172" t="s">
        <v>342</v>
      </c>
      <c r="R98" s="174" t="s">
        <v>242</v>
      </c>
      <c r="S98" s="174" t="s">
        <v>297</v>
      </c>
      <c r="T98" s="172" t="s">
        <v>376</v>
      </c>
      <c r="U98" s="175">
        <v>23</v>
      </c>
    </row>
    <row r="99" spans="2:21" s="34" customFormat="1" ht="16" x14ac:dyDescent="0.55000000000000004">
      <c r="B99" s="154">
        <v>1</v>
      </c>
      <c r="C99" s="167">
        <v>45665</v>
      </c>
      <c r="D99" s="145" t="str">
        <f t="shared" si="1"/>
        <v>水</v>
      </c>
      <c r="E99" s="168">
        <v>0.46666666666666667</v>
      </c>
      <c r="F99" s="169" t="s">
        <v>208</v>
      </c>
      <c r="G99" s="170" t="s">
        <v>334</v>
      </c>
      <c r="H99" s="171">
        <v>0.106847729</v>
      </c>
      <c r="I99" s="172" t="s">
        <v>329</v>
      </c>
      <c r="J99" s="172" t="s">
        <v>236</v>
      </c>
      <c r="K99" s="170" t="s">
        <v>330</v>
      </c>
      <c r="L99" s="170" t="s">
        <v>331</v>
      </c>
      <c r="M99" s="170" t="s">
        <v>240</v>
      </c>
      <c r="N99" s="170" t="s">
        <v>240</v>
      </c>
      <c r="O99" s="173" t="s">
        <v>239</v>
      </c>
      <c r="P99" s="170" t="s">
        <v>239</v>
      </c>
      <c r="Q99" s="172" t="s">
        <v>332</v>
      </c>
      <c r="R99" s="174" t="s">
        <v>307</v>
      </c>
      <c r="S99" s="174" t="s">
        <v>243</v>
      </c>
      <c r="T99" s="172"/>
      <c r="U99" s="175">
        <v>25</v>
      </c>
    </row>
    <row r="100" spans="2:21" s="34" customFormat="1" ht="32" x14ac:dyDescent="0.55000000000000004">
      <c r="B100" s="154">
        <v>1</v>
      </c>
      <c r="C100" s="167">
        <v>45665</v>
      </c>
      <c r="D100" s="145" t="str">
        <f t="shared" si="1"/>
        <v>水</v>
      </c>
      <c r="E100" s="168">
        <v>0.47361111111111109</v>
      </c>
      <c r="F100" s="169" t="s">
        <v>208</v>
      </c>
      <c r="G100" s="170" t="s">
        <v>334</v>
      </c>
      <c r="H100" s="171">
        <v>0</v>
      </c>
      <c r="I100" s="172" t="s">
        <v>329</v>
      </c>
      <c r="J100" s="172" t="s">
        <v>236</v>
      </c>
      <c r="K100" s="170" t="s">
        <v>259</v>
      </c>
      <c r="L100" s="170" t="s">
        <v>331</v>
      </c>
      <c r="M100" s="170" t="s">
        <v>240</v>
      </c>
      <c r="N100" s="170" t="s">
        <v>239</v>
      </c>
      <c r="O100" s="173" t="s">
        <v>240</v>
      </c>
      <c r="P100" s="170" t="s">
        <v>239</v>
      </c>
      <c r="Q100" s="172" t="s">
        <v>332</v>
      </c>
      <c r="R100" s="174" t="s">
        <v>242</v>
      </c>
      <c r="S100" s="174" t="s">
        <v>294</v>
      </c>
      <c r="T100" s="172" t="s">
        <v>377</v>
      </c>
      <c r="U100" s="175">
        <v>55</v>
      </c>
    </row>
    <row r="101" spans="2:21" s="34" customFormat="1" ht="16" x14ac:dyDescent="0.55000000000000004">
      <c r="B101" s="154">
        <v>1</v>
      </c>
      <c r="C101" s="167">
        <v>45665</v>
      </c>
      <c r="D101" s="145" t="str">
        <f t="shared" si="1"/>
        <v>水</v>
      </c>
      <c r="E101" s="168">
        <v>0.47638888888888886</v>
      </c>
      <c r="F101" s="169" t="s">
        <v>208</v>
      </c>
      <c r="G101" s="170" t="s">
        <v>234</v>
      </c>
      <c r="H101" s="171">
        <v>5.7246479959999999E-2</v>
      </c>
      <c r="I101" s="172" t="s">
        <v>329</v>
      </c>
      <c r="J101" s="172" t="s">
        <v>236</v>
      </c>
      <c r="K101" s="170" t="s">
        <v>330</v>
      </c>
      <c r="L101" s="170" t="s">
        <v>331</v>
      </c>
      <c r="M101" s="170" t="s">
        <v>240</v>
      </c>
      <c r="N101" s="170" t="s">
        <v>240</v>
      </c>
      <c r="O101" s="173" t="s">
        <v>240</v>
      </c>
      <c r="P101" s="170" t="s">
        <v>239</v>
      </c>
      <c r="Q101" s="172" t="s">
        <v>332</v>
      </c>
      <c r="R101" s="174" t="s">
        <v>307</v>
      </c>
      <c r="S101" s="174" t="s">
        <v>243</v>
      </c>
      <c r="T101" s="172"/>
      <c r="U101" s="175">
        <v>9</v>
      </c>
    </row>
    <row r="102" spans="2:21" s="34" customFormat="1" ht="16" x14ac:dyDescent="0.55000000000000004">
      <c r="B102" s="154">
        <v>1</v>
      </c>
      <c r="C102" s="167">
        <v>45665</v>
      </c>
      <c r="D102" s="145" t="str">
        <f t="shared" si="1"/>
        <v>水</v>
      </c>
      <c r="E102" s="168">
        <v>0.47708333333333336</v>
      </c>
      <c r="F102" s="169" t="s">
        <v>208</v>
      </c>
      <c r="G102" s="170" t="s">
        <v>234</v>
      </c>
      <c r="H102" s="171">
        <v>0</v>
      </c>
      <c r="I102" s="172" t="s">
        <v>329</v>
      </c>
      <c r="J102" s="172" t="s">
        <v>236</v>
      </c>
      <c r="K102" s="170" t="s">
        <v>259</v>
      </c>
      <c r="L102" s="170" t="s">
        <v>331</v>
      </c>
      <c r="M102" s="170" t="s">
        <v>239</v>
      </c>
      <c r="N102" s="170" t="s">
        <v>239</v>
      </c>
      <c r="O102" s="173" t="s">
        <v>240</v>
      </c>
      <c r="P102" s="170" t="s">
        <v>239</v>
      </c>
      <c r="Q102" s="172" t="s">
        <v>332</v>
      </c>
      <c r="R102" s="174" t="s">
        <v>242</v>
      </c>
      <c r="S102" s="174" t="s">
        <v>343</v>
      </c>
      <c r="T102" s="172"/>
      <c r="U102" s="175">
        <v>6</v>
      </c>
    </row>
    <row r="103" spans="2:21" s="34" customFormat="1" ht="32" x14ac:dyDescent="0.55000000000000004">
      <c r="B103" s="154">
        <v>2</v>
      </c>
      <c r="C103" s="167">
        <v>45665</v>
      </c>
      <c r="D103" s="145" t="str">
        <f t="shared" si="1"/>
        <v>水</v>
      </c>
      <c r="E103" s="168">
        <v>0.48472222222222222</v>
      </c>
      <c r="F103" s="169" t="s">
        <v>208</v>
      </c>
      <c r="G103" s="170" t="s">
        <v>234</v>
      </c>
      <c r="H103" s="171">
        <v>1.005541678E-2</v>
      </c>
      <c r="I103" s="172" t="s">
        <v>329</v>
      </c>
      <c r="J103" s="172" t="s">
        <v>236</v>
      </c>
      <c r="K103" s="170" t="s">
        <v>330</v>
      </c>
      <c r="L103" s="170" t="s">
        <v>331</v>
      </c>
      <c r="M103" s="170" t="s">
        <v>240</v>
      </c>
      <c r="N103" s="170" t="s">
        <v>240</v>
      </c>
      <c r="O103" s="173" t="s">
        <v>240</v>
      </c>
      <c r="P103" s="170" t="s">
        <v>239</v>
      </c>
      <c r="Q103" s="172" t="s">
        <v>332</v>
      </c>
      <c r="R103" s="174" t="s">
        <v>242</v>
      </c>
      <c r="S103" s="174" t="s">
        <v>343</v>
      </c>
      <c r="T103" s="172" t="s">
        <v>378</v>
      </c>
      <c r="U103" s="175">
        <v>13</v>
      </c>
    </row>
    <row r="104" spans="2:21" s="34" customFormat="1" ht="16" x14ac:dyDescent="0.55000000000000004">
      <c r="B104" s="154">
        <v>2</v>
      </c>
      <c r="C104" s="167">
        <v>45665</v>
      </c>
      <c r="D104" s="145" t="str">
        <f t="shared" si="1"/>
        <v>水</v>
      </c>
      <c r="E104" s="168">
        <v>0.4861111111111111</v>
      </c>
      <c r="F104" s="169" t="s">
        <v>208</v>
      </c>
      <c r="G104" s="170" t="s">
        <v>334</v>
      </c>
      <c r="H104" s="171">
        <v>0.1650663077</v>
      </c>
      <c r="I104" s="172" t="s">
        <v>329</v>
      </c>
      <c r="J104" s="172" t="s">
        <v>236</v>
      </c>
      <c r="K104" s="170" t="s">
        <v>330</v>
      </c>
      <c r="L104" s="170" t="s">
        <v>331</v>
      </c>
      <c r="M104" s="170" t="s">
        <v>240</v>
      </c>
      <c r="N104" s="170" t="s">
        <v>240</v>
      </c>
      <c r="O104" s="173" t="s">
        <v>240</v>
      </c>
      <c r="P104" s="170" t="s">
        <v>239</v>
      </c>
      <c r="Q104" s="172" t="s">
        <v>332</v>
      </c>
      <c r="R104" s="174" t="s">
        <v>307</v>
      </c>
      <c r="S104" s="174" t="s">
        <v>312</v>
      </c>
      <c r="T104" s="172" t="s">
        <v>379</v>
      </c>
      <c r="U104" s="175">
        <v>19</v>
      </c>
    </row>
    <row r="105" spans="2:21" s="34" customFormat="1" ht="16" x14ac:dyDescent="0.55000000000000004">
      <c r="B105" s="154">
        <v>2</v>
      </c>
      <c r="C105" s="167">
        <v>45665</v>
      </c>
      <c r="D105" s="145" t="str">
        <f t="shared" si="1"/>
        <v>水</v>
      </c>
      <c r="E105" s="168">
        <v>0.48680555555555555</v>
      </c>
      <c r="F105" s="169" t="s">
        <v>208</v>
      </c>
      <c r="G105" s="170" t="s">
        <v>334</v>
      </c>
      <c r="H105" s="171">
        <v>0.1650663077</v>
      </c>
      <c r="I105" s="172" t="s">
        <v>329</v>
      </c>
      <c r="J105" s="172" t="s">
        <v>236</v>
      </c>
      <c r="K105" s="170" t="s">
        <v>330</v>
      </c>
      <c r="L105" s="170" t="s">
        <v>331</v>
      </c>
      <c r="M105" s="170" t="s">
        <v>240</v>
      </c>
      <c r="N105" s="170" t="s">
        <v>240</v>
      </c>
      <c r="O105" s="173" t="s">
        <v>240</v>
      </c>
      <c r="P105" s="170" t="s">
        <v>239</v>
      </c>
      <c r="Q105" s="172" t="s">
        <v>332</v>
      </c>
      <c r="R105" s="174" t="s">
        <v>307</v>
      </c>
      <c r="S105" s="174" t="s">
        <v>243</v>
      </c>
      <c r="T105" s="172" t="s">
        <v>380</v>
      </c>
      <c r="U105" s="175">
        <v>21</v>
      </c>
    </row>
    <row r="106" spans="2:21" s="34" customFormat="1" ht="16" x14ac:dyDescent="0.55000000000000004">
      <c r="B106" s="154">
        <v>2</v>
      </c>
      <c r="C106" s="167">
        <v>45665</v>
      </c>
      <c r="D106" s="145" t="str">
        <f t="shared" si="1"/>
        <v>水</v>
      </c>
      <c r="E106" s="168">
        <v>0.48749999999999999</v>
      </c>
      <c r="F106" s="169" t="s">
        <v>208</v>
      </c>
      <c r="G106" s="170" t="s">
        <v>334</v>
      </c>
      <c r="H106" s="171">
        <v>4.4701856560000003E-2</v>
      </c>
      <c r="I106" s="172" t="s">
        <v>329</v>
      </c>
      <c r="J106" s="172" t="s">
        <v>236</v>
      </c>
      <c r="K106" s="170" t="s">
        <v>330</v>
      </c>
      <c r="L106" s="170" t="s">
        <v>331</v>
      </c>
      <c r="M106" s="170" t="s">
        <v>240</v>
      </c>
      <c r="N106" s="170" t="s">
        <v>240</v>
      </c>
      <c r="O106" s="173" t="s">
        <v>239</v>
      </c>
      <c r="P106" s="170" t="s">
        <v>239</v>
      </c>
      <c r="Q106" s="172" t="s">
        <v>342</v>
      </c>
      <c r="R106" s="174" t="s">
        <v>307</v>
      </c>
      <c r="S106" s="174" t="s">
        <v>243</v>
      </c>
      <c r="T106" s="172" t="s">
        <v>381</v>
      </c>
      <c r="U106" s="175">
        <v>23</v>
      </c>
    </row>
    <row r="107" spans="2:21" s="34" customFormat="1" ht="48" x14ac:dyDescent="0.55000000000000004">
      <c r="B107" s="154">
        <v>2</v>
      </c>
      <c r="C107" s="167">
        <v>45665</v>
      </c>
      <c r="D107" s="145" t="str">
        <f t="shared" si="1"/>
        <v>水</v>
      </c>
      <c r="E107" s="168">
        <v>0.48749999999999999</v>
      </c>
      <c r="F107" s="169" t="s">
        <v>208</v>
      </c>
      <c r="G107" s="170" t="s">
        <v>334</v>
      </c>
      <c r="H107" s="171">
        <v>0</v>
      </c>
      <c r="I107" s="172" t="s">
        <v>329</v>
      </c>
      <c r="J107" s="172" t="s">
        <v>236</v>
      </c>
      <c r="K107" s="170" t="s">
        <v>259</v>
      </c>
      <c r="L107" s="170" t="s">
        <v>331</v>
      </c>
      <c r="M107" s="170" t="s">
        <v>239</v>
      </c>
      <c r="N107" s="170" t="s">
        <v>239</v>
      </c>
      <c r="O107" s="173" t="s">
        <v>240</v>
      </c>
      <c r="P107" s="170" t="s">
        <v>239</v>
      </c>
      <c r="Q107" s="172" t="s">
        <v>332</v>
      </c>
      <c r="R107" s="174" t="s">
        <v>242</v>
      </c>
      <c r="S107" s="174" t="s">
        <v>297</v>
      </c>
      <c r="T107" s="172" t="s">
        <v>382</v>
      </c>
      <c r="U107" s="175">
        <v>26</v>
      </c>
    </row>
    <row r="108" spans="2:21" s="34" customFormat="1" ht="16" x14ac:dyDescent="0.55000000000000004">
      <c r="B108" s="154">
        <v>2</v>
      </c>
      <c r="C108" s="167">
        <v>45665</v>
      </c>
      <c r="D108" s="145" t="str">
        <f t="shared" si="1"/>
        <v>水</v>
      </c>
      <c r="E108" s="168">
        <v>0.48958333333333331</v>
      </c>
      <c r="F108" s="169" t="s">
        <v>208</v>
      </c>
      <c r="G108" s="170" t="s">
        <v>334</v>
      </c>
      <c r="H108" s="171">
        <v>0.1087912497</v>
      </c>
      <c r="I108" s="172" t="s">
        <v>329</v>
      </c>
      <c r="J108" s="172" t="s">
        <v>236</v>
      </c>
      <c r="K108" s="170" t="s">
        <v>237</v>
      </c>
      <c r="L108" s="170" t="s">
        <v>331</v>
      </c>
      <c r="M108" s="170" t="s">
        <v>240</v>
      </c>
      <c r="N108" s="170" t="s">
        <v>240</v>
      </c>
      <c r="O108" s="173" t="s">
        <v>240</v>
      </c>
      <c r="P108" s="170" t="s">
        <v>239</v>
      </c>
      <c r="Q108" s="172" t="s">
        <v>339</v>
      </c>
      <c r="R108" s="174" t="s">
        <v>307</v>
      </c>
      <c r="S108" s="174" t="s">
        <v>243</v>
      </c>
      <c r="T108" s="172"/>
      <c r="U108" s="175">
        <v>34</v>
      </c>
    </row>
    <row r="109" spans="2:21" s="34" customFormat="1" ht="32" x14ac:dyDescent="0.55000000000000004">
      <c r="B109" s="154">
        <v>2</v>
      </c>
      <c r="C109" s="167">
        <v>45665</v>
      </c>
      <c r="D109" s="145" t="str">
        <f t="shared" si="1"/>
        <v>水</v>
      </c>
      <c r="E109" s="168">
        <v>0.49236111111111114</v>
      </c>
      <c r="F109" s="169" t="s">
        <v>208</v>
      </c>
      <c r="G109" s="170" t="s">
        <v>334</v>
      </c>
      <c r="H109" s="171">
        <v>0</v>
      </c>
      <c r="I109" s="172" t="s">
        <v>329</v>
      </c>
      <c r="J109" s="172" t="s">
        <v>236</v>
      </c>
      <c r="K109" s="170" t="s">
        <v>237</v>
      </c>
      <c r="L109" s="170" t="s">
        <v>331</v>
      </c>
      <c r="M109" s="170" t="s">
        <v>240</v>
      </c>
      <c r="N109" s="170" t="s">
        <v>240</v>
      </c>
      <c r="O109" s="173" t="s">
        <v>240</v>
      </c>
      <c r="P109" s="170" t="s">
        <v>239</v>
      </c>
      <c r="Q109" s="172" t="s">
        <v>332</v>
      </c>
      <c r="R109" s="174" t="s">
        <v>242</v>
      </c>
      <c r="S109" s="174" t="s">
        <v>312</v>
      </c>
      <c r="T109" s="172" t="s">
        <v>383</v>
      </c>
      <c r="U109" s="175">
        <v>44</v>
      </c>
    </row>
    <row r="110" spans="2:21" s="34" customFormat="1" ht="16" x14ac:dyDescent="0.55000000000000004">
      <c r="B110" s="154">
        <v>3</v>
      </c>
      <c r="C110" s="167">
        <v>45665</v>
      </c>
      <c r="D110" s="145" t="str">
        <f t="shared" ref="D110:D114" si="2">IF($C110 &lt;&gt; "", IF(ISERROR(MATCH(C110, 祝日, 0)), TEXT($C110, "aaa"), "祝日"), "")</f>
        <v>水</v>
      </c>
      <c r="E110" s="168">
        <v>0.50624999999999998</v>
      </c>
      <c r="F110" s="169" t="s">
        <v>208</v>
      </c>
      <c r="G110" s="170" t="s">
        <v>334</v>
      </c>
      <c r="H110" s="171">
        <v>0.10955633920000001</v>
      </c>
      <c r="I110" s="172" t="s">
        <v>329</v>
      </c>
      <c r="J110" s="172" t="s">
        <v>236</v>
      </c>
      <c r="K110" s="170" t="s">
        <v>330</v>
      </c>
      <c r="L110" s="170" t="s">
        <v>331</v>
      </c>
      <c r="M110" s="170" t="s">
        <v>240</v>
      </c>
      <c r="N110" s="170" t="s">
        <v>240</v>
      </c>
      <c r="O110" s="173" t="s">
        <v>240</v>
      </c>
      <c r="P110" s="170" t="s">
        <v>239</v>
      </c>
      <c r="Q110" s="172" t="s">
        <v>332</v>
      </c>
      <c r="R110" s="174" t="s">
        <v>307</v>
      </c>
      <c r="S110" s="174" t="s">
        <v>243</v>
      </c>
      <c r="T110" s="172"/>
      <c r="U110" s="175">
        <v>19</v>
      </c>
    </row>
    <row r="111" spans="2:21" s="34" customFormat="1" ht="32" x14ac:dyDescent="0.55000000000000004">
      <c r="B111" s="154">
        <v>3</v>
      </c>
      <c r="C111" s="167">
        <v>45665</v>
      </c>
      <c r="D111" s="145" t="str">
        <f t="shared" si="2"/>
        <v>水</v>
      </c>
      <c r="E111" s="168">
        <v>0.50902777777777775</v>
      </c>
      <c r="F111" s="169" t="s">
        <v>208</v>
      </c>
      <c r="G111" s="170" t="s">
        <v>334</v>
      </c>
      <c r="H111" s="171">
        <v>0</v>
      </c>
      <c r="I111" s="172" t="s">
        <v>329</v>
      </c>
      <c r="J111" s="172" t="s">
        <v>236</v>
      </c>
      <c r="K111" s="170" t="s">
        <v>259</v>
      </c>
      <c r="L111" s="170" t="s">
        <v>345</v>
      </c>
      <c r="M111" s="170" t="s">
        <v>239</v>
      </c>
      <c r="N111" s="170" t="s">
        <v>240</v>
      </c>
      <c r="O111" s="173" t="s">
        <v>240</v>
      </c>
      <c r="P111" s="170" t="s">
        <v>239</v>
      </c>
      <c r="Q111" s="172" t="s">
        <v>241</v>
      </c>
      <c r="R111" s="174" t="s">
        <v>242</v>
      </c>
      <c r="S111" s="174" t="s">
        <v>297</v>
      </c>
      <c r="T111" s="172" t="s">
        <v>384</v>
      </c>
      <c r="U111" s="175">
        <v>31</v>
      </c>
    </row>
    <row r="112" spans="2:21" s="34" customFormat="1" ht="16" x14ac:dyDescent="0.55000000000000004">
      <c r="B112" s="154">
        <v>3</v>
      </c>
      <c r="C112" s="167">
        <v>45665</v>
      </c>
      <c r="D112" s="145" t="str">
        <f t="shared" si="2"/>
        <v>水</v>
      </c>
      <c r="E112" s="168">
        <v>0.51041666666666663</v>
      </c>
      <c r="F112" s="169" t="s">
        <v>208</v>
      </c>
      <c r="G112" s="170" t="s">
        <v>334</v>
      </c>
      <c r="H112" s="171">
        <v>0.15292893339999999</v>
      </c>
      <c r="I112" s="172" t="s">
        <v>329</v>
      </c>
      <c r="J112" s="172" t="s">
        <v>236</v>
      </c>
      <c r="K112" s="170" t="s">
        <v>330</v>
      </c>
      <c r="L112" s="170" t="s">
        <v>331</v>
      </c>
      <c r="M112" s="170" t="s">
        <v>240</v>
      </c>
      <c r="N112" s="170" t="s">
        <v>240</v>
      </c>
      <c r="O112" s="173" t="s">
        <v>239</v>
      </c>
      <c r="P112" s="170" t="s">
        <v>239</v>
      </c>
      <c r="Q112" s="172" t="s">
        <v>332</v>
      </c>
      <c r="R112" s="174" t="s">
        <v>307</v>
      </c>
      <c r="S112" s="174" t="s">
        <v>243</v>
      </c>
      <c r="T112" s="172"/>
      <c r="U112" s="175">
        <v>36</v>
      </c>
    </row>
    <row r="113" spans="2:21" s="34" customFormat="1" ht="32" x14ac:dyDescent="0.55000000000000004">
      <c r="B113" s="154">
        <v>4</v>
      </c>
      <c r="C113" s="167">
        <v>45665</v>
      </c>
      <c r="D113" s="145" t="str">
        <f t="shared" si="2"/>
        <v>水</v>
      </c>
      <c r="E113" s="168">
        <v>0.52708333333333335</v>
      </c>
      <c r="F113" s="169" t="s">
        <v>208</v>
      </c>
      <c r="G113" s="170" t="s">
        <v>334</v>
      </c>
      <c r="H113" s="171">
        <v>3.3164338879999998E-2</v>
      </c>
      <c r="I113" s="172" t="s">
        <v>329</v>
      </c>
      <c r="J113" s="172" t="s">
        <v>236</v>
      </c>
      <c r="K113" s="170" t="s">
        <v>259</v>
      </c>
      <c r="L113" s="170" t="s">
        <v>238</v>
      </c>
      <c r="M113" s="170" t="s">
        <v>239</v>
      </c>
      <c r="N113" s="170" t="s">
        <v>239</v>
      </c>
      <c r="O113" s="173" t="s">
        <v>240</v>
      </c>
      <c r="P113" s="170" t="s">
        <v>239</v>
      </c>
      <c r="Q113" s="172" t="s">
        <v>335</v>
      </c>
      <c r="R113" s="174" t="s">
        <v>336</v>
      </c>
      <c r="S113" s="174" t="s">
        <v>297</v>
      </c>
      <c r="T113" s="172" t="s">
        <v>385</v>
      </c>
      <c r="U113" s="175">
        <v>14</v>
      </c>
    </row>
    <row r="114" spans="2:21" s="34" customFormat="1" ht="32" x14ac:dyDescent="0.55000000000000004">
      <c r="B114" s="154">
        <v>4</v>
      </c>
      <c r="C114" s="167">
        <v>45665</v>
      </c>
      <c r="D114" s="145" t="str">
        <f t="shared" si="2"/>
        <v>水</v>
      </c>
      <c r="E114" s="168">
        <v>0.52847222222222223</v>
      </c>
      <c r="F114" s="169" t="s">
        <v>208</v>
      </c>
      <c r="G114" s="170" t="s">
        <v>334</v>
      </c>
      <c r="H114" s="171">
        <v>0</v>
      </c>
      <c r="I114" s="172" t="s">
        <v>329</v>
      </c>
      <c r="J114" s="172" t="s">
        <v>236</v>
      </c>
      <c r="K114" s="170" t="s">
        <v>330</v>
      </c>
      <c r="L114" s="170" t="s">
        <v>331</v>
      </c>
      <c r="M114" s="170" t="s">
        <v>240</v>
      </c>
      <c r="N114" s="170" t="s">
        <v>240</v>
      </c>
      <c r="O114" s="173" t="s">
        <v>239</v>
      </c>
      <c r="P114" s="170" t="s">
        <v>239</v>
      </c>
      <c r="Q114" s="172" t="s">
        <v>342</v>
      </c>
      <c r="R114" s="174" t="s">
        <v>242</v>
      </c>
      <c r="S114" s="174" t="s">
        <v>297</v>
      </c>
      <c r="T114" s="172" t="s">
        <v>376</v>
      </c>
      <c r="U114" s="175">
        <v>23</v>
      </c>
    </row>
    <row r="115" spans="2:21" s="34" customFormat="1" ht="16" x14ac:dyDescent="0.55000000000000004">
      <c r="B115" s="154">
        <v>4</v>
      </c>
      <c r="C115" s="167">
        <v>45665</v>
      </c>
      <c r="D115" s="145" t="str">
        <f t="shared" ref="D115:D117" si="3">IF($C115 &lt;&gt; "", IF(ISERROR(MATCH(C115, 祝日, 0)), TEXT($C115, "aaa"), "祝日"), "")</f>
        <v>水</v>
      </c>
      <c r="E115" s="168">
        <v>0.53125</v>
      </c>
      <c r="F115" s="169" t="s">
        <v>208</v>
      </c>
      <c r="G115" s="170" t="s">
        <v>334</v>
      </c>
      <c r="H115" s="171">
        <v>0.1034274116</v>
      </c>
      <c r="I115" s="172" t="s">
        <v>329</v>
      </c>
      <c r="J115" s="172" t="s">
        <v>236</v>
      </c>
      <c r="K115" s="170" t="s">
        <v>330</v>
      </c>
      <c r="L115" s="170" t="s">
        <v>331</v>
      </c>
      <c r="M115" s="170" t="s">
        <v>240</v>
      </c>
      <c r="N115" s="170" t="s">
        <v>240</v>
      </c>
      <c r="O115" s="173" t="s">
        <v>239</v>
      </c>
      <c r="P115" s="170" t="s">
        <v>239</v>
      </c>
      <c r="Q115" s="172" t="s">
        <v>332</v>
      </c>
      <c r="R115" s="174" t="s">
        <v>307</v>
      </c>
      <c r="S115" s="174" t="s">
        <v>243</v>
      </c>
      <c r="T115" s="172"/>
      <c r="U115" s="175">
        <v>36</v>
      </c>
    </row>
    <row r="116" spans="2:21" s="34" customFormat="1" ht="32" x14ac:dyDescent="0.55000000000000004">
      <c r="B116" s="154">
        <v>4</v>
      </c>
      <c r="C116" s="167">
        <v>45665</v>
      </c>
      <c r="D116" s="145" t="str">
        <f t="shared" si="3"/>
        <v>水</v>
      </c>
      <c r="E116" s="168">
        <v>0.53749999999999998</v>
      </c>
      <c r="F116" s="169" t="s">
        <v>208</v>
      </c>
      <c r="G116" s="170" t="s">
        <v>334</v>
      </c>
      <c r="H116" s="171">
        <v>6.6438544680000003E-2</v>
      </c>
      <c r="I116" s="172" t="s">
        <v>329</v>
      </c>
      <c r="J116" s="172" t="s">
        <v>236</v>
      </c>
      <c r="K116" s="170" t="s">
        <v>237</v>
      </c>
      <c r="L116" s="170" t="s">
        <v>331</v>
      </c>
      <c r="M116" s="170" t="s">
        <v>240</v>
      </c>
      <c r="N116" s="170" t="s">
        <v>240</v>
      </c>
      <c r="O116" s="173" t="s">
        <v>239</v>
      </c>
      <c r="P116" s="170" t="s">
        <v>239</v>
      </c>
      <c r="Q116" s="172" t="s">
        <v>342</v>
      </c>
      <c r="R116" s="174" t="s">
        <v>242</v>
      </c>
      <c r="S116" s="174" t="s">
        <v>294</v>
      </c>
      <c r="T116" s="172" t="s">
        <v>386</v>
      </c>
      <c r="U116" s="175">
        <v>65</v>
      </c>
    </row>
    <row r="117" spans="2:21" s="34" customFormat="1" ht="32" x14ac:dyDescent="0.55000000000000004">
      <c r="B117" s="154">
        <v>4</v>
      </c>
      <c r="C117" s="167">
        <v>45665</v>
      </c>
      <c r="D117" s="145" t="str">
        <f t="shared" si="3"/>
        <v>水</v>
      </c>
      <c r="E117" s="168">
        <v>0.53749999999999998</v>
      </c>
      <c r="F117" s="169" t="s">
        <v>208</v>
      </c>
      <c r="G117" s="170" t="s">
        <v>334</v>
      </c>
      <c r="H117" s="171">
        <v>4.3801239900000003E-4</v>
      </c>
      <c r="I117" s="172" t="s">
        <v>329</v>
      </c>
      <c r="J117" s="172" t="s">
        <v>236</v>
      </c>
      <c r="K117" s="170" t="s">
        <v>237</v>
      </c>
      <c r="L117" s="170" t="s">
        <v>331</v>
      </c>
      <c r="M117" s="170" t="s">
        <v>240</v>
      </c>
      <c r="N117" s="170" t="s">
        <v>240</v>
      </c>
      <c r="O117" s="173" t="s">
        <v>240</v>
      </c>
      <c r="P117" s="170" t="s">
        <v>239</v>
      </c>
      <c r="Q117" s="172" t="s">
        <v>339</v>
      </c>
      <c r="R117" s="174" t="s">
        <v>307</v>
      </c>
      <c r="S117" s="174" t="s">
        <v>294</v>
      </c>
      <c r="T117" s="172" t="s">
        <v>387</v>
      </c>
      <c r="U117" s="175">
        <v>66</v>
      </c>
    </row>
    <row r="118" spans="2:21" s="34" customFormat="1" ht="16" x14ac:dyDescent="0.55000000000000004">
      <c r="B118" s="154">
        <v>5</v>
      </c>
      <c r="C118" s="167">
        <v>45665</v>
      </c>
      <c r="D118" s="145" t="str">
        <f t="shared" ref="D118:D143" si="4">IF($C118 &lt;&gt; "", IF(ISERROR(MATCH(C118, 祝日, 0)), TEXT($C118, "aaa"), "祝日"), "")</f>
        <v>水</v>
      </c>
      <c r="E118" s="168">
        <v>0.59930555555555554</v>
      </c>
      <c r="F118" s="169" t="s">
        <v>208</v>
      </c>
      <c r="G118" s="170" t="s">
        <v>334</v>
      </c>
      <c r="H118" s="171">
        <v>0.10293946399999999</v>
      </c>
      <c r="I118" s="172" t="s">
        <v>329</v>
      </c>
      <c r="J118" s="172" t="s">
        <v>236</v>
      </c>
      <c r="K118" s="170" t="s">
        <v>330</v>
      </c>
      <c r="L118" s="170" t="s">
        <v>331</v>
      </c>
      <c r="M118" s="170" t="s">
        <v>240</v>
      </c>
      <c r="N118" s="170" t="s">
        <v>240</v>
      </c>
      <c r="O118" s="173" t="s">
        <v>240</v>
      </c>
      <c r="P118" s="170" t="s">
        <v>239</v>
      </c>
      <c r="Q118" s="172" t="s">
        <v>332</v>
      </c>
      <c r="R118" s="174" t="s">
        <v>307</v>
      </c>
      <c r="S118" s="174" t="s">
        <v>243</v>
      </c>
      <c r="T118" s="172"/>
      <c r="U118" s="175">
        <v>32</v>
      </c>
    </row>
    <row r="119" spans="2:21" s="34" customFormat="1" ht="32" x14ac:dyDescent="0.55000000000000004">
      <c r="B119" s="154">
        <v>5</v>
      </c>
      <c r="C119" s="167">
        <v>45665</v>
      </c>
      <c r="D119" s="145" t="str">
        <f t="shared" si="4"/>
        <v>水</v>
      </c>
      <c r="E119" s="168">
        <v>0.60833333333333328</v>
      </c>
      <c r="F119" s="169" t="s">
        <v>208</v>
      </c>
      <c r="G119" s="170" t="s">
        <v>234</v>
      </c>
      <c r="H119" s="171">
        <v>0</v>
      </c>
      <c r="I119" s="172" t="s">
        <v>329</v>
      </c>
      <c r="J119" s="172" t="s">
        <v>236</v>
      </c>
      <c r="K119" s="170" t="s">
        <v>330</v>
      </c>
      <c r="L119" s="170" t="s">
        <v>331</v>
      </c>
      <c r="M119" s="170" t="s">
        <v>240</v>
      </c>
      <c r="N119" s="170" t="s">
        <v>240</v>
      </c>
      <c r="O119" s="173" t="s">
        <v>240</v>
      </c>
      <c r="P119" s="170" t="s">
        <v>239</v>
      </c>
      <c r="Q119" s="172" t="s">
        <v>332</v>
      </c>
      <c r="R119" s="174" t="s">
        <v>242</v>
      </c>
      <c r="S119" s="174" t="s">
        <v>243</v>
      </c>
      <c r="T119" s="172" t="s">
        <v>388</v>
      </c>
      <c r="U119" s="175">
        <v>11</v>
      </c>
    </row>
    <row r="120" spans="2:21" s="34" customFormat="1" ht="32" x14ac:dyDescent="0.55000000000000004">
      <c r="B120" s="154">
        <v>1</v>
      </c>
      <c r="C120" s="167">
        <v>45666</v>
      </c>
      <c r="D120" s="145" t="str">
        <f t="shared" si="4"/>
        <v>木</v>
      </c>
      <c r="E120" s="168">
        <v>0.47569444444444442</v>
      </c>
      <c r="F120" s="169" t="s">
        <v>208</v>
      </c>
      <c r="G120" s="170" t="s">
        <v>234</v>
      </c>
      <c r="H120" s="171">
        <v>4.36284641E-2</v>
      </c>
      <c r="I120" s="172" t="s">
        <v>329</v>
      </c>
      <c r="J120" s="172" t="s">
        <v>236</v>
      </c>
      <c r="K120" s="170" t="s">
        <v>330</v>
      </c>
      <c r="L120" s="170" t="s">
        <v>331</v>
      </c>
      <c r="M120" s="170" t="s">
        <v>240</v>
      </c>
      <c r="N120" s="170" t="s">
        <v>240</v>
      </c>
      <c r="O120" s="173" t="s">
        <v>240</v>
      </c>
      <c r="P120" s="170" t="s">
        <v>239</v>
      </c>
      <c r="Q120" s="172" t="s">
        <v>332</v>
      </c>
      <c r="R120" s="174" t="s">
        <v>242</v>
      </c>
      <c r="S120" s="174" t="s">
        <v>243</v>
      </c>
      <c r="T120" s="172" t="s">
        <v>389</v>
      </c>
      <c r="U120" s="175">
        <v>11</v>
      </c>
    </row>
    <row r="121" spans="2:21" s="34" customFormat="1" ht="16" x14ac:dyDescent="0.55000000000000004">
      <c r="B121" s="154">
        <v>2</v>
      </c>
      <c r="C121" s="167">
        <v>45666</v>
      </c>
      <c r="D121" s="145" t="str">
        <f t="shared" si="4"/>
        <v>木</v>
      </c>
      <c r="E121" s="168">
        <v>0.48472222222222222</v>
      </c>
      <c r="F121" s="169" t="s">
        <v>208</v>
      </c>
      <c r="G121" s="170" t="s">
        <v>234</v>
      </c>
      <c r="H121" s="171">
        <v>5.4802964660000002E-2</v>
      </c>
      <c r="I121" s="172" t="s">
        <v>329</v>
      </c>
      <c r="J121" s="172" t="s">
        <v>236</v>
      </c>
      <c r="K121" s="170" t="s">
        <v>330</v>
      </c>
      <c r="L121" s="170" t="s">
        <v>331</v>
      </c>
      <c r="M121" s="170" t="s">
        <v>240</v>
      </c>
      <c r="N121" s="170" t="s">
        <v>240</v>
      </c>
      <c r="O121" s="173" t="s">
        <v>240</v>
      </c>
      <c r="P121" s="170" t="s">
        <v>239</v>
      </c>
      <c r="Q121" s="172" t="s">
        <v>332</v>
      </c>
      <c r="R121" s="174" t="s">
        <v>307</v>
      </c>
      <c r="S121" s="174" t="s">
        <v>243</v>
      </c>
      <c r="T121" s="172"/>
      <c r="U121" s="175">
        <v>11</v>
      </c>
    </row>
    <row r="122" spans="2:21" s="34" customFormat="1" ht="16" x14ac:dyDescent="0.55000000000000004">
      <c r="B122" s="154">
        <v>2</v>
      </c>
      <c r="C122" s="167">
        <v>45666</v>
      </c>
      <c r="D122" s="145" t="str">
        <f t="shared" si="4"/>
        <v>木</v>
      </c>
      <c r="E122" s="168">
        <v>0.48541666666666666</v>
      </c>
      <c r="F122" s="169" t="s">
        <v>208</v>
      </c>
      <c r="G122" s="170" t="s">
        <v>334</v>
      </c>
      <c r="H122" s="171">
        <v>2.8961720220000001E-2</v>
      </c>
      <c r="I122" s="172" t="s">
        <v>329</v>
      </c>
      <c r="J122" s="172" t="s">
        <v>236</v>
      </c>
      <c r="K122" s="170" t="s">
        <v>259</v>
      </c>
      <c r="L122" s="170" t="s">
        <v>238</v>
      </c>
      <c r="M122" s="170" t="s">
        <v>239</v>
      </c>
      <c r="N122" s="170" t="s">
        <v>239</v>
      </c>
      <c r="O122" s="173" t="s">
        <v>240</v>
      </c>
      <c r="P122" s="170" t="s">
        <v>239</v>
      </c>
      <c r="Q122" s="172" t="s">
        <v>335</v>
      </c>
      <c r="R122" s="174" t="s">
        <v>336</v>
      </c>
      <c r="S122" s="174" t="s">
        <v>297</v>
      </c>
      <c r="T122" s="172" t="s">
        <v>355</v>
      </c>
      <c r="U122" s="175">
        <v>14</v>
      </c>
    </row>
    <row r="123" spans="2:21" s="34" customFormat="1" ht="16" x14ac:dyDescent="0.55000000000000004">
      <c r="B123" s="154">
        <v>2</v>
      </c>
      <c r="C123" s="167">
        <v>45666</v>
      </c>
      <c r="D123" s="145" t="str">
        <f t="shared" si="4"/>
        <v>木</v>
      </c>
      <c r="E123" s="168">
        <v>0.4861111111111111</v>
      </c>
      <c r="F123" s="169" t="s">
        <v>208</v>
      </c>
      <c r="G123" s="170" t="s">
        <v>334</v>
      </c>
      <c r="H123" s="171">
        <v>7.3717294510000003E-2</v>
      </c>
      <c r="I123" s="172" t="s">
        <v>329</v>
      </c>
      <c r="J123" s="172" t="s">
        <v>236</v>
      </c>
      <c r="K123" s="170" t="s">
        <v>330</v>
      </c>
      <c r="L123" s="170" t="s">
        <v>331</v>
      </c>
      <c r="M123" s="170" t="s">
        <v>240</v>
      </c>
      <c r="N123" s="170" t="s">
        <v>240</v>
      </c>
      <c r="O123" s="173" t="s">
        <v>240</v>
      </c>
      <c r="P123" s="170" t="s">
        <v>239</v>
      </c>
      <c r="Q123" s="172" t="s">
        <v>332</v>
      </c>
      <c r="R123" s="174" t="s">
        <v>307</v>
      </c>
      <c r="S123" s="174" t="s">
        <v>243</v>
      </c>
      <c r="T123" s="172"/>
      <c r="U123" s="175">
        <v>17</v>
      </c>
    </row>
    <row r="124" spans="2:21" s="34" customFormat="1" ht="16" x14ac:dyDescent="0.55000000000000004">
      <c r="B124" s="154">
        <v>2</v>
      </c>
      <c r="C124" s="167">
        <v>45666</v>
      </c>
      <c r="D124" s="145" t="str">
        <f t="shared" si="4"/>
        <v>木</v>
      </c>
      <c r="E124" s="168">
        <v>0.48819444444444443</v>
      </c>
      <c r="F124" s="169" t="s">
        <v>208</v>
      </c>
      <c r="G124" s="170" t="s">
        <v>334</v>
      </c>
      <c r="H124" s="171">
        <v>8.8041052539999998E-2</v>
      </c>
      <c r="I124" s="172" t="s">
        <v>329</v>
      </c>
      <c r="J124" s="172" t="s">
        <v>236</v>
      </c>
      <c r="K124" s="170" t="s">
        <v>330</v>
      </c>
      <c r="L124" s="170" t="s">
        <v>331</v>
      </c>
      <c r="M124" s="170" t="s">
        <v>240</v>
      </c>
      <c r="N124" s="170" t="s">
        <v>240</v>
      </c>
      <c r="O124" s="173" t="s">
        <v>240</v>
      </c>
      <c r="P124" s="170" t="s">
        <v>239</v>
      </c>
      <c r="Q124" s="172" t="s">
        <v>332</v>
      </c>
      <c r="R124" s="174" t="s">
        <v>307</v>
      </c>
      <c r="S124" s="174" t="s">
        <v>243</v>
      </c>
      <c r="T124" s="172"/>
      <c r="U124" s="175">
        <v>32</v>
      </c>
    </row>
    <row r="125" spans="2:21" s="34" customFormat="1" ht="16" x14ac:dyDescent="0.55000000000000004">
      <c r="B125" s="154">
        <v>2</v>
      </c>
      <c r="C125" s="167">
        <v>45666</v>
      </c>
      <c r="D125" s="145" t="str">
        <f t="shared" si="4"/>
        <v>木</v>
      </c>
      <c r="E125" s="168">
        <v>0.49027777777777776</v>
      </c>
      <c r="F125" s="169" t="s">
        <v>208</v>
      </c>
      <c r="G125" s="170" t="s">
        <v>334</v>
      </c>
      <c r="H125" s="171">
        <v>5.4375842319999999E-2</v>
      </c>
      <c r="I125" s="172" t="s">
        <v>329</v>
      </c>
      <c r="J125" s="172" t="s">
        <v>236</v>
      </c>
      <c r="K125" s="170" t="s">
        <v>330</v>
      </c>
      <c r="L125" s="170" t="s">
        <v>331</v>
      </c>
      <c r="M125" s="170" t="s">
        <v>240</v>
      </c>
      <c r="N125" s="170" t="s">
        <v>240</v>
      </c>
      <c r="O125" s="173" t="s">
        <v>239</v>
      </c>
      <c r="P125" s="170" t="s">
        <v>239</v>
      </c>
      <c r="Q125" s="172" t="s">
        <v>332</v>
      </c>
      <c r="R125" s="174" t="s">
        <v>307</v>
      </c>
      <c r="S125" s="174" t="s">
        <v>243</v>
      </c>
      <c r="T125" s="172"/>
      <c r="U125" s="175">
        <v>36</v>
      </c>
    </row>
    <row r="126" spans="2:21" s="34" customFormat="1" ht="16" x14ac:dyDescent="0.55000000000000004">
      <c r="B126" s="154">
        <v>2</v>
      </c>
      <c r="C126" s="167">
        <v>45666</v>
      </c>
      <c r="D126" s="145" t="str">
        <f t="shared" si="4"/>
        <v>木</v>
      </c>
      <c r="E126" s="168">
        <v>0.49166666666666664</v>
      </c>
      <c r="F126" s="169" t="s">
        <v>208</v>
      </c>
      <c r="G126" s="170" t="s">
        <v>334</v>
      </c>
      <c r="H126" s="171">
        <v>4.4615800820000003E-3</v>
      </c>
      <c r="I126" s="172" t="s">
        <v>329</v>
      </c>
      <c r="J126" s="172" t="s">
        <v>236</v>
      </c>
      <c r="K126" s="170" t="s">
        <v>237</v>
      </c>
      <c r="L126" s="170" t="s">
        <v>331</v>
      </c>
      <c r="M126" s="170" t="s">
        <v>240</v>
      </c>
      <c r="N126" s="170" t="s">
        <v>240</v>
      </c>
      <c r="O126" s="173" t="s">
        <v>240</v>
      </c>
      <c r="P126" s="170" t="s">
        <v>239</v>
      </c>
      <c r="Q126" s="172" t="s">
        <v>332</v>
      </c>
      <c r="R126" s="174" t="s">
        <v>242</v>
      </c>
      <c r="S126" s="174" t="s">
        <v>312</v>
      </c>
      <c r="T126" s="172" t="s">
        <v>390</v>
      </c>
      <c r="U126" s="175">
        <v>44</v>
      </c>
    </row>
    <row r="127" spans="2:21" s="34" customFormat="1" ht="32" x14ac:dyDescent="0.55000000000000004">
      <c r="B127" s="154">
        <v>3</v>
      </c>
      <c r="C127" s="167">
        <v>45666</v>
      </c>
      <c r="D127" s="145" t="str">
        <f t="shared" si="4"/>
        <v>木</v>
      </c>
      <c r="E127" s="168">
        <v>0.50347222222222221</v>
      </c>
      <c r="F127" s="169" t="s">
        <v>208</v>
      </c>
      <c r="G127" s="170" t="s">
        <v>234</v>
      </c>
      <c r="H127" s="171">
        <v>8.5273299570000002E-3</v>
      </c>
      <c r="I127" s="172" t="s">
        <v>329</v>
      </c>
      <c r="J127" s="172" t="s">
        <v>236</v>
      </c>
      <c r="K127" s="170" t="s">
        <v>259</v>
      </c>
      <c r="L127" s="170" t="s">
        <v>331</v>
      </c>
      <c r="M127" s="170" t="s">
        <v>239</v>
      </c>
      <c r="N127" s="170" t="s">
        <v>239</v>
      </c>
      <c r="O127" s="173" t="s">
        <v>240</v>
      </c>
      <c r="P127" s="170" t="s">
        <v>239</v>
      </c>
      <c r="Q127" s="172" t="s">
        <v>332</v>
      </c>
      <c r="R127" s="174" t="s">
        <v>242</v>
      </c>
      <c r="S127" s="174" t="s">
        <v>343</v>
      </c>
      <c r="T127" s="172" t="s">
        <v>391</v>
      </c>
      <c r="U127" s="175">
        <v>6</v>
      </c>
    </row>
    <row r="128" spans="2:21" s="34" customFormat="1" ht="16" x14ac:dyDescent="0.55000000000000004">
      <c r="B128" s="154">
        <v>3</v>
      </c>
      <c r="C128" s="167">
        <v>45666</v>
      </c>
      <c r="D128" s="145" t="str">
        <f t="shared" si="4"/>
        <v>木</v>
      </c>
      <c r="E128" s="168">
        <v>0.50902777777777775</v>
      </c>
      <c r="F128" s="169" t="s">
        <v>208</v>
      </c>
      <c r="G128" s="170" t="s">
        <v>334</v>
      </c>
      <c r="H128" s="171">
        <v>0.1002819397</v>
      </c>
      <c r="I128" s="172" t="s">
        <v>329</v>
      </c>
      <c r="J128" s="172" t="s">
        <v>236</v>
      </c>
      <c r="K128" s="170" t="s">
        <v>330</v>
      </c>
      <c r="L128" s="170" t="s">
        <v>331</v>
      </c>
      <c r="M128" s="170" t="s">
        <v>240</v>
      </c>
      <c r="N128" s="170" t="s">
        <v>240</v>
      </c>
      <c r="O128" s="173" t="s">
        <v>240</v>
      </c>
      <c r="P128" s="170" t="s">
        <v>239</v>
      </c>
      <c r="Q128" s="172" t="s">
        <v>332</v>
      </c>
      <c r="R128" s="174" t="s">
        <v>307</v>
      </c>
      <c r="S128" s="174" t="s">
        <v>243</v>
      </c>
      <c r="T128" s="172"/>
      <c r="U128" s="175">
        <v>32</v>
      </c>
    </row>
    <row r="129" spans="2:21" s="34" customFormat="1" ht="16" x14ac:dyDescent="0.55000000000000004">
      <c r="B129" s="154">
        <v>3</v>
      </c>
      <c r="C129" s="167">
        <v>45666</v>
      </c>
      <c r="D129" s="145" t="str">
        <f t="shared" si="4"/>
        <v>木</v>
      </c>
      <c r="E129" s="168">
        <v>0.51041666666666663</v>
      </c>
      <c r="F129" s="169" t="s">
        <v>208</v>
      </c>
      <c r="G129" s="170" t="s">
        <v>334</v>
      </c>
      <c r="H129" s="171">
        <v>6.8557245850000004E-2</v>
      </c>
      <c r="I129" s="172" t="s">
        <v>329</v>
      </c>
      <c r="J129" s="172" t="s">
        <v>236</v>
      </c>
      <c r="K129" s="170" t="s">
        <v>330</v>
      </c>
      <c r="L129" s="170" t="s">
        <v>331</v>
      </c>
      <c r="M129" s="170" t="s">
        <v>240</v>
      </c>
      <c r="N129" s="170" t="s">
        <v>240</v>
      </c>
      <c r="O129" s="173" t="s">
        <v>239</v>
      </c>
      <c r="P129" s="170" t="s">
        <v>239</v>
      </c>
      <c r="Q129" s="172" t="s">
        <v>332</v>
      </c>
      <c r="R129" s="174" t="s">
        <v>307</v>
      </c>
      <c r="S129" s="174" t="s">
        <v>243</v>
      </c>
      <c r="T129" s="172"/>
      <c r="U129" s="175">
        <v>36</v>
      </c>
    </row>
    <row r="130" spans="2:21" s="34" customFormat="1" ht="16" x14ac:dyDescent="0.55000000000000004">
      <c r="B130" s="154">
        <v>3</v>
      </c>
      <c r="C130" s="167">
        <v>45666</v>
      </c>
      <c r="D130" s="145" t="str">
        <f t="shared" si="4"/>
        <v>木</v>
      </c>
      <c r="E130" s="168">
        <v>0.51458333333333328</v>
      </c>
      <c r="F130" s="169" t="s">
        <v>208</v>
      </c>
      <c r="G130" s="170" t="s">
        <v>334</v>
      </c>
      <c r="H130" s="171">
        <v>0</v>
      </c>
      <c r="I130" s="172" t="s">
        <v>329</v>
      </c>
      <c r="J130" s="172" t="s">
        <v>236</v>
      </c>
      <c r="K130" s="170" t="s">
        <v>237</v>
      </c>
      <c r="L130" s="170" t="s">
        <v>331</v>
      </c>
      <c r="M130" s="170" t="s">
        <v>240</v>
      </c>
      <c r="N130" s="170" t="s">
        <v>240</v>
      </c>
      <c r="O130" s="173" t="s">
        <v>240</v>
      </c>
      <c r="P130" s="170" t="s">
        <v>239</v>
      </c>
      <c r="Q130" s="172" t="s">
        <v>332</v>
      </c>
      <c r="R130" s="174" t="s">
        <v>242</v>
      </c>
      <c r="S130" s="174" t="s">
        <v>312</v>
      </c>
      <c r="T130" s="172" t="s">
        <v>390</v>
      </c>
      <c r="U130" s="175">
        <v>52</v>
      </c>
    </row>
    <row r="131" spans="2:21" s="34" customFormat="1" ht="16" x14ac:dyDescent="0.55000000000000004">
      <c r="B131" s="154">
        <v>3</v>
      </c>
      <c r="C131" s="167">
        <v>45666</v>
      </c>
      <c r="D131" s="145" t="str">
        <f t="shared" si="4"/>
        <v>木</v>
      </c>
      <c r="E131" s="168">
        <v>0.51666666666666672</v>
      </c>
      <c r="F131" s="169" t="s">
        <v>208</v>
      </c>
      <c r="G131" s="170" t="s">
        <v>334</v>
      </c>
      <c r="H131" s="171">
        <v>9.2890636319999997E-2</v>
      </c>
      <c r="I131" s="172" t="s">
        <v>329</v>
      </c>
      <c r="J131" s="172" t="s">
        <v>236</v>
      </c>
      <c r="K131" s="170" t="s">
        <v>237</v>
      </c>
      <c r="L131" s="170" t="s">
        <v>331</v>
      </c>
      <c r="M131" s="170" t="s">
        <v>240</v>
      </c>
      <c r="N131" s="170" t="s">
        <v>240</v>
      </c>
      <c r="O131" s="173" t="s">
        <v>240</v>
      </c>
      <c r="P131" s="170" t="s">
        <v>239</v>
      </c>
      <c r="Q131" s="172" t="s">
        <v>339</v>
      </c>
      <c r="R131" s="174" t="s">
        <v>307</v>
      </c>
      <c r="S131" s="174" t="s">
        <v>243</v>
      </c>
      <c r="T131" s="172"/>
      <c r="U131" s="175">
        <v>66</v>
      </c>
    </row>
    <row r="132" spans="2:21" s="34" customFormat="1" ht="16" x14ac:dyDescent="0.55000000000000004">
      <c r="B132" s="154">
        <v>4</v>
      </c>
      <c r="C132" s="167">
        <v>45666</v>
      </c>
      <c r="D132" s="145" t="str">
        <f t="shared" si="4"/>
        <v>木</v>
      </c>
      <c r="E132" s="168">
        <v>0.52708333333333335</v>
      </c>
      <c r="F132" s="169" t="s">
        <v>208</v>
      </c>
      <c r="G132" s="170" t="s">
        <v>334</v>
      </c>
      <c r="H132" s="171">
        <v>7.5031996749999996E-2</v>
      </c>
      <c r="I132" s="172" t="s">
        <v>329</v>
      </c>
      <c r="J132" s="172" t="s">
        <v>236</v>
      </c>
      <c r="K132" s="170" t="s">
        <v>330</v>
      </c>
      <c r="L132" s="170" t="s">
        <v>331</v>
      </c>
      <c r="M132" s="170" t="s">
        <v>240</v>
      </c>
      <c r="N132" s="170" t="s">
        <v>240</v>
      </c>
      <c r="O132" s="173" t="s">
        <v>240</v>
      </c>
      <c r="P132" s="170" t="s">
        <v>239</v>
      </c>
      <c r="Q132" s="172" t="s">
        <v>332</v>
      </c>
      <c r="R132" s="174" t="s">
        <v>307</v>
      </c>
      <c r="S132" s="174" t="s">
        <v>243</v>
      </c>
      <c r="T132" s="172"/>
      <c r="U132" s="175">
        <v>19</v>
      </c>
    </row>
    <row r="133" spans="2:21" s="34" customFormat="1" ht="16" x14ac:dyDescent="0.55000000000000004">
      <c r="B133" s="154">
        <v>4</v>
      </c>
      <c r="C133" s="167">
        <v>45666</v>
      </c>
      <c r="D133" s="145" t="str">
        <f t="shared" si="4"/>
        <v>木</v>
      </c>
      <c r="E133" s="168">
        <v>0.52916666666666667</v>
      </c>
      <c r="F133" s="169" t="s">
        <v>208</v>
      </c>
      <c r="G133" s="170" t="s">
        <v>334</v>
      </c>
      <c r="H133" s="171">
        <v>8.9117359729999998E-2</v>
      </c>
      <c r="I133" s="172" t="s">
        <v>329</v>
      </c>
      <c r="J133" s="172" t="s">
        <v>236</v>
      </c>
      <c r="K133" s="170" t="s">
        <v>330</v>
      </c>
      <c r="L133" s="170" t="s">
        <v>331</v>
      </c>
      <c r="M133" s="170" t="s">
        <v>240</v>
      </c>
      <c r="N133" s="170" t="s">
        <v>240</v>
      </c>
      <c r="O133" s="173" t="s">
        <v>240</v>
      </c>
      <c r="P133" s="170" t="s">
        <v>239</v>
      </c>
      <c r="Q133" s="172" t="s">
        <v>332</v>
      </c>
      <c r="R133" s="174" t="s">
        <v>307</v>
      </c>
      <c r="S133" s="174" t="s">
        <v>243</v>
      </c>
      <c r="T133" s="172"/>
      <c r="U133" s="175">
        <v>30</v>
      </c>
    </row>
    <row r="134" spans="2:21" s="34" customFormat="1" ht="16" x14ac:dyDescent="0.55000000000000004">
      <c r="B134" s="154">
        <v>4</v>
      </c>
      <c r="C134" s="167">
        <v>45666</v>
      </c>
      <c r="D134" s="145" t="str">
        <f t="shared" si="4"/>
        <v>木</v>
      </c>
      <c r="E134" s="168">
        <v>0.52986111111111112</v>
      </c>
      <c r="F134" s="169" t="s">
        <v>208</v>
      </c>
      <c r="G134" s="170" t="s">
        <v>334</v>
      </c>
      <c r="H134" s="171">
        <v>4.9434012970000002E-3</v>
      </c>
      <c r="I134" s="172" t="s">
        <v>329</v>
      </c>
      <c r="J134" s="172" t="s">
        <v>236</v>
      </c>
      <c r="K134" s="170" t="s">
        <v>330</v>
      </c>
      <c r="L134" s="170" t="s">
        <v>331</v>
      </c>
      <c r="M134" s="170" t="s">
        <v>240</v>
      </c>
      <c r="N134" s="170" t="s">
        <v>240</v>
      </c>
      <c r="O134" s="173" t="s">
        <v>240</v>
      </c>
      <c r="P134" s="170" t="s">
        <v>239</v>
      </c>
      <c r="Q134" s="172" t="s">
        <v>332</v>
      </c>
      <c r="R134" s="174" t="s">
        <v>307</v>
      </c>
      <c r="S134" s="174" t="s">
        <v>243</v>
      </c>
      <c r="T134" s="172"/>
      <c r="U134" s="175">
        <v>32</v>
      </c>
    </row>
    <row r="135" spans="2:21" s="34" customFormat="1" ht="16" x14ac:dyDescent="0.55000000000000004">
      <c r="B135" s="154">
        <v>4</v>
      </c>
      <c r="C135" s="167">
        <v>45666</v>
      </c>
      <c r="D135" s="145" t="str">
        <f t="shared" si="4"/>
        <v>木</v>
      </c>
      <c r="E135" s="168">
        <v>0.53125</v>
      </c>
      <c r="F135" s="169" t="s">
        <v>208</v>
      </c>
      <c r="G135" s="170" t="s">
        <v>334</v>
      </c>
      <c r="H135" s="171">
        <v>0.1316999227</v>
      </c>
      <c r="I135" s="172" t="s">
        <v>329</v>
      </c>
      <c r="J135" s="172" t="s">
        <v>236</v>
      </c>
      <c r="K135" s="170" t="s">
        <v>330</v>
      </c>
      <c r="L135" s="170" t="s">
        <v>331</v>
      </c>
      <c r="M135" s="170" t="s">
        <v>240</v>
      </c>
      <c r="N135" s="170" t="s">
        <v>240</v>
      </c>
      <c r="O135" s="173" t="s">
        <v>239</v>
      </c>
      <c r="P135" s="170" t="s">
        <v>239</v>
      </c>
      <c r="Q135" s="172" t="s">
        <v>332</v>
      </c>
      <c r="R135" s="174" t="s">
        <v>307</v>
      </c>
      <c r="S135" s="174" t="s">
        <v>243</v>
      </c>
      <c r="T135" s="172"/>
      <c r="U135" s="175">
        <v>36</v>
      </c>
    </row>
    <row r="136" spans="2:21" s="34" customFormat="1" ht="16" x14ac:dyDescent="0.55000000000000004">
      <c r="B136" s="154">
        <v>4</v>
      </c>
      <c r="C136" s="167">
        <v>45666</v>
      </c>
      <c r="D136" s="145" t="str">
        <f t="shared" si="4"/>
        <v>木</v>
      </c>
      <c r="E136" s="168">
        <v>0.53819444444444442</v>
      </c>
      <c r="F136" s="169" t="s">
        <v>208</v>
      </c>
      <c r="G136" s="170" t="s">
        <v>234</v>
      </c>
      <c r="H136" s="171">
        <v>8.7863377539999996E-2</v>
      </c>
      <c r="I136" s="172" t="s">
        <v>329</v>
      </c>
      <c r="J136" s="172" t="s">
        <v>236</v>
      </c>
      <c r="K136" s="170" t="s">
        <v>330</v>
      </c>
      <c r="L136" s="170" t="s">
        <v>331</v>
      </c>
      <c r="M136" s="170" t="s">
        <v>240</v>
      </c>
      <c r="N136" s="170" t="s">
        <v>240</v>
      </c>
      <c r="O136" s="173" t="s">
        <v>240</v>
      </c>
      <c r="P136" s="170" t="s">
        <v>239</v>
      </c>
      <c r="Q136" s="172" t="s">
        <v>332</v>
      </c>
      <c r="R136" s="174" t="s">
        <v>307</v>
      </c>
      <c r="S136" s="174" t="s">
        <v>243</v>
      </c>
      <c r="T136" s="172"/>
      <c r="U136" s="175">
        <v>13</v>
      </c>
    </row>
    <row r="137" spans="2:21" s="34" customFormat="1" ht="16" x14ac:dyDescent="0.55000000000000004">
      <c r="B137" s="154">
        <v>4</v>
      </c>
      <c r="C137" s="167">
        <v>45666</v>
      </c>
      <c r="D137" s="145" t="str">
        <f t="shared" si="4"/>
        <v>木</v>
      </c>
      <c r="E137" s="168">
        <v>0.53888888888888886</v>
      </c>
      <c r="F137" s="169" t="s">
        <v>208</v>
      </c>
      <c r="G137" s="170" t="s">
        <v>234</v>
      </c>
      <c r="H137" s="171">
        <v>5.0638626729999997E-2</v>
      </c>
      <c r="I137" s="172" t="s">
        <v>329</v>
      </c>
      <c r="J137" s="172" t="s">
        <v>236</v>
      </c>
      <c r="K137" s="170" t="s">
        <v>330</v>
      </c>
      <c r="L137" s="170" t="s">
        <v>331</v>
      </c>
      <c r="M137" s="170" t="s">
        <v>240</v>
      </c>
      <c r="N137" s="170" t="s">
        <v>240</v>
      </c>
      <c r="O137" s="173" t="s">
        <v>240</v>
      </c>
      <c r="P137" s="170" t="s">
        <v>239</v>
      </c>
      <c r="Q137" s="172" t="s">
        <v>332</v>
      </c>
      <c r="R137" s="174" t="s">
        <v>307</v>
      </c>
      <c r="S137" s="174" t="s">
        <v>298</v>
      </c>
      <c r="T137" s="172" t="s">
        <v>392</v>
      </c>
      <c r="U137" s="175">
        <v>11</v>
      </c>
    </row>
    <row r="138" spans="2:21" s="34" customFormat="1" ht="32" x14ac:dyDescent="0.55000000000000004">
      <c r="B138" s="154">
        <v>5</v>
      </c>
      <c r="C138" s="167">
        <v>45666</v>
      </c>
      <c r="D138" s="145" t="str">
        <f t="shared" si="4"/>
        <v>木</v>
      </c>
      <c r="E138" s="168">
        <v>0.59375</v>
      </c>
      <c r="F138" s="169" t="s">
        <v>208</v>
      </c>
      <c r="G138" s="170" t="s">
        <v>234</v>
      </c>
      <c r="H138" s="171">
        <v>1.869790252E-2</v>
      </c>
      <c r="I138" s="172" t="s">
        <v>329</v>
      </c>
      <c r="J138" s="172" t="s">
        <v>236</v>
      </c>
      <c r="K138" s="170" t="s">
        <v>330</v>
      </c>
      <c r="L138" s="170" t="s">
        <v>331</v>
      </c>
      <c r="M138" s="170" t="s">
        <v>240</v>
      </c>
      <c r="N138" s="170" t="s">
        <v>240</v>
      </c>
      <c r="O138" s="173" t="s">
        <v>240</v>
      </c>
      <c r="P138" s="170" t="s">
        <v>239</v>
      </c>
      <c r="Q138" s="172" t="s">
        <v>332</v>
      </c>
      <c r="R138" s="174" t="s">
        <v>242</v>
      </c>
      <c r="S138" s="174" t="s">
        <v>294</v>
      </c>
      <c r="T138" s="172" t="s">
        <v>393</v>
      </c>
      <c r="U138" s="175">
        <v>3</v>
      </c>
    </row>
    <row r="139" spans="2:21" s="34" customFormat="1" ht="16" x14ac:dyDescent="0.55000000000000004">
      <c r="B139" s="154">
        <v>5</v>
      </c>
      <c r="C139" s="167">
        <v>45666</v>
      </c>
      <c r="D139" s="145" t="str">
        <f t="shared" si="4"/>
        <v>木</v>
      </c>
      <c r="E139" s="168">
        <v>0.59791666666666665</v>
      </c>
      <c r="F139" s="169" t="s">
        <v>208</v>
      </c>
      <c r="G139" s="170" t="s">
        <v>334</v>
      </c>
      <c r="H139" s="171">
        <v>5.130902574E-2</v>
      </c>
      <c r="I139" s="172" t="s">
        <v>329</v>
      </c>
      <c r="J139" s="172" t="s">
        <v>236</v>
      </c>
      <c r="K139" s="170" t="s">
        <v>259</v>
      </c>
      <c r="L139" s="170" t="s">
        <v>331</v>
      </c>
      <c r="M139" s="170" t="s">
        <v>240</v>
      </c>
      <c r="N139" s="170" t="s">
        <v>240</v>
      </c>
      <c r="O139" s="173" t="s">
        <v>240</v>
      </c>
      <c r="P139" s="170" t="s">
        <v>239</v>
      </c>
      <c r="Q139" s="172" t="s">
        <v>339</v>
      </c>
      <c r="R139" s="174" t="s">
        <v>307</v>
      </c>
      <c r="S139" s="174" t="s">
        <v>243</v>
      </c>
      <c r="T139" s="172"/>
      <c r="U139" s="175">
        <v>24</v>
      </c>
    </row>
    <row r="140" spans="2:21" s="34" customFormat="1" ht="16" x14ac:dyDescent="0.55000000000000004">
      <c r="B140" s="154">
        <v>5</v>
      </c>
      <c r="C140" s="167">
        <v>45666</v>
      </c>
      <c r="D140" s="145" t="str">
        <f t="shared" si="4"/>
        <v>木</v>
      </c>
      <c r="E140" s="168">
        <v>0.60138888888888886</v>
      </c>
      <c r="F140" s="169" t="s">
        <v>208</v>
      </c>
      <c r="G140" s="170" t="s">
        <v>334</v>
      </c>
      <c r="H140" s="171">
        <v>7.2267185319999996E-2</v>
      </c>
      <c r="I140" s="172" t="s">
        <v>329</v>
      </c>
      <c r="J140" s="172" t="s">
        <v>236</v>
      </c>
      <c r="K140" s="170" t="s">
        <v>330</v>
      </c>
      <c r="L140" s="170" t="s">
        <v>331</v>
      </c>
      <c r="M140" s="170" t="s">
        <v>240</v>
      </c>
      <c r="N140" s="170" t="s">
        <v>240</v>
      </c>
      <c r="O140" s="173" t="s">
        <v>239</v>
      </c>
      <c r="P140" s="170" t="s">
        <v>239</v>
      </c>
      <c r="Q140" s="172" t="s">
        <v>332</v>
      </c>
      <c r="R140" s="174" t="s">
        <v>307</v>
      </c>
      <c r="S140" s="174" t="s">
        <v>243</v>
      </c>
      <c r="T140" s="172"/>
      <c r="U140" s="175">
        <v>36</v>
      </c>
    </row>
    <row r="141" spans="2:21" s="34" customFormat="1" ht="32" x14ac:dyDescent="0.55000000000000004">
      <c r="B141" s="154">
        <v>5</v>
      </c>
      <c r="C141" s="167">
        <v>45666</v>
      </c>
      <c r="D141" s="145" t="str">
        <f t="shared" si="4"/>
        <v>木</v>
      </c>
      <c r="E141" s="168">
        <v>0.60624999999999996</v>
      </c>
      <c r="F141" s="169" t="s">
        <v>208</v>
      </c>
      <c r="G141" s="170" t="s">
        <v>334</v>
      </c>
      <c r="H141" s="171">
        <v>6.4476551130000004E-2</v>
      </c>
      <c r="I141" s="172" t="s">
        <v>329</v>
      </c>
      <c r="J141" s="172" t="s">
        <v>236</v>
      </c>
      <c r="K141" s="170" t="s">
        <v>330</v>
      </c>
      <c r="L141" s="170" t="s">
        <v>331</v>
      </c>
      <c r="M141" s="170" t="s">
        <v>240</v>
      </c>
      <c r="N141" s="170" t="s">
        <v>240</v>
      </c>
      <c r="O141" s="173" t="s">
        <v>240</v>
      </c>
      <c r="P141" s="170" t="s">
        <v>239</v>
      </c>
      <c r="Q141" s="172" t="s">
        <v>332</v>
      </c>
      <c r="R141" s="174" t="s">
        <v>307</v>
      </c>
      <c r="S141" s="174" t="s">
        <v>243</v>
      </c>
      <c r="T141" s="172" t="s">
        <v>359</v>
      </c>
      <c r="U141" s="175">
        <v>64</v>
      </c>
    </row>
    <row r="142" spans="2:21" s="34" customFormat="1" ht="16" x14ac:dyDescent="0.55000000000000004">
      <c r="B142" s="154">
        <v>5</v>
      </c>
      <c r="C142" s="167">
        <v>45666</v>
      </c>
      <c r="D142" s="145" t="str">
        <f t="shared" si="4"/>
        <v>木</v>
      </c>
      <c r="E142" s="168">
        <v>0.60763888888888884</v>
      </c>
      <c r="F142" s="169" t="s">
        <v>208</v>
      </c>
      <c r="G142" s="170" t="s">
        <v>234</v>
      </c>
      <c r="H142" s="171">
        <v>9.5145938949999995E-2</v>
      </c>
      <c r="I142" s="172" t="s">
        <v>329</v>
      </c>
      <c r="J142" s="172" t="s">
        <v>236</v>
      </c>
      <c r="K142" s="170" t="s">
        <v>259</v>
      </c>
      <c r="L142" s="170" t="s">
        <v>331</v>
      </c>
      <c r="M142" s="170" t="s">
        <v>240</v>
      </c>
      <c r="N142" s="170" t="s">
        <v>239</v>
      </c>
      <c r="O142" s="173" t="s">
        <v>240</v>
      </c>
      <c r="P142" s="170" t="s">
        <v>239</v>
      </c>
      <c r="Q142" s="172" t="s">
        <v>332</v>
      </c>
      <c r="R142" s="174" t="s">
        <v>307</v>
      </c>
      <c r="S142" s="174" t="s">
        <v>243</v>
      </c>
      <c r="T142" s="172"/>
      <c r="U142" s="175">
        <v>12</v>
      </c>
    </row>
    <row r="143" spans="2:21" s="34" customFormat="1" ht="16" x14ac:dyDescent="0.55000000000000004">
      <c r="B143" s="154">
        <v>6</v>
      </c>
      <c r="C143" s="167">
        <v>45666</v>
      </c>
      <c r="D143" s="145" t="str">
        <f t="shared" si="4"/>
        <v>木</v>
      </c>
      <c r="E143" s="168">
        <v>0.63472222222222219</v>
      </c>
      <c r="F143" s="169" t="s">
        <v>208</v>
      </c>
      <c r="G143" s="170" t="s">
        <v>234</v>
      </c>
      <c r="H143" s="171">
        <v>7.563370472E-2</v>
      </c>
      <c r="I143" s="172" t="s">
        <v>329</v>
      </c>
      <c r="J143" s="172" t="s">
        <v>236</v>
      </c>
      <c r="K143" s="170" t="s">
        <v>330</v>
      </c>
      <c r="L143" s="170" t="s">
        <v>331</v>
      </c>
      <c r="M143" s="170" t="s">
        <v>240</v>
      </c>
      <c r="N143" s="170" t="s">
        <v>240</v>
      </c>
      <c r="O143" s="173" t="s">
        <v>240</v>
      </c>
      <c r="P143" s="170" t="s">
        <v>239</v>
      </c>
      <c r="Q143" s="172" t="s">
        <v>332</v>
      </c>
      <c r="R143" s="174" t="s">
        <v>307</v>
      </c>
      <c r="S143" s="174" t="s">
        <v>243</v>
      </c>
      <c r="T143" s="172"/>
      <c r="U143" s="175">
        <v>9</v>
      </c>
    </row>
    <row r="144" spans="2:21" s="34" customFormat="1" ht="16" x14ac:dyDescent="0.55000000000000004">
      <c r="B144" s="154">
        <v>1</v>
      </c>
      <c r="C144" s="167">
        <v>45667</v>
      </c>
      <c r="D144" s="145" t="str">
        <f t="shared" ref="D144" si="5">IF($C144 &lt;&gt; "", IF(ISERROR(MATCH(C144, 祝日, 0)), TEXT($C144, "aaa"), "祝日"), "")</f>
        <v>金</v>
      </c>
      <c r="E144" s="168">
        <v>0.46319444444444446</v>
      </c>
      <c r="F144" s="169" t="s">
        <v>208</v>
      </c>
      <c r="G144" s="170" t="s">
        <v>234</v>
      </c>
      <c r="H144" s="171">
        <v>1.264804364E-2</v>
      </c>
      <c r="I144" s="172" t="s">
        <v>329</v>
      </c>
      <c r="J144" s="172" t="s">
        <v>236</v>
      </c>
      <c r="K144" s="170" t="s">
        <v>330</v>
      </c>
      <c r="L144" s="170" t="s">
        <v>331</v>
      </c>
      <c r="M144" s="170" t="s">
        <v>240</v>
      </c>
      <c r="N144" s="170" t="s">
        <v>240</v>
      </c>
      <c r="O144" s="173" t="s">
        <v>240</v>
      </c>
      <c r="P144" s="170" t="s">
        <v>239</v>
      </c>
      <c r="Q144" s="172" t="s">
        <v>332</v>
      </c>
      <c r="R144" s="174" t="s">
        <v>307</v>
      </c>
      <c r="S144" s="174" t="s">
        <v>312</v>
      </c>
      <c r="T144" s="172"/>
      <c r="U144" s="175">
        <v>7</v>
      </c>
    </row>
    <row r="145" spans="2:21" s="34" customFormat="1" ht="32" x14ac:dyDescent="0.55000000000000004">
      <c r="B145" s="154">
        <v>1</v>
      </c>
      <c r="C145" s="167">
        <v>45667</v>
      </c>
      <c r="D145" s="145" t="str">
        <f t="shared" ref="D145:D147" si="6">IF($C145 &lt;&gt; "", IF(ISERROR(MATCH(C145, 祝日, 0)), TEXT($C145, "aaa"), "祝日"), "")</f>
        <v>金</v>
      </c>
      <c r="E145" s="168">
        <v>0.46458333333333335</v>
      </c>
      <c r="F145" s="169" t="s">
        <v>208</v>
      </c>
      <c r="G145" s="170" t="s">
        <v>334</v>
      </c>
      <c r="H145" s="171">
        <v>0</v>
      </c>
      <c r="I145" s="172" t="s">
        <v>329</v>
      </c>
      <c r="J145" s="172" t="s">
        <v>236</v>
      </c>
      <c r="K145" s="170" t="s">
        <v>259</v>
      </c>
      <c r="L145" s="170" t="s">
        <v>331</v>
      </c>
      <c r="M145" s="170" t="s">
        <v>240</v>
      </c>
      <c r="N145" s="170" t="s">
        <v>239</v>
      </c>
      <c r="O145" s="173" t="s">
        <v>240</v>
      </c>
      <c r="P145" s="170" t="s">
        <v>239</v>
      </c>
      <c r="Q145" s="172" t="s">
        <v>332</v>
      </c>
      <c r="R145" s="174" t="s">
        <v>242</v>
      </c>
      <c r="S145" s="174" t="s">
        <v>294</v>
      </c>
      <c r="T145" s="172" t="s">
        <v>394</v>
      </c>
      <c r="U145" s="175">
        <v>18</v>
      </c>
    </row>
    <row r="146" spans="2:21" s="34" customFormat="1" ht="16" x14ac:dyDescent="0.55000000000000004">
      <c r="B146" s="154">
        <v>1</v>
      </c>
      <c r="C146" s="167">
        <v>45667</v>
      </c>
      <c r="D146" s="145" t="str">
        <f t="shared" si="6"/>
        <v>金</v>
      </c>
      <c r="E146" s="168">
        <v>0.46527777777777779</v>
      </c>
      <c r="F146" s="169" t="s">
        <v>208</v>
      </c>
      <c r="G146" s="170" t="s">
        <v>334</v>
      </c>
      <c r="H146" s="171">
        <v>5.3942007290000003E-2</v>
      </c>
      <c r="I146" s="172" t="s">
        <v>329</v>
      </c>
      <c r="J146" s="172" t="s">
        <v>236</v>
      </c>
      <c r="K146" s="170" t="s">
        <v>330</v>
      </c>
      <c r="L146" s="170" t="s">
        <v>331</v>
      </c>
      <c r="M146" s="170" t="s">
        <v>240</v>
      </c>
      <c r="N146" s="170" t="s">
        <v>240</v>
      </c>
      <c r="O146" s="173" t="s">
        <v>240</v>
      </c>
      <c r="P146" s="170" t="s">
        <v>239</v>
      </c>
      <c r="Q146" s="172" t="s">
        <v>332</v>
      </c>
      <c r="R146" s="174" t="s">
        <v>307</v>
      </c>
      <c r="S146" s="174" t="s">
        <v>243</v>
      </c>
      <c r="T146" s="172"/>
      <c r="U146" s="175">
        <v>19</v>
      </c>
    </row>
    <row r="147" spans="2:21" s="34" customFormat="1" ht="16" x14ac:dyDescent="0.55000000000000004">
      <c r="B147" s="154">
        <v>1</v>
      </c>
      <c r="C147" s="167">
        <v>45667</v>
      </c>
      <c r="D147" s="145" t="str">
        <f t="shared" si="6"/>
        <v>金</v>
      </c>
      <c r="E147" s="168">
        <v>0.46666666666666667</v>
      </c>
      <c r="F147" s="169" t="s">
        <v>208</v>
      </c>
      <c r="G147" s="170" t="s">
        <v>334</v>
      </c>
      <c r="H147" s="171">
        <v>6.6986892389999997E-2</v>
      </c>
      <c r="I147" s="172" t="s">
        <v>329</v>
      </c>
      <c r="J147" s="172" t="s">
        <v>236</v>
      </c>
      <c r="K147" s="170" t="s">
        <v>259</v>
      </c>
      <c r="L147" s="170" t="s">
        <v>331</v>
      </c>
      <c r="M147" s="170" t="s">
        <v>240</v>
      </c>
      <c r="N147" s="170" t="s">
        <v>240</v>
      </c>
      <c r="O147" s="173" t="s">
        <v>240</v>
      </c>
      <c r="P147" s="170" t="s">
        <v>239</v>
      </c>
      <c r="Q147" s="172" t="s">
        <v>339</v>
      </c>
      <c r="R147" s="174" t="s">
        <v>307</v>
      </c>
      <c r="S147" s="174" t="s">
        <v>243</v>
      </c>
      <c r="T147" s="172"/>
      <c r="U147" s="175">
        <v>24</v>
      </c>
    </row>
    <row r="148" spans="2:21" s="34" customFormat="1" ht="16" x14ac:dyDescent="0.55000000000000004">
      <c r="B148" s="154">
        <v>1</v>
      </c>
      <c r="C148" s="167">
        <v>45667</v>
      </c>
      <c r="D148" s="145" t="str">
        <f t="shared" ref="D148:D153" si="7">IF($C148 &lt;&gt; "", IF(ISERROR(MATCH(C148, 祝日, 0)), TEXT($C148, "aaa"), "祝日"), "")</f>
        <v>金</v>
      </c>
      <c r="E148" s="168">
        <v>0.47430555555555554</v>
      </c>
      <c r="F148" s="169" t="s">
        <v>208</v>
      </c>
      <c r="G148" s="170" t="s">
        <v>334</v>
      </c>
      <c r="H148" s="171">
        <v>8.1426447819999997E-2</v>
      </c>
      <c r="I148" s="172" t="s">
        <v>329</v>
      </c>
      <c r="J148" s="172" t="s">
        <v>236</v>
      </c>
      <c r="K148" s="170" t="s">
        <v>330</v>
      </c>
      <c r="L148" s="170" t="s">
        <v>331</v>
      </c>
      <c r="M148" s="170" t="s">
        <v>240</v>
      </c>
      <c r="N148" s="170" t="s">
        <v>240</v>
      </c>
      <c r="O148" s="173" t="s">
        <v>240</v>
      </c>
      <c r="P148" s="170" t="s">
        <v>239</v>
      </c>
      <c r="Q148" s="172" t="s">
        <v>332</v>
      </c>
      <c r="R148" s="174" t="s">
        <v>307</v>
      </c>
      <c r="S148" s="174" t="s">
        <v>243</v>
      </c>
      <c r="T148" s="172"/>
      <c r="U148" s="175">
        <v>54</v>
      </c>
    </row>
    <row r="149" spans="2:21" s="34" customFormat="1" ht="32" x14ac:dyDescent="0.55000000000000004">
      <c r="B149" s="154">
        <v>1</v>
      </c>
      <c r="C149" s="167">
        <v>45667</v>
      </c>
      <c r="D149" s="145" t="str">
        <f t="shared" si="7"/>
        <v>金</v>
      </c>
      <c r="E149" s="168">
        <v>0.47499999999999998</v>
      </c>
      <c r="F149" s="169" t="s">
        <v>208</v>
      </c>
      <c r="G149" s="170" t="s">
        <v>334</v>
      </c>
      <c r="H149" s="171">
        <v>9.3496514289999999E-2</v>
      </c>
      <c r="I149" s="172" t="s">
        <v>329</v>
      </c>
      <c r="J149" s="172" t="s">
        <v>236</v>
      </c>
      <c r="K149" s="170" t="s">
        <v>330</v>
      </c>
      <c r="L149" s="170" t="s">
        <v>331</v>
      </c>
      <c r="M149" s="170" t="s">
        <v>240</v>
      </c>
      <c r="N149" s="170" t="s">
        <v>240</v>
      </c>
      <c r="O149" s="173" t="s">
        <v>240</v>
      </c>
      <c r="P149" s="170" t="s">
        <v>239</v>
      </c>
      <c r="Q149" s="172" t="s">
        <v>332</v>
      </c>
      <c r="R149" s="174" t="s">
        <v>307</v>
      </c>
      <c r="S149" s="174" t="s">
        <v>243</v>
      </c>
      <c r="T149" s="172" t="s">
        <v>359</v>
      </c>
      <c r="U149" s="175">
        <v>64</v>
      </c>
    </row>
    <row r="150" spans="2:21" s="34" customFormat="1" ht="32" x14ac:dyDescent="0.55000000000000004">
      <c r="B150" s="154">
        <v>1</v>
      </c>
      <c r="C150" s="167">
        <v>45667</v>
      </c>
      <c r="D150" s="145" t="str">
        <f t="shared" si="7"/>
        <v>金</v>
      </c>
      <c r="E150" s="168">
        <v>0.47638888888888886</v>
      </c>
      <c r="F150" s="169" t="s">
        <v>208</v>
      </c>
      <c r="G150" s="170" t="s">
        <v>234</v>
      </c>
      <c r="H150" s="171">
        <v>4.1272328250000004E-3</v>
      </c>
      <c r="I150" s="172" t="s">
        <v>329</v>
      </c>
      <c r="J150" s="172" t="s">
        <v>236</v>
      </c>
      <c r="K150" s="170" t="s">
        <v>259</v>
      </c>
      <c r="L150" s="170" t="s">
        <v>331</v>
      </c>
      <c r="M150" s="170" t="s">
        <v>240</v>
      </c>
      <c r="N150" s="170" t="s">
        <v>239</v>
      </c>
      <c r="O150" s="173" t="s">
        <v>240</v>
      </c>
      <c r="P150" s="170" t="s">
        <v>239</v>
      </c>
      <c r="Q150" s="172" t="s">
        <v>332</v>
      </c>
      <c r="R150" s="174" t="s">
        <v>307</v>
      </c>
      <c r="S150" s="174" t="s">
        <v>243</v>
      </c>
      <c r="T150" s="172" t="s">
        <v>395</v>
      </c>
      <c r="U150" s="175">
        <v>12</v>
      </c>
    </row>
    <row r="151" spans="2:21" s="34" customFormat="1" ht="16" x14ac:dyDescent="0.55000000000000004">
      <c r="B151" s="154">
        <v>2</v>
      </c>
      <c r="C151" s="167">
        <v>45667</v>
      </c>
      <c r="D151" s="145" t="str">
        <f t="shared" si="7"/>
        <v>金</v>
      </c>
      <c r="E151" s="168">
        <v>0.48333333333333334</v>
      </c>
      <c r="F151" s="169" t="s">
        <v>208</v>
      </c>
      <c r="G151" s="170" t="s">
        <v>234</v>
      </c>
      <c r="H151" s="171">
        <v>0</v>
      </c>
      <c r="I151" s="172" t="s">
        <v>329</v>
      </c>
      <c r="J151" s="172" t="s">
        <v>236</v>
      </c>
      <c r="K151" s="170" t="s">
        <v>330</v>
      </c>
      <c r="L151" s="170" t="s">
        <v>331</v>
      </c>
      <c r="M151" s="170" t="s">
        <v>240</v>
      </c>
      <c r="N151" s="170" t="s">
        <v>240</v>
      </c>
      <c r="O151" s="173" t="s">
        <v>240</v>
      </c>
      <c r="P151" s="170" t="s">
        <v>239</v>
      </c>
      <c r="Q151" s="172" t="s">
        <v>332</v>
      </c>
      <c r="R151" s="174" t="s">
        <v>242</v>
      </c>
      <c r="S151" s="174" t="s">
        <v>297</v>
      </c>
      <c r="T151" s="172"/>
      <c r="U151" s="175">
        <v>5</v>
      </c>
    </row>
    <row r="152" spans="2:21" s="34" customFormat="1" ht="32" x14ac:dyDescent="0.55000000000000004">
      <c r="B152" s="154">
        <v>2</v>
      </c>
      <c r="C152" s="167">
        <v>45667</v>
      </c>
      <c r="D152" s="145" t="str">
        <f t="shared" si="7"/>
        <v>金</v>
      </c>
      <c r="E152" s="168">
        <v>0.48402777777777778</v>
      </c>
      <c r="F152" s="169" t="s">
        <v>208</v>
      </c>
      <c r="G152" s="170" t="s">
        <v>234</v>
      </c>
      <c r="H152" s="171">
        <v>0</v>
      </c>
      <c r="I152" s="172" t="s">
        <v>329</v>
      </c>
      <c r="J152" s="172" t="s">
        <v>236</v>
      </c>
      <c r="K152" s="170" t="s">
        <v>259</v>
      </c>
      <c r="L152" s="170" t="s">
        <v>331</v>
      </c>
      <c r="M152" s="170" t="s">
        <v>240</v>
      </c>
      <c r="N152" s="170" t="s">
        <v>239</v>
      </c>
      <c r="O152" s="173" t="s">
        <v>240</v>
      </c>
      <c r="P152" s="170" t="s">
        <v>239</v>
      </c>
      <c r="Q152" s="172" t="s">
        <v>332</v>
      </c>
      <c r="R152" s="174" t="s">
        <v>242</v>
      </c>
      <c r="S152" s="174" t="s">
        <v>295</v>
      </c>
      <c r="T152" s="172" t="s">
        <v>396</v>
      </c>
      <c r="U152" s="175">
        <v>10</v>
      </c>
    </row>
    <row r="153" spans="2:21" s="34" customFormat="1" ht="32" x14ac:dyDescent="0.55000000000000004">
      <c r="B153" s="154">
        <v>2</v>
      </c>
      <c r="C153" s="167">
        <v>45667</v>
      </c>
      <c r="D153" s="145" t="str">
        <f t="shared" si="7"/>
        <v>金</v>
      </c>
      <c r="E153" s="168">
        <v>0.48472222222222222</v>
      </c>
      <c r="F153" s="169" t="s">
        <v>208</v>
      </c>
      <c r="G153" s="170" t="s">
        <v>234</v>
      </c>
      <c r="H153" s="171">
        <v>0</v>
      </c>
      <c r="I153" s="172" t="s">
        <v>329</v>
      </c>
      <c r="J153" s="172" t="s">
        <v>236</v>
      </c>
      <c r="K153" s="170" t="s">
        <v>330</v>
      </c>
      <c r="L153" s="170" t="s">
        <v>331</v>
      </c>
      <c r="M153" s="170" t="s">
        <v>240</v>
      </c>
      <c r="N153" s="170" t="s">
        <v>240</v>
      </c>
      <c r="O153" s="173" t="s">
        <v>240</v>
      </c>
      <c r="P153" s="170" t="s">
        <v>239</v>
      </c>
      <c r="Q153" s="172" t="s">
        <v>332</v>
      </c>
      <c r="R153" s="174" t="s">
        <v>242</v>
      </c>
      <c r="S153" s="174" t="s">
        <v>343</v>
      </c>
      <c r="T153" s="172" t="s">
        <v>397</v>
      </c>
      <c r="U153" s="175">
        <v>13</v>
      </c>
    </row>
    <row r="154" spans="2:21" s="34" customFormat="1" ht="32" x14ac:dyDescent="0.55000000000000004">
      <c r="B154" s="154">
        <v>2</v>
      </c>
      <c r="C154" s="167">
        <v>45667</v>
      </c>
      <c r="D154" s="145" t="str">
        <f t="shared" ref="D154:D165" si="8">IF($C154 &lt;&gt; "", IF(ISERROR(MATCH(C154, 祝日, 0)), TEXT($C154, "aaa"), "祝日"), "")</f>
        <v>金</v>
      </c>
      <c r="E154" s="168">
        <v>0.4861111111111111</v>
      </c>
      <c r="F154" s="169" t="s">
        <v>208</v>
      </c>
      <c r="G154" s="170" t="s">
        <v>334</v>
      </c>
      <c r="H154" s="171">
        <v>0</v>
      </c>
      <c r="I154" s="172" t="s">
        <v>329</v>
      </c>
      <c r="J154" s="172" t="s">
        <v>236</v>
      </c>
      <c r="K154" s="170" t="s">
        <v>259</v>
      </c>
      <c r="L154" s="170" t="s">
        <v>331</v>
      </c>
      <c r="M154" s="170" t="s">
        <v>240</v>
      </c>
      <c r="N154" s="170" t="s">
        <v>239</v>
      </c>
      <c r="O154" s="173" t="s">
        <v>240</v>
      </c>
      <c r="P154" s="170" t="s">
        <v>239</v>
      </c>
      <c r="Q154" s="172" t="s">
        <v>332</v>
      </c>
      <c r="R154" s="174" t="s">
        <v>242</v>
      </c>
      <c r="S154" s="174" t="s">
        <v>295</v>
      </c>
      <c r="T154" s="172" t="s">
        <v>396</v>
      </c>
      <c r="U154" s="175">
        <v>18</v>
      </c>
    </row>
    <row r="155" spans="2:21" s="34" customFormat="1" ht="16" x14ac:dyDescent="0.55000000000000004">
      <c r="B155" s="154">
        <v>2</v>
      </c>
      <c r="C155" s="167">
        <v>45667</v>
      </c>
      <c r="D155" s="145" t="str">
        <f t="shared" si="8"/>
        <v>金</v>
      </c>
      <c r="E155" s="168">
        <v>0.48819444444444443</v>
      </c>
      <c r="F155" s="169" t="s">
        <v>208</v>
      </c>
      <c r="G155" s="170" t="s">
        <v>334</v>
      </c>
      <c r="H155" s="171">
        <v>8.8636530660000004E-2</v>
      </c>
      <c r="I155" s="172" t="s">
        <v>329</v>
      </c>
      <c r="J155" s="172" t="s">
        <v>236</v>
      </c>
      <c r="K155" s="170" t="s">
        <v>259</v>
      </c>
      <c r="L155" s="170" t="s">
        <v>331</v>
      </c>
      <c r="M155" s="170" t="s">
        <v>240</v>
      </c>
      <c r="N155" s="170" t="s">
        <v>240</v>
      </c>
      <c r="O155" s="173" t="s">
        <v>239</v>
      </c>
      <c r="P155" s="170" t="s">
        <v>239</v>
      </c>
      <c r="Q155" s="172" t="s">
        <v>332</v>
      </c>
      <c r="R155" s="174" t="s">
        <v>307</v>
      </c>
      <c r="S155" s="174" t="s">
        <v>243</v>
      </c>
      <c r="T155" s="172"/>
      <c r="U155" s="175">
        <v>27</v>
      </c>
    </row>
    <row r="156" spans="2:21" s="34" customFormat="1" ht="16" x14ac:dyDescent="0.55000000000000004">
      <c r="B156" s="154">
        <v>2</v>
      </c>
      <c r="C156" s="167">
        <v>45667</v>
      </c>
      <c r="D156" s="145" t="str">
        <f t="shared" si="8"/>
        <v>金</v>
      </c>
      <c r="E156" s="168">
        <v>0.48958333333333331</v>
      </c>
      <c r="F156" s="169" t="s">
        <v>208</v>
      </c>
      <c r="G156" s="170" t="s">
        <v>334</v>
      </c>
      <c r="H156" s="171">
        <v>0</v>
      </c>
      <c r="I156" s="172" t="s">
        <v>329</v>
      </c>
      <c r="J156" s="172" t="s">
        <v>236</v>
      </c>
      <c r="K156" s="170" t="s">
        <v>237</v>
      </c>
      <c r="L156" s="170" t="s">
        <v>331</v>
      </c>
      <c r="M156" s="170" t="s">
        <v>240</v>
      </c>
      <c r="N156" s="170" t="s">
        <v>240</v>
      </c>
      <c r="O156" s="173" t="s">
        <v>240</v>
      </c>
      <c r="P156" s="170" t="s">
        <v>239</v>
      </c>
      <c r="Q156" s="172" t="s">
        <v>339</v>
      </c>
      <c r="R156" s="174" t="s">
        <v>242</v>
      </c>
      <c r="S156" s="174" t="s">
        <v>297</v>
      </c>
      <c r="T156" s="172"/>
      <c r="U156" s="175">
        <v>34</v>
      </c>
    </row>
    <row r="157" spans="2:21" s="34" customFormat="1" ht="32" x14ac:dyDescent="0.55000000000000004">
      <c r="B157" s="154">
        <v>2</v>
      </c>
      <c r="C157" s="167">
        <v>45667</v>
      </c>
      <c r="D157" s="145" t="str">
        <f t="shared" si="8"/>
        <v>金</v>
      </c>
      <c r="E157" s="168">
        <v>0.49027777777777776</v>
      </c>
      <c r="F157" s="169" t="s">
        <v>208</v>
      </c>
      <c r="G157" s="170" t="s">
        <v>334</v>
      </c>
      <c r="H157" s="171">
        <v>0.1130517419</v>
      </c>
      <c r="I157" s="172" t="s">
        <v>329</v>
      </c>
      <c r="J157" s="172" t="s">
        <v>236</v>
      </c>
      <c r="K157" s="170" t="s">
        <v>259</v>
      </c>
      <c r="L157" s="170" t="s">
        <v>331</v>
      </c>
      <c r="M157" s="170" t="s">
        <v>240</v>
      </c>
      <c r="N157" s="170" t="s">
        <v>240</v>
      </c>
      <c r="O157" s="173" t="s">
        <v>240</v>
      </c>
      <c r="P157" s="170" t="s">
        <v>239</v>
      </c>
      <c r="Q157" s="172" t="s">
        <v>332</v>
      </c>
      <c r="R157" s="174" t="s">
        <v>242</v>
      </c>
      <c r="S157" s="174" t="s">
        <v>294</v>
      </c>
      <c r="T157" s="172" t="s">
        <v>398</v>
      </c>
      <c r="U157" s="175">
        <v>38</v>
      </c>
    </row>
    <row r="158" spans="2:21" s="34" customFormat="1" ht="32" x14ac:dyDescent="0.55000000000000004">
      <c r="B158" s="154">
        <v>2</v>
      </c>
      <c r="C158" s="167">
        <v>45667</v>
      </c>
      <c r="D158" s="145" t="str">
        <f t="shared" si="8"/>
        <v>金</v>
      </c>
      <c r="E158" s="168">
        <v>0.49583333333333335</v>
      </c>
      <c r="F158" s="169" t="s">
        <v>208</v>
      </c>
      <c r="G158" s="170" t="s">
        <v>334</v>
      </c>
      <c r="H158" s="171">
        <v>0</v>
      </c>
      <c r="I158" s="172" t="s">
        <v>329</v>
      </c>
      <c r="J158" s="172" t="s">
        <v>236</v>
      </c>
      <c r="K158" s="170" t="s">
        <v>330</v>
      </c>
      <c r="L158" s="170" t="s">
        <v>331</v>
      </c>
      <c r="M158" s="170" t="s">
        <v>240</v>
      </c>
      <c r="N158" s="170" t="s">
        <v>240</v>
      </c>
      <c r="O158" s="173" t="s">
        <v>240</v>
      </c>
      <c r="P158" s="170" t="s">
        <v>239</v>
      </c>
      <c r="Q158" s="172" t="s">
        <v>332</v>
      </c>
      <c r="R158" s="174" t="s">
        <v>307</v>
      </c>
      <c r="S158" s="174" t="s">
        <v>243</v>
      </c>
      <c r="T158" s="172" t="s">
        <v>359</v>
      </c>
      <c r="U158" s="175">
        <v>64</v>
      </c>
    </row>
    <row r="159" spans="2:21" s="34" customFormat="1" ht="16" x14ac:dyDescent="0.55000000000000004">
      <c r="B159" s="154">
        <v>2</v>
      </c>
      <c r="C159" s="167">
        <v>45667</v>
      </c>
      <c r="D159" s="145" t="str">
        <f t="shared" si="8"/>
        <v>金</v>
      </c>
      <c r="E159" s="168">
        <v>0.49722222222222223</v>
      </c>
      <c r="F159" s="169" t="s">
        <v>208</v>
      </c>
      <c r="G159" s="170" t="s">
        <v>234</v>
      </c>
      <c r="H159" s="171">
        <v>8.9731290300000002E-2</v>
      </c>
      <c r="I159" s="172" t="s">
        <v>329</v>
      </c>
      <c r="J159" s="172" t="s">
        <v>236</v>
      </c>
      <c r="K159" s="170" t="s">
        <v>259</v>
      </c>
      <c r="L159" s="170" t="s">
        <v>331</v>
      </c>
      <c r="M159" s="170" t="s">
        <v>240</v>
      </c>
      <c r="N159" s="170" t="s">
        <v>239</v>
      </c>
      <c r="O159" s="173" t="s">
        <v>240</v>
      </c>
      <c r="P159" s="170" t="s">
        <v>239</v>
      </c>
      <c r="Q159" s="172" t="s">
        <v>332</v>
      </c>
      <c r="R159" s="174" t="s">
        <v>307</v>
      </c>
      <c r="S159" s="174" t="s">
        <v>243</v>
      </c>
      <c r="T159" s="172"/>
      <c r="U159" s="175">
        <v>8</v>
      </c>
    </row>
    <row r="160" spans="2:21" s="34" customFormat="1" ht="16" x14ac:dyDescent="0.55000000000000004">
      <c r="B160" s="154">
        <v>3</v>
      </c>
      <c r="C160" s="167">
        <v>45667</v>
      </c>
      <c r="D160" s="145" t="str">
        <f t="shared" si="8"/>
        <v>金</v>
      </c>
      <c r="E160" s="168">
        <v>0.50416666666666665</v>
      </c>
      <c r="F160" s="169" t="s">
        <v>208</v>
      </c>
      <c r="G160" s="170" t="s">
        <v>234</v>
      </c>
      <c r="H160" s="171">
        <v>0</v>
      </c>
      <c r="I160" s="172" t="s">
        <v>329</v>
      </c>
      <c r="J160" s="172" t="s">
        <v>236</v>
      </c>
      <c r="K160" s="170" t="s">
        <v>330</v>
      </c>
      <c r="L160" s="170" t="s">
        <v>331</v>
      </c>
      <c r="M160" s="170" t="s">
        <v>240</v>
      </c>
      <c r="N160" s="170" t="s">
        <v>240</v>
      </c>
      <c r="O160" s="173" t="s">
        <v>240</v>
      </c>
      <c r="P160" s="170" t="s">
        <v>239</v>
      </c>
      <c r="Q160" s="172" t="s">
        <v>332</v>
      </c>
      <c r="R160" s="174" t="s">
        <v>242</v>
      </c>
      <c r="S160" s="174" t="s">
        <v>297</v>
      </c>
      <c r="T160" s="172" t="s">
        <v>399</v>
      </c>
      <c r="U160" s="175">
        <v>5</v>
      </c>
    </row>
    <row r="161" spans="2:21" s="34" customFormat="1" ht="32" x14ac:dyDescent="0.55000000000000004">
      <c r="B161" s="154">
        <v>3</v>
      </c>
      <c r="C161" s="167">
        <v>45667</v>
      </c>
      <c r="D161" s="145" t="str">
        <f t="shared" si="8"/>
        <v>金</v>
      </c>
      <c r="E161" s="168">
        <v>0.50555555555555554</v>
      </c>
      <c r="F161" s="169" t="s">
        <v>208</v>
      </c>
      <c r="G161" s="170" t="s">
        <v>234</v>
      </c>
      <c r="H161" s="171">
        <v>7.5683050419999998E-3</v>
      </c>
      <c r="I161" s="172" t="s">
        <v>329</v>
      </c>
      <c r="J161" s="172" t="s">
        <v>236</v>
      </c>
      <c r="K161" s="170" t="s">
        <v>259</v>
      </c>
      <c r="L161" s="170" t="s">
        <v>331</v>
      </c>
      <c r="M161" s="170" t="s">
        <v>240</v>
      </c>
      <c r="N161" s="170" t="s">
        <v>239</v>
      </c>
      <c r="O161" s="173" t="s">
        <v>240</v>
      </c>
      <c r="P161" s="170" t="s">
        <v>239</v>
      </c>
      <c r="Q161" s="172" t="s">
        <v>332</v>
      </c>
      <c r="R161" s="174" t="s">
        <v>307</v>
      </c>
      <c r="S161" s="174" t="s">
        <v>312</v>
      </c>
      <c r="T161" s="172" t="s">
        <v>400</v>
      </c>
      <c r="U161" s="175">
        <v>12</v>
      </c>
    </row>
    <row r="162" spans="2:21" s="34" customFormat="1" ht="16" x14ac:dyDescent="0.55000000000000004">
      <c r="B162" s="154">
        <v>3</v>
      </c>
      <c r="C162" s="167">
        <v>45667</v>
      </c>
      <c r="D162" s="145" t="str">
        <f t="shared" si="8"/>
        <v>金</v>
      </c>
      <c r="E162" s="168">
        <v>0.50763888888888886</v>
      </c>
      <c r="F162" s="169" t="s">
        <v>208</v>
      </c>
      <c r="G162" s="170" t="s">
        <v>334</v>
      </c>
      <c r="H162" s="171">
        <v>2.3600350459999999E-2</v>
      </c>
      <c r="I162" s="172" t="s">
        <v>329</v>
      </c>
      <c r="J162" s="172" t="s">
        <v>236</v>
      </c>
      <c r="K162" s="170" t="s">
        <v>330</v>
      </c>
      <c r="L162" s="170" t="s">
        <v>331</v>
      </c>
      <c r="M162" s="170" t="s">
        <v>240</v>
      </c>
      <c r="N162" s="170" t="s">
        <v>240</v>
      </c>
      <c r="O162" s="173" t="s">
        <v>240</v>
      </c>
      <c r="P162" s="170" t="s">
        <v>239</v>
      </c>
      <c r="Q162" s="172" t="s">
        <v>332</v>
      </c>
      <c r="R162" s="174" t="s">
        <v>307</v>
      </c>
      <c r="S162" s="174" t="s">
        <v>243</v>
      </c>
      <c r="T162" s="172"/>
      <c r="U162" s="175">
        <v>19</v>
      </c>
    </row>
    <row r="163" spans="2:21" s="34" customFormat="1" ht="16" x14ac:dyDescent="0.55000000000000004">
      <c r="B163" s="154">
        <v>3</v>
      </c>
      <c r="C163" s="167">
        <v>45667</v>
      </c>
      <c r="D163" s="145" t="str">
        <f t="shared" si="8"/>
        <v>金</v>
      </c>
      <c r="E163" s="168">
        <v>0.5083333333333333</v>
      </c>
      <c r="F163" s="169" t="s">
        <v>208</v>
      </c>
      <c r="G163" s="170" t="s">
        <v>334</v>
      </c>
      <c r="H163" s="171">
        <v>6.5333491519999995E-2</v>
      </c>
      <c r="I163" s="172" t="s">
        <v>329</v>
      </c>
      <c r="J163" s="172" t="s">
        <v>236</v>
      </c>
      <c r="K163" s="170" t="s">
        <v>259</v>
      </c>
      <c r="L163" s="170" t="s">
        <v>331</v>
      </c>
      <c r="M163" s="170" t="s">
        <v>240</v>
      </c>
      <c r="N163" s="170" t="s">
        <v>240</v>
      </c>
      <c r="O163" s="173" t="s">
        <v>240</v>
      </c>
      <c r="P163" s="170" t="s">
        <v>239</v>
      </c>
      <c r="Q163" s="172" t="s">
        <v>339</v>
      </c>
      <c r="R163" s="174" t="s">
        <v>307</v>
      </c>
      <c r="S163" s="174" t="s">
        <v>243</v>
      </c>
      <c r="T163" s="172"/>
      <c r="U163" s="175">
        <v>24</v>
      </c>
    </row>
    <row r="164" spans="2:21" s="34" customFormat="1" ht="16" x14ac:dyDescent="0.55000000000000004">
      <c r="B164" s="154">
        <v>3</v>
      </c>
      <c r="C164" s="167">
        <v>45667</v>
      </c>
      <c r="D164" s="145" t="str">
        <f t="shared" si="8"/>
        <v>金</v>
      </c>
      <c r="E164" s="168">
        <v>0.50902777777777775</v>
      </c>
      <c r="F164" s="169" t="s">
        <v>208</v>
      </c>
      <c r="G164" s="170" t="s">
        <v>334</v>
      </c>
      <c r="H164" s="171">
        <v>7.6823046810000004E-2</v>
      </c>
      <c r="I164" s="172" t="s">
        <v>329</v>
      </c>
      <c r="J164" s="172" t="s">
        <v>236</v>
      </c>
      <c r="K164" s="170" t="s">
        <v>259</v>
      </c>
      <c r="L164" s="170" t="s">
        <v>331</v>
      </c>
      <c r="M164" s="170" t="s">
        <v>239</v>
      </c>
      <c r="N164" s="170" t="s">
        <v>239</v>
      </c>
      <c r="O164" s="173" t="s">
        <v>240</v>
      </c>
      <c r="P164" s="170" t="s">
        <v>239</v>
      </c>
      <c r="Q164" s="172" t="s">
        <v>332</v>
      </c>
      <c r="R164" s="174" t="s">
        <v>242</v>
      </c>
      <c r="S164" s="174" t="s">
        <v>343</v>
      </c>
      <c r="T164" s="172"/>
      <c r="U164" s="175">
        <v>29</v>
      </c>
    </row>
    <row r="165" spans="2:21" s="34" customFormat="1" ht="16" x14ac:dyDescent="0.55000000000000004">
      <c r="B165" s="154">
        <v>3</v>
      </c>
      <c r="C165" s="167">
        <v>45667</v>
      </c>
      <c r="D165" s="145" t="str">
        <f t="shared" si="8"/>
        <v>金</v>
      </c>
      <c r="E165" s="168">
        <v>0.51111111111111107</v>
      </c>
      <c r="F165" s="169" t="s">
        <v>208</v>
      </c>
      <c r="G165" s="170" t="s">
        <v>334</v>
      </c>
      <c r="H165" s="171">
        <v>8.4420159810000006E-2</v>
      </c>
      <c r="I165" s="172" t="s">
        <v>329</v>
      </c>
      <c r="J165" s="172" t="s">
        <v>236</v>
      </c>
      <c r="K165" s="170" t="s">
        <v>237</v>
      </c>
      <c r="L165" s="170" t="s">
        <v>331</v>
      </c>
      <c r="M165" s="170" t="s">
        <v>240</v>
      </c>
      <c r="N165" s="170" t="s">
        <v>240</v>
      </c>
      <c r="O165" s="173" t="s">
        <v>240</v>
      </c>
      <c r="P165" s="170" t="s">
        <v>239</v>
      </c>
      <c r="Q165" s="172" t="s">
        <v>339</v>
      </c>
      <c r="R165" s="174" t="s">
        <v>307</v>
      </c>
      <c r="S165" s="174" t="s">
        <v>243</v>
      </c>
      <c r="T165" s="172"/>
      <c r="U165" s="175">
        <v>34</v>
      </c>
    </row>
    <row r="166" spans="2:21" s="34" customFormat="1" ht="32" x14ac:dyDescent="0.55000000000000004">
      <c r="B166" s="154">
        <v>3</v>
      </c>
      <c r="C166" s="167">
        <v>45667</v>
      </c>
      <c r="D166" s="145" t="str">
        <f t="shared" ref="D166:D179" si="9">IF($C166 &lt;&gt; "", IF(ISERROR(MATCH(C166, 祝日, 0)), TEXT($C166, "aaa"), "祝日"), "")</f>
        <v>金</v>
      </c>
      <c r="E166" s="168">
        <v>0.51666666666666672</v>
      </c>
      <c r="F166" s="169" t="s">
        <v>208</v>
      </c>
      <c r="G166" s="170" t="s">
        <v>334</v>
      </c>
      <c r="H166" s="171">
        <v>0.10780509000000001</v>
      </c>
      <c r="I166" s="172" t="s">
        <v>329</v>
      </c>
      <c r="J166" s="172" t="s">
        <v>236</v>
      </c>
      <c r="K166" s="170" t="s">
        <v>330</v>
      </c>
      <c r="L166" s="170" t="s">
        <v>331</v>
      </c>
      <c r="M166" s="170" t="s">
        <v>240</v>
      </c>
      <c r="N166" s="170" t="s">
        <v>240</v>
      </c>
      <c r="O166" s="173" t="s">
        <v>240</v>
      </c>
      <c r="P166" s="170" t="s">
        <v>239</v>
      </c>
      <c r="Q166" s="172" t="s">
        <v>332</v>
      </c>
      <c r="R166" s="174" t="s">
        <v>307</v>
      </c>
      <c r="S166" s="174" t="s">
        <v>243</v>
      </c>
      <c r="T166" s="172" t="s">
        <v>359</v>
      </c>
      <c r="U166" s="175">
        <v>64</v>
      </c>
    </row>
    <row r="167" spans="2:21" s="34" customFormat="1" ht="16" x14ac:dyDescent="0.55000000000000004">
      <c r="B167" s="154">
        <v>3</v>
      </c>
      <c r="C167" s="167">
        <v>45667</v>
      </c>
      <c r="D167" s="145" t="str">
        <f t="shared" si="9"/>
        <v>金</v>
      </c>
      <c r="E167" s="168">
        <v>0.51875000000000004</v>
      </c>
      <c r="F167" s="169" t="s">
        <v>208</v>
      </c>
      <c r="G167" s="170" t="s">
        <v>234</v>
      </c>
      <c r="H167" s="171">
        <v>6.1874278480000003E-2</v>
      </c>
      <c r="I167" s="172" t="s">
        <v>329</v>
      </c>
      <c r="J167" s="172" t="s">
        <v>236</v>
      </c>
      <c r="K167" s="170" t="s">
        <v>330</v>
      </c>
      <c r="L167" s="170" t="s">
        <v>331</v>
      </c>
      <c r="M167" s="170" t="s">
        <v>240</v>
      </c>
      <c r="N167" s="170" t="s">
        <v>240</v>
      </c>
      <c r="O167" s="173" t="s">
        <v>240</v>
      </c>
      <c r="P167" s="170" t="s">
        <v>239</v>
      </c>
      <c r="Q167" s="172" t="s">
        <v>332</v>
      </c>
      <c r="R167" s="174" t="s">
        <v>307</v>
      </c>
      <c r="S167" s="174" t="s">
        <v>243</v>
      </c>
      <c r="T167" s="172"/>
      <c r="U167" s="175">
        <v>7</v>
      </c>
    </row>
    <row r="168" spans="2:21" s="34" customFormat="1" ht="32" x14ac:dyDescent="0.55000000000000004">
      <c r="B168" s="154">
        <v>4</v>
      </c>
      <c r="C168" s="167">
        <v>45667</v>
      </c>
      <c r="D168" s="145" t="str">
        <f t="shared" si="9"/>
        <v>金</v>
      </c>
      <c r="E168" s="168">
        <v>0.52569444444444446</v>
      </c>
      <c r="F168" s="169" t="s">
        <v>208</v>
      </c>
      <c r="G168" s="170" t="s">
        <v>234</v>
      </c>
      <c r="H168" s="171">
        <v>0</v>
      </c>
      <c r="I168" s="172" t="s">
        <v>329</v>
      </c>
      <c r="J168" s="172" t="s">
        <v>236</v>
      </c>
      <c r="K168" s="170" t="s">
        <v>330</v>
      </c>
      <c r="L168" s="170" t="s">
        <v>331</v>
      </c>
      <c r="M168" s="170" t="s">
        <v>240</v>
      </c>
      <c r="N168" s="170" t="s">
        <v>240</v>
      </c>
      <c r="O168" s="173" t="s">
        <v>240</v>
      </c>
      <c r="P168" s="170" t="s">
        <v>239</v>
      </c>
      <c r="Q168" s="172" t="s">
        <v>332</v>
      </c>
      <c r="R168" s="174" t="s">
        <v>242</v>
      </c>
      <c r="S168" s="174" t="s">
        <v>297</v>
      </c>
      <c r="T168" s="172" t="s">
        <v>401</v>
      </c>
      <c r="U168" s="175">
        <v>5</v>
      </c>
    </row>
    <row r="169" spans="2:21" s="34" customFormat="1" ht="32" x14ac:dyDescent="0.55000000000000004">
      <c r="B169" s="154">
        <v>4</v>
      </c>
      <c r="C169" s="167">
        <v>45667</v>
      </c>
      <c r="D169" s="145" t="str">
        <f t="shared" si="9"/>
        <v>金</v>
      </c>
      <c r="E169" s="168">
        <v>0.52777777777777779</v>
      </c>
      <c r="F169" s="169" t="s">
        <v>208</v>
      </c>
      <c r="G169" s="170" t="s">
        <v>334</v>
      </c>
      <c r="H169" s="171">
        <v>0</v>
      </c>
      <c r="I169" s="172" t="s">
        <v>329</v>
      </c>
      <c r="J169" s="172" t="s">
        <v>236</v>
      </c>
      <c r="K169" s="170" t="s">
        <v>259</v>
      </c>
      <c r="L169" s="170" t="s">
        <v>331</v>
      </c>
      <c r="M169" s="170" t="s">
        <v>240</v>
      </c>
      <c r="N169" s="170" t="s">
        <v>239</v>
      </c>
      <c r="O169" s="173" t="s">
        <v>240</v>
      </c>
      <c r="P169" s="170" t="s">
        <v>239</v>
      </c>
      <c r="Q169" s="172" t="s">
        <v>332</v>
      </c>
      <c r="R169" s="174" t="s">
        <v>242</v>
      </c>
      <c r="S169" s="174" t="s">
        <v>294</v>
      </c>
      <c r="T169" s="172" t="s">
        <v>402</v>
      </c>
      <c r="U169" s="175">
        <v>18</v>
      </c>
    </row>
    <row r="170" spans="2:21" s="34" customFormat="1" ht="16" x14ac:dyDescent="0.55000000000000004">
      <c r="B170" s="154">
        <v>4</v>
      </c>
      <c r="C170" s="167">
        <v>45667</v>
      </c>
      <c r="D170" s="145" t="str">
        <f t="shared" si="9"/>
        <v>金</v>
      </c>
      <c r="E170" s="168">
        <v>0.53194444444444444</v>
      </c>
      <c r="F170" s="169" t="s">
        <v>208</v>
      </c>
      <c r="G170" s="170" t="s">
        <v>334</v>
      </c>
      <c r="H170" s="171">
        <v>0.16531814440000001</v>
      </c>
      <c r="I170" s="172" t="s">
        <v>329</v>
      </c>
      <c r="J170" s="172" t="s">
        <v>236</v>
      </c>
      <c r="K170" s="170" t="s">
        <v>330</v>
      </c>
      <c r="L170" s="170" t="s">
        <v>331</v>
      </c>
      <c r="M170" s="170" t="s">
        <v>240</v>
      </c>
      <c r="N170" s="170" t="s">
        <v>240</v>
      </c>
      <c r="O170" s="173" t="s">
        <v>239</v>
      </c>
      <c r="P170" s="170" t="s">
        <v>239</v>
      </c>
      <c r="Q170" s="172" t="s">
        <v>332</v>
      </c>
      <c r="R170" s="174" t="s">
        <v>307</v>
      </c>
      <c r="S170" s="174" t="s">
        <v>243</v>
      </c>
      <c r="T170" s="172"/>
      <c r="U170" s="175">
        <v>36</v>
      </c>
    </row>
    <row r="171" spans="2:21" s="34" customFormat="1" ht="32" x14ac:dyDescent="0.55000000000000004">
      <c r="B171" s="154">
        <v>5</v>
      </c>
      <c r="C171" s="167">
        <v>45667</v>
      </c>
      <c r="D171" s="145" t="str">
        <f t="shared" si="9"/>
        <v>金</v>
      </c>
      <c r="E171" s="168">
        <v>0.59583333333333333</v>
      </c>
      <c r="F171" s="169" t="s">
        <v>208</v>
      </c>
      <c r="G171" s="170" t="s">
        <v>334</v>
      </c>
      <c r="H171" s="171">
        <v>6.7811826519999993E-2</v>
      </c>
      <c r="I171" s="172" t="s">
        <v>329</v>
      </c>
      <c r="J171" s="172" t="s">
        <v>236</v>
      </c>
      <c r="K171" s="170" t="s">
        <v>259</v>
      </c>
      <c r="L171" s="170" t="s">
        <v>238</v>
      </c>
      <c r="M171" s="170" t="s">
        <v>239</v>
      </c>
      <c r="N171" s="170" t="s">
        <v>239</v>
      </c>
      <c r="O171" s="173" t="s">
        <v>240</v>
      </c>
      <c r="P171" s="170" t="s">
        <v>239</v>
      </c>
      <c r="Q171" s="172" t="s">
        <v>335</v>
      </c>
      <c r="R171" s="174" t="s">
        <v>336</v>
      </c>
      <c r="S171" s="174" t="s">
        <v>294</v>
      </c>
      <c r="T171" s="172" t="s">
        <v>396</v>
      </c>
      <c r="U171" s="175">
        <v>14</v>
      </c>
    </row>
    <row r="172" spans="2:21" s="34" customFormat="1" ht="16" x14ac:dyDescent="0.55000000000000004">
      <c r="B172" s="154">
        <v>5</v>
      </c>
      <c r="C172" s="167">
        <v>45667</v>
      </c>
      <c r="D172" s="145" t="str">
        <f t="shared" si="9"/>
        <v>金</v>
      </c>
      <c r="E172" s="168">
        <v>0.59861111111111109</v>
      </c>
      <c r="F172" s="169" t="s">
        <v>208</v>
      </c>
      <c r="G172" s="170" t="s">
        <v>334</v>
      </c>
      <c r="H172" s="171">
        <v>7.6782226999999995E-2</v>
      </c>
      <c r="I172" s="172" t="s">
        <v>329</v>
      </c>
      <c r="J172" s="172" t="s">
        <v>236</v>
      </c>
      <c r="K172" s="170" t="s">
        <v>330</v>
      </c>
      <c r="L172" s="170" t="s">
        <v>331</v>
      </c>
      <c r="M172" s="170" t="s">
        <v>240</v>
      </c>
      <c r="N172" s="170" t="s">
        <v>240</v>
      </c>
      <c r="O172" s="173" t="s">
        <v>240</v>
      </c>
      <c r="P172" s="170" t="s">
        <v>239</v>
      </c>
      <c r="Q172" s="172" t="s">
        <v>332</v>
      </c>
      <c r="R172" s="174" t="s">
        <v>307</v>
      </c>
      <c r="S172" s="174" t="s">
        <v>243</v>
      </c>
      <c r="T172" s="172"/>
      <c r="U172" s="175">
        <v>30</v>
      </c>
    </row>
    <row r="173" spans="2:21" s="34" customFormat="1" ht="16" x14ac:dyDescent="0.55000000000000004">
      <c r="B173" s="154">
        <v>5</v>
      </c>
      <c r="C173" s="167">
        <v>45667</v>
      </c>
      <c r="D173" s="145" t="str">
        <f t="shared" si="9"/>
        <v>金</v>
      </c>
      <c r="E173" s="168">
        <v>0.59930555555555554</v>
      </c>
      <c r="F173" s="169" t="s">
        <v>208</v>
      </c>
      <c r="G173" s="170" t="s">
        <v>334</v>
      </c>
      <c r="H173" s="171">
        <v>0.1207432542</v>
      </c>
      <c r="I173" s="172" t="s">
        <v>329</v>
      </c>
      <c r="J173" s="172" t="s">
        <v>236</v>
      </c>
      <c r="K173" s="170" t="s">
        <v>330</v>
      </c>
      <c r="L173" s="170" t="s">
        <v>331</v>
      </c>
      <c r="M173" s="170" t="s">
        <v>240</v>
      </c>
      <c r="N173" s="170" t="s">
        <v>240</v>
      </c>
      <c r="O173" s="173" t="s">
        <v>240</v>
      </c>
      <c r="P173" s="170" t="s">
        <v>239</v>
      </c>
      <c r="Q173" s="172" t="s">
        <v>332</v>
      </c>
      <c r="R173" s="174" t="s">
        <v>307</v>
      </c>
      <c r="S173" s="174" t="s">
        <v>243</v>
      </c>
      <c r="T173" s="172"/>
      <c r="U173" s="175">
        <v>32</v>
      </c>
    </row>
    <row r="174" spans="2:21" s="34" customFormat="1" ht="16" x14ac:dyDescent="0.55000000000000004">
      <c r="B174" s="154">
        <v>5</v>
      </c>
      <c r="C174" s="167">
        <v>45667</v>
      </c>
      <c r="D174" s="145" t="str">
        <f t="shared" si="9"/>
        <v>金</v>
      </c>
      <c r="E174" s="168">
        <v>0.60138888888888886</v>
      </c>
      <c r="F174" s="169" t="s">
        <v>208</v>
      </c>
      <c r="G174" s="170" t="s">
        <v>334</v>
      </c>
      <c r="H174" s="171">
        <v>3.4664869959999997E-2</v>
      </c>
      <c r="I174" s="172" t="s">
        <v>329</v>
      </c>
      <c r="J174" s="172" t="s">
        <v>236</v>
      </c>
      <c r="K174" s="170" t="s">
        <v>259</v>
      </c>
      <c r="L174" s="170" t="s">
        <v>331</v>
      </c>
      <c r="M174" s="170" t="s">
        <v>240</v>
      </c>
      <c r="N174" s="170" t="s">
        <v>240</v>
      </c>
      <c r="O174" s="173" t="s">
        <v>240</v>
      </c>
      <c r="P174" s="170" t="s">
        <v>239</v>
      </c>
      <c r="Q174" s="172" t="s">
        <v>332</v>
      </c>
      <c r="R174" s="174" t="s">
        <v>307</v>
      </c>
      <c r="S174" s="174" t="s">
        <v>243</v>
      </c>
      <c r="T174" s="172"/>
      <c r="U174" s="175">
        <v>39</v>
      </c>
    </row>
    <row r="175" spans="2:21" s="34" customFormat="1" ht="16" x14ac:dyDescent="0.55000000000000004">
      <c r="B175" s="154">
        <v>5</v>
      </c>
      <c r="C175" s="167">
        <v>45667</v>
      </c>
      <c r="D175" s="145" t="str">
        <f t="shared" si="9"/>
        <v>金</v>
      </c>
      <c r="E175" s="168">
        <v>0.6020833333333333</v>
      </c>
      <c r="F175" s="169" t="s">
        <v>208</v>
      </c>
      <c r="G175" s="170" t="s">
        <v>334</v>
      </c>
      <c r="H175" s="171">
        <v>3.9886011910000001E-3</v>
      </c>
      <c r="I175" s="172" t="s">
        <v>329</v>
      </c>
      <c r="J175" s="172" t="s">
        <v>236</v>
      </c>
      <c r="K175" s="170" t="s">
        <v>330</v>
      </c>
      <c r="L175" s="170" t="s">
        <v>331</v>
      </c>
      <c r="M175" s="170" t="s">
        <v>240</v>
      </c>
      <c r="N175" s="170" t="s">
        <v>240</v>
      </c>
      <c r="O175" s="173" t="s">
        <v>239</v>
      </c>
      <c r="P175" s="170" t="s">
        <v>239</v>
      </c>
      <c r="Q175" s="172" t="s">
        <v>342</v>
      </c>
      <c r="R175" s="174" t="s">
        <v>336</v>
      </c>
      <c r="S175" s="174" t="s">
        <v>243</v>
      </c>
      <c r="T175" s="172"/>
      <c r="U175" s="175">
        <v>40</v>
      </c>
    </row>
    <row r="176" spans="2:21" s="34" customFormat="1" ht="32" x14ac:dyDescent="0.55000000000000004">
      <c r="B176" s="154">
        <v>6</v>
      </c>
      <c r="C176" s="167">
        <v>45667</v>
      </c>
      <c r="D176" s="145" t="str">
        <f t="shared" si="9"/>
        <v>金</v>
      </c>
      <c r="E176" s="168">
        <v>0.62569444444444444</v>
      </c>
      <c r="F176" s="169" t="s">
        <v>208</v>
      </c>
      <c r="G176" s="170" t="s">
        <v>334</v>
      </c>
      <c r="H176" s="171">
        <v>0</v>
      </c>
      <c r="I176" s="172" t="s">
        <v>329</v>
      </c>
      <c r="J176" s="172" t="s">
        <v>236</v>
      </c>
      <c r="K176" s="170" t="s">
        <v>259</v>
      </c>
      <c r="L176" s="170" t="s">
        <v>238</v>
      </c>
      <c r="M176" s="170" t="s">
        <v>239</v>
      </c>
      <c r="N176" s="170" t="s">
        <v>239</v>
      </c>
      <c r="O176" s="173" t="s">
        <v>240</v>
      </c>
      <c r="P176" s="170" t="s">
        <v>239</v>
      </c>
      <c r="Q176" s="172" t="s">
        <v>335</v>
      </c>
      <c r="R176" s="174" t="s">
        <v>242</v>
      </c>
      <c r="S176" s="174" t="s">
        <v>295</v>
      </c>
      <c r="T176" s="172" t="s">
        <v>403</v>
      </c>
      <c r="U176" s="175">
        <v>14</v>
      </c>
    </row>
    <row r="177" spans="2:21" s="34" customFormat="1" ht="16" x14ac:dyDescent="0.55000000000000004">
      <c r="B177" s="154">
        <v>6</v>
      </c>
      <c r="C177" s="167">
        <v>45667</v>
      </c>
      <c r="D177" s="145" t="str">
        <f t="shared" si="9"/>
        <v>金</v>
      </c>
      <c r="E177" s="168">
        <v>0.62986111111111109</v>
      </c>
      <c r="F177" s="169" t="s">
        <v>208</v>
      </c>
      <c r="G177" s="170" t="s">
        <v>334</v>
      </c>
      <c r="H177" s="171">
        <v>0.18540496440000001</v>
      </c>
      <c r="I177" s="172" t="s">
        <v>329</v>
      </c>
      <c r="J177" s="172" t="s">
        <v>236</v>
      </c>
      <c r="K177" s="170" t="s">
        <v>330</v>
      </c>
      <c r="L177" s="170" t="s">
        <v>331</v>
      </c>
      <c r="M177" s="170" t="s">
        <v>240</v>
      </c>
      <c r="N177" s="170" t="s">
        <v>240</v>
      </c>
      <c r="O177" s="173" t="s">
        <v>239</v>
      </c>
      <c r="P177" s="170" t="s">
        <v>239</v>
      </c>
      <c r="Q177" s="172" t="s">
        <v>332</v>
      </c>
      <c r="R177" s="174" t="s">
        <v>307</v>
      </c>
      <c r="S177" s="174" t="s">
        <v>243</v>
      </c>
      <c r="T177" s="172"/>
      <c r="U177" s="175">
        <v>36</v>
      </c>
    </row>
    <row r="178" spans="2:21" s="34" customFormat="1" ht="32" x14ac:dyDescent="0.55000000000000004">
      <c r="B178" s="154">
        <v>6</v>
      </c>
      <c r="C178" s="167">
        <v>45667</v>
      </c>
      <c r="D178" s="145" t="str">
        <f t="shared" si="9"/>
        <v>金</v>
      </c>
      <c r="E178" s="168">
        <v>0.63472222222222219</v>
      </c>
      <c r="F178" s="169" t="s">
        <v>208</v>
      </c>
      <c r="G178" s="170" t="s">
        <v>334</v>
      </c>
      <c r="H178" s="171">
        <v>2.9247190000000001E-3</v>
      </c>
      <c r="I178" s="172" t="s">
        <v>329</v>
      </c>
      <c r="J178" s="172" t="s">
        <v>236</v>
      </c>
      <c r="K178" s="170" t="s">
        <v>259</v>
      </c>
      <c r="L178" s="170" t="s">
        <v>331</v>
      </c>
      <c r="M178" s="170" t="s">
        <v>240</v>
      </c>
      <c r="N178" s="170" t="s">
        <v>239</v>
      </c>
      <c r="O178" s="173" t="s">
        <v>240</v>
      </c>
      <c r="P178" s="170" t="s">
        <v>239</v>
      </c>
      <c r="Q178" s="172" t="s">
        <v>332</v>
      </c>
      <c r="R178" s="174" t="s">
        <v>242</v>
      </c>
      <c r="S178" s="174" t="s">
        <v>294</v>
      </c>
      <c r="T178" s="172" t="s">
        <v>404</v>
      </c>
      <c r="U178" s="175">
        <v>59</v>
      </c>
    </row>
    <row r="179" spans="2:21" s="34" customFormat="1" ht="32" x14ac:dyDescent="0.55000000000000004">
      <c r="B179" s="154">
        <v>6</v>
      </c>
      <c r="C179" s="167">
        <v>45667</v>
      </c>
      <c r="D179" s="145" t="str">
        <f t="shared" si="9"/>
        <v>金</v>
      </c>
      <c r="E179" s="168">
        <v>0.63472222222222219</v>
      </c>
      <c r="F179" s="169" t="s">
        <v>208</v>
      </c>
      <c r="G179" s="170" t="s">
        <v>334</v>
      </c>
      <c r="H179" s="171">
        <v>5.0347164600000001E-2</v>
      </c>
      <c r="I179" s="172" t="s">
        <v>329</v>
      </c>
      <c r="J179" s="172" t="s">
        <v>236</v>
      </c>
      <c r="K179" s="170" t="s">
        <v>330</v>
      </c>
      <c r="L179" s="170" t="s">
        <v>331</v>
      </c>
      <c r="M179" s="170" t="s">
        <v>240</v>
      </c>
      <c r="N179" s="170" t="s">
        <v>240</v>
      </c>
      <c r="O179" s="173" t="s">
        <v>240</v>
      </c>
      <c r="P179" s="170" t="s">
        <v>239</v>
      </c>
      <c r="Q179" s="172" t="s">
        <v>332</v>
      </c>
      <c r="R179" s="174" t="s">
        <v>307</v>
      </c>
      <c r="S179" s="174" t="s">
        <v>243</v>
      </c>
      <c r="T179" s="172" t="s">
        <v>359</v>
      </c>
      <c r="U179" s="175">
        <v>64</v>
      </c>
    </row>
    <row r="180" spans="2:21" s="34" customFormat="1" ht="16" x14ac:dyDescent="0.55000000000000004">
      <c r="B180" s="154">
        <v>6</v>
      </c>
      <c r="C180" s="167">
        <v>45667</v>
      </c>
      <c r="D180" s="145" t="str">
        <f t="shared" ref="D180:D186" si="10">IF($C180 &lt;&gt; "", IF(ISERROR(MATCH(C180, 祝日, 0)), TEXT($C180, "aaa"), "祝日"), "")</f>
        <v>金</v>
      </c>
      <c r="E180" s="168">
        <v>0.63680555555555551</v>
      </c>
      <c r="F180" s="169" t="s">
        <v>208</v>
      </c>
      <c r="G180" s="170" t="s">
        <v>234</v>
      </c>
      <c r="H180" s="171">
        <v>6.6791541999999995E-2</v>
      </c>
      <c r="I180" s="172" t="s">
        <v>329</v>
      </c>
      <c r="J180" s="172" t="s">
        <v>236</v>
      </c>
      <c r="K180" s="170" t="s">
        <v>330</v>
      </c>
      <c r="L180" s="170" t="s">
        <v>331</v>
      </c>
      <c r="M180" s="170" t="s">
        <v>240</v>
      </c>
      <c r="N180" s="170" t="s">
        <v>240</v>
      </c>
      <c r="O180" s="173" t="s">
        <v>240</v>
      </c>
      <c r="P180" s="170" t="s">
        <v>239</v>
      </c>
      <c r="Q180" s="172" t="s">
        <v>332</v>
      </c>
      <c r="R180" s="174" t="s">
        <v>307</v>
      </c>
      <c r="S180" s="174" t="s">
        <v>243</v>
      </c>
      <c r="T180" s="172"/>
      <c r="U180" s="175">
        <v>13</v>
      </c>
    </row>
    <row r="181" spans="2:21" s="34" customFormat="1" ht="16" x14ac:dyDescent="0.55000000000000004">
      <c r="B181" s="154">
        <v>6</v>
      </c>
      <c r="C181" s="167">
        <v>45667</v>
      </c>
      <c r="D181" s="145" t="str">
        <f t="shared" si="10"/>
        <v>金</v>
      </c>
      <c r="E181" s="168">
        <v>0.63749999999999996</v>
      </c>
      <c r="F181" s="169" t="s">
        <v>208</v>
      </c>
      <c r="G181" s="170" t="s">
        <v>234</v>
      </c>
      <c r="H181" s="171">
        <v>7.8280506499999999E-2</v>
      </c>
      <c r="I181" s="172" t="s">
        <v>329</v>
      </c>
      <c r="J181" s="172" t="s">
        <v>236</v>
      </c>
      <c r="K181" s="170" t="s">
        <v>330</v>
      </c>
      <c r="L181" s="170" t="s">
        <v>331</v>
      </c>
      <c r="M181" s="170" t="s">
        <v>240</v>
      </c>
      <c r="N181" s="170" t="s">
        <v>240</v>
      </c>
      <c r="O181" s="173" t="s">
        <v>240</v>
      </c>
      <c r="P181" s="170" t="s">
        <v>239</v>
      </c>
      <c r="Q181" s="172" t="s">
        <v>332</v>
      </c>
      <c r="R181" s="174" t="s">
        <v>307</v>
      </c>
      <c r="S181" s="174" t="s">
        <v>243</v>
      </c>
      <c r="T181" s="172"/>
      <c r="U181" s="175">
        <v>11</v>
      </c>
    </row>
    <row r="182" spans="2:21" s="34" customFormat="1" ht="16" x14ac:dyDescent="0.55000000000000004">
      <c r="B182" s="154">
        <v>1</v>
      </c>
      <c r="C182" s="167">
        <v>45668</v>
      </c>
      <c r="D182" s="145" t="str">
        <f t="shared" si="10"/>
        <v>土</v>
      </c>
      <c r="E182" s="168">
        <v>0.46458333333333335</v>
      </c>
      <c r="F182" s="169" t="s">
        <v>208</v>
      </c>
      <c r="G182" s="170" t="s">
        <v>334</v>
      </c>
      <c r="H182" s="171">
        <v>9.5040093000000006E-2</v>
      </c>
      <c r="I182" s="172" t="s">
        <v>329</v>
      </c>
      <c r="J182" s="172" t="s">
        <v>236</v>
      </c>
      <c r="K182" s="170" t="s">
        <v>330</v>
      </c>
      <c r="L182" s="170" t="s">
        <v>331</v>
      </c>
      <c r="M182" s="170" t="s">
        <v>240</v>
      </c>
      <c r="N182" s="170" t="s">
        <v>240</v>
      </c>
      <c r="O182" s="173" t="s">
        <v>240</v>
      </c>
      <c r="P182" s="170" t="s">
        <v>239</v>
      </c>
      <c r="Q182" s="172" t="s">
        <v>332</v>
      </c>
      <c r="R182" s="174" t="s">
        <v>307</v>
      </c>
      <c r="S182" s="174" t="s">
        <v>243</v>
      </c>
      <c r="T182" s="172"/>
      <c r="U182" s="175">
        <v>21</v>
      </c>
    </row>
    <row r="183" spans="2:21" s="34" customFormat="1" ht="16" x14ac:dyDescent="0.55000000000000004">
      <c r="B183" s="154">
        <v>1</v>
      </c>
      <c r="C183" s="167">
        <v>45668</v>
      </c>
      <c r="D183" s="145" t="str">
        <f t="shared" si="10"/>
        <v>土</v>
      </c>
      <c r="E183" s="168">
        <v>0.46597222222222223</v>
      </c>
      <c r="F183" s="169" t="s">
        <v>208</v>
      </c>
      <c r="G183" s="170" t="s">
        <v>334</v>
      </c>
      <c r="H183" s="171">
        <v>7.8763331000000006E-2</v>
      </c>
      <c r="I183" s="172" t="s">
        <v>329</v>
      </c>
      <c r="J183" s="172" t="s">
        <v>236</v>
      </c>
      <c r="K183" s="170" t="s">
        <v>330</v>
      </c>
      <c r="L183" s="170" t="s">
        <v>331</v>
      </c>
      <c r="M183" s="170" t="s">
        <v>240</v>
      </c>
      <c r="N183" s="170" t="s">
        <v>240</v>
      </c>
      <c r="O183" s="173" t="s">
        <v>239</v>
      </c>
      <c r="P183" s="170" t="s">
        <v>239</v>
      </c>
      <c r="Q183" s="172" t="s">
        <v>342</v>
      </c>
      <c r="R183" s="174" t="s">
        <v>307</v>
      </c>
      <c r="S183" s="174" t="s">
        <v>243</v>
      </c>
      <c r="T183" s="172"/>
      <c r="U183" s="175">
        <v>23</v>
      </c>
    </row>
    <row r="184" spans="2:21" s="34" customFormat="1" ht="32" x14ac:dyDescent="0.55000000000000004">
      <c r="B184" s="154">
        <v>1</v>
      </c>
      <c r="C184" s="167">
        <v>45668</v>
      </c>
      <c r="D184" s="145" t="str">
        <f t="shared" si="10"/>
        <v>土</v>
      </c>
      <c r="E184" s="168">
        <v>0.46597222222222223</v>
      </c>
      <c r="F184" s="169" t="s">
        <v>208</v>
      </c>
      <c r="G184" s="170" t="s">
        <v>334</v>
      </c>
      <c r="H184" s="171">
        <v>6.6450975999999995E-2</v>
      </c>
      <c r="I184" s="172" t="s">
        <v>329</v>
      </c>
      <c r="J184" s="172" t="s">
        <v>236</v>
      </c>
      <c r="K184" s="170" t="s">
        <v>259</v>
      </c>
      <c r="L184" s="170" t="s">
        <v>331</v>
      </c>
      <c r="M184" s="170" t="s">
        <v>239</v>
      </c>
      <c r="N184" s="170" t="s">
        <v>239</v>
      </c>
      <c r="O184" s="173" t="s">
        <v>240</v>
      </c>
      <c r="P184" s="170" t="s">
        <v>239</v>
      </c>
      <c r="Q184" s="172" t="s">
        <v>332</v>
      </c>
      <c r="R184" s="174" t="s">
        <v>336</v>
      </c>
      <c r="S184" s="174" t="s">
        <v>297</v>
      </c>
      <c r="T184" s="172" t="s">
        <v>405</v>
      </c>
      <c r="U184" s="175">
        <v>26</v>
      </c>
    </row>
    <row r="185" spans="2:21" s="34" customFormat="1" ht="16" x14ac:dyDescent="0.55000000000000004">
      <c r="B185" s="154">
        <v>1</v>
      </c>
      <c r="C185" s="167">
        <v>45668</v>
      </c>
      <c r="D185" s="145" t="str">
        <f t="shared" si="10"/>
        <v>土</v>
      </c>
      <c r="E185" s="168">
        <v>0.46875</v>
      </c>
      <c r="F185" s="169" t="s">
        <v>208</v>
      </c>
      <c r="G185" s="170" t="s">
        <v>334</v>
      </c>
      <c r="H185" s="171">
        <v>1.1333437579999999E-2</v>
      </c>
      <c r="I185" s="172" t="s">
        <v>329</v>
      </c>
      <c r="J185" s="172" t="s">
        <v>236</v>
      </c>
      <c r="K185" s="170" t="s">
        <v>330</v>
      </c>
      <c r="L185" s="170" t="s">
        <v>331</v>
      </c>
      <c r="M185" s="170" t="s">
        <v>240</v>
      </c>
      <c r="N185" s="170" t="s">
        <v>240</v>
      </c>
      <c r="O185" s="173" t="s">
        <v>239</v>
      </c>
      <c r="P185" s="170" t="s">
        <v>239</v>
      </c>
      <c r="Q185" s="172" t="s">
        <v>332</v>
      </c>
      <c r="R185" s="174" t="s">
        <v>307</v>
      </c>
      <c r="S185" s="174" t="s">
        <v>243</v>
      </c>
      <c r="T185" s="172"/>
      <c r="U185" s="175">
        <v>36</v>
      </c>
    </row>
    <row r="186" spans="2:21" s="34" customFormat="1" ht="16" x14ac:dyDescent="0.55000000000000004">
      <c r="B186" s="154">
        <v>1</v>
      </c>
      <c r="C186" s="167">
        <v>45668</v>
      </c>
      <c r="D186" s="145" t="str">
        <f t="shared" si="10"/>
        <v>土</v>
      </c>
      <c r="E186" s="168">
        <v>0.47638888888888886</v>
      </c>
      <c r="F186" s="169" t="s">
        <v>208</v>
      </c>
      <c r="G186" s="170" t="s">
        <v>234</v>
      </c>
      <c r="H186" s="171">
        <v>4.6340642369999997E-2</v>
      </c>
      <c r="I186" s="172" t="s">
        <v>329</v>
      </c>
      <c r="J186" s="172" t="s">
        <v>236</v>
      </c>
      <c r="K186" s="170" t="s">
        <v>259</v>
      </c>
      <c r="L186" s="170" t="s">
        <v>331</v>
      </c>
      <c r="M186" s="170" t="s">
        <v>240</v>
      </c>
      <c r="N186" s="170" t="s">
        <v>239</v>
      </c>
      <c r="O186" s="173" t="s">
        <v>240</v>
      </c>
      <c r="P186" s="170" t="s">
        <v>239</v>
      </c>
      <c r="Q186" s="172" t="s">
        <v>332</v>
      </c>
      <c r="R186" s="174" t="s">
        <v>307</v>
      </c>
      <c r="S186" s="174" t="s">
        <v>243</v>
      </c>
      <c r="T186" s="172"/>
      <c r="U186" s="175">
        <v>12</v>
      </c>
    </row>
    <row r="187" spans="2:21" s="34" customFormat="1" ht="16" x14ac:dyDescent="0.55000000000000004">
      <c r="B187" s="154">
        <v>2</v>
      </c>
      <c r="C187" s="167">
        <v>45668</v>
      </c>
      <c r="D187" s="145" t="str">
        <f t="shared" ref="D187:D217" si="11">IF($C187 &lt;&gt; "", IF(ISERROR(MATCH(C187, 祝日, 0)), TEXT($C187, "aaa"), "祝日"), "")</f>
        <v>土</v>
      </c>
      <c r="E187" s="168">
        <v>0.49027777777777776</v>
      </c>
      <c r="F187" s="169" t="s">
        <v>208</v>
      </c>
      <c r="G187" s="170" t="s">
        <v>334</v>
      </c>
      <c r="H187" s="171">
        <v>5.8018764559999998E-2</v>
      </c>
      <c r="I187" s="172" t="s">
        <v>329</v>
      </c>
      <c r="J187" s="172" t="s">
        <v>236</v>
      </c>
      <c r="K187" s="170" t="s">
        <v>330</v>
      </c>
      <c r="L187" s="170" t="s">
        <v>331</v>
      </c>
      <c r="M187" s="170" t="s">
        <v>240</v>
      </c>
      <c r="N187" s="170" t="s">
        <v>240</v>
      </c>
      <c r="O187" s="173" t="s">
        <v>239</v>
      </c>
      <c r="P187" s="170" t="s">
        <v>239</v>
      </c>
      <c r="Q187" s="172" t="s">
        <v>332</v>
      </c>
      <c r="R187" s="174" t="s">
        <v>307</v>
      </c>
      <c r="S187" s="174" t="s">
        <v>243</v>
      </c>
      <c r="T187" s="172"/>
      <c r="U187" s="175">
        <v>36</v>
      </c>
    </row>
    <row r="188" spans="2:21" s="34" customFormat="1" ht="32" x14ac:dyDescent="0.55000000000000004">
      <c r="B188" s="154">
        <v>2</v>
      </c>
      <c r="C188" s="167">
        <v>45668</v>
      </c>
      <c r="D188" s="145" t="str">
        <f t="shared" si="11"/>
        <v>土</v>
      </c>
      <c r="E188" s="168">
        <v>0.49583333333333335</v>
      </c>
      <c r="F188" s="169" t="s">
        <v>208</v>
      </c>
      <c r="G188" s="170" t="s">
        <v>334</v>
      </c>
      <c r="H188" s="171">
        <v>6.1367843409999998E-2</v>
      </c>
      <c r="I188" s="172" t="s">
        <v>329</v>
      </c>
      <c r="J188" s="172" t="s">
        <v>236</v>
      </c>
      <c r="K188" s="170" t="s">
        <v>330</v>
      </c>
      <c r="L188" s="170" t="s">
        <v>331</v>
      </c>
      <c r="M188" s="170" t="s">
        <v>240</v>
      </c>
      <c r="N188" s="170" t="s">
        <v>240</v>
      </c>
      <c r="O188" s="173" t="s">
        <v>240</v>
      </c>
      <c r="P188" s="170" t="s">
        <v>239</v>
      </c>
      <c r="Q188" s="172" t="s">
        <v>332</v>
      </c>
      <c r="R188" s="174" t="s">
        <v>307</v>
      </c>
      <c r="S188" s="174" t="s">
        <v>243</v>
      </c>
      <c r="T188" s="172" t="s">
        <v>359</v>
      </c>
      <c r="U188" s="175">
        <v>64</v>
      </c>
    </row>
    <row r="189" spans="2:21" s="34" customFormat="1" ht="16" x14ac:dyDescent="0.55000000000000004">
      <c r="B189" s="154">
        <v>3</v>
      </c>
      <c r="C189" s="167">
        <v>45668</v>
      </c>
      <c r="D189" s="145" t="str">
        <f t="shared" si="11"/>
        <v>土</v>
      </c>
      <c r="E189" s="168">
        <v>0.50347222222222221</v>
      </c>
      <c r="F189" s="169" t="s">
        <v>208</v>
      </c>
      <c r="G189" s="170" t="s">
        <v>234</v>
      </c>
      <c r="H189" s="171">
        <v>4.0497498479999998E-2</v>
      </c>
      <c r="I189" s="172" t="s">
        <v>329</v>
      </c>
      <c r="J189" s="172" t="s">
        <v>236</v>
      </c>
      <c r="K189" s="170" t="s">
        <v>330</v>
      </c>
      <c r="L189" s="170" t="s">
        <v>331</v>
      </c>
      <c r="M189" s="170" t="s">
        <v>240</v>
      </c>
      <c r="N189" s="170" t="s">
        <v>240</v>
      </c>
      <c r="O189" s="173" t="s">
        <v>240</v>
      </c>
      <c r="P189" s="170" t="s">
        <v>239</v>
      </c>
      <c r="Q189" s="172" t="s">
        <v>332</v>
      </c>
      <c r="R189" s="174" t="s">
        <v>242</v>
      </c>
      <c r="S189" s="174" t="s">
        <v>297</v>
      </c>
      <c r="T189" s="172" t="s">
        <v>406</v>
      </c>
      <c r="U189" s="175">
        <v>3</v>
      </c>
    </row>
    <row r="190" spans="2:21" s="34" customFormat="1" ht="16" x14ac:dyDescent="0.55000000000000004">
      <c r="B190" s="154">
        <v>3</v>
      </c>
      <c r="C190" s="167">
        <v>45668</v>
      </c>
      <c r="D190" s="145" t="str">
        <f t="shared" si="11"/>
        <v>土</v>
      </c>
      <c r="E190" s="168">
        <v>0.50694444444444442</v>
      </c>
      <c r="F190" s="169" t="s">
        <v>208</v>
      </c>
      <c r="G190" s="170" t="s">
        <v>334</v>
      </c>
      <c r="H190" s="171">
        <v>3.346037633E-2</v>
      </c>
      <c r="I190" s="172" t="s">
        <v>329</v>
      </c>
      <c r="J190" s="172" t="s">
        <v>236</v>
      </c>
      <c r="K190" s="170" t="s">
        <v>259</v>
      </c>
      <c r="L190" s="170" t="s">
        <v>238</v>
      </c>
      <c r="M190" s="170" t="s">
        <v>239</v>
      </c>
      <c r="N190" s="170" t="s">
        <v>239</v>
      </c>
      <c r="O190" s="173" t="s">
        <v>240</v>
      </c>
      <c r="P190" s="170" t="s">
        <v>239</v>
      </c>
      <c r="Q190" s="172" t="s">
        <v>335</v>
      </c>
      <c r="R190" s="174" t="s">
        <v>336</v>
      </c>
      <c r="S190" s="174" t="s">
        <v>297</v>
      </c>
      <c r="T190" s="172" t="s">
        <v>355</v>
      </c>
      <c r="U190" s="175">
        <v>14</v>
      </c>
    </row>
    <row r="191" spans="2:21" s="34" customFormat="1" ht="16" x14ac:dyDescent="0.55000000000000004">
      <c r="B191" s="154">
        <v>3</v>
      </c>
      <c r="C191" s="167">
        <v>45668</v>
      </c>
      <c r="D191" s="145" t="str">
        <f t="shared" si="11"/>
        <v>土</v>
      </c>
      <c r="E191" s="168">
        <v>0.50763888888888886</v>
      </c>
      <c r="F191" s="169" t="s">
        <v>208</v>
      </c>
      <c r="G191" s="170" t="s">
        <v>334</v>
      </c>
      <c r="H191" s="171">
        <v>0.11711698230000001</v>
      </c>
      <c r="I191" s="172" t="s">
        <v>329</v>
      </c>
      <c r="J191" s="172" t="s">
        <v>236</v>
      </c>
      <c r="K191" s="170" t="s">
        <v>330</v>
      </c>
      <c r="L191" s="170" t="s">
        <v>331</v>
      </c>
      <c r="M191" s="170" t="s">
        <v>240</v>
      </c>
      <c r="N191" s="170" t="s">
        <v>240</v>
      </c>
      <c r="O191" s="173" t="s">
        <v>240</v>
      </c>
      <c r="P191" s="170" t="s">
        <v>239</v>
      </c>
      <c r="Q191" s="172" t="s">
        <v>332</v>
      </c>
      <c r="R191" s="174" t="s">
        <v>307</v>
      </c>
      <c r="S191" s="174" t="s">
        <v>243</v>
      </c>
      <c r="T191" s="172"/>
      <c r="U191" s="175">
        <v>17</v>
      </c>
    </row>
    <row r="192" spans="2:21" s="34" customFormat="1" ht="16" x14ac:dyDescent="0.55000000000000004">
      <c r="B192" s="154">
        <v>3</v>
      </c>
      <c r="C192" s="167">
        <v>45668</v>
      </c>
      <c r="D192" s="145" t="str">
        <f t="shared" si="11"/>
        <v>土</v>
      </c>
      <c r="E192" s="168">
        <v>0.51111111111111107</v>
      </c>
      <c r="F192" s="169" t="s">
        <v>208</v>
      </c>
      <c r="G192" s="170" t="s">
        <v>334</v>
      </c>
      <c r="H192" s="171">
        <v>0.1176644966</v>
      </c>
      <c r="I192" s="172" t="s">
        <v>329</v>
      </c>
      <c r="J192" s="172" t="s">
        <v>236</v>
      </c>
      <c r="K192" s="170" t="s">
        <v>237</v>
      </c>
      <c r="L192" s="170" t="s">
        <v>331</v>
      </c>
      <c r="M192" s="170" t="s">
        <v>240</v>
      </c>
      <c r="N192" s="170" t="s">
        <v>240</v>
      </c>
      <c r="O192" s="173" t="s">
        <v>240</v>
      </c>
      <c r="P192" s="170" t="s">
        <v>239</v>
      </c>
      <c r="Q192" s="172" t="s">
        <v>339</v>
      </c>
      <c r="R192" s="174" t="s">
        <v>307</v>
      </c>
      <c r="S192" s="174" t="s">
        <v>243</v>
      </c>
      <c r="T192" s="172"/>
      <c r="U192" s="175">
        <v>34</v>
      </c>
    </row>
    <row r="193" spans="2:21" s="34" customFormat="1" ht="32" x14ac:dyDescent="0.55000000000000004">
      <c r="B193" s="154">
        <v>3</v>
      </c>
      <c r="C193" s="167">
        <v>45668</v>
      </c>
      <c r="D193" s="145" t="str">
        <f t="shared" si="11"/>
        <v>土</v>
      </c>
      <c r="E193" s="168">
        <v>0.51527777777777772</v>
      </c>
      <c r="F193" s="169" t="s">
        <v>208</v>
      </c>
      <c r="G193" s="170" t="s">
        <v>334</v>
      </c>
      <c r="H193" s="171">
        <v>1.720800171E-2</v>
      </c>
      <c r="I193" s="172" t="s">
        <v>329</v>
      </c>
      <c r="J193" s="172" t="s">
        <v>236</v>
      </c>
      <c r="K193" s="170" t="s">
        <v>259</v>
      </c>
      <c r="L193" s="170" t="s">
        <v>345</v>
      </c>
      <c r="M193" s="170" t="s">
        <v>239</v>
      </c>
      <c r="N193" s="170" t="s">
        <v>240</v>
      </c>
      <c r="O193" s="173" t="s">
        <v>240</v>
      </c>
      <c r="P193" s="170" t="s">
        <v>239</v>
      </c>
      <c r="Q193" s="172" t="s">
        <v>241</v>
      </c>
      <c r="R193" s="174" t="s">
        <v>307</v>
      </c>
      <c r="S193" s="174" t="s">
        <v>312</v>
      </c>
      <c r="T193" s="172" t="s">
        <v>407</v>
      </c>
      <c r="U193" s="175">
        <v>53</v>
      </c>
    </row>
    <row r="194" spans="2:21" s="34" customFormat="1" ht="16" x14ac:dyDescent="0.55000000000000004">
      <c r="B194" s="154">
        <v>3</v>
      </c>
      <c r="C194" s="167">
        <v>45668</v>
      </c>
      <c r="D194" s="145" t="str">
        <f t="shared" si="11"/>
        <v>土</v>
      </c>
      <c r="E194" s="168">
        <v>0.51736111111111116</v>
      </c>
      <c r="F194" s="169" t="s">
        <v>208</v>
      </c>
      <c r="G194" s="170" t="s">
        <v>234</v>
      </c>
      <c r="H194" s="171">
        <v>0</v>
      </c>
      <c r="I194" s="172" t="s">
        <v>329</v>
      </c>
      <c r="J194" s="172" t="s">
        <v>236</v>
      </c>
      <c r="K194" s="170" t="s">
        <v>330</v>
      </c>
      <c r="L194" s="170" t="s">
        <v>331</v>
      </c>
      <c r="M194" s="170" t="s">
        <v>240</v>
      </c>
      <c r="N194" s="170" t="s">
        <v>240</v>
      </c>
      <c r="O194" s="173" t="s">
        <v>240</v>
      </c>
      <c r="P194" s="170" t="s">
        <v>239</v>
      </c>
      <c r="Q194" s="172" t="s">
        <v>332</v>
      </c>
      <c r="R194" s="174" t="s">
        <v>307</v>
      </c>
      <c r="S194" s="174" t="s">
        <v>243</v>
      </c>
      <c r="T194" s="172"/>
      <c r="U194" s="175">
        <v>11</v>
      </c>
    </row>
    <row r="195" spans="2:21" s="34" customFormat="1" ht="16" x14ac:dyDescent="0.55000000000000004">
      <c r="B195" s="154">
        <v>3</v>
      </c>
      <c r="C195" s="167">
        <v>45668</v>
      </c>
      <c r="D195" s="145" t="str">
        <f t="shared" si="11"/>
        <v>土</v>
      </c>
      <c r="E195" s="168">
        <v>0.5180555555555556</v>
      </c>
      <c r="F195" s="169" t="s">
        <v>208</v>
      </c>
      <c r="G195" s="170" t="s">
        <v>234</v>
      </c>
      <c r="H195" s="171">
        <v>0.39270239610000002</v>
      </c>
      <c r="I195" s="172" t="s">
        <v>329</v>
      </c>
      <c r="J195" s="172" t="s">
        <v>236</v>
      </c>
      <c r="K195" s="170" t="s">
        <v>330</v>
      </c>
      <c r="L195" s="170" t="s">
        <v>331</v>
      </c>
      <c r="M195" s="170" t="s">
        <v>240</v>
      </c>
      <c r="N195" s="170" t="s">
        <v>240</v>
      </c>
      <c r="O195" s="173" t="s">
        <v>240</v>
      </c>
      <c r="P195" s="170" t="s">
        <v>239</v>
      </c>
      <c r="Q195" s="172" t="s">
        <v>332</v>
      </c>
      <c r="R195" s="174" t="s">
        <v>307</v>
      </c>
      <c r="S195" s="174" t="s">
        <v>298</v>
      </c>
      <c r="T195" s="172" t="s">
        <v>392</v>
      </c>
      <c r="U195" s="175">
        <v>11</v>
      </c>
    </row>
    <row r="196" spans="2:21" s="34" customFormat="1" ht="16" x14ac:dyDescent="0.55000000000000004">
      <c r="B196" s="154">
        <v>4</v>
      </c>
      <c r="C196" s="167">
        <v>45668</v>
      </c>
      <c r="D196" s="145" t="str">
        <f t="shared" si="11"/>
        <v>土</v>
      </c>
      <c r="E196" s="168">
        <v>0.53402777777777777</v>
      </c>
      <c r="F196" s="169" t="s">
        <v>208</v>
      </c>
      <c r="G196" s="170" t="s">
        <v>334</v>
      </c>
      <c r="H196" s="171">
        <v>0.13682505750000001</v>
      </c>
      <c r="I196" s="172" t="s">
        <v>329</v>
      </c>
      <c r="J196" s="172" t="s">
        <v>236</v>
      </c>
      <c r="K196" s="170" t="s">
        <v>237</v>
      </c>
      <c r="L196" s="170" t="s">
        <v>331</v>
      </c>
      <c r="M196" s="170" t="s">
        <v>240</v>
      </c>
      <c r="N196" s="170" t="s">
        <v>240</v>
      </c>
      <c r="O196" s="173" t="s">
        <v>240</v>
      </c>
      <c r="P196" s="170" t="s">
        <v>239</v>
      </c>
      <c r="Q196" s="172" t="s">
        <v>339</v>
      </c>
      <c r="R196" s="174" t="s">
        <v>307</v>
      </c>
      <c r="S196" s="174" t="s">
        <v>243</v>
      </c>
      <c r="T196" s="172"/>
      <c r="U196" s="175">
        <v>34</v>
      </c>
    </row>
    <row r="197" spans="2:21" s="34" customFormat="1" ht="32" x14ac:dyDescent="0.55000000000000004">
      <c r="B197" s="154">
        <v>4</v>
      </c>
      <c r="C197" s="167">
        <v>45668</v>
      </c>
      <c r="D197" s="145" t="str">
        <f t="shared" si="11"/>
        <v>土</v>
      </c>
      <c r="E197" s="168">
        <v>0.53541666666666665</v>
      </c>
      <c r="F197" s="169" t="s">
        <v>208</v>
      </c>
      <c r="G197" s="170" t="s">
        <v>334</v>
      </c>
      <c r="H197" s="171">
        <v>6.4344117599999997E-4</v>
      </c>
      <c r="I197" s="172" t="s">
        <v>329</v>
      </c>
      <c r="J197" s="172" t="s">
        <v>236</v>
      </c>
      <c r="K197" s="170" t="s">
        <v>259</v>
      </c>
      <c r="L197" s="170" t="s">
        <v>331</v>
      </c>
      <c r="M197" s="170" t="s">
        <v>240</v>
      </c>
      <c r="N197" s="170" t="s">
        <v>240</v>
      </c>
      <c r="O197" s="173" t="s">
        <v>240</v>
      </c>
      <c r="P197" s="170" t="s">
        <v>239</v>
      </c>
      <c r="Q197" s="172" t="s">
        <v>332</v>
      </c>
      <c r="R197" s="174" t="s">
        <v>336</v>
      </c>
      <c r="S197" s="174" t="s">
        <v>297</v>
      </c>
      <c r="T197" s="172" t="s">
        <v>408</v>
      </c>
      <c r="U197" s="175">
        <v>39</v>
      </c>
    </row>
    <row r="198" spans="2:21" s="34" customFormat="1" ht="48" x14ac:dyDescent="0.55000000000000004">
      <c r="B198" s="154">
        <v>4</v>
      </c>
      <c r="C198" s="167">
        <v>45668</v>
      </c>
      <c r="D198" s="145" t="str">
        <f t="shared" si="11"/>
        <v>土</v>
      </c>
      <c r="E198" s="168">
        <v>0.54097222222222219</v>
      </c>
      <c r="F198" s="169" t="s">
        <v>208</v>
      </c>
      <c r="G198" s="170" t="s">
        <v>334</v>
      </c>
      <c r="H198" s="171">
        <v>0.1230099877</v>
      </c>
      <c r="I198" s="172" t="s">
        <v>329</v>
      </c>
      <c r="J198" s="172" t="s">
        <v>236</v>
      </c>
      <c r="K198" s="170" t="s">
        <v>259</v>
      </c>
      <c r="L198" s="170" t="s">
        <v>331</v>
      </c>
      <c r="M198" s="170" t="s">
        <v>239</v>
      </c>
      <c r="N198" s="170" t="s">
        <v>239</v>
      </c>
      <c r="O198" s="173" t="s">
        <v>240</v>
      </c>
      <c r="P198" s="170" t="s">
        <v>239</v>
      </c>
      <c r="Q198" s="172" t="s">
        <v>332</v>
      </c>
      <c r="R198" s="174" t="s">
        <v>242</v>
      </c>
      <c r="S198" s="174" t="s">
        <v>297</v>
      </c>
      <c r="T198" s="172" t="s">
        <v>409</v>
      </c>
      <c r="U198" s="175">
        <v>67</v>
      </c>
    </row>
    <row r="199" spans="2:21" s="34" customFormat="1" ht="16" x14ac:dyDescent="0.55000000000000004">
      <c r="B199" s="154">
        <v>4</v>
      </c>
      <c r="C199" s="167">
        <v>45668</v>
      </c>
      <c r="D199" s="145" t="str">
        <f t="shared" si="11"/>
        <v>土</v>
      </c>
      <c r="E199" s="168">
        <v>0.54236111111111107</v>
      </c>
      <c r="F199" s="169" t="s">
        <v>208</v>
      </c>
      <c r="G199" s="170" t="s">
        <v>234</v>
      </c>
      <c r="H199" s="171">
        <v>0.1209263815</v>
      </c>
      <c r="I199" s="172" t="s">
        <v>329</v>
      </c>
      <c r="J199" s="172" t="s">
        <v>236</v>
      </c>
      <c r="K199" s="170" t="s">
        <v>259</v>
      </c>
      <c r="L199" s="170" t="s">
        <v>331</v>
      </c>
      <c r="M199" s="170" t="s">
        <v>240</v>
      </c>
      <c r="N199" s="170" t="s">
        <v>239</v>
      </c>
      <c r="O199" s="173" t="s">
        <v>240</v>
      </c>
      <c r="P199" s="170" t="s">
        <v>239</v>
      </c>
      <c r="Q199" s="172" t="s">
        <v>332</v>
      </c>
      <c r="R199" s="174" t="s">
        <v>307</v>
      </c>
      <c r="S199" s="174" t="s">
        <v>243</v>
      </c>
      <c r="T199" s="172"/>
      <c r="U199" s="175">
        <v>8</v>
      </c>
    </row>
    <row r="200" spans="2:21" s="34" customFormat="1" ht="16" x14ac:dyDescent="0.55000000000000004">
      <c r="B200" s="154">
        <v>5</v>
      </c>
      <c r="C200" s="167">
        <v>45668</v>
      </c>
      <c r="D200" s="145" t="str">
        <f t="shared" si="11"/>
        <v>土</v>
      </c>
      <c r="E200" s="168">
        <v>0.59375</v>
      </c>
      <c r="F200" s="169" t="s">
        <v>208</v>
      </c>
      <c r="G200" s="170" t="s">
        <v>234</v>
      </c>
      <c r="H200" s="171">
        <v>2.0915393219999999E-3</v>
      </c>
      <c r="I200" s="172" t="s">
        <v>329</v>
      </c>
      <c r="J200" s="172" t="s">
        <v>236</v>
      </c>
      <c r="K200" s="170" t="s">
        <v>410</v>
      </c>
      <c r="L200" s="170" t="s">
        <v>331</v>
      </c>
      <c r="M200" s="170" t="s">
        <v>240</v>
      </c>
      <c r="N200" s="170" t="s">
        <v>240</v>
      </c>
      <c r="O200" s="173" t="s">
        <v>239</v>
      </c>
      <c r="P200" s="170" t="s">
        <v>239</v>
      </c>
      <c r="Q200" s="172" t="s">
        <v>339</v>
      </c>
      <c r="R200" s="174" t="s">
        <v>242</v>
      </c>
      <c r="S200" s="174" t="s">
        <v>297</v>
      </c>
      <c r="T200" s="172" t="s">
        <v>362</v>
      </c>
      <c r="U200" s="175">
        <v>1</v>
      </c>
    </row>
    <row r="201" spans="2:21" s="34" customFormat="1" ht="16" x14ac:dyDescent="0.55000000000000004">
      <c r="B201" s="154">
        <v>5</v>
      </c>
      <c r="C201" s="167">
        <v>45668</v>
      </c>
      <c r="D201" s="145" t="str">
        <f t="shared" si="11"/>
        <v>土</v>
      </c>
      <c r="E201" s="168">
        <v>0.59722222222222221</v>
      </c>
      <c r="F201" s="169" t="s">
        <v>208</v>
      </c>
      <c r="G201" s="170" t="s">
        <v>334</v>
      </c>
      <c r="H201" s="171">
        <v>9.5613313879999995E-2</v>
      </c>
      <c r="I201" s="172" t="s">
        <v>329</v>
      </c>
      <c r="J201" s="172" t="s">
        <v>236</v>
      </c>
      <c r="K201" s="170" t="s">
        <v>330</v>
      </c>
      <c r="L201" s="170" t="s">
        <v>331</v>
      </c>
      <c r="M201" s="170" t="s">
        <v>240</v>
      </c>
      <c r="N201" s="170" t="s">
        <v>240</v>
      </c>
      <c r="O201" s="173" t="s">
        <v>240</v>
      </c>
      <c r="P201" s="170" t="s">
        <v>239</v>
      </c>
      <c r="Q201" s="172" t="s">
        <v>332</v>
      </c>
      <c r="R201" s="174" t="s">
        <v>307</v>
      </c>
      <c r="S201" s="174" t="s">
        <v>243</v>
      </c>
      <c r="T201" s="172"/>
      <c r="U201" s="175">
        <v>19</v>
      </c>
    </row>
    <row r="202" spans="2:21" s="34" customFormat="1" ht="16" x14ac:dyDescent="0.55000000000000004">
      <c r="B202" s="154">
        <v>5</v>
      </c>
      <c r="C202" s="167">
        <v>45668</v>
      </c>
      <c r="D202" s="145" t="str">
        <f t="shared" si="11"/>
        <v>土</v>
      </c>
      <c r="E202" s="168">
        <v>0.59791666666666665</v>
      </c>
      <c r="F202" s="169" t="s">
        <v>208</v>
      </c>
      <c r="G202" s="170" t="s">
        <v>334</v>
      </c>
      <c r="H202" s="171">
        <v>6.9177821070000006E-2</v>
      </c>
      <c r="I202" s="172" t="s">
        <v>329</v>
      </c>
      <c r="J202" s="172" t="s">
        <v>236</v>
      </c>
      <c r="K202" s="170" t="s">
        <v>259</v>
      </c>
      <c r="L202" s="170" t="s">
        <v>331</v>
      </c>
      <c r="M202" s="170" t="s">
        <v>240</v>
      </c>
      <c r="N202" s="170" t="s">
        <v>240</v>
      </c>
      <c r="O202" s="173" t="s">
        <v>240</v>
      </c>
      <c r="P202" s="170" t="s">
        <v>239</v>
      </c>
      <c r="Q202" s="172" t="s">
        <v>339</v>
      </c>
      <c r="R202" s="174" t="s">
        <v>307</v>
      </c>
      <c r="S202" s="174" t="s">
        <v>243</v>
      </c>
      <c r="T202" s="172"/>
      <c r="U202" s="175">
        <v>24</v>
      </c>
    </row>
    <row r="203" spans="2:21" s="34" customFormat="1" ht="16" x14ac:dyDescent="0.55000000000000004">
      <c r="B203" s="154">
        <v>5</v>
      </c>
      <c r="C203" s="167">
        <v>45668</v>
      </c>
      <c r="D203" s="145" t="str">
        <f t="shared" si="11"/>
        <v>土</v>
      </c>
      <c r="E203" s="168">
        <v>0.6118055555555556</v>
      </c>
      <c r="F203" s="169" t="s">
        <v>208</v>
      </c>
      <c r="G203" s="170" t="s">
        <v>334</v>
      </c>
      <c r="H203" s="171">
        <v>1.043621768E-2</v>
      </c>
      <c r="I203" s="172" t="s">
        <v>329</v>
      </c>
      <c r="J203" s="172" t="s">
        <v>236</v>
      </c>
      <c r="K203" s="170" t="s">
        <v>259</v>
      </c>
      <c r="L203" s="170" t="s">
        <v>331</v>
      </c>
      <c r="M203" s="170" t="s">
        <v>239</v>
      </c>
      <c r="N203" s="170" t="s">
        <v>239</v>
      </c>
      <c r="O203" s="173" t="s">
        <v>240</v>
      </c>
      <c r="P203" s="170" t="s">
        <v>239</v>
      </c>
      <c r="Q203" s="172" t="s">
        <v>332</v>
      </c>
      <c r="R203" s="174" t="s">
        <v>242</v>
      </c>
      <c r="S203" s="174" t="s">
        <v>312</v>
      </c>
      <c r="T203" s="172" t="s">
        <v>411</v>
      </c>
      <c r="U203" s="175">
        <v>67</v>
      </c>
    </row>
    <row r="204" spans="2:21" s="34" customFormat="1" ht="32" x14ac:dyDescent="0.55000000000000004">
      <c r="B204" s="154">
        <v>5</v>
      </c>
      <c r="C204" s="167">
        <v>45668</v>
      </c>
      <c r="D204" s="145" t="str">
        <f t="shared" si="11"/>
        <v>土</v>
      </c>
      <c r="E204" s="168">
        <v>0.6118055555555556</v>
      </c>
      <c r="F204" s="169" t="s">
        <v>208</v>
      </c>
      <c r="G204" s="170" t="s">
        <v>234</v>
      </c>
      <c r="H204" s="171">
        <v>8.250149E-3</v>
      </c>
      <c r="I204" s="172" t="s">
        <v>329</v>
      </c>
      <c r="J204" s="172" t="s">
        <v>236</v>
      </c>
      <c r="K204" s="170" t="s">
        <v>259</v>
      </c>
      <c r="L204" s="170" t="s">
        <v>331</v>
      </c>
      <c r="M204" s="170" t="s">
        <v>240</v>
      </c>
      <c r="N204" s="170" t="s">
        <v>239</v>
      </c>
      <c r="O204" s="173" t="s">
        <v>240</v>
      </c>
      <c r="P204" s="170" t="s">
        <v>239</v>
      </c>
      <c r="Q204" s="172" t="s">
        <v>332</v>
      </c>
      <c r="R204" s="174" t="s">
        <v>336</v>
      </c>
      <c r="S204" s="174" t="s">
        <v>297</v>
      </c>
      <c r="T204" s="172" t="s">
        <v>412</v>
      </c>
      <c r="U204" s="175">
        <v>10</v>
      </c>
    </row>
    <row r="205" spans="2:21" s="34" customFormat="1" ht="16" x14ac:dyDescent="0.55000000000000004">
      <c r="B205" s="154">
        <v>5</v>
      </c>
      <c r="C205" s="167">
        <v>45668</v>
      </c>
      <c r="D205" s="145" t="str">
        <f t="shared" si="11"/>
        <v>土</v>
      </c>
      <c r="E205" s="168">
        <v>0.61250000000000004</v>
      </c>
      <c r="F205" s="169" t="s">
        <v>208</v>
      </c>
      <c r="G205" s="170" t="s">
        <v>234</v>
      </c>
      <c r="H205" s="171">
        <v>2.9660458170000001E-2</v>
      </c>
      <c r="I205" s="172" t="s">
        <v>329</v>
      </c>
      <c r="J205" s="172" t="s">
        <v>236</v>
      </c>
      <c r="K205" s="170" t="s">
        <v>330</v>
      </c>
      <c r="L205" s="170" t="s">
        <v>331</v>
      </c>
      <c r="M205" s="170" t="s">
        <v>240</v>
      </c>
      <c r="N205" s="170" t="s">
        <v>240</v>
      </c>
      <c r="O205" s="173" t="s">
        <v>240</v>
      </c>
      <c r="P205" s="170" t="s">
        <v>239</v>
      </c>
      <c r="Q205" s="172" t="s">
        <v>332</v>
      </c>
      <c r="R205" s="174" t="s">
        <v>307</v>
      </c>
      <c r="S205" s="174" t="s">
        <v>243</v>
      </c>
      <c r="T205" s="172"/>
      <c r="U205" s="175">
        <v>9</v>
      </c>
    </row>
    <row r="206" spans="2:21" s="34" customFormat="1" ht="32" x14ac:dyDescent="0.55000000000000004">
      <c r="B206" s="154">
        <v>6</v>
      </c>
      <c r="C206" s="167">
        <v>45668</v>
      </c>
      <c r="D206" s="145" t="str">
        <f t="shared" si="11"/>
        <v>土</v>
      </c>
      <c r="E206" s="168">
        <v>0.62291666666666667</v>
      </c>
      <c r="F206" s="169" t="s">
        <v>208</v>
      </c>
      <c r="G206" s="170" t="s">
        <v>234</v>
      </c>
      <c r="H206" s="171">
        <v>0</v>
      </c>
      <c r="I206" s="172" t="s">
        <v>329</v>
      </c>
      <c r="J206" s="172" t="s">
        <v>236</v>
      </c>
      <c r="K206" s="170" t="s">
        <v>330</v>
      </c>
      <c r="L206" s="170" t="s">
        <v>331</v>
      </c>
      <c r="M206" s="170" t="s">
        <v>240</v>
      </c>
      <c r="N206" s="170" t="s">
        <v>240</v>
      </c>
      <c r="O206" s="173" t="s">
        <v>240</v>
      </c>
      <c r="P206" s="170" t="s">
        <v>239</v>
      </c>
      <c r="Q206" s="172" t="s">
        <v>332</v>
      </c>
      <c r="R206" s="174" t="s">
        <v>242</v>
      </c>
      <c r="S206" s="174" t="s">
        <v>343</v>
      </c>
      <c r="T206" s="172" t="s">
        <v>397</v>
      </c>
      <c r="U206" s="175">
        <v>13</v>
      </c>
    </row>
    <row r="207" spans="2:21" s="34" customFormat="1" ht="32" x14ac:dyDescent="0.55000000000000004">
      <c r="B207" s="154">
        <v>6</v>
      </c>
      <c r="C207" s="167">
        <v>45668</v>
      </c>
      <c r="D207" s="145" t="str">
        <f t="shared" si="11"/>
        <v>土</v>
      </c>
      <c r="E207" s="168">
        <v>0.62361111111111112</v>
      </c>
      <c r="F207" s="169" t="s">
        <v>208</v>
      </c>
      <c r="G207" s="170" t="s">
        <v>334</v>
      </c>
      <c r="H207" s="171">
        <v>3.2148273169999998E-2</v>
      </c>
      <c r="I207" s="172" t="s">
        <v>329</v>
      </c>
      <c r="J207" s="172" t="s">
        <v>236</v>
      </c>
      <c r="K207" s="170" t="s">
        <v>259</v>
      </c>
      <c r="L207" s="170" t="s">
        <v>238</v>
      </c>
      <c r="M207" s="170" t="s">
        <v>239</v>
      </c>
      <c r="N207" s="170" t="s">
        <v>239</v>
      </c>
      <c r="O207" s="173" t="s">
        <v>240</v>
      </c>
      <c r="P207" s="170" t="s">
        <v>239</v>
      </c>
      <c r="Q207" s="172" t="s">
        <v>335</v>
      </c>
      <c r="R207" s="174" t="s">
        <v>336</v>
      </c>
      <c r="S207" s="174" t="s">
        <v>297</v>
      </c>
      <c r="T207" s="172" t="s">
        <v>413</v>
      </c>
      <c r="U207" s="175">
        <v>14</v>
      </c>
    </row>
    <row r="208" spans="2:21" s="34" customFormat="1" ht="16" x14ac:dyDescent="0.55000000000000004">
      <c r="B208" s="154">
        <v>6</v>
      </c>
      <c r="C208" s="167">
        <v>45668</v>
      </c>
      <c r="D208" s="145" t="str">
        <f t="shared" si="11"/>
        <v>土</v>
      </c>
      <c r="E208" s="168">
        <v>0.62430555555555556</v>
      </c>
      <c r="F208" s="169" t="s">
        <v>208</v>
      </c>
      <c r="G208" s="170" t="s">
        <v>334</v>
      </c>
      <c r="H208" s="171">
        <v>8.7132805329999993E-2</v>
      </c>
      <c r="I208" s="172" t="s">
        <v>329</v>
      </c>
      <c r="J208" s="172" t="s">
        <v>236</v>
      </c>
      <c r="K208" s="170" t="s">
        <v>330</v>
      </c>
      <c r="L208" s="170" t="s">
        <v>331</v>
      </c>
      <c r="M208" s="170" t="s">
        <v>240</v>
      </c>
      <c r="N208" s="170" t="s">
        <v>240</v>
      </c>
      <c r="O208" s="173" t="s">
        <v>240</v>
      </c>
      <c r="P208" s="170" t="s">
        <v>239</v>
      </c>
      <c r="Q208" s="172" t="s">
        <v>332</v>
      </c>
      <c r="R208" s="174" t="s">
        <v>307</v>
      </c>
      <c r="S208" s="174" t="s">
        <v>243</v>
      </c>
      <c r="T208" s="172"/>
      <c r="U208" s="175">
        <v>19</v>
      </c>
    </row>
    <row r="209" spans="2:21" s="34" customFormat="1" ht="16" x14ac:dyDescent="0.55000000000000004">
      <c r="B209" s="154">
        <v>7</v>
      </c>
      <c r="C209" s="167">
        <v>45668</v>
      </c>
      <c r="D209" s="145" t="str">
        <f t="shared" si="11"/>
        <v>土</v>
      </c>
      <c r="E209" s="168">
        <v>0.65138888888888891</v>
      </c>
      <c r="F209" s="169" t="s">
        <v>208</v>
      </c>
      <c r="G209" s="170" t="s">
        <v>334</v>
      </c>
      <c r="H209" s="171">
        <v>2.696257874E-2</v>
      </c>
      <c r="I209" s="172" t="s">
        <v>329</v>
      </c>
      <c r="J209" s="172" t="s">
        <v>236</v>
      </c>
      <c r="K209" s="170" t="s">
        <v>259</v>
      </c>
      <c r="L209" s="170" t="s">
        <v>238</v>
      </c>
      <c r="M209" s="170" t="s">
        <v>239</v>
      </c>
      <c r="N209" s="170" t="s">
        <v>239</v>
      </c>
      <c r="O209" s="173" t="s">
        <v>240</v>
      </c>
      <c r="P209" s="170" t="s">
        <v>239</v>
      </c>
      <c r="Q209" s="172" t="s">
        <v>335</v>
      </c>
      <c r="R209" s="174" t="s">
        <v>336</v>
      </c>
      <c r="S209" s="174" t="s">
        <v>297</v>
      </c>
      <c r="T209" s="172" t="s">
        <v>414</v>
      </c>
      <c r="U209" s="175">
        <v>14</v>
      </c>
    </row>
    <row r="210" spans="2:21" s="34" customFormat="1" ht="16" x14ac:dyDescent="0.55000000000000004">
      <c r="B210" s="154">
        <v>7</v>
      </c>
      <c r="C210" s="167">
        <v>45668</v>
      </c>
      <c r="D210" s="145" t="str">
        <f t="shared" si="11"/>
        <v>土</v>
      </c>
      <c r="E210" s="168">
        <v>0.65138888888888891</v>
      </c>
      <c r="F210" s="169" t="s">
        <v>208</v>
      </c>
      <c r="G210" s="170" t="s">
        <v>334</v>
      </c>
      <c r="H210" s="171">
        <v>0.116341372</v>
      </c>
      <c r="I210" s="172" t="s">
        <v>329</v>
      </c>
      <c r="J210" s="172" t="s">
        <v>236</v>
      </c>
      <c r="K210" s="170" t="s">
        <v>259</v>
      </c>
      <c r="L210" s="170" t="s">
        <v>331</v>
      </c>
      <c r="M210" s="170" t="s">
        <v>240</v>
      </c>
      <c r="N210" s="170" t="s">
        <v>240</v>
      </c>
      <c r="O210" s="173" t="s">
        <v>240</v>
      </c>
      <c r="P210" s="170" t="s">
        <v>239</v>
      </c>
      <c r="Q210" s="172" t="s">
        <v>332</v>
      </c>
      <c r="R210" s="174" t="s">
        <v>307</v>
      </c>
      <c r="S210" s="174" t="s">
        <v>243</v>
      </c>
      <c r="T210" s="172"/>
      <c r="U210" s="175">
        <v>16</v>
      </c>
    </row>
    <row r="211" spans="2:21" s="34" customFormat="1" ht="16" x14ac:dyDescent="0.55000000000000004">
      <c r="B211" s="154">
        <v>7</v>
      </c>
      <c r="C211" s="167">
        <v>45668</v>
      </c>
      <c r="D211" s="145" t="str">
        <f t="shared" si="11"/>
        <v>土</v>
      </c>
      <c r="E211" s="168">
        <v>0.65347222222222223</v>
      </c>
      <c r="F211" s="169" t="s">
        <v>208</v>
      </c>
      <c r="G211" s="170" t="s">
        <v>334</v>
      </c>
      <c r="H211" s="171">
        <v>8.1379227590000006E-2</v>
      </c>
      <c r="I211" s="172" t="s">
        <v>329</v>
      </c>
      <c r="J211" s="172" t="s">
        <v>236</v>
      </c>
      <c r="K211" s="170" t="s">
        <v>259</v>
      </c>
      <c r="L211" s="170" t="s">
        <v>331</v>
      </c>
      <c r="M211" s="170" t="s">
        <v>240</v>
      </c>
      <c r="N211" s="170" t="s">
        <v>240</v>
      </c>
      <c r="O211" s="173" t="s">
        <v>240</v>
      </c>
      <c r="P211" s="170" t="s">
        <v>239</v>
      </c>
      <c r="Q211" s="172" t="s">
        <v>339</v>
      </c>
      <c r="R211" s="174" t="s">
        <v>307</v>
      </c>
      <c r="S211" s="174" t="s">
        <v>243</v>
      </c>
      <c r="T211" s="172"/>
      <c r="U211" s="175">
        <v>24</v>
      </c>
    </row>
    <row r="212" spans="2:21" s="34" customFormat="1" ht="16" x14ac:dyDescent="0.55000000000000004">
      <c r="B212" s="154">
        <v>7</v>
      </c>
      <c r="C212" s="167">
        <v>45668</v>
      </c>
      <c r="D212" s="145" t="str">
        <f t="shared" si="11"/>
        <v>土</v>
      </c>
      <c r="E212" s="168">
        <v>0.66527777777777775</v>
      </c>
      <c r="F212" s="169" t="s">
        <v>208</v>
      </c>
      <c r="G212" s="170" t="s">
        <v>334</v>
      </c>
      <c r="H212" s="171">
        <v>3.8764819759999999E-2</v>
      </c>
      <c r="I212" s="172" t="s">
        <v>329</v>
      </c>
      <c r="J212" s="172" t="s">
        <v>236</v>
      </c>
      <c r="K212" s="170" t="s">
        <v>330</v>
      </c>
      <c r="L212" s="170" t="s">
        <v>331</v>
      </c>
      <c r="M212" s="170" t="s">
        <v>240</v>
      </c>
      <c r="N212" s="170" t="s">
        <v>240</v>
      </c>
      <c r="O212" s="173" t="s">
        <v>240</v>
      </c>
      <c r="P212" s="170" t="s">
        <v>239</v>
      </c>
      <c r="Q212" s="172" t="s">
        <v>332</v>
      </c>
      <c r="R212" s="174" t="s">
        <v>307</v>
      </c>
      <c r="S212" s="174" t="s">
        <v>243</v>
      </c>
      <c r="T212" s="172"/>
      <c r="U212" s="175">
        <v>56</v>
      </c>
    </row>
    <row r="213" spans="2:21" s="34" customFormat="1" ht="32" x14ac:dyDescent="0.55000000000000004">
      <c r="B213" s="154">
        <v>1</v>
      </c>
      <c r="C213" s="167">
        <v>45670</v>
      </c>
      <c r="D213" s="145" t="str">
        <f t="shared" si="11"/>
        <v>月</v>
      </c>
      <c r="E213" s="168">
        <v>0.46250000000000002</v>
      </c>
      <c r="F213" s="169" t="s">
        <v>208</v>
      </c>
      <c r="G213" s="170" t="s">
        <v>234</v>
      </c>
      <c r="H213" s="171">
        <v>8.1336975759999999E-3</v>
      </c>
      <c r="I213" s="172" t="s">
        <v>329</v>
      </c>
      <c r="J213" s="172" t="s">
        <v>236</v>
      </c>
      <c r="K213" s="170" t="s">
        <v>259</v>
      </c>
      <c r="L213" s="170" t="s">
        <v>331</v>
      </c>
      <c r="M213" s="170" t="s">
        <v>240</v>
      </c>
      <c r="N213" s="170" t="s">
        <v>239</v>
      </c>
      <c r="O213" s="173" t="s">
        <v>240</v>
      </c>
      <c r="P213" s="170" t="s">
        <v>239</v>
      </c>
      <c r="Q213" s="172" t="s">
        <v>332</v>
      </c>
      <c r="R213" s="174" t="s">
        <v>336</v>
      </c>
      <c r="S213" s="174" t="s">
        <v>297</v>
      </c>
      <c r="T213" s="172" t="s">
        <v>415</v>
      </c>
      <c r="U213" s="175">
        <v>8</v>
      </c>
    </row>
    <row r="214" spans="2:21" s="34" customFormat="1" ht="16" x14ac:dyDescent="0.55000000000000004">
      <c r="B214" s="154">
        <v>1</v>
      </c>
      <c r="C214" s="167">
        <v>45670</v>
      </c>
      <c r="D214" s="145" t="str">
        <f t="shared" si="11"/>
        <v>月</v>
      </c>
      <c r="E214" s="168">
        <v>0.46458333333333335</v>
      </c>
      <c r="F214" s="169" t="s">
        <v>208</v>
      </c>
      <c r="G214" s="170" t="s">
        <v>334</v>
      </c>
      <c r="H214" s="171">
        <v>8.9771420719999995E-2</v>
      </c>
      <c r="I214" s="172" t="s">
        <v>329</v>
      </c>
      <c r="J214" s="172" t="s">
        <v>236</v>
      </c>
      <c r="K214" s="170" t="s">
        <v>330</v>
      </c>
      <c r="L214" s="170" t="s">
        <v>331</v>
      </c>
      <c r="M214" s="170" t="s">
        <v>240</v>
      </c>
      <c r="N214" s="170" t="s">
        <v>240</v>
      </c>
      <c r="O214" s="173" t="s">
        <v>240</v>
      </c>
      <c r="P214" s="170" t="s">
        <v>239</v>
      </c>
      <c r="Q214" s="172" t="s">
        <v>332</v>
      </c>
      <c r="R214" s="174" t="s">
        <v>307</v>
      </c>
      <c r="S214" s="174" t="s">
        <v>243</v>
      </c>
      <c r="T214" s="172"/>
      <c r="U214" s="175">
        <v>21</v>
      </c>
    </row>
    <row r="215" spans="2:21" s="34" customFormat="1" ht="16" x14ac:dyDescent="0.55000000000000004">
      <c r="B215" s="154">
        <v>1</v>
      </c>
      <c r="C215" s="167">
        <v>45670</v>
      </c>
      <c r="D215" s="145" t="str">
        <f t="shared" si="11"/>
        <v>月</v>
      </c>
      <c r="E215" s="168">
        <v>0.46875</v>
      </c>
      <c r="F215" s="169" t="s">
        <v>208</v>
      </c>
      <c r="G215" s="170" t="s">
        <v>334</v>
      </c>
      <c r="H215" s="171">
        <v>4.1615420780000002E-2</v>
      </c>
      <c r="I215" s="172" t="s">
        <v>329</v>
      </c>
      <c r="J215" s="172" t="s">
        <v>236</v>
      </c>
      <c r="K215" s="170" t="s">
        <v>237</v>
      </c>
      <c r="L215" s="170" t="s">
        <v>331</v>
      </c>
      <c r="M215" s="170" t="s">
        <v>240</v>
      </c>
      <c r="N215" s="170" t="s">
        <v>240</v>
      </c>
      <c r="O215" s="173" t="s">
        <v>239</v>
      </c>
      <c r="P215" s="170" t="s">
        <v>239</v>
      </c>
      <c r="Q215" s="172" t="s">
        <v>342</v>
      </c>
      <c r="R215" s="174" t="s">
        <v>336</v>
      </c>
      <c r="S215" s="174" t="s">
        <v>294</v>
      </c>
      <c r="T215" s="172"/>
      <c r="U215" s="175">
        <v>33</v>
      </c>
    </row>
    <row r="216" spans="2:21" s="34" customFormat="1" ht="32" x14ac:dyDescent="0.55000000000000004">
      <c r="B216" s="154">
        <v>1</v>
      </c>
      <c r="C216" s="167">
        <v>45670</v>
      </c>
      <c r="D216" s="145" t="str">
        <f t="shared" si="11"/>
        <v>月</v>
      </c>
      <c r="E216" s="168">
        <v>0.47430555555555554</v>
      </c>
      <c r="F216" s="169" t="s">
        <v>208</v>
      </c>
      <c r="G216" s="170" t="s">
        <v>334</v>
      </c>
      <c r="H216" s="171">
        <v>0.1311626192</v>
      </c>
      <c r="I216" s="172" t="s">
        <v>329</v>
      </c>
      <c r="J216" s="172" t="s">
        <v>236</v>
      </c>
      <c r="K216" s="170" t="s">
        <v>259</v>
      </c>
      <c r="L216" s="170" t="s">
        <v>345</v>
      </c>
      <c r="M216" s="170" t="s">
        <v>239</v>
      </c>
      <c r="N216" s="170" t="s">
        <v>240</v>
      </c>
      <c r="O216" s="173" t="s">
        <v>240</v>
      </c>
      <c r="P216" s="170" t="s">
        <v>239</v>
      </c>
      <c r="Q216" s="172" t="s">
        <v>241</v>
      </c>
      <c r="R216" s="174" t="s">
        <v>336</v>
      </c>
      <c r="S216" s="174" t="s">
        <v>298</v>
      </c>
      <c r="T216" s="172" t="s">
        <v>416</v>
      </c>
      <c r="U216" s="175">
        <v>53</v>
      </c>
    </row>
    <row r="217" spans="2:21" s="34" customFormat="1" ht="16" x14ac:dyDescent="0.55000000000000004">
      <c r="B217" s="154">
        <v>1</v>
      </c>
      <c r="C217" s="167">
        <v>45670</v>
      </c>
      <c r="D217" s="145" t="str">
        <f t="shared" si="11"/>
        <v>月</v>
      </c>
      <c r="E217" s="168">
        <v>0.47638888888888886</v>
      </c>
      <c r="F217" s="169" t="s">
        <v>208</v>
      </c>
      <c r="G217" s="170" t="s">
        <v>234</v>
      </c>
      <c r="H217" s="171">
        <v>9.9729566189999994E-2</v>
      </c>
      <c r="I217" s="172" t="s">
        <v>329</v>
      </c>
      <c r="J217" s="172" t="s">
        <v>236</v>
      </c>
      <c r="K217" s="170" t="s">
        <v>330</v>
      </c>
      <c r="L217" s="170" t="s">
        <v>331</v>
      </c>
      <c r="M217" s="170" t="s">
        <v>240</v>
      </c>
      <c r="N217" s="170" t="s">
        <v>240</v>
      </c>
      <c r="O217" s="173" t="s">
        <v>240</v>
      </c>
      <c r="P217" s="170" t="s">
        <v>239</v>
      </c>
      <c r="Q217" s="172" t="s">
        <v>332</v>
      </c>
      <c r="R217" s="174" t="s">
        <v>307</v>
      </c>
      <c r="S217" s="174" t="s">
        <v>243</v>
      </c>
      <c r="T217" s="172"/>
      <c r="U217" s="175">
        <v>13</v>
      </c>
    </row>
    <row r="218" spans="2:21" s="34" customFormat="1" ht="32" x14ac:dyDescent="0.55000000000000004">
      <c r="B218" s="154">
        <v>2</v>
      </c>
      <c r="C218" s="167">
        <v>45670</v>
      </c>
      <c r="D218" s="145" t="str">
        <f t="shared" ref="D218:D281" si="12">IF($C218 &lt;&gt; "", IF(ISERROR(MATCH(C218, 祝日, 0)), TEXT($C218, "aaa"), "祝日"), "")</f>
        <v>月</v>
      </c>
      <c r="E218" s="168">
        <v>0.48472222222222222</v>
      </c>
      <c r="F218" s="169" t="s">
        <v>208</v>
      </c>
      <c r="G218" s="170" t="s">
        <v>234</v>
      </c>
      <c r="H218" s="171">
        <v>8.6693129620000007E-3</v>
      </c>
      <c r="I218" s="172" t="s">
        <v>329</v>
      </c>
      <c r="J218" s="172" t="s">
        <v>236</v>
      </c>
      <c r="K218" s="170" t="s">
        <v>330</v>
      </c>
      <c r="L218" s="170" t="s">
        <v>331</v>
      </c>
      <c r="M218" s="170" t="s">
        <v>240</v>
      </c>
      <c r="N218" s="170" t="s">
        <v>240</v>
      </c>
      <c r="O218" s="173" t="s">
        <v>240</v>
      </c>
      <c r="P218" s="170" t="s">
        <v>239</v>
      </c>
      <c r="Q218" s="172" t="s">
        <v>332</v>
      </c>
      <c r="R218" s="174" t="s">
        <v>242</v>
      </c>
      <c r="S218" s="174" t="s">
        <v>343</v>
      </c>
      <c r="T218" s="172" t="s">
        <v>397</v>
      </c>
      <c r="U218" s="175">
        <v>13</v>
      </c>
    </row>
    <row r="219" spans="2:21" s="34" customFormat="1" ht="32" x14ac:dyDescent="0.55000000000000004">
      <c r="B219" s="154">
        <v>2</v>
      </c>
      <c r="C219" s="167">
        <v>45670</v>
      </c>
      <c r="D219" s="145" t="str">
        <f t="shared" si="12"/>
        <v>月</v>
      </c>
      <c r="E219" s="168">
        <v>0.4861111111111111</v>
      </c>
      <c r="F219" s="169" t="s">
        <v>208</v>
      </c>
      <c r="G219" s="170" t="s">
        <v>334</v>
      </c>
      <c r="H219" s="171">
        <v>1.148162055E-2</v>
      </c>
      <c r="I219" s="172" t="s">
        <v>329</v>
      </c>
      <c r="J219" s="172" t="s">
        <v>236</v>
      </c>
      <c r="K219" s="170" t="s">
        <v>259</v>
      </c>
      <c r="L219" s="170" t="s">
        <v>238</v>
      </c>
      <c r="M219" s="170" t="s">
        <v>239</v>
      </c>
      <c r="N219" s="170" t="s">
        <v>239</v>
      </c>
      <c r="O219" s="173" t="s">
        <v>240</v>
      </c>
      <c r="P219" s="170" t="s">
        <v>239</v>
      </c>
      <c r="Q219" s="172" t="s">
        <v>335</v>
      </c>
      <c r="R219" s="174" t="s">
        <v>336</v>
      </c>
      <c r="S219" s="174" t="s">
        <v>298</v>
      </c>
      <c r="T219" s="172" t="s">
        <v>417</v>
      </c>
      <c r="U219" s="175">
        <v>14</v>
      </c>
    </row>
    <row r="220" spans="2:21" s="34" customFormat="1" ht="16" x14ac:dyDescent="0.55000000000000004">
      <c r="B220" s="154">
        <v>2</v>
      </c>
      <c r="C220" s="167">
        <v>45670</v>
      </c>
      <c r="D220" s="145" t="str">
        <f t="shared" si="12"/>
        <v>月</v>
      </c>
      <c r="E220" s="168">
        <v>0.4861111111111111</v>
      </c>
      <c r="F220" s="169" t="s">
        <v>208</v>
      </c>
      <c r="G220" s="170" t="s">
        <v>334</v>
      </c>
      <c r="H220" s="171">
        <v>3.0704834659999999E-2</v>
      </c>
      <c r="I220" s="172" t="s">
        <v>329</v>
      </c>
      <c r="J220" s="172" t="s">
        <v>236</v>
      </c>
      <c r="K220" s="170" t="s">
        <v>330</v>
      </c>
      <c r="L220" s="170" t="s">
        <v>331</v>
      </c>
      <c r="M220" s="170" t="s">
        <v>240</v>
      </c>
      <c r="N220" s="170" t="s">
        <v>240</v>
      </c>
      <c r="O220" s="173" t="s">
        <v>240</v>
      </c>
      <c r="P220" s="170" t="s">
        <v>239</v>
      </c>
      <c r="Q220" s="172" t="s">
        <v>332</v>
      </c>
      <c r="R220" s="174" t="s">
        <v>307</v>
      </c>
      <c r="S220" s="174" t="s">
        <v>243</v>
      </c>
      <c r="T220" s="172"/>
      <c r="U220" s="175">
        <v>17</v>
      </c>
    </row>
    <row r="221" spans="2:21" s="34" customFormat="1" ht="16" x14ac:dyDescent="0.55000000000000004">
      <c r="B221" s="154">
        <v>2</v>
      </c>
      <c r="C221" s="167">
        <v>45670</v>
      </c>
      <c r="D221" s="145" t="str">
        <f t="shared" si="12"/>
        <v>月</v>
      </c>
      <c r="E221" s="168">
        <v>0.48680555555555555</v>
      </c>
      <c r="F221" s="169" t="s">
        <v>208</v>
      </c>
      <c r="G221" s="170" t="s">
        <v>334</v>
      </c>
      <c r="H221" s="171">
        <v>0.11763689920000001</v>
      </c>
      <c r="I221" s="172" t="s">
        <v>329</v>
      </c>
      <c r="J221" s="172" t="s">
        <v>236</v>
      </c>
      <c r="K221" s="170" t="s">
        <v>330</v>
      </c>
      <c r="L221" s="170" t="s">
        <v>331</v>
      </c>
      <c r="M221" s="170" t="s">
        <v>240</v>
      </c>
      <c r="N221" s="170" t="s">
        <v>240</v>
      </c>
      <c r="O221" s="173" t="s">
        <v>240</v>
      </c>
      <c r="P221" s="170" t="s">
        <v>239</v>
      </c>
      <c r="Q221" s="172" t="s">
        <v>332</v>
      </c>
      <c r="R221" s="174" t="s">
        <v>307</v>
      </c>
      <c r="S221" s="174" t="s">
        <v>243</v>
      </c>
      <c r="T221" s="172"/>
      <c r="U221" s="175">
        <v>21</v>
      </c>
    </row>
    <row r="222" spans="2:21" s="34" customFormat="1" ht="32" x14ac:dyDescent="0.55000000000000004">
      <c r="B222" s="154">
        <v>2</v>
      </c>
      <c r="C222" s="167">
        <v>45670</v>
      </c>
      <c r="D222" s="145" t="str">
        <f t="shared" si="12"/>
        <v>月</v>
      </c>
      <c r="E222" s="168">
        <v>0.49027777777777776</v>
      </c>
      <c r="F222" s="169" t="s">
        <v>208</v>
      </c>
      <c r="G222" s="170" t="s">
        <v>334</v>
      </c>
      <c r="H222" s="171">
        <v>7.1675335130000004E-2</v>
      </c>
      <c r="I222" s="172" t="s">
        <v>329</v>
      </c>
      <c r="J222" s="172" t="s">
        <v>236</v>
      </c>
      <c r="K222" s="170" t="s">
        <v>259</v>
      </c>
      <c r="L222" s="170" t="s">
        <v>331</v>
      </c>
      <c r="M222" s="170" t="s">
        <v>240</v>
      </c>
      <c r="N222" s="170" t="s">
        <v>239</v>
      </c>
      <c r="O222" s="173" t="s">
        <v>240</v>
      </c>
      <c r="P222" s="170" t="s">
        <v>239</v>
      </c>
      <c r="Q222" s="172" t="s">
        <v>332</v>
      </c>
      <c r="R222" s="174" t="s">
        <v>242</v>
      </c>
      <c r="S222" s="174" t="s">
        <v>294</v>
      </c>
      <c r="T222" s="172" t="s">
        <v>418</v>
      </c>
      <c r="U222" s="175">
        <v>37</v>
      </c>
    </row>
    <row r="223" spans="2:21" s="34" customFormat="1" ht="32" x14ac:dyDescent="0.55000000000000004">
      <c r="B223" s="154">
        <v>2</v>
      </c>
      <c r="C223" s="167">
        <v>45670</v>
      </c>
      <c r="D223" s="145" t="str">
        <f t="shared" si="12"/>
        <v>月</v>
      </c>
      <c r="E223" s="168">
        <v>0.49513888888888891</v>
      </c>
      <c r="F223" s="169" t="s">
        <v>208</v>
      </c>
      <c r="G223" s="170" t="s">
        <v>334</v>
      </c>
      <c r="H223" s="171">
        <v>4.1815559859999997E-2</v>
      </c>
      <c r="I223" s="172" t="s">
        <v>329</v>
      </c>
      <c r="J223" s="172" t="s">
        <v>236</v>
      </c>
      <c r="K223" s="170" t="s">
        <v>330</v>
      </c>
      <c r="L223" s="170" t="s">
        <v>331</v>
      </c>
      <c r="M223" s="170" t="s">
        <v>240</v>
      </c>
      <c r="N223" s="170" t="s">
        <v>240</v>
      </c>
      <c r="O223" s="173" t="s">
        <v>240</v>
      </c>
      <c r="P223" s="170" t="s">
        <v>239</v>
      </c>
      <c r="Q223" s="172" t="s">
        <v>332</v>
      </c>
      <c r="R223" s="174" t="s">
        <v>307</v>
      </c>
      <c r="S223" s="174" t="s">
        <v>243</v>
      </c>
      <c r="T223" s="172" t="s">
        <v>359</v>
      </c>
      <c r="U223" s="175">
        <v>64</v>
      </c>
    </row>
    <row r="224" spans="2:21" s="34" customFormat="1" ht="16" x14ac:dyDescent="0.55000000000000004">
      <c r="B224" s="154">
        <v>3</v>
      </c>
      <c r="C224" s="167">
        <v>45670</v>
      </c>
      <c r="D224" s="145" t="str">
        <f t="shared" si="12"/>
        <v>月</v>
      </c>
      <c r="E224" s="168">
        <v>0.50555555555555554</v>
      </c>
      <c r="F224" s="169" t="s">
        <v>208</v>
      </c>
      <c r="G224" s="170" t="s">
        <v>334</v>
      </c>
      <c r="H224" s="171">
        <v>4.2931018330000001E-2</v>
      </c>
      <c r="I224" s="172" t="s">
        <v>329</v>
      </c>
      <c r="J224" s="172" t="s">
        <v>236</v>
      </c>
      <c r="K224" s="170" t="s">
        <v>259</v>
      </c>
      <c r="L224" s="170" t="s">
        <v>238</v>
      </c>
      <c r="M224" s="170" t="s">
        <v>239</v>
      </c>
      <c r="N224" s="170" t="s">
        <v>239</v>
      </c>
      <c r="O224" s="173" t="s">
        <v>240</v>
      </c>
      <c r="P224" s="170" t="s">
        <v>239</v>
      </c>
      <c r="Q224" s="172" t="s">
        <v>335</v>
      </c>
      <c r="R224" s="174" t="s">
        <v>336</v>
      </c>
      <c r="S224" s="174" t="s">
        <v>297</v>
      </c>
      <c r="T224" s="172" t="s">
        <v>355</v>
      </c>
      <c r="U224" s="175">
        <v>14</v>
      </c>
    </row>
    <row r="225" spans="2:21" s="34" customFormat="1" ht="32" x14ac:dyDescent="0.55000000000000004">
      <c r="B225" s="154">
        <v>3</v>
      </c>
      <c r="C225" s="167">
        <v>45670</v>
      </c>
      <c r="D225" s="145" t="str">
        <f t="shared" si="12"/>
        <v>月</v>
      </c>
      <c r="E225" s="168">
        <v>0.50763888888888886</v>
      </c>
      <c r="F225" s="169" t="s">
        <v>208</v>
      </c>
      <c r="G225" s="170" t="s">
        <v>334</v>
      </c>
      <c r="H225" s="171">
        <v>0</v>
      </c>
      <c r="I225" s="172" t="s">
        <v>329</v>
      </c>
      <c r="J225" s="172" t="s">
        <v>236</v>
      </c>
      <c r="K225" s="170" t="s">
        <v>237</v>
      </c>
      <c r="L225" s="170" t="s">
        <v>331</v>
      </c>
      <c r="M225" s="170" t="s">
        <v>240</v>
      </c>
      <c r="N225" s="170" t="s">
        <v>240</v>
      </c>
      <c r="O225" s="173" t="s">
        <v>239</v>
      </c>
      <c r="P225" s="170" t="s">
        <v>239</v>
      </c>
      <c r="Q225" s="172" t="s">
        <v>342</v>
      </c>
      <c r="R225" s="174" t="s">
        <v>242</v>
      </c>
      <c r="S225" s="174" t="s">
        <v>294</v>
      </c>
      <c r="T225" s="172" t="s">
        <v>419</v>
      </c>
      <c r="U225" s="175">
        <v>33</v>
      </c>
    </row>
    <row r="226" spans="2:21" s="34" customFormat="1" ht="16" x14ac:dyDescent="0.55000000000000004">
      <c r="B226" s="154">
        <v>3</v>
      </c>
      <c r="C226" s="167">
        <v>45670</v>
      </c>
      <c r="D226" s="145" t="str">
        <f t="shared" si="12"/>
        <v>月</v>
      </c>
      <c r="E226" s="168">
        <v>0.51041666666666663</v>
      </c>
      <c r="F226" s="169" t="s">
        <v>208</v>
      </c>
      <c r="G226" s="170" t="s">
        <v>334</v>
      </c>
      <c r="H226" s="171">
        <v>0.22235723330000001</v>
      </c>
      <c r="I226" s="172" t="s">
        <v>329</v>
      </c>
      <c r="J226" s="172" t="s">
        <v>236</v>
      </c>
      <c r="K226" s="170" t="s">
        <v>237</v>
      </c>
      <c r="L226" s="170" t="s">
        <v>331</v>
      </c>
      <c r="M226" s="170" t="s">
        <v>240</v>
      </c>
      <c r="N226" s="170" t="s">
        <v>240</v>
      </c>
      <c r="O226" s="173" t="s">
        <v>240</v>
      </c>
      <c r="P226" s="170" t="s">
        <v>239</v>
      </c>
      <c r="Q226" s="172" t="s">
        <v>339</v>
      </c>
      <c r="R226" s="174" t="s">
        <v>307</v>
      </c>
      <c r="S226" s="174" t="s">
        <v>243</v>
      </c>
      <c r="T226" s="172"/>
      <c r="U226" s="175">
        <v>34</v>
      </c>
    </row>
    <row r="227" spans="2:21" s="34" customFormat="1" ht="32" x14ac:dyDescent="0.55000000000000004">
      <c r="B227" s="154">
        <v>3</v>
      </c>
      <c r="C227" s="167">
        <v>45670</v>
      </c>
      <c r="D227" s="145" t="str">
        <f t="shared" si="12"/>
        <v>月</v>
      </c>
      <c r="E227" s="168">
        <v>0.51736111111111116</v>
      </c>
      <c r="F227" s="169" t="s">
        <v>208</v>
      </c>
      <c r="G227" s="170" t="s">
        <v>334</v>
      </c>
      <c r="H227" s="171">
        <v>2.437225204E-2</v>
      </c>
      <c r="I227" s="172" t="s">
        <v>329</v>
      </c>
      <c r="J227" s="172" t="s">
        <v>236</v>
      </c>
      <c r="K227" s="170" t="s">
        <v>259</v>
      </c>
      <c r="L227" s="170" t="s">
        <v>331</v>
      </c>
      <c r="M227" s="170" t="s">
        <v>239</v>
      </c>
      <c r="N227" s="170" t="s">
        <v>239</v>
      </c>
      <c r="O227" s="173" t="s">
        <v>240</v>
      </c>
      <c r="P227" s="170" t="s">
        <v>239</v>
      </c>
      <c r="Q227" s="172" t="s">
        <v>332</v>
      </c>
      <c r="R227" s="174" t="s">
        <v>336</v>
      </c>
      <c r="S227" s="174" t="s">
        <v>294</v>
      </c>
      <c r="T227" s="172" t="s">
        <v>420</v>
      </c>
      <c r="U227" s="175">
        <v>67</v>
      </c>
    </row>
    <row r="228" spans="2:21" s="34" customFormat="1" ht="32" x14ac:dyDescent="0.55000000000000004">
      <c r="B228" s="154">
        <v>4</v>
      </c>
      <c r="C228" s="167">
        <v>45670</v>
      </c>
      <c r="D228" s="145" t="str">
        <f t="shared" si="12"/>
        <v>月</v>
      </c>
      <c r="E228" s="168">
        <v>0.52569444444444446</v>
      </c>
      <c r="F228" s="169" t="s">
        <v>208</v>
      </c>
      <c r="G228" s="170" t="s">
        <v>234</v>
      </c>
      <c r="H228" s="171">
        <v>9.3602530899999994E-3</v>
      </c>
      <c r="I228" s="172" t="s">
        <v>329</v>
      </c>
      <c r="J228" s="172" t="s">
        <v>236</v>
      </c>
      <c r="K228" s="170" t="s">
        <v>330</v>
      </c>
      <c r="L228" s="170" t="s">
        <v>331</v>
      </c>
      <c r="M228" s="170" t="s">
        <v>240</v>
      </c>
      <c r="N228" s="170" t="s">
        <v>240</v>
      </c>
      <c r="O228" s="173" t="s">
        <v>240</v>
      </c>
      <c r="P228" s="170" t="s">
        <v>239</v>
      </c>
      <c r="Q228" s="172" t="s">
        <v>332</v>
      </c>
      <c r="R228" s="174" t="s">
        <v>242</v>
      </c>
      <c r="S228" s="174" t="s">
        <v>343</v>
      </c>
      <c r="T228" s="172" t="s">
        <v>397</v>
      </c>
      <c r="U228" s="175">
        <v>13</v>
      </c>
    </row>
    <row r="229" spans="2:21" s="34" customFormat="1" ht="32" x14ac:dyDescent="0.55000000000000004">
      <c r="B229" s="154">
        <v>4</v>
      </c>
      <c r="C229" s="167">
        <v>45670</v>
      </c>
      <c r="D229" s="145" t="str">
        <f t="shared" si="12"/>
        <v>月</v>
      </c>
      <c r="E229" s="168">
        <v>0.52638888888888891</v>
      </c>
      <c r="F229" s="169" t="s">
        <v>208</v>
      </c>
      <c r="G229" s="170" t="s">
        <v>334</v>
      </c>
      <c r="H229" s="171">
        <v>3.4409942130000003E-2</v>
      </c>
      <c r="I229" s="172" t="s">
        <v>329</v>
      </c>
      <c r="J229" s="172" t="s">
        <v>236</v>
      </c>
      <c r="K229" s="170" t="s">
        <v>259</v>
      </c>
      <c r="L229" s="170" t="s">
        <v>238</v>
      </c>
      <c r="M229" s="170" t="s">
        <v>239</v>
      </c>
      <c r="N229" s="170" t="s">
        <v>239</v>
      </c>
      <c r="O229" s="173" t="s">
        <v>240</v>
      </c>
      <c r="P229" s="170" t="s">
        <v>239</v>
      </c>
      <c r="Q229" s="172" t="s">
        <v>335</v>
      </c>
      <c r="R229" s="174" t="s">
        <v>336</v>
      </c>
      <c r="S229" s="174" t="s">
        <v>298</v>
      </c>
      <c r="T229" s="172" t="s">
        <v>421</v>
      </c>
      <c r="U229" s="175">
        <v>14</v>
      </c>
    </row>
    <row r="230" spans="2:21" s="34" customFormat="1" ht="16" x14ac:dyDescent="0.55000000000000004">
      <c r="B230" s="154">
        <v>4</v>
      </c>
      <c r="C230" s="167">
        <v>45670</v>
      </c>
      <c r="D230" s="145" t="str">
        <f t="shared" si="12"/>
        <v>月</v>
      </c>
      <c r="E230" s="168">
        <v>0.53125</v>
      </c>
      <c r="F230" s="169" t="s">
        <v>208</v>
      </c>
      <c r="G230" s="170" t="s">
        <v>334</v>
      </c>
      <c r="H230" s="171">
        <v>0.18265014399999999</v>
      </c>
      <c r="I230" s="172" t="s">
        <v>329</v>
      </c>
      <c r="J230" s="172" t="s">
        <v>236</v>
      </c>
      <c r="K230" s="170" t="s">
        <v>330</v>
      </c>
      <c r="L230" s="170" t="s">
        <v>331</v>
      </c>
      <c r="M230" s="170" t="s">
        <v>240</v>
      </c>
      <c r="N230" s="170" t="s">
        <v>240</v>
      </c>
      <c r="O230" s="173" t="s">
        <v>239</v>
      </c>
      <c r="P230" s="170" t="s">
        <v>239</v>
      </c>
      <c r="Q230" s="172" t="s">
        <v>332</v>
      </c>
      <c r="R230" s="174" t="s">
        <v>307</v>
      </c>
      <c r="S230" s="174" t="s">
        <v>243</v>
      </c>
      <c r="T230" s="172"/>
      <c r="U230" s="175">
        <v>36</v>
      </c>
    </row>
    <row r="231" spans="2:21" s="34" customFormat="1" ht="32" x14ac:dyDescent="0.55000000000000004">
      <c r="B231" s="154">
        <v>4</v>
      </c>
      <c r="C231" s="167">
        <v>45670</v>
      </c>
      <c r="D231" s="145" t="str">
        <f t="shared" si="12"/>
        <v>月</v>
      </c>
      <c r="E231" s="168">
        <v>0.53611111111111109</v>
      </c>
      <c r="F231" s="169" t="s">
        <v>208</v>
      </c>
      <c r="G231" s="170" t="s">
        <v>334</v>
      </c>
      <c r="H231" s="171">
        <v>1.093430142E-2</v>
      </c>
      <c r="I231" s="172" t="s">
        <v>329</v>
      </c>
      <c r="J231" s="172" t="s">
        <v>236</v>
      </c>
      <c r="K231" s="170" t="s">
        <v>259</v>
      </c>
      <c r="L231" s="170" t="s">
        <v>331</v>
      </c>
      <c r="M231" s="170" t="s">
        <v>240</v>
      </c>
      <c r="N231" s="170" t="s">
        <v>239</v>
      </c>
      <c r="O231" s="173" t="s">
        <v>240</v>
      </c>
      <c r="P231" s="170" t="s">
        <v>239</v>
      </c>
      <c r="Q231" s="172" t="s">
        <v>332</v>
      </c>
      <c r="R231" s="174" t="s">
        <v>242</v>
      </c>
      <c r="S231" s="174" t="s">
        <v>294</v>
      </c>
      <c r="T231" s="172" t="s">
        <v>422</v>
      </c>
      <c r="U231" s="175">
        <v>55</v>
      </c>
    </row>
    <row r="232" spans="2:21" s="34" customFormat="1" ht="32" x14ac:dyDescent="0.55000000000000004">
      <c r="B232" s="154">
        <v>4</v>
      </c>
      <c r="C232" s="167">
        <v>45670</v>
      </c>
      <c r="D232" s="145" t="str">
        <f t="shared" si="12"/>
        <v>月</v>
      </c>
      <c r="E232" s="168">
        <v>0.53680555555555554</v>
      </c>
      <c r="F232" s="169" t="s">
        <v>208</v>
      </c>
      <c r="G232" s="170" t="s">
        <v>334</v>
      </c>
      <c r="H232" s="171">
        <v>0</v>
      </c>
      <c r="I232" s="172" t="s">
        <v>329</v>
      </c>
      <c r="J232" s="172" t="s">
        <v>236</v>
      </c>
      <c r="K232" s="170" t="s">
        <v>259</v>
      </c>
      <c r="L232" s="170" t="s">
        <v>331</v>
      </c>
      <c r="M232" s="170" t="s">
        <v>240</v>
      </c>
      <c r="N232" s="170" t="s">
        <v>240</v>
      </c>
      <c r="O232" s="173" t="s">
        <v>240</v>
      </c>
      <c r="P232" s="170" t="s">
        <v>239</v>
      </c>
      <c r="Q232" s="172" t="s">
        <v>332</v>
      </c>
      <c r="R232" s="174" t="s">
        <v>242</v>
      </c>
      <c r="S232" s="174" t="s">
        <v>294</v>
      </c>
      <c r="T232" s="172" t="s">
        <v>423</v>
      </c>
      <c r="U232" s="175">
        <v>63</v>
      </c>
    </row>
    <row r="233" spans="2:21" s="34" customFormat="1" ht="16" x14ac:dyDescent="0.55000000000000004">
      <c r="B233" s="154">
        <v>5</v>
      </c>
      <c r="C233" s="167">
        <v>45670</v>
      </c>
      <c r="D233" s="145" t="str">
        <f t="shared" si="12"/>
        <v>月</v>
      </c>
      <c r="E233" s="168">
        <v>0.59513888888888888</v>
      </c>
      <c r="F233" s="169" t="s">
        <v>208</v>
      </c>
      <c r="G233" s="170" t="s">
        <v>334</v>
      </c>
      <c r="H233" s="171">
        <v>4.9800089749999998E-2</v>
      </c>
      <c r="I233" s="172" t="s">
        <v>329</v>
      </c>
      <c r="J233" s="172" t="s">
        <v>236</v>
      </c>
      <c r="K233" s="170" t="s">
        <v>259</v>
      </c>
      <c r="L233" s="170" t="s">
        <v>238</v>
      </c>
      <c r="M233" s="170" t="s">
        <v>239</v>
      </c>
      <c r="N233" s="170" t="s">
        <v>239</v>
      </c>
      <c r="O233" s="173" t="s">
        <v>240</v>
      </c>
      <c r="P233" s="170" t="s">
        <v>239</v>
      </c>
      <c r="Q233" s="172" t="s">
        <v>335</v>
      </c>
      <c r="R233" s="174" t="s">
        <v>336</v>
      </c>
      <c r="S233" s="174" t="s">
        <v>297</v>
      </c>
      <c r="T233" s="172" t="s">
        <v>355</v>
      </c>
      <c r="U233" s="175">
        <v>14</v>
      </c>
    </row>
    <row r="234" spans="2:21" s="34" customFormat="1" ht="16" x14ac:dyDescent="0.55000000000000004">
      <c r="B234" s="154">
        <v>5</v>
      </c>
      <c r="C234" s="167">
        <v>45670</v>
      </c>
      <c r="D234" s="145" t="str">
        <f t="shared" si="12"/>
        <v>月</v>
      </c>
      <c r="E234" s="168">
        <v>0.6118055555555556</v>
      </c>
      <c r="F234" s="169" t="s">
        <v>208</v>
      </c>
      <c r="G234" s="170" t="s">
        <v>234</v>
      </c>
      <c r="H234" s="171">
        <v>6.921714828E-3</v>
      </c>
      <c r="I234" s="172" t="s">
        <v>329</v>
      </c>
      <c r="J234" s="172" t="s">
        <v>236</v>
      </c>
      <c r="K234" s="170" t="s">
        <v>330</v>
      </c>
      <c r="L234" s="170" t="s">
        <v>331</v>
      </c>
      <c r="M234" s="170" t="s">
        <v>240</v>
      </c>
      <c r="N234" s="170" t="s">
        <v>240</v>
      </c>
      <c r="O234" s="173" t="s">
        <v>240</v>
      </c>
      <c r="P234" s="170" t="s">
        <v>239</v>
      </c>
      <c r="Q234" s="172" t="s">
        <v>332</v>
      </c>
      <c r="R234" s="174" t="s">
        <v>307</v>
      </c>
      <c r="S234" s="174" t="s">
        <v>243</v>
      </c>
      <c r="T234" s="172"/>
      <c r="U234" s="175">
        <v>13</v>
      </c>
    </row>
    <row r="235" spans="2:21" s="34" customFormat="1" ht="32" x14ac:dyDescent="0.55000000000000004">
      <c r="B235" s="154">
        <v>5</v>
      </c>
      <c r="C235" s="167">
        <v>45670</v>
      </c>
      <c r="D235" s="145" t="str">
        <f t="shared" si="12"/>
        <v>月</v>
      </c>
      <c r="E235" s="168">
        <v>0.6118055555555556</v>
      </c>
      <c r="F235" s="169" t="s">
        <v>208</v>
      </c>
      <c r="G235" s="170" t="s">
        <v>234</v>
      </c>
      <c r="H235" s="171">
        <v>4.7441365999999999E-2</v>
      </c>
      <c r="I235" s="172" t="s">
        <v>329</v>
      </c>
      <c r="J235" s="172" t="s">
        <v>236</v>
      </c>
      <c r="K235" s="170" t="s">
        <v>259</v>
      </c>
      <c r="L235" s="170" t="s">
        <v>331</v>
      </c>
      <c r="M235" s="170" t="s">
        <v>240</v>
      </c>
      <c r="N235" s="170" t="s">
        <v>239</v>
      </c>
      <c r="O235" s="173" t="s">
        <v>240</v>
      </c>
      <c r="P235" s="170" t="s">
        <v>239</v>
      </c>
      <c r="Q235" s="172" t="s">
        <v>332</v>
      </c>
      <c r="R235" s="174" t="s">
        <v>242</v>
      </c>
      <c r="S235" s="174" t="s">
        <v>294</v>
      </c>
      <c r="T235" s="172" t="s">
        <v>424</v>
      </c>
      <c r="U235" s="175">
        <v>12</v>
      </c>
    </row>
    <row r="236" spans="2:21" s="34" customFormat="1" ht="32" x14ac:dyDescent="0.55000000000000004">
      <c r="B236" s="154">
        <v>6</v>
      </c>
      <c r="C236" s="167">
        <v>45670</v>
      </c>
      <c r="D236" s="145" t="str">
        <f t="shared" si="12"/>
        <v>月</v>
      </c>
      <c r="E236" s="168">
        <v>0.63611111111111107</v>
      </c>
      <c r="F236" s="169" t="s">
        <v>208</v>
      </c>
      <c r="G236" s="170" t="s">
        <v>334</v>
      </c>
      <c r="H236" s="171">
        <v>5.7844375349999998E-2</v>
      </c>
      <c r="I236" s="172" t="s">
        <v>329</v>
      </c>
      <c r="J236" s="172" t="s">
        <v>236</v>
      </c>
      <c r="K236" s="170" t="s">
        <v>330</v>
      </c>
      <c r="L236" s="170" t="s">
        <v>331</v>
      </c>
      <c r="M236" s="170" t="s">
        <v>240</v>
      </c>
      <c r="N236" s="170" t="s">
        <v>240</v>
      </c>
      <c r="O236" s="173" t="s">
        <v>240</v>
      </c>
      <c r="P236" s="170" t="s">
        <v>239</v>
      </c>
      <c r="Q236" s="172" t="s">
        <v>332</v>
      </c>
      <c r="R236" s="174" t="s">
        <v>307</v>
      </c>
      <c r="S236" s="174" t="s">
        <v>243</v>
      </c>
      <c r="T236" s="172" t="s">
        <v>359</v>
      </c>
      <c r="U236" s="175">
        <v>64</v>
      </c>
    </row>
    <row r="237" spans="2:21" s="34" customFormat="1" ht="32" x14ac:dyDescent="0.55000000000000004">
      <c r="B237" s="154">
        <v>7</v>
      </c>
      <c r="C237" s="167">
        <v>45670</v>
      </c>
      <c r="D237" s="145" t="str">
        <f t="shared" si="12"/>
        <v>月</v>
      </c>
      <c r="E237" s="168">
        <v>0.65416666666666667</v>
      </c>
      <c r="F237" s="169" t="s">
        <v>208</v>
      </c>
      <c r="G237" s="170" t="s">
        <v>334</v>
      </c>
      <c r="H237" s="171">
        <v>1.2602716809999999E-2</v>
      </c>
      <c r="I237" s="172" t="s">
        <v>329</v>
      </c>
      <c r="J237" s="172" t="s">
        <v>236</v>
      </c>
      <c r="K237" s="170" t="s">
        <v>330</v>
      </c>
      <c r="L237" s="170" t="s">
        <v>331</v>
      </c>
      <c r="M237" s="170" t="s">
        <v>240</v>
      </c>
      <c r="N237" s="170" t="s">
        <v>240</v>
      </c>
      <c r="O237" s="173" t="s">
        <v>240</v>
      </c>
      <c r="P237" s="170" t="s">
        <v>239</v>
      </c>
      <c r="Q237" s="172" t="s">
        <v>332</v>
      </c>
      <c r="R237" s="174" t="s">
        <v>307</v>
      </c>
      <c r="S237" s="174" t="s">
        <v>312</v>
      </c>
      <c r="T237" s="172" t="s">
        <v>425</v>
      </c>
      <c r="U237" s="175">
        <v>30</v>
      </c>
    </row>
    <row r="238" spans="2:21" s="34" customFormat="1" ht="16" x14ac:dyDescent="0.55000000000000004">
      <c r="B238" s="154">
        <v>7</v>
      </c>
      <c r="C238" s="167">
        <v>45670</v>
      </c>
      <c r="D238" s="145" t="str">
        <f t="shared" si="12"/>
        <v>月</v>
      </c>
      <c r="E238" s="168">
        <v>0.66527777777777775</v>
      </c>
      <c r="F238" s="169" t="s">
        <v>208</v>
      </c>
      <c r="G238" s="170" t="s">
        <v>234</v>
      </c>
      <c r="H238" s="171">
        <v>5.908856556E-2</v>
      </c>
      <c r="I238" s="172" t="s">
        <v>329</v>
      </c>
      <c r="J238" s="172" t="s">
        <v>236</v>
      </c>
      <c r="K238" s="170" t="s">
        <v>330</v>
      </c>
      <c r="L238" s="170" t="s">
        <v>331</v>
      </c>
      <c r="M238" s="170" t="s">
        <v>240</v>
      </c>
      <c r="N238" s="170" t="s">
        <v>240</v>
      </c>
      <c r="O238" s="173" t="s">
        <v>240</v>
      </c>
      <c r="P238" s="170" t="s">
        <v>239</v>
      </c>
      <c r="Q238" s="172" t="s">
        <v>332</v>
      </c>
      <c r="R238" s="174" t="s">
        <v>307</v>
      </c>
      <c r="S238" s="174" t="s">
        <v>243</v>
      </c>
      <c r="T238" s="172" t="s">
        <v>426</v>
      </c>
      <c r="U238" s="175">
        <v>9</v>
      </c>
    </row>
    <row r="239" spans="2:21" s="34" customFormat="1" ht="32" x14ac:dyDescent="0.55000000000000004">
      <c r="B239" s="154">
        <v>1</v>
      </c>
      <c r="C239" s="167">
        <v>45671</v>
      </c>
      <c r="D239" s="145" t="str">
        <f t="shared" si="12"/>
        <v>火</v>
      </c>
      <c r="E239" s="168">
        <v>0.46458333333333335</v>
      </c>
      <c r="F239" s="169" t="s">
        <v>208</v>
      </c>
      <c r="G239" s="170" t="s">
        <v>334</v>
      </c>
      <c r="H239" s="171">
        <v>3.190775413E-2</v>
      </c>
      <c r="I239" s="172" t="s">
        <v>329</v>
      </c>
      <c r="J239" s="172" t="s">
        <v>236</v>
      </c>
      <c r="K239" s="170" t="s">
        <v>259</v>
      </c>
      <c r="L239" s="170" t="s">
        <v>238</v>
      </c>
      <c r="M239" s="170" t="s">
        <v>239</v>
      </c>
      <c r="N239" s="170" t="s">
        <v>239</v>
      </c>
      <c r="O239" s="173" t="s">
        <v>240</v>
      </c>
      <c r="P239" s="170" t="s">
        <v>239</v>
      </c>
      <c r="Q239" s="172" t="s">
        <v>335</v>
      </c>
      <c r="R239" s="174" t="s">
        <v>336</v>
      </c>
      <c r="S239" s="174" t="s">
        <v>297</v>
      </c>
      <c r="T239" s="172" t="s">
        <v>427</v>
      </c>
      <c r="U239" s="175">
        <v>14</v>
      </c>
    </row>
    <row r="240" spans="2:21" s="34" customFormat="1" ht="16" x14ac:dyDescent="0.55000000000000004">
      <c r="B240" s="154">
        <v>1</v>
      </c>
      <c r="C240" s="167">
        <v>45671</v>
      </c>
      <c r="D240" s="145" t="str">
        <f t="shared" si="12"/>
        <v>火</v>
      </c>
      <c r="E240" s="168">
        <v>0.46458333333333335</v>
      </c>
      <c r="F240" s="169" t="s">
        <v>208</v>
      </c>
      <c r="G240" s="170" t="s">
        <v>334</v>
      </c>
      <c r="H240" s="171">
        <v>0.1087688738</v>
      </c>
      <c r="I240" s="172" t="s">
        <v>329</v>
      </c>
      <c r="J240" s="172" t="s">
        <v>236</v>
      </c>
      <c r="K240" s="170" t="s">
        <v>330</v>
      </c>
      <c r="L240" s="170" t="s">
        <v>331</v>
      </c>
      <c r="M240" s="170" t="s">
        <v>240</v>
      </c>
      <c r="N240" s="170" t="s">
        <v>240</v>
      </c>
      <c r="O240" s="173" t="s">
        <v>240</v>
      </c>
      <c r="P240" s="170" t="s">
        <v>239</v>
      </c>
      <c r="Q240" s="172" t="s">
        <v>332</v>
      </c>
      <c r="R240" s="174" t="s">
        <v>307</v>
      </c>
      <c r="S240" s="174" t="s">
        <v>243</v>
      </c>
      <c r="T240" s="172"/>
      <c r="U240" s="175">
        <v>21</v>
      </c>
    </row>
    <row r="241" spans="2:21" s="34" customFormat="1" ht="48" x14ac:dyDescent="0.55000000000000004">
      <c r="B241" s="154">
        <v>1</v>
      </c>
      <c r="C241" s="167">
        <v>45671</v>
      </c>
      <c r="D241" s="145" t="str">
        <f t="shared" si="12"/>
        <v>火</v>
      </c>
      <c r="E241" s="168">
        <v>0.47083333333333333</v>
      </c>
      <c r="F241" s="169" t="s">
        <v>208</v>
      </c>
      <c r="G241" s="170" t="s">
        <v>334</v>
      </c>
      <c r="H241" s="171">
        <v>8.0779809999999997E-3</v>
      </c>
      <c r="I241" s="172" t="s">
        <v>329</v>
      </c>
      <c r="J241" s="172" t="s">
        <v>236</v>
      </c>
      <c r="K241" s="170" t="s">
        <v>330</v>
      </c>
      <c r="L241" s="170" t="s">
        <v>331</v>
      </c>
      <c r="M241" s="170" t="s">
        <v>240</v>
      </c>
      <c r="N241" s="170" t="s">
        <v>240</v>
      </c>
      <c r="O241" s="173" t="s">
        <v>239</v>
      </c>
      <c r="P241" s="170" t="s">
        <v>239</v>
      </c>
      <c r="Q241" s="172" t="s">
        <v>342</v>
      </c>
      <c r="R241" s="174" t="s">
        <v>336</v>
      </c>
      <c r="S241" s="174" t="s">
        <v>343</v>
      </c>
      <c r="T241" s="172" t="s">
        <v>428</v>
      </c>
      <c r="U241" s="175">
        <v>40</v>
      </c>
    </row>
    <row r="242" spans="2:21" s="34" customFormat="1" ht="16" x14ac:dyDescent="0.55000000000000004">
      <c r="B242" s="154">
        <v>1</v>
      </c>
      <c r="C242" s="167">
        <v>45671</v>
      </c>
      <c r="D242" s="145" t="str">
        <f t="shared" si="12"/>
        <v>火</v>
      </c>
      <c r="E242" s="168">
        <v>0.47638888888888886</v>
      </c>
      <c r="F242" s="169" t="s">
        <v>208</v>
      </c>
      <c r="G242" s="170" t="s">
        <v>234</v>
      </c>
      <c r="H242" s="171">
        <v>6.7441301120000005E-2</v>
      </c>
      <c r="I242" s="172" t="s">
        <v>329</v>
      </c>
      <c r="J242" s="172" t="s">
        <v>236</v>
      </c>
      <c r="K242" s="170" t="s">
        <v>330</v>
      </c>
      <c r="L242" s="170" t="s">
        <v>331</v>
      </c>
      <c r="M242" s="170" t="s">
        <v>240</v>
      </c>
      <c r="N242" s="170" t="s">
        <v>240</v>
      </c>
      <c r="O242" s="173" t="s">
        <v>240</v>
      </c>
      <c r="P242" s="170" t="s">
        <v>239</v>
      </c>
      <c r="Q242" s="172" t="s">
        <v>332</v>
      </c>
      <c r="R242" s="174" t="s">
        <v>307</v>
      </c>
      <c r="S242" s="174" t="s">
        <v>243</v>
      </c>
      <c r="T242" s="172"/>
      <c r="U242" s="175">
        <v>11</v>
      </c>
    </row>
    <row r="243" spans="2:21" s="34" customFormat="1" ht="32" x14ac:dyDescent="0.55000000000000004">
      <c r="B243" s="154">
        <v>2</v>
      </c>
      <c r="C243" s="167">
        <v>45671</v>
      </c>
      <c r="D243" s="145" t="str">
        <f t="shared" si="12"/>
        <v>火</v>
      </c>
      <c r="E243" s="168">
        <v>0.48541666666666666</v>
      </c>
      <c r="F243" s="169" t="s">
        <v>208</v>
      </c>
      <c r="G243" s="170" t="s">
        <v>234</v>
      </c>
      <c r="H243" s="171">
        <v>4.3388525000000001E-5</v>
      </c>
      <c r="I243" s="172" t="s">
        <v>329</v>
      </c>
      <c r="J243" s="172" t="s">
        <v>236</v>
      </c>
      <c r="K243" s="170" t="s">
        <v>330</v>
      </c>
      <c r="L243" s="170" t="s">
        <v>331</v>
      </c>
      <c r="M243" s="170" t="s">
        <v>240</v>
      </c>
      <c r="N243" s="170" t="s">
        <v>240</v>
      </c>
      <c r="O243" s="173" t="s">
        <v>240</v>
      </c>
      <c r="P243" s="170" t="s">
        <v>239</v>
      </c>
      <c r="Q243" s="172" t="s">
        <v>332</v>
      </c>
      <c r="R243" s="174" t="s">
        <v>242</v>
      </c>
      <c r="S243" s="174" t="s">
        <v>343</v>
      </c>
      <c r="T243" s="172" t="s">
        <v>397</v>
      </c>
      <c r="U243" s="175">
        <v>13</v>
      </c>
    </row>
    <row r="244" spans="2:21" s="34" customFormat="1" ht="16" x14ac:dyDescent="0.55000000000000004">
      <c r="B244" s="154">
        <v>2</v>
      </c>
      <c r="C244" s="167">
        <v>45671</v>
      </c>
      <c r="D244" s="145" t="str">
        <f t="shared" si="12"/>
        <v>火</v>
      </c>
      <c r="E244" s="168">
        <v>0.48680555555555555</v>
      </c>
      <c r="F244" s="169" t="s">
        <v>208</v>
      </c>
      <c r="G244" s="170" t="s">
        <v>334</v>
      </c>
      <c r="H244" s="171">
        <v>2.9096596999999998E-2</v>
      </c>
      <c r="I244" s="172" t="s">
        <v>329</v>
      </c>
      <c r="J244" s="172" t="s">
        <v>236</v>
      </c>
      <c r="K244" s="170" t="s">
        <v>259</v>
      </c>
      <c r="L244" s="170" t="s">
        <v>238</v>
      </c>
      <c r="M244" s="170" t="s">
        <v>239</v>
      </c>
      <c r="N244" s="170" t="s">
        <v>239</v>
      </c>
      <c r="O244" s="173" t="s">
        <v>240</v>
      </c>
      <c r="P244" s="170" t="s">
        <v>239</v>
      </c>
      <c r="Q244" s="172" t="s">
        <v>335</v>
      </c>
      <c r="R244" s="174" t="s">
        <v>336</v>
      </c>
      <c r="S244" s="174" t="s">
        <v>297</v>
      </c>
      <c r="T244" s="172" t="s">
        <v>429</v>
      </c>
      <c r="U244" s="175">
        <v>14</v>
      </c>
    </row>
    <row r="245" spans="2:21" s="34" customFormat="1" ht="16" x14ac:dyDescent="0.55000000000000004">
      <c r="B245" s="154">
        <v>2</v>
      </c>
      <c r="C245" s="167">
        <v>45671</v>
      </c>
      <c r="D245" s="145" t="str">
        <f t="shared" si="12"/>
        <v>火</v>
      </c>
      <c r="E245" s="168">
        <v>0.49027777777777776</v>
      </c>
      <c r="F245" s="169" t="s">
        <v>208</v>
      </c>
      <c r="G245" s="170" t="s">
        <v>334</v>
      </c>
      <c r="H245" s="171">
        <v>0.1093820303</v>
      </c>
      <c r="I245" s="172" t="s">
        <v>329</v>
      </c>
      <c r="J245" s="172" t="s">
        <v>236</v>
      </c>
      <c r="K245" s="170" t="s">
        <v>330</v>
      </c>
      <c r="L245" s="170" t="s">
        <v>331</v>
      </c>
      <c r="M245" s="170" t="s">
        <v>240</v>
      </c>
      <c r="N245" s="170" t="s">
        <v>240</v>
      </c>
      <c r="O245" s="173" t="s">
        <v>239</v>
      </c>
      <c r="P245" s="170" t="s">
        <v>239</v>
      </c>
      <c r="Q245" s="172" t="s">
        <v>332</v>
      </c>
      <c r="R245" s="174" t="s">
        <v>307</v>
      </c>
      <c r="S245" s="174" t="s">
        <v>243</v>
      </c>
      <c r="T245" s="172"/>
      <c r="U245" s="175">
        <v>36</v>
      </c>
    </row>
    <row r="246" spans="2:21" s="34" customFormat="1" ht="16" x14ac:dyDescent="0.55000000000000004">
      <c r="B246" s="154">
        <v>2</v>
      </c>
      <c r="C246" s="167">
        <v>45671</v>
      </c>
      <c r="D246" s="145" t="str">
        <f t="shared" si="12"/>
        <v>火</v>
      </c>
      <c r="E246" s="168">
        <v>0.49652777777777779</v>
      </c>
      <c r="F246" s="169" t="s">
        <v>208</v>
      </c>
      <c r="G246" s="170" t="s">
        <v>234</v>
      </c>
      <c r="H246" s="171">
        <v>7.0827702059999997E-2</v>
      </c>
      <c r="I246" s="172" t="s">
        <v>329</v>
      </c>
      <c r="J246" s="172" t="s">
        <v>236</v>
      </c>
      <c r="K246" s="170" t="s">
        <v>330</v>
      </c>
      <c r="L246" s="170" t="s">
        <v>331</v>
      </c>
      <c r="M246" s="170" t="s">
        <v>240</v>
      </c>
      <c r="N246" s="170" t="s">
        <v>240</v>
      </c>
      <c r="O246" s="173" t="s">
        <v>240</v>
      </c>
      <c r="P246" s="170" t="s">
        <v>239</v>
      </c>
      <c r="Q246" s="172" t="s">
        <v>332</v>
      </c>
      <c r="R246" s="174" t="s">
        <v>307</v>
      </c>
      <c r="S246" s="174" t="s">
        <v>243</v>
      </c>
      <c r="T246" s="172"/>
      <c r="U246" s="175">
        <v>13</v>
      </c>
    </row>
    <row r="247" spans="2:21" s="34" customFormat="1" ht="16" x14ac:dyDescent="0.55000000000000004">
      <c r="B247" s="154">
        <v>3</v>
      </c>
      <c r="C247" s="167">
        <v>45671</v>
      </c>
      <c r="D247" s="145" t="str">
        <f t="shared" si="12"/>
        <v>火</v>
      </c>
      <c r="E247" s="168">
        <v>0.50486111111111109</v>
      </c>
      <c r="F247" s="169" t="s">
        <v>208</v>
      </c>
      <c r="G247" s="170" t="s">
        <v>234</v>
      </c>
      <c r="H247" s="171">
        <v>5.2569097000000002E-2</v>
      </c>
      <c r="I247" s="172" t="s">
        <v>329</v>
      </c>
      <c r="J247" s="172" t="s">
        <v>236</v>
      </c>
      <c r="K247" s="170" t="s">
        <v>330</v>
      </c>
      <c r="L247" s="170" t="s">
        <v>331</v>
      </c>
      <c r="M247" s="170" t="s">
        <v>240</v>
      </c>
      <c r="N247" s="170" t="s">
        <v>240</v>
      </c>
      <c r="O247" s="173" t="s">
        <v>240</v>
      </c>
      <c r="P247" s="170" t="s">
        <v>239</v>
      </c>
      <c r="Q247" s="172" t="s">
        <v>332</v>
      </c>
      <c r="R247" s="174" t="s">
        <v>307</v>
      </c>
      <c r="S247" s="174" t="s">
        <v>243</v>
      </c>
      <c r="T247" s="172"/>
      <c r="U247" s="175">
        <v>9</v>
      </c>
    </row>
    <row r="248" spans="2:21" s="34" customFormat="1" ht="32" x14ac:dyDescent="0.55000000000000004">
      <c r="B248" s="154">
        <v>3</v>
      </c>
      <c r="C248" s="167">
        <v>45671</v>
      </c>
      <c r="D248" s="145" t="str">
        <f t="shared" si="12"/>
        <v>火</v>
      </c>
      <c r="E248" s="168">
        <v>0.50624999999999998</v>
      </c>
      <c r="F248" s="169" t="s">
        <v>208</v>
      </c>
      <c r="G248" s="170" t="s">
        <v>334</v>
      </c>
      <c r="H248" s="171">
        <v>3.4550271709999997E-2</v>
      </c>
      <c r="I248" s="172" t="s">
        <v>329</v>
      </c>
      <c r="J248" s="172" t="s">
        <v>236</v>
      </c>
      <c r="K248" s="170" t="s">
        <v>259</v>
      </c>
      <c r="L248" s="170" t="s">
        <v>238</v>
      </c>
      <c r="M248" s="170" t="s">
        <v>239</v>
      </c>
      <c r="N248" s="170" t="s">
        <v>239</v>
      </c>
      <c r="O248" s="173" t="s">
        <v>240</v>
      </c>
      <c r="P248" s="170" t="s">
        <v>239</v>
      </c>
      <c r="Q248" s="172" t="s">
        <v>335</v>
      </c>
      <c r="R248" s="174" t="s">
        <v>336</v>
      </c>
      <c r="S248" s="174" t="s">
        <v>297</v>
      </c>
      <c r="T248" s="172" t="s">
        <v>430</v>
      </c>
      <c r="U248" s="175">
        <v>14</v>
      </c>
    </row>
    <row r="249" spans="2:21" s="34" customFormat="1" ht="16" x14ac:dyDescent="0.55000000000000004">
      <c r="B249" s="154">
        <v>3</v>
      </c>
      <c r="C249" s="167">
        <v>45671</v>
      </c>
      <c r="D249" s="145" t="str">
        <f t="shared" si="12"/>
        <v>火</v>
      </c>
      <c r="E249" s="168">
        <v>0.51041666666666663</v>
      </c>
      <c r="F249" s="169" t="s">
        <v>208</v>
      </c>
      <c r="G249" s="170" t="s">
        <v>334</v>
      </c>
      <c r="H249" s="171">
        <v>0.1026147357</v>
      </c>
      <c r="I249" s="172" t="s">
        <v>329</v>
      </c>
      <c r="J249" s="172" t="s">
        <v>236</v>
      </c>
      <c r="K249" s="170" t="s">
        <v>237</v>
      </c>
      <c r="L249" s="170" t="s">
        <v>331</v>
      </c>
      <c r="M249" s="170" t="s">
        <v>240</v>
      </c>
      <c r="N249" s="170" t="s">
        <v>240</v>
      </c>
      <c r="O249" s="173" t="s">
        <v>240</v>
      </c>
      <c r="P249" s="170" t="s">
        <v>239</v>
      </c>
      <c r="Q249" s="172" t="s">
        <v>339</v>
      </c>
      <c r="R249" s="174" t="s">
        <v>307</v>
      </c>
      <c r="S249" s="174" t="s">
        <v>243</v>
      </c>
      <c r="T249" s="172"/>
      <c r="U249" s="175">
        <v>34</v>
      </c>
    </row>
    <row r="250" spans="2:21" s="34" customFormat="1" ht="32" x14ac:dyDescent="0.55000000000000004">
      <c r="B250" s="154">
        <v>3</v>
      </c>
      <c r="C250" s="167">
        <v>45671</v>
      </c>
      <c r="D250" s="145" t="str">
        <f t="shared" si="12"/>
        <v>火</v>
      </c>
      <c r="E250" s="168">
        <v>0.51597222222222228</v>
      </c>
      <c r="F250" s="169" t="s">
        <v>208</v>
      </c>
      <c r="G250" s="170" t="s">
        <v>334</v>
      </c>
      <c r="H250" s="171">
        <v>0.1119360841</v>
      </c>
      <c r="I250" s="172" t="s">
        <v>329</v>
      </c>
      <c r="J250" s="172" t="s">
        <v>236</v>
      </c>
      <c r="K250" s="170" t="s">
        <v>330</v>
      </c>
      <c r="L250" s="170" t="s">
        <v>331</v>
      </c>
      <c r="M250" s="170" t="s">
        <v>240</v>
      </c>
      <c r="N250" s="170" t="s">
        <v>240</v>
      </c>
      <c r="O250" s="173" t="s">
        <v>240</v>
      </c>
      <c r="P250" s="170" t="s">
        <v>239</v>
      </c>
      <c r="Q250" s="172" t="s">
        <v>332</v>
      </c>
      <c r="R250" s="174" t="s">
        <v>307</v>
      </c>
      <c r="S250" s="174" t="s">
        <v>243</v>
      </c>
      <c r="T250" s="172" t="s">
        <v>359</v>
      </c>
      <c r="U250" s="175">
        <v>64</v>
      </c>
    </row>
    <row r="251" spans="2:21" s="34" customFormat="1" ht="48" x14ac:dyDescent="0.55000000000000004">
      <c r="B251" s="154">
        <v>4</v>
      </c>
      <c r="C251" s="167">
        <v>45671</v>
      </c>
      <c r="D251" s="145" t="str">
        <f t="shared" si="12"/>
        <v>火</v>
      </c>
      <c r="E251" s="168">
        <v>0.52638888888888891</v>
      </c>
      <c r="F251" s="169" t="s">
        <v>208</v>
      </c>
      <c r="G251" s="170" t="s">
        <v>334</v>
      </c>
      <c r="H251" s="171">
        <v>3.5867641589999999E-2</v>
      </c>
      <c r="I251" s="172" t="s">
        <v>329</v>
      </c>
      <c r="J251" s="172" t="s">
        <v>236</v>
      </c>
      <c r="K251" s="170" t="s">
        <v>259</v>
      </c>
      <c r="L251" s="170" t="s">
        <v>238</v>
      </c>
      <c r="M251" s="170" t="s">
        <v>239</v>
      </c>
      <c r="N251" s="170" t="s">
        <v>239</v>
      </c>
      <c r="O251" s="173" t="s">
        <v>240</v>
      </c>
      <c r="P251" s="170" t="s">
        <v>239</v>
      </c>
      <c r="Q251" s="172" t="s">
        <v>335</v>
      </c>
      <c r="R251" s="174" t="s">
        <v>336</v>
      </c>
      <c r="S251" s="174" t="s">
        <v>297</v>
      </c>
      <c r="T251" s="172" t="s">
        <v>431</v>
      </c>
      <c r="U251" s="175">
        <v>14</v>
      </c>
    </row>
    <row r="252" spans="2:21" s="34" customFormat="1" ht="16" x14ac:dyDescent="0.55000000000000004">
      <c r="B252" s="154">
        <v>4</v>
      </c>
      <c r="C252" s="167">
        <v>45671</v>
      </c>
      <c r="D252" s="145" t="str">
        <f t="shared" si="12"/>
        <v>火</v>
      </c>
      <c r="E252" s="168">
        <v>0.53819444444444442</v>
      </c>
      <c r="F252" s="169" t="s">
        <v>208</v>
      </c>
      <c r="G252" s="170" t="s">
        <v>234</v>
      </c>
      <c r="H252" s="171">
        <v>8.7953785610000002E-2</v>
      </c>
      <c r="I252" s="172" t="s">
        <v>329</v>
      </c>
      <c r="J252" s="172" t="s">
        <v>236</v>
      </c>
      <c r="K252" s="170" t="s">
        <v>259</v>
      </c>
      <c r="L252" s="170" t="s">
        <v>331</v>
      </c>
      <c r="M252" s="170" t="s">
        <v>240</v>
      </c>
      <c r="N252" s="170" t="s">
        <v>239</v>
      </c>
      <c r="O252" s="173" t="s">
        <v>240</v>
      </c>
      <c r="P252" s="170" t="s">
        <v>239</v>
      </c>
      <c r="Q252" s="172" t="s">
        <v>332</v>
      </c>
      <c r="R252" s="174" t="s">
        <v>307</v>
      </c>
      <c r="S252" s="174" t="s">
        <v>243</v>
      </c>
      <c r="T252" s="172"/>
      <c r="U252" s="175">
        <v>10</v>
      </c>
    </row>
    <row r="253" spans="2:21" s="34" customFormat="1" ht="16" x14ac:dyDescent="0.55000000000000004">
      <c r="B253" s="154">
        <v>5</v>
      </c>
      <c r="C253" s="167">
        <v>45671</v>
      </c>
      <c r="D253" s="145" t="str">
        <f t="shared" si="12"/>
        <v>火</v>
      </c>
      <c r="E253" s="168">
        <v>0.59930555555555554</v>
      </c>
      <c r="F253" s="169" t="s">
        <v>208</v>
      </c>
      <c r="G253" s="170" t="s">
        <v>334</v>
      </c>
      <c r="H253" s="171">
        <v>2.685320611E-2</v>
      </c>
      <c r="I253" s="172" t="s">
        <v>329</v>
      </c>
      <c r="J253" s="172" t="s">
        <v>236</v>
      </c>
      <c r="K253" s="170" t="s">
        <v>330</v>
      </c>
      <c r="L253" s="170" t="s">
        <v>331</v>
      </c>
      <c r="M253" s="170" t="s">
        <v>240</v>
      </c>
      <c r="N253" s="170" t="s">
        <v>240</v>
      </c>
      <c r="O253" s="173" t="s">
        <v>240</v>
      </c>
      <c r="P253" s="170" t="s">
        <v>239</v>
      </c>
      <c r="Q253" s="172" t="s">
        <v>332</v>
      </c>
      <c r="R253" s="174" t="s">
        <v>307</v>
      </c>
      <c r="S253" s="174" t="s">
        <v>243</v>
      </c>
      <c r="T253" s="172"/>
      <c r="U253" s="175">
        <v>30</v>
      </c>
    </row>
    <row r="254" spans="2:21" s="34" customFormat="1" ht="16" x14ac:dyDescent="0.55000000000000004">
      <c r="B254" s="154">
        <v>5</v>
      </c>
      <c r="C254" s="167">
        <v>45671</v>
      </c>
      <c r="D254" s="145" t="str">
        <f t="shared" si="12"/>
        <v>火</v>
      </c>
      <c r="E254" s="168">
        <v>0.6</v>
      </c>
      <c r="F254" s="169" t="s">
        <v>208</v>
      </c>
      <c r="G254" s="170" t="s">
        <v>334</v>
      </c>
      <c r="H254" s="171">
        <v>0.123259941</v>
      </c>
      <c r="I254" s="172" t="s">
        <v>329</v>
      </c>
      <c r="J254" s="172" t="s">
        <v>236</v>
      </c>
      <c r="K254" s="170" t="s">
        <v>330</v>
      </c>
      <c r="L254" s="170" t="s">
        <v>331</v>
      </c>
      <c r="M254" s="170" t="s">
        <v>240</v>
      </c>
      <c r="N254" s="170" t="s">
        <v>240</v>
      </c>
      <c r="O254" s="173" t="s">
        <v>240</v>
      </c>
      <c r="P254" s="170" t="s">
        <v>239</v>
      </c>
      <c r="Q254" s="172" t="s">
        <v>332</v>
      </c>
      <c r="R254" s="174" t="s">
        <v>307</v>
      </c>
      <c r="S254" s="174" t="s">
        <v>243</v>
      </c>
      <c r="T254" s="172"/>
      <c r="U254" s="175">
        <v>32</v>
      </c>
    </row>
    <row r="255" spans="2:21" s="34" customFormat="1" ht="32" x14ac:dyDescent="0.55000000000000004">
      <c r="B255" s="154">
        <v>5</v>
      </c>
      <c r="C255" s="167">
        <v>45671</v>
      </c>
      <c r="D255" s="145" t="str">
        <f t="shared" si="12"/>
        <v>火</v>
      </c>
      <c r="E255" s="168">
        <v>0.60138888888888886</v>
      </c>
      <c r="F255" s="169" t="s">
        <v>208</v>
      </c>
      <c r="G255" s="170" t="s">
        <v>334</v>
      </c>
      <c r="H255" s="171">
        <v>0</v>
      </c>
      <c r="I255" s="172" t="s">
        <v>329</v>
      </c>
      <c r="J255" s="172" t="s">
        <v>236</v>
      </c>
      <c r="K255" s="170" t="s">
        <v>237</v>
      </c>
      <c r="L255" s="170" t="s">
        <v>331</v>
      </c>
      <c r="M255" s="170" t="s">
        <v>240</v>
      </c>
      <c r="N255" s="170" t="s">
        <v>240</v>
      </c>
      <c r="O255" s="173" t="s">
        <v>239</v>
      </c>
      <c r="P255" s="170" t="s">
        <v>239</v>
      </c>
      <c r="Q255" s="172" t="s">
        <v>342</v>
      </c>
      <c r="R255" s="174" t="s">
        <v>242</v>
      </c>
      <c r="S255" s="174" t="s">
        <v>297</v>
      </c>
      <c r="T255" s="172" t="s">
        <v>432</v>
      </c>
      <c r="U255" s="175">
        <v>33</v>
      </c>
    </row>
    <row r="256" spans="2:21" s="34" customFormat="1" ht="16" x14ac:dyDescent="0.55000000000000004">
      <c r="B256" s="154">
        <v>6</v>
      </c>
      <c r="C256" s="167">
        <v>45671</v>
      </c>
      <c r="D256" s="145" t="str">
        <f t="shared" si="12"/>
        <v>火</v>
      </c>
      <c r="E256" s="168">
        <v>0.62430555555555556</v>
      </c>
      <c r="F256" s="169" t="s">
        <v>208</v>
      </c>
      <c r="G256" s="170" t="s">
        <v>334</v>
      </c>
      <c r="H256" s="171">
        <v>3.6202937200000002E-4</v>
      </c>
      <c r="I256" s="172" t="s">
        <v>329</v>
      </c>
      <c r="J256" s="172" t="s">
        <v>236</v>
      </c>
      <c r="K256" s="170" t="s">
        <v>259</v>
      </c>
      <c r="L256" s="170" t="s">
        <v>238</v>
      </c>
      <c r="M256" s="170" t="s">
        <v>239</v>
      </c>
      <c r="N256" s="170" t="s">
        <v>239</v>
      </c>
      <c r="O256" s="173" t="s">
        <v>240</v>
      </c>
      <c r="P256" s="170" t="s">
        <v>239</v>
      </c>
      <c r="Q256" s="172" t="s">
        <v>335</v>
      </c>
      <c r="R256" s="174" t="s">
        <v>336</v>
      </c>
      <c r="S256" s="174" t="s">
        <v>297</v>
      </c>
      <c r="T256" s="172" t="s">
        <v>433</v>
      </c>
      <c r="U256" s="175">
        <v>14</v>
      </c>
    </row>
    <row r="257" spans="2:38" s="34" customFormat="1" ht="32" x14ac:dyDescent="0.55000000000000004">
      <c r="B257" s="154">
        <v>6</v>
      </c>
      <c r="C257" s="167">
        <v>45671</v>
      </c>
      <c r="D257" s="145" t="str">
        <f t="shared" si="12"/>
        <v>火</v>
      </c>
      <c r="E257" s="168">
        <v>0.625</v>
      </c>
      <c r="F257" s="169" t="s">
        <v>208</v>
      </c>
      <c r="G257" s="170" t="s">
        <v>334</v>
      </c>
      <c r="H257" s="171">
        <v>0.11285777969999999</v>
      </c>
      <c r="I257" s="172" t="s">
        <v>329</v>
      </c>
      <c r="J257" s="172" t="s">
        <v>236</v>
      </c>
      <c r="K257" s="170" t="s">
        <v>259</v>
      </c>
      <c r="L257" s="170" t="s">
        <v>331</v>
      </c>
      <c r="M257" s="170" t="s">
        <v>240</v>
      </c>
      <c r="N257" s="170" t="s">
        <v>239</v>
      </c>
      <c r="O257" s="173" t="s">
        <v>240</v>
      </c>
      <c r="P257" s="170" t="s">
        <v>239</v>
      </c>
      <c r="Q257" s="172" t="s">
        <v>332</v>
      </c>
      <c r="R257" s="174" t="s">
        <v>242</v>
      </c>
      <c r="S257" s="174" t="s">
        <v>294</v>
      </c>
      <c r="T257" s="172" t="s">
        <v>434</v>
      </c>
      <c r="U257" s="175">
        <v>18</v>
      </c>
    </row>
    <row r="258" spans="2:38" s="34" customFormat="1" ht="16" x14ac:dyDescent="0.55000000000000004">
      <c r="B258" s="154">
        <v>6</v>
      </c>
      <c r="C258" s="167">
        <v>45671</v>
      </c>
      <c r="D258" s="145" t="str">
        <f t="shared" si="12"/>
        <v>火</v>
      </c>
      <c r="E258" s="168">
        <v>0.63402777777777775</v>
      </c>
      <c r="F258" s="169" t="s">
        <v>208</v>
      </c>
      <c r="G258" s="170" t="s">
        <v>334</v>
      </c>
      <c r="H258" s="171">
        <v>4.0071158070000001E-2</v>
      </c>
      <c r="I258" s="172" t="s">
        <v>329</v>
      </c>
      <c r="J258" s="172" t="s">
        <v>236</v>
      </c>
      <c r="K258" s="170" t="s">
        <v>330</v>
      </c>
      <c r="L258" s="170" t="s">
        <v>331</v>
      </c>
      <c r="M258" s="170" t="s">
        <v>240</v>
      </c>
      <c r="N258" s="170" t="s">
        <v>240</v>
      </c>
      <c r="O258" s="173" t="s">
        <v>240</v>
      </c>
      <c r="P258" s="170" t="s">
        <v>239</v>
      </c>
      <c r="Q258" s="172" t="s">
        <v>332</v>
      </c>
      <c r="R258" s="174" t="s">
        <v>307</v>
      </c>
      <c r="S258" s="174" t="s">
        <v>243</v>
      </c>
      <c r="T258" s="172"/>
      <c r="U258" s="175">
        <v>56</v>
      </c>
    </row>
    <row r="259" spans="2:38" s="34" customFormat="1" ht="16" x14ac:dyDescent="0.55000000000000004">
      <c r="B259" s="154">
        <v>1</v>
      </c>
      <c r="C259" s="167">
        <v>45672</v>
      </c>
      <c r="D259" s="145" t="str">
        <f t="shared" si="12"/>
        <v>水</v>
      </c>
      <c r="E259" s="168">
        <v>0.46458333333333335</v>
      </c>
      <c r="F259" s="169" t="s">
        <v>435</v>
      </c>
      <c r="G259" s="170" t="s">
        <v>334</v>
      </c>
      <c r="H259" s="171">
        <v>6.3450164000000003E-2</v>
      </c>
      <c r="I259" s="172" t="s">
        <v>329</v>
      </c>
      <c r="J259" s="172" t="s">
        <v>236</v>
      </c>
      <c r="K259" s="170" t="s">
        <v>330</v>
      </c>
      <c r="L259" s="170" t="s">
        <v>331</v>
      </c>
      <c r="M259" s="170" t="s">
        <v>240</v>
      </c>
      <c r="N259" s="170" t="s">
        <v>240</v>
      </c>
      <c r="O259" s="173" t="s">
        <v>240</v>
      </c>
      <c r="P259" s="170" t="s">
        <v>239</v>
      </c>
      <c r="Q259" s="172" t="s">
        <v>332</v>
      </c>
      <c r="R259" s="174" t="s">
        <v>307</v>
      </c>
      <c r="S259" s="174" t="s">
        <v>243</v>
      </c>
      <c r="T259" s="172"/>
      <c r="U259" s="175">
        <v>19</v>
      </c>
      <c r="AL259" s="34" t="s">
        <v>190</v>
      </c>
    </row>
    <row r="260" spans="2:38" s="34" customFormat="1" ht="16" x14ac:dyDescent="0.55000000000000004">
      <c r="B260" s="154">
        <v>1</v>
      </c>
      <c r="C260" s="167">
        <v>45672</v>
      </c>
      <c r="D260" s="145" t="str">
        <f t="shared" si="12"/>
        <v>水</v>
      </c>
      <c r="E260" s="168">
        <v>0.47569444444444442</v>
      </c>
      <c r="F260" s="169" t="s">
        <v>208</v>
      </c>
      <c r="G260" s="170" t="s">
        <v>234</v>
      </c>
      <c r="H260" s="171">
        <v>6.125377764E-2</v>
      </c>
      <c r="I260" s="172" t="s">
        <v>329</v>
      </c>
      <c r="J260" s="172" t="s">
        <v>236</v>
      </c>
      <c r="K260" s="170" t="s">
        <v>330</v>
      </c>
      <c r="L260" s="170" t="s">
        <v>331</v>
      </c>
      <c r="M260" s="170" t="s">
        <v>240</v>
      </c>
      <c r="N260" s="170" t="s">
        <v>240</v>
      </c>
      <c r="O260" s="173" t="s">
        <v>240</v>
      </c>
      <c r="P260" s="170" t="s">
        <v>239</v>
      </c>
      <c r="Q260" s="172" t="s">
        <v>332</v>
      </c>
      <c r="R260" s="174" t="s">
        <v>307</v>
      </c>
      <c r="S260" s="174" t="s">
        <v>243</v>
      </c>
      <c r="T260" s="172"/>
      <c r="U260" s="175">
        <v>13</v>
      </c>
    </row>
    <row r="261" spans="2:38" s="34" customFormat="1" ht="16" x14ac:dyDescent="0.55000000000000004">
      <c r="B261" s="154">
        <v>1</v>
      </c>
      <c r="C261" s="167">
        <v>45672</v>
      </c>
      <c r="D261" s="145" t="str">
        <f t="shared" si="12"/>
        <v>水</v>
      </c>
      <c r="E261" s="168">
        <v>0.47638888888888886</v>
      </c>
      <c r="F261" s="169" t="s">
        <v>208</v>
      </c>
      <c r="G261" s="170" t="s">
        <v>234</v>
      </c>
      <c r="H261" s="171">
        <v>6.4700753599999994E-2</v>
      </c>
      <c r="I261" s="172" t="s">
        <v>329</v>
      </c>
      <c r="J261" s="172" t="s">
        <v>236</v>
      </c>
      <c r="K261" s="170" t="s">
        <v>259</v>
      </c>
      <c r="L261" s="170" t="s">
        <v>331</v>
      </c>
      <c r="M261" s="170" t="s">
        <v>240</v>
      </c>
      <c r="N261" s="170" t="s">
        <v>239</v>
      </c>
      <c r="O261" s="173" t="s">
        <v>240</v>
      </c>
      <c r="P261" s="170" t="s">
        <v>239</v>
      </c>
      <c r="Q261" s="172" t="s">
        <v>332</v>
      </c>
      <c r="R261" s="174" t="s">
        <v>307</v>
      </c>
      <c r="S261" s="174" t="s">
        <v>243</v>
      </c>
      <c r="T261" s="172"/>
      <c r="U261" s="175">
        <v>8</v>
      </c>
    </row>
    <row r="262" spans="2:38" s="34" customFormat="1" ht="16" x14ac:dyDescent="0.55000000000000004">
      <c r="B262" s="154">
        <v>2</v>
      </c>
      <c r="C262" s="167">
        <v>45672</v>
      </c>
      <c r="D262" s="145" t="str">
        <f t="shared" si="12"/>
        <v>水</v>
      </c>
      <c r="E262" s="168">
        <v>0.48541666666666666</v>
      </c>
      <c r="F262" s="169" t="s">
        <v>435</v>
      </c>
      <c r="G262" s="170" t="s">
        <v>334</v>
      </c>
      <c r="H262" s="171">
        <v>7.9197223999999997E-2</v>
      </c>
      <c r="I262" s="172" t="s">
        <v>329</v>
      </c>
      <c r="J262" s="172" t="s">
        <v>236</v>
      </c>
      <c r="K262" s="170" t="s">
        <v>330</v>
      </c>
      <c r="L262" s="170" t="s">
        <v>331</v>
      </c>
      <c r="M262" s="170" t="s">
        <v>240</v>
      </c>
      <c r="N262" s="170" t="s">
        <v>240</v>
      </c>
      <c r="O262" s="173" t="s">
        <v>240</v>
      </c>
      <c r="P262" s="170" t="s">
        <v>239</v>
      </c>
      <c r="Q262" s="172" t="s">
        <v>332</v>
      </c>
      <c r="R262" s="174" t="s">
        <v>307</v>
      </c>
      <c r="S262" s="174" t="s">
        <v>243</v>
      </c>
      <c r="T262" s="172"/>
      <c r="U262" s="175">
        <v>19</v>
      </c>
    </row>
    <row r="263" spans="2:38" s="34" customFormat="1" ht="16" x14ac:dyDescent="0.55000000000000004">
      <c r="B263" s="154">
        <v>2</v>
      </c>
      <c r="C263" s="167">
        <v>45672</v>
      </c>
      <c r="D263" s="145" t="str">
        <f t="shared" si="12"/>
        <v>水</v>
      </c>
      <c r="E263" s="168">
        <v>0.48680555555555555</v>
      </c>
      <c r="F263" s="169" t="s">
        <v>208</v>
      </c>
      <c r="G263" s="170" t="s">
        <v>334</v>
      </c>
      <c r="H263" s="171">
        <v>6.2318817720000003E-2</v>
      </c>
      <c r="I263" s="172" t="s">
        <v>329</v>
      </c>
      <c r="J263" s="172" t="s">
        <v>236</v>
      </c>
      <c r="K263" s="170" t="s">
        <v>259</v>
      </c>
      <c r="L263" s="170" t="s">
        <v>331</v>
      </c>
      <c r="M263" s="170" t="s">
        <v>240</v>
      </c>
      <c r="N263" s="170" t="s">
        <v>240</v>
      </c>
      <c r="O263" s="173" t="s">
        <v>240</v>
      </c>
      <c r="P263" s="170" t="s">
        <v>239</v>
      </c>
      <c r="Q263" s="172" t="s">
        <v>339</v>
      </c>
      <c r="R263" s="174" t="s">
        <v>307</v>
      </c>
      <c r="S263" s="174" t="s">
        <v>243</v>
      </c>
      <c r="T263" s="172"/>
      <c r="U263" s="175">
        <v>24</v>
      </c>
    </row>
    <row r="264" spans="2:38" s="34" customFormat="1" ht="32" x14ac:dyDescent="0.55000000000000004">
      <c r="B264" s="154">
        <v>2</v>
      </c>
      <c r="C264" s="167">
        <v>45672</v>
      </c>
      <c r="D264" s="145" t="str">
        <f t="shared" si="12"/>
        <v>水</v>
      </c>
      <c r="E264" s="168">
        <v>0.49583333333333335</v>
      </c>
      <c r="F264" s="169" t="s">
        <v>208</v>
      </c>
      <c r="G264" s="170" t="s">
        <v>334</v>
      </c>
      <c r="H264" s="171">
        <v>6.2051019729999997E-2</v>
      </c>
      <c r="I264" s="172" t="s">
        <v>329</v>
      </c>
      <c r="J264" s="172" t="s">
        <v>236</v>
      </c>
      <c r="K264" s="170" t="s">
        <v>330</v>
      </c>
      <c r="L264" s="170" t="s">
        <v>331</v>
      </c>
      <c r="M264" s="170" t="s">
        <v>240</v>
      </c>
      <c r="N264" s="170" t="s">
        <v>240</v>
      </c>
      <c r="O264" s="173" t="s">
        <v>240</v>
      </c>
      <c r="P264" s="170" t="s">
        <v>239</v>
      </c>
      <c r="Q264" s="172" t="s">
        <v>332</v>
      </c>
      <c r="R264" s="174" t="s">
        <v>307</v>
      </c>
      <c r="S264" s="174" t="s">
        <v>243</v>
      </c>
      <c r="T264" s="172" t="s">
        <v>359</v>
      </c>
      <c r="U264" s="175">
        <v>64</v>
      </c>
    </row>
    <row r="265" spans="2:38" s="34" customFormat="1" ht="32" x14ac:dyDescent="0.55000000000000004">
      <c r="B265" s="154">
        <v>3</v>
      </c>
      <c r="C265" s="167">
        <v>45672</v>
      </c>
      <c r="D265" s="145" t="str">
        <f t="shared" si="12"/>
        <v>水</v>
      </c>
      <c r="E265" s="168">
        <v>0.50347222222222221</v>
      </c>
      <c r="F265" s="169" t="s">
        <v>208</v>
      </c>
      <c r="G265" s="170" t="s">
        <v>234</v>
      </c>
      <c r="H265" s="171">
        <v>1.0568057529999999E-2</v>
      </c>
      <c r="I265" s="172" t="s">
        <v>329</v>
      </c>
      <c r="J265" s="172" t="s">
        <v>236</v>
      </c>
      <c r="K265" s="170" t="s">
        <v>330</v>
      </c>
      <c r="L265" s="170" t="s">
        <v>331</v>
      </c>
      <c r="M265" s="170" t="s">
        <v>240</v>
      </c>
      <c r="N265" s="170" t="s">
        <v>240</v>
      </c>
      <c r="O265" s="173" t="s">
        <v>240</v>
      </c>
      <c r="P265" s="170" t="s">
        <v>239</v>
      </c>
      <c r="Q265" s="172" t="s">
        <v>332</v>
      </c>
      <c r="R265" s="174" t="s">
        <v>242</v>
      </c>
      <c r="S265" s="174" t="s">
        <v>297</v>
      </c>
      <c r="T265" s="172" t="s">
        <v>436</v>
      </c>
      <c r="U265" s="175">
        <v>3</v>
      </c>
    </row>
    <row r="266" spans="2:38" s="34" customFormat="1" ht="16" x14ac:dyDescent="0.55000000000000004">
      <c r="B266" s="154">
        <v>3</v>
      </c>
      <c r="C266" s="167">
        <v>45672</v>
      </c>
      <c r="D266" s="145" t="str">
        <f t="shared" si="12"/>
        <v>水</v>
      </c>
      <c r="E266" s="168">
        <v>0.50486111111111109</v>
      </c>
      <c r="F266" s="169" t="s">
        <v>208</v>
      </c>
      <c r="G266" s="170" t="s">
        <v>234</v>
      </c>
      <c r="H266" s="171">
        <v>0.2044320285</v>
      </c>
      <c r="I266" s="172" t="s">
        <v>329</v>
      </c>
      <c r="J266" s="172" t="s">
        <v>236</v>
      </c>
      <c r="K266" s="170" t="s">
        <v>259</v>
      </c>
      <c r="L266" s="170" t="s">
        <v>331</v>
      </c>
      <c r="M266" s="170" t="s">
        <v>240</v>
      </c>
      <c r="N266" s="170" t="s">
        <v>239</v>
      </c>
      <c r="O266" s="173" t="s">
        <v>240</v>
      </c>
      <c r="P266" s="170" t="s">
        <v>239</v>
      </c>
      <c r="Q266" s="172" t="s">
        <v>332</v>
      </c>
      <c r="R266" s="174" t="s">
        <v>307</v>
      </c>
      <c r="S266" s="174" t="s">
        <v>243</v>
      </c>
      <c r="T266" s="172"/>
      <c r="U266" s="175">
        <v>8</v>
      </c>
    </row>
    <row r="267" spans="2:38" s="34" customFormat="1" ht="16" x14ac:dyDescent="0.55000000000000004">
      <c r="B267" s="154">
        <v>3</v>
      </c>
      <c r="C267" s="167">
        <v>45672</v>
      </c>
      <c r="D267" s="145" t="str">
        <f t="shared" si="12"/>
        <v>水</v>
      </c>
      <c r="E267" s="168">
        <v>0.50694444444444442</v>
      </c>
      <c r="F267" s="169" t="s">
        <v>208</v>
      </c>
      <c r="G267" s="170" t="s">
        <v>334</v>
      </c>
      <c r="H267" s="171">
        <v>6.6963490000000001E-2</v>
      </c>
      <c r="I267" s="172" t="s">
        <v>329</v>
      </c>
      <c r="J267" s="172" t="s">
        <v>236</v>
      </c>
      <c r="K267" s="170" t="s">
        <v>330</v>
      </c>
      <c r="L267" s="170" t="s">
        <v>331</v>
      </c>
      <c r="M267" s="170" t="s">
        <v>240</v>
      </c>
      <c r="N267" s="170" t="s">
        <v>240</v>
      </c>
      <c r="O267" s="173" t="s">
        <v>240</v>
      </c>
      <c r="P267" s="170" t="s">
        <v>239</v>
      </c>
      <c r="Q267" s="172" t="s">
        <v>332</v>
      </c>
      <c r="R267" s="174" t="s">
        <v>307</v>
      </c>
      <c r="S267" s="174" t="s">
        <v>243</v>
      </c>
      <c r="T267" s="172"/>
      <c r="U267" s="175">
        <v>17</v>
      </c>
    </row>
    <row r="268" spans="2:38" s="34" customFormat="1" ht="16" x14ac:dyDescent="0.55000000000000004">
      <c r="B268" s="154">
        <v>3</v>
      </c>
      <c r="C268" s="167">
        <v>45672</v>
      </c>
      <c r="D268" s="145" t="str">
        <f t="shared" si="12"/>
        <v>水</v>
      </c>
      <c r="E268" s="168">
        <v>0.50972222222222219</v>
      </c>
      <c r="F268" s="169" t="s">
        <v>208</v>
      </c>
      <c r="G268" s="170" t="s">
        <v>334</v>
      </c>
      <c r="H268" s="171">
        <v>0</v>
      </c>
      <c r="I268" s="172" t="s">
        <v>329</v>
      </c>
      <c r="J268" s="172" t="s">
        <v>236</v>
      </c>
      <c r="K268" s="170" t="s">
        <v>259</v>
      </c>
      <c r="L268" s="170" t="s">
        <v>345</v>
      </c>
      <c r="M268" s="170" t="s">
        <v>239</v>
      </c>
      <c r="N268" s="170" t="s">
        <v>240</v>
      </c>
      <c r="O268" s="173" t="s">
        <v>240</v>
      </c>
      <c r="P268" s="170" t="s">
        <v>239</v>
      </c>
      <c r="Q268" s="172" t="s">
        <v>241</v>
      </c>
      <c r="R268" s="174" t="s">
        <v>242</v>
      </c>
      <c r="S268" s="174" t="s">
        <v>343</v>
      </c>
      <c r="T268" s="172"/>
      <c r="U268" s="175">
        <v>31</v>
      </c>
    </row>
    <row r="269" spans="2:38" s="34" customFormat="1" ht="16" x14ac:dyDescent="0.55000000000000004">
      <c r="B269" s="154">
        <v>3</v>
      </c>
      <c r="C269" s="167">
        <v>45672</v>
      </c>
      <c r="D269" s="145" t="str">
        <f t="shared" si="12"/>
        <v>水</v>
      </c>
      <c r="E269" s="168">
        <v>0.51527777777777772</v>
      </c>
      <c r="F269" s="169" t="s">
        <v>208</v>
      </c>
      <c r="G269" s="170" t="s">
        <v>334</v>
      </c>
      <c r="H269" s="171">
        <v>0</v>
      </c>
      <c r="I269" s="172" t="s">
        <v>329</v>
      </c>
      <c r="J269" s="172" t="s">
        <v>236</v>
      </c>
      <c r="K269" s="170" t="s">
        <v>237</v>
      </c>
      <c r="L269" s="170" t="s">
        <v>331</v>
      </c>
      <c r="M269" s="170" t="s">
        <v>240</v>
      </c>
      <c r="N269" s="170" t="s">
        <v>240</v>
      </c>
      <c r="O269" s="173" t="s">
        <v>240</v>
      </c>
      <c r="P269" s="170" t="s">
        <v>239</v>
      </c>
      <c r="Q269" s="172" t="s">
        <v>332</v>
      </c>
      <c r="R269" s="174" t="s">
        <v>242</v>
      </c>
      <c r="S269" s="174" t="s">
        <v>312</v>
      </c>
      <c r="T269" s="172"/>
      <c r="U269" s="175">
        <v>52</v>
      </c>
    </row>
    <row r="270" spans="2:38" s="34" customFormat="1" ht="32" x14ac:dyDescent="0.55000000000000004">
      <c r="B270" s="154">
        <v>4</v>
      </c>
      <c r="C270" s="167">
        <v>45672</v>
      </c>
      <c r="D270" s="145" t="str">
        <f t="shared" si="12"/>
        <v>水</v>
      </c>
      <c r="E270" s="168">
        <v>0.52500000000000002</v>
      </c>
      <c r="F270" s="169" t="s">
        <v>208</v>
      </c>
      <c r="G270" s="170" t="s">
        <v>234</v>
      </c>
      <c r="H270" s="171">
        <v>1.16746057E-3</v>
      </c>
      <c r="I270" s="172" t="s">
        <v>329</v>
      </c>
      <c r="J270" s="172" t="s">
        <v>236</v>
      </c>
      <c r="K270" s="170" t="s">
        <v>410</v>
      </c>
      <c r="L270" s="170" t="s">
        <v>331</v>
      </c>
      <c r="M270" s="170" t="s">
        <v>240</v>
      </c>
      <c r="N270" s="170" t="s">
        <v>240</v>
      </c>
      <c r="O270" s="173" t="s">
        <v>239</v>
      </c>
      <c r="P270" s="170" t="s">
        <v>239</v>
      </c>
      <c r="Q270" s="172" t="s">
        <v>339</v>
      </c>
      <c r="R270" s="174" t="s">
        <v>242</v>
      </c>
      <c r="S270" s="174" t="s">
        <v>294</v>
      </c>
      <c r="T270" s="172" t="s">
        <v>437</v>
      </c>
      <c r="U270" s="175">
        <v>1</v>
      </c>
    </row>
    <row r="271" spans="2:38" s="34" customFormat="1" ht="16" x14ac:dyDescent="0.55000000000000004">
      <c r="B271" s="154">
        <v>4</v>
      </c>
      <c r="C271" s="167">
        <v>45672</v>
      </c>
      <c r="D271" s="145" t="str">
        <f t="shared" si="12"/>
        <v>水</v>
      </c>
      <c r="E271" s="168">
        <v>0.52708333333333335</v>
      </c>
      <c r="F271" s="169" t="s">
        <v>208</v>
      </c>
      <c r="G271" s="170" t="s">
        <v>234</v>
      </c>
      <c r="H271" s="171">
        <v>4.8075728200000001E-2</v>
      </c>
      <c r="I271" s="172" t="s">
        <v>329</v>
      </c>
      <c r="J271" s="172" t="s">
        <v>236</v>
      </c>
      <c r="K271" s="170" t="s">
        <v>259</v>
      </c>
      <c r="L271" s="170" t="s">
        <v>331</v>
      </c>
      <c r="M271" s="170" t="s">
        <v>240</v>
      </c>
      <c r="N271" s="170" t="s">
        <v>239</v>
      </c>
      <c r="O271" s="173" t="s">
        <v>240</v>
      </c>
      <c r="P271" s="170" t="s">
        <v>239</v>
      </c>
      <c r="Q271" s="172" t="s">
        <v>332</v>
      </c>
      <c r="R271" s="174" t="s">
        <v>307</v>
      </c>
      <c r="S271" s="174" t="s">
        <v>243</v>
      </c>
      <c r="T271" s="172"/>
      <c r="U271" s="175">
        <v>8</v>
      </c>
    </row>
    <row r="272" spans="2:38" s="34" customFormat="1" ht="32" x14ac:dyDescent="0.55000000000000004">
      <c r="B272" s="154">
        <v>4</v>
      </c>
      <c r="C272" s="167">
        <v>45672</v>
      </c>
      <c r="D272" s="145" t="str">
        <f t="shared" si="12"/>
        <v>水</v>
      </c>
      <c r="E272" s="168">
        <v>0.52847222222222223</v>
      </c>
      <c r="F272" s="169" t="s">
        <v>208</v>
      </c>
      <c r="G272" s="170" t="s">
        <v>334</v>
      </c>
      <c r="H272" s="171">
        <v>3.3010189180000003E-2</v>
      </c>
      <c r="I272" s="172" t="s">
        <v>329</v>
      </c>
      <c r="J272" s="172" t="s">
        <v>236</v>
      </c>
      <c r="K272" s="170" t="s">
        <v>259</v>
      </c>
      <c r="L272" s="170" t="s">
        <v>238</v>
      </c>
      <c r="M272" s="170" t="s">
        <v>239</v>
      </c>
      <c r="N272" s="170" t="s">
        <v>239</v>
      </c>
      <c r="O272" s="173" t="s">
        <v>240</v>
      </c>
      <c r="P272" s="170" t="s">
        <v>239</v>
      </c>
      <c r="Q272" s="172" t="s">
        <v>335</v>
      </c>
      <c r="R272" s="174" t="s">
        <v>336</v>
      </c>
      <c r="S272" s="174" t="s">
        <v>297</v>
      </c>
      <c r="T272" s="172" t="s">
        <v>438</v>
      </c>
      <c r="U272" s="175">
        <v>14</v>
      </c>
    </row>
    <row r="273" spans="2:21" s="34" customFormat="1" ht="16" x14ac:dyDescent="0.55000000000000004">
      <c r="B273" s="154">
        <v>5</v>
      </c>
      <c r="C273" s="167">
        <v>45672</v>
      </c>
      <c r="D273" s="145" t="str">
        <f t="shared" si="12"/>
        <v>水</v>
      </c>
      <c r="E273" s="168">
        <v>0.59791666666666665</v>
      </c>
      <c r="F273" s="169" t="s">
        <v>208</v>
      </c>
      <c r="G273" s="170" t="s">
        <v>334</v>
      </c>
      <c r="H273" s="171">
        <v>6.3659805759999993E-2</v>
      </c>
      <c r="I273" s="172" t="s">
        <v>329</v>
      </c>
      <c r="J273" s="172" t="s">
        <v>236</v>
      </c>
      <c r="K273" s="170" t="s">
        <v>259</v>
      </c>
      <c r="L273" s="170" t="s">
        <v>331</v>
      </c>
      <c r="M273" s="170" t="s">
        <v>240</v>
      </c>
      <c r="N273" s="170" t="s">
        <v>240</v>
      </c>
      <c r="O273" s="173" t="s">
        <v>240</v>
      </c>
      <c r="P273" s="170" t="s">
        <v>239</v>
      </c>
      <c r="Q273" s="172" t="s">
        <v>339</v>
      </c>
      <c r="R273" s="174" t="s">
        <v>307</v>
      </c>
      <c r="S273" s="174" t="s">
        <v>243</v>
      </c>
      <c r="T273" s="172"/>
      <c r="U273" s="175">
        <v>24</v>
      </c>
    </row>
    <row r="274" spans="2:21" s="34" customFormat="1" ht="16" x14ac:dyDescent="0.55000000000000004">
      <c r="B274" s="154">
        <v>5</v>
      </c>
      <c r="C274" s="167">
        <v>45672</v>
      </c>
      <c r="D274" s="145" t="str">
        <f t="shared" si="12"/>
        <v>水</v>
      </c>
      <c r="E274" s="168">
        <v>0.60833333333333328</v>
      </c>
      <c r="F274" s="169" t="s">
        <v>435</v>
      </c>
      <c r="G274" s="170" t="s">
        <v>234</v>
      </c>
      <c r="H274" s="171">
        <v>4.623282108E-2</v>
      </c>
      <c r="I274" s="172" t="s">
        <v>329</v>
      </c>
      <c r="J274" s="172" t="s">
        <v>236</v>
      </c>
      <c r="K274" s="170" t="s">
        <v>330</v>
      </c>
      <c r="L274" s="170" t="s">
        <v>331</v>
      </c>
      <c r="M274" s="170" t="s">
        <v>240</v>
      </c>
      <c r="N274" s="170" t="s">
        <v>240</v>
      </c>
      <c r="O274" s="173" t="s">
        <v>240</v>
      </c>
      <c r="P274" s="170" t="s">
        <v>239</v>
      </c>
      <c r="Q274" s="172" t="s">
        <v>332</v>
      </c>
      <c r="R274" s="174" t="s">
        <v>307</v>
      </c>
      <c r="S274" s="174" t="s">
        <v>243</v>
      </c>
      <c r="T274" s="172" t="s">
        <v>439</v>
      </c>
      <c r="U274" s="175">
        <v>7</v>
      </c>
    </row>
    <row r="275" spans="2:21" s="34" customFormat="1" ht="16" x14ac:dyDescent="0.55000000000000004">
      <c r="B275" s="154">
        <v>6</v>
      </c>
      <c r="C275" s="167">
        <v>45672</v>
      </c>
      <c r="D275" s="145" t="str">
        <f t="shared" si="12"/>
        <v>水</v>
      </c>
      <c r="E275" s="168">
        <v>0.62430555555555556</v>
      </c>
      <c r="F275" s="169" t="s">
        <v>208</v>
      </c>
      <c r="G275" s="170" t="s">
        <v>334</v>
      </c>
      <c r="H275" s="171">
        <v>7.8125341619999997E-2</v>
      </c>
      <c r="I275" s="172" t="s">
        <v>329</v>
      </c>
      <c r="J275" s="172" t="s">
        <v>236</v>
      </c>
      <c r="K275" s="170" t="s">
        <v>330</v>
      </c>
      <c r="L275" s="170" t="s">
        <v>331</v>
      </c>
      <c r="M275" s="170" t="s">
        <v>240</v>
      </c>
      <c r="N275" s="170" t="s">
        <v>240</v>
      </c>
      <c r="O275" s="173" t="s">
        <v>240</v>
      </c>
      <c r="P275" s="170" t="s">
        <v>239</v>
      </c>
      <c r="Q275" s="172" t="s">
        <v>332</v>
      </c>
      <c r="R275" s="174" t="s">
        <v>307</v>
      </c>
      <c r="S275" s="174" t="s">
        <v>243</v>
      </c>
      <c r="T275" s="172"/>
      <c r="U275" s="175">
        <v>21</v>
      </c>
    </row>
    <row r="276" spans="2:21" s="34" customFormat="1" ht="16" x14ac:dyDescent="0.55000000000000004">
      <c r="B276" s="154">
        <v>6</v>
      </c>
      <c r="C276" s="167">
        <v>45672</v>
      </c>
      <c r="D276" s="145" t="str">
        <f t="shared" si="12"/>
        <v>水</v>
      </c>
      <c r="E276" s="168">
        <v>0.63055555555555554</v>
      </c>
      <c r="F276" s="169" t="s">
        <v>208</v>
      </c>
      <c r="G276" s="170" t="s">
        <v>334</v>
      </c>
      <c r="H276" s="171">
        <v>0</v>
      </c>
      <c r="I276" s="172" t="s">
        <v>329</v>
      </c>
      <c r="J276" s="172" t="s">
        <v>236</v>
      </c>
      <c r="K276" s="170" t="s">
        <v>237</v>
      </c>
      <c r="L276" s="170" t="s">
        <v>331</v>
      </c>
      <c r="M276" s="170" t="s">
        <v>240</v>
      </c>
      <c r="N276" s="170" t="s">
        <v>240</v>
      </c>
      <c r="O276" s="173" t="s">
        <v>240</v>
      </c>
      <c r="P276" s="170" t="s">
        <v>239</v>
      </c>
      <c r="Q276" s="172" t="s">
        <v>332</v>
      </c>
      <c r="R276" s="174" t="s">
        <v>242</v>
      </c>
      <c r="S276" s="174" t="s">
        <v>312</v>
      </c>
      <c r="T276" s="172"/>
      <c r="U276" s="175">
        <v>44</v>
      </c>
    </row>
    <row r="277" spans="2:21" s="34" customFormat="1" ht="16" x14ac:dyDescent="0.55000000000000004">
      <c r="B277" s="154">
        <v>6</v>
      </c>
      <c r="C277" s="167">
        <v>45672</v>
      </c>
      <c r="D277" s="145" t="str">
        <f t="shared" si="12"/>
        <v>水</v>
      </c>
      <c r="E277" s="168">
        <v>0.63541666666666663</v>
      </c>
      <c r="F277" s="169" t="s">
        <v>435</v>
      </c>
      <c r="G277" s="170" t="s">
        <v>234</v>
      </c>
      <c r="H277" s="171">
        <v>4.6573978940000003E-2</v>
      </c>
      <c r="I277" s="172" t="s">
        <v>329</v>
      </c>
      <c r="J277" s="172" t="s">
        <v>236</v>
      </c>
      <c r="K277" s="170" t="s">
        <v>330</v>
      </c>
      <c r="L277" s="170" t="s">
        <v>331</v>
      </c>
      <c r="M277" s="170" t="s">
        <v>240</v>
      </c>
      <c r="N277" s="170" t="s">
        <v>240</v>
      </c>
      <c r="O277" s="173" t="s">
        <v>240</v>
      </c>
      <c r="P277" s="170" t="s">
        <v>239</v>
      </c>
      <c r="Q277" s="172" t="s">
        <v>332</v>
      </c>
      <c r="R277" s="174" t="s">
        <v>307</v>
      </c>
      <c r="S277" s="174" t="s">
        <v>243</v>
      </c>
      <c r="T277" s="172"/>
      <c r="U277" s="175">
        <v>13</v>
      </c>
    </row>
    <row r="278" spans="2:21" s="34" customFormat="1" ht="32" x14ac:dyDescent="0.55000000000000004">
      <c r="B278" s="154">
        <v>1</v>
      </c>
      <c r="C278" s="167">
        <v>45673</v>
      </c>
      <c r="D278" s="145" t="str">
        <f t="shared" si="12"/>
        <v>木</v>
      </c>
      <c r="E278" s="168">
        <v>0.46180555555555558</v>
      </c>
      <c r="F278" s="169" t="s">
        <v>348</v>
      </c>
      <c r="G278" s="170" t="s">
        <v>234</v>
      </c>
      <c r="H278" s="171">
        <v>0</v>
      </c>
      <c r="I278" s="172" t="s">
        <v>329</v>
      </c>
      <c r="J278" s="172" t="s">
        <v>236</v>
      </c>
      <c r="K278" s="170" t="s">
        <v>410</v>
      </c>
      <c r="L278" s="170" t="s">
        <v>331</v>
      </c>
      <c r="M278" s="170" t="s">
        <v>240</v>
      </c>
      <c r="N278" s="170" t="s">
        <v>240</v>
      </c>
      <c r="O278" s="173" t="s">
        <v>239</v>
      </c>
      <c r="P278" s="170" t="s">
        <v>239</v>
      </c>
      <c r="Q278" s="172" t="s">
        <v>339</v>
      </c>
      <c r="R278" s="174" t="s">
        <v>242</v>
      </c>
      <c r="S278" s="174" t="s">
        <v>294</v>
      </c>
      <c r="T278" s="172" t="s">
        <v>440</v>
      </c>
      <c r="U278" s="175">
        <v>1</v>
      </c>
    </row>
    <row r="279" spans="2:21" s="34" customFormat="1" ht="16" x14ac:dyDescent="0.55000000000000004">
      <c r="B279" s="154">
        <v>1</v>
      </c>
      <c r="C279" s="167">
        <v>45673</v>
      </c>
      <c r="D279" s="145" t="str">
        <f t="shared" si="12"/>
        <v>木</v>
      </c>
      <c r="E279" s="168">
        <v>0.46666666666666667</v>
      </c>
      <c r="F279" s="169" t="s">
        <v>348</v>
      </c>
      <c r="G279" s="170" t="s">
        <v>334</v>
      </c>
      <c r="H279" s="171">
        <v>5.4525908999999997E-2</v>
      </c>
      <c r="I279" s="172" t="s">
        <v>329</v>
      </c>
      <c r="J279" s="172" t="s">
        <v>236</v>
      </c>
      <c r="K279" s="170" t="s">
        <v>330</v>
      </c>
      <c r="L279" s="170" t="s">
        <v>331</v>
      </c>
      <c r="M279" s="170" t="s">
        <v>240</v>
      </c>
      <c r="N279" s="170" t="s">
        <v>240</v>
      </c>
      <c r="O279" s="173" t="s">
        <v>239</v>
      </c>
      <c r="P279" s="170" t="s">
        <v>239</v>
      </c>
      <c r="Q279" s="172" t="s">
        <v>342</v>
      </c>
      <c r="R279" s="174" t="s">
        <v>307</v>
      </c>
      <c r="S279" s="174" t="s">
        <v>243</v>
      </c>
      <c r="T279" s="172"/>
      <c r="U279" s="175">
        <v>23</v>
      </c>
    </row>
    <row r="280" spans="2:21" s="34" customFormat="1" ht="16" x14ac:dyDescent="0.55000000000000004">
      <c r="B280" s="154">
        <v>1</v>
      </c>
      <c r="C280" s="167">
        <v>45673</v>
      </c>
      <c r="D280" s="145" t="str">
        <f t="shared" si="12"/>
        <v>木</v>
      </c>
      <c r="E280" s="168">
        <v>0.46736111111111112</v>
      </c>
      <c r="F280" s="169" t="s">
        <v>348</v>
      </c>
      <c r="G280" s="170" t="s">
        <v>334</v>
      </c>
      <c r="H280" s="171">
        <v>0.10618294289999999</v>
      </c>
      <c r="I280" s="172" t="s">
        <v>329</v>
      </c>
      <c r="J280" s="172" t="s">
        <v>236</v>
      </c>
      <c r="K280" s="170" t="s">
        <v>330</v>
      </c>
      <c r="L280" s="170" t="s">
        <v>331</v>
      </c>
      <c r="M280" s="170" t="s">
        <v>240</v>
      </c>
      <c r="N280" s="170" t="s">
        <v>240</v>
      </c>
      <c r="O280" s="173" t="s">
        <v>240</v>
      </c>
      <c r="P280" s="170" t="s">
        <v>239</v>
      </c>
      <c r="Q280" s="172" t="s">
        <v>332</v>
      </c>
      <c r="R280" s="174" t="s">
        <v>307</v>
      </c>
      <c r="S280" s="174" t="s">
        <v>243</v>
      </c>
      <c r="T280" s="172"/>
      <c r="U280" s="175">
        <v>30</v>
      </c>
    </row>
    <row r="281" spans="2:21" s="34" customFormat="1" ht="16" x14ac:dyDescent="0.55000000000000004">
      <c r="B281" s="154">
        <v>2</v>
      </c>
      <c r="C281" s="167">
        <v>45673</v>
      </c>
      <c r="D281" s="145" t="str">
        <f t="shared" si="12"/>
        <v>木</v>
      </c>
      <c r="E281" s="168">
        <v>0.48472222222222222</v>
      </c>
      <c r="F281" s="169" t="s">
        <v>348</v>
      </c>
      <c r="G281" s="170" t="s">
        <v>234</v>
      </c>
      <c r="H281" s="171">
        <v>5.3161979220000002E-2</v>
      </c>
      <c r="I281" s="172" t="s">
        <v>329</v>
      </c>
      <c r="J281" s="172" t="s">
        <v>236</v>
      </c>
      <c r="K281" s="170" t="s">
        <v>330</v>
      </c>
      <c r="L281" s="170" t="s">
        <v>331</v>
      </c>
      <c r="M281" s="170" t="s">
        <v>240</v>
      </c>
      <c r="N281" s="170" t="s">
        <v>240</v>
      </c>
      <c r="O281" s="173" t="s">
        <v>240</v>
      </c>
      <c r="P281" s="170" t="s">
        <v>239</v>
      </c>
      <c r="Q281" s="172" t="s">
        <v>332</v>
      </c>
      <c r="R281" s="174" t="s">
        <v>307</v>
      </c>
      <c r="S281" s="174" t="s">
        <v>243</v>
      </c>
      <c r="T281" s="172" t="s">
        <v>439</v>
      </c>
      <c r="U281" s="175">
        <v>9</v>
      </c>
    </row>
    <row r="282" spans="2:21" s="34" customFormat="1" ht="16" x14ac:dyDescent="0.55000000000000004">
      <c r="B282" s="154">
        <v>2</v>
      </c>
      <c r="C282" s="167">
        <v>45673</v>
      </c>
      <c r="D282" s="145" t="str">
        <f t="shared" ref="D282:D345" si="13">IF($C282 &lt;&gt; "", IF(ISERROR(MATCH(C282, 祝日, 0)), TEXT($C282, "aaa"), "祝日"), "")</f>
        <v>木</v>
      </c>
      <c r="E282" s="168">
        <v>0.49583333333333335</v>
      </c>
      <c r="F282" s="169" t="s">
        <v>348</v>
      </c>
      <c r="G282" s="170" t="s">
        <v>234</v>
      </c>
      <c r="H282" s="171">
        <v>5.6523988999999997E-2</v>
      </c>
      <c r="I282" s="172" t="s">
        <v>329</v>
      </c>
      <c r="J282" s="172" t="s">
        <v>236</v>
      </c>
      <c r="K282" s="170" t="s">
        <v>330</v>
      </c>
      <c r="L282" s="170" t="s">
        <v>331</v>
      </c>
      <c r="M282" s="170" t="s">
        <v>240</v>
      </c>
      <c r="N282" s="170" t="s">
        <v>240</v>
      </c>
      <c r="O282" s="173" t="s">
        <v>240</v>
      </c>
      <c r="P282" s="170" t="s">
        <v>239</v>
      </c>
      <c r="Q282" s="172" t="s">
        <v>332</v>
      </c>
      <c r="R282" s="174" t="s">
        <v>307</v>
      </c>
      <c r="S282" s="174" t="s">
        <v>243</v>
      </c>
      <c r="T282" s="172"/>
      <c r="U282" s="175">
        <v>11</v>
      </c>
    </row>
    <row r="283" spans="2:21" s="34" customFormat="1" ht="16" x14ac:dyDescent="0.55000000000000004">
      <c r="B283" s="154">
        <v>3</v>
      </c>
      <c r="C283" s="167">
        <v>45673</v>
      </c>
      <c r="D283" s="145" t="str">
        <f t="shared" si="13"/>
        <v>木</v>
      </c>
      <c r="E283" s="168">
        <v>0.50902777777777775</v>
      </c>
      <c r="F283" s="169" t="s">
        <v>348</v>
      </c>
      <c r="G283" s="170" t="s">
        <v>334</v>
      </c>
      <c r="H283" s="171">
        <v>0.105436803</v>
      </c>
      <c r="I283" s="172" t="s">
        <v>329</v>
      </c>
      <c r="J283" s="172" t="s">
        <v>236</v>
      </c>
      <c r="K283" s="170" t="s">
        <v>330</v>
      </c>
      <c r="L283" s="170" t="s">
        <v>331</v>
      </c>
      <c r="M283" s="170" t="s">
        <v>240</v>
      </c>
      <c r="N283" s="170" t="s">
        <v>240</v>
      </c>
      <c r="O283" s="173" t="s">
        <v>240</v>
      </c>
      <c r="P283" s="170" t="s">
        <v>239</v>
      </c>
      <c r="Q283" s="172" t="s">
        <v>332</v>
      </c>
      <c r="R283" s="174" t="s">
        <v>307</v>
      </c>
      <c r="S283" s="174" t="s">
        <v>243</v>
      </c>
      <c r="T283" s="172"/>
      <c r="U283" s="175">
        <v>32</v>
      </c>
    </row>
    <row r="284" spans="2:21" s="34" customFormat="1" ht="32" x14ac:dyDescent="0.55000000000000004">
      <c r="B284" s="154">
        <v>3</v>
      </c>
      <c r="C284" s="167">
        <v>45673</v>
      </c>
      <c r="D284" s="145" t="str">
        <f t="shared" si="13"/>
        <v>木</v>
      </c>
      <c r="E284" s="168">
        <v>0.5131944444444444</v>
      </c>
      <c r="F284" s="169" t="s">
        <v>348</v>
      </c>
      <c r="G284" s="170" t="s">
        <v>334</v>
      </c>
      <c r="H284" s="171">
        <v>0</v>
      </c>
      <c r="I284" s="172" t="s">
        <v>329</v>
      </c>
      <c r="J284" s="172" t="s">
        <v>236</v>
      </c>
      <c r="K284" s="170" t="s">
        <v>330</v>
      </c>
      <c r="L284" s="170" t="s">
        <v>331</v>
      </c>
      <c r="M284" s="170" t="s">
        <v>240</v>
      </c>
      <c r="N284" s="170" t="s">
        <v>240</v>
      </c>
      <c r="O284" s="173" t="s">
        <v>239</v>
      </c>
      <c r="P284" s="170" t="s">
        <v>239</v>
      </c>
      <c r="Q284" s="172" t="s">
        <v>342</v>
      </c>
      <c r="R284" s="174" t="s">
        <v>242</v>
      </c>
      <c r="S284" s="174" t="s">
        <v>297</v>
      </c>
      <c r="T284" s="172" t="s">
        <v>441</v>
      </c>
      <c r="U284" s="175">
        <v>40</v>
      </c>
    </row>
    <row r="285" spans="2:21" s="34" customFormat="1" ht="32" x14ac:dyDescent="0.55000000000000004">
      <c r="B285" s="154">
        <v>3</v>
      </c>
      <c r="C285" s="167">
        <v>45673</v>
      </c>
      <c r="D285" s="145" t="str">
        <f t="shared" si="13"/>
        <v>木</v>
      </c>
      <c r="E285" s="168">
        <v>0.51666666666666672</v>
      </c>
      <c r="F285" s="169" t="s">
        <v>348</v>
      </c>
      <c r="G285" s="170" t="s">
        <v>334</v>
      </c>
      <c r="H285" s="171">
        <v>9.4001762020000004E-2</v>
      </c>
      <c r="I285" s="172" t="s">
        <v>329</v>
      </c>
      <c r="J285" s="172" t="s">
        <v>236</v>
      </c>
      <c r="K285" s="170" t="s">
        <v>330</v>
      </c>
      <c r="L285" s="170" t="s">
        <v>331</v>
      </c>
      <c r="M285" s="170" t="s">
        <v>240</v>
      </c>
      <c r="N285" s="170" t="s">
        <v>240</v>
      </c>
      <c r="O285" s="173" t="s">
        <v>240</v>
      </c>
      <c r="P285" s="170" t="s">
        <v>239</v>
      </c>
      <c r="Q285" s="172" t="s">
        <v>332</v>
      </c>
      <c r="R285" s="174" t="s">
        <v>307</v>
      </c>
      <c r="S285" s="174" t="s">
        <v>243</v>
      </c>
      <c r="T285" s="172" t="s">
        <v>359</v>
      </c>
      <c r="U285" s="175">
        <v>64</v>
      </c>
    </row>
    <row r="286" spans="2:21" s="34" customFormat="1" ht="32" x14ac:dyDescent="0.55000000000000004">
      <c r="B286" s="154">
        <v>4</v>
      </c>
      <c r="C286" s="167">
        <v>45673</v>
      </c>
      <c r="D286" s="145" t="str">
        <f t="shared" si="13"/>
        <v>木</v>
      </c>
      <c r="E286" s="168">
        <v>0.53194444444444444</v>
      </c>
      <c r="F286" s="169" t="s">
        <v>348</v>
      </c>
      <c r="G286" s="170" t="s">
        <v>334</v>
      </c>
      <c r="H286" s="171">
        <v>0.10268613510000001</v>
      </c>
      <c r="I286" s="172" t="s">
        <v>329</v>
      </c>
      <c r="J286" s="172" t="s">
        <v>236</v>
      </c>
      <c r="K286" s="170" t="s">
        <v>237</v>
      </c>
      <c r="L286" s="170" t="s">
        <v>331</v>
      </c>
      <c r="M286" s="170" t="s">
        <v>240</v>
      </c>
      <c r="N286" s="170" t="s">
        <v>240</v>
      </c>
      <c r="O286" s="173" t="s">
        <v>240</v>
      </c>
      <c r="P286" s="170" t="s">
        <v>239</v>
      </c>
      <c r="Q286" s="172" t="s">
        <v>339</v>
      </c>
      <c r="R286" s="174" t="s">
        <v>336</v>
      </c>
      <c r="S286" s="174" t="s">
        <v>294</v>
      </c>
      <c r="T286" s="172" t="s">
        <v>442</v>
      </c>
      <c r="U286" s="175">
        <v>34</v>
      </c>
    </row>
    <row r="287" spans="2:21" s="34" customFormat="1" ht="16" x14ac:dyDescent="0.55000000000000004">
      <c r="B287" s="154">
        <v>5</v>
      </c>
      <c r="C287" s="167">
        <v>45673</v>
      </c>
      <c r="D287" s="145" t="str">
        <f t="shared" si="13"/>
        <v>木</v>
      </c>
      <c r="E287" s="168">
        <v>0.59930555555555554</v>
      </c>
      <c r="F287" s="169" t="s">
        <v>348</v>
      </c>
      <c r="G287" s="170" t="s">
        <v>334</v>
      </c>
      <c r="H287" s="171">
        <v>7.4967549709999998E-2</v>
      </c>
      <c r="I287" s="172" t="s">
        <v>329</v>
      </c>
      <c r="J287" s="172" t="s">
        <v>236</v>
      </c>
      <c r="K287" s="170" t="s">
        <v>259</v>
      </c>
      <c r="L287" s="170" t="s">
        <v>331</v>
      </c>
      <c r="M287" s="170" t="s">
        <v>240</v>
      </c>
      <c r="N287" s="170" t="s">
        <v>240</v>
      </c>
      <c r="O287" s="173" t="s">
        <v>240</v>
      </c>
      <c r="P287" s="170" t="s">
        <v>239</v>
      </c>
      <c r="Q287" s="172" t="s">
        <v>339</v>
      </c>
      <c r="R287" s="174" t="s">
        <v>307</v>
      </c>
      <c r="S287" s="174" t="s">
        <v>243</v>
      </c>
      <c r="T287" s="172"/>
      <c r="U287" s="175">
        <v>24</v>
      </c>
    </row>
    <row r="288" spans="2:21" s="34" customFormat="1" ht="16" x14ac:dyDescent="0.55000000000000004">
      <c r="B288" s="154">
        <v>5</v>
      </c>
      <c r="C288" s="167">
        <v>45673</v>
      </c>
      <c r="D288" s="145" t="str">
        <f t="shared" si="13"/>
        <v>木</v>
      </c>
      <c r="E288" s="168">
        <v>0.60763888888888884</v>
      </c>
      <c r="F288" s="169" t="s">
        <v>348</v>
      </c>
      <c r="G288" s="170" t="s">
        <v>234</v>
      </c>
      <c r="H288" s="171">
        <v>0</v>
      </c>
      <c r="I288" s="172" t="s">
        <v>329</v>
      </c>
      <c r="J288" s="172" t="s">
        <v>236</v>
      </c>
      <c r="K288" s="170" t="s">
        <v>259</v>
      </c>
      <c r="L288" s="170" t="s">
        <v>331</v>
      </c>
      <c r="M288" s="170" t="s">
        <v>240</v>
      </c>
      <c r="N288" s="170" t="s">
        <v>239</v>
      </c>
      <c r="O288" s="173" t="s">
        <v>240</v>
      </c>
      <c r="P288" s="170" t="s">
        <v>239</v>
      </c>
      <c r="Q288" s="172" t="s">
        <v>332</v>
      </c>
      <c r="R288" s="174" t="s">
        <v>242</v>
      </c>
      <c r="S288" s="174" t="s">
        <v>294</v>
      </c>
      <c r="T288" s="172"/>
      <c r="U288" s="175">
        <v>12</v>
      </c>
    </row>
    <row r="289" spans="2:21" s="34" customFormat="1" ht="16" x14ac:dyDescent="0.55000000000000004">
      <c r="B289" s="154">
        <v>6</v>
      </c>
      <c r="C289" s="167">
        <v>45673</v>
      </c>
      <c r="D289" s="145" t="str">
        <f t="shared" si="13"/>
        <v>木</v>
      </c>
      <c r="E289" s="168">
        <v>0.62361111111111112</v>
      </c>
      <c r="F289" s="169" t="s">
        <v>348</v>
      </c>
      <c r="G289" s="170" t="s">
        <v>334</v>
      </c>
      <c r="H289" s="171">
        <v>3.3334023810000002E-2</v>
      </c>
      <c r="I289" s="172" t="s">
        <v>329</v>
      </c>
      <c r="J289" s="172" t="s">
        <v>236</v>
      </c>
      <c r="K289" s="170" t="s">
        <v>259</v>
      </c>
      <c r="L289" s="170" t="s">
        <v>238</v>
      </c>
      <c r="M289" s="170" t="s">
        <v>239</v>
      </c>
      <c r="N289" s="170" t="s">
        <v>239</v>
      </c>
      <c r="O289" s="173" t="s">
        <v>240</v>
      </c>
      <c r="P289" s="170" t="s">
        <v>239</v>
      </c>
      <c r="Q289" s="172" t="s">
        <v>335</v>
      </c>
      <c r="R289" s="174" t="s">
        <v>336</v>
      </c>
      <c r="S289" s="174" t="s">
        <v>297</v>
      </c>
      <c r="T289" s="172" t="s">
        <v>355</v>
      </c>
      <c r="U289" s="175">
        <v>14</v>
      </c>
    </row>
    <row r="290" spans="2:21" s="34" customFormat="1" ht="16" x14ac:dyDescent="0.55000000000000004">
      <c r="B290" s="154">
        <v>6</v>
      </c>
      <c r="C290" s="167">
        <v>45673</v>
      </c>
      <c r="D290" s="145" t="str">
        <f t="shared" si="13"/>
        <v>木</v>
      </c>
      <c r="E290" s="168">
        <v>0.62569444444444444</v>
      </c>
      <c r="F290" s="169" t="s">
        <v>348</v>
      </c>
      <c r="G290" s="170" t="s">
        <v>334</v>
      </c>
      <c r="H290" s="171">
        <v>0.10566120530000001</v>
      </c>
      <c r="I290" s="172" t="s">
        <v>329</v>
      </c>
      <c r="J290" s="172" t="s">
        <v>236</v>
      </c>
      <c r="K290" s="170" t="s">
        <v>259</v>
      </c>
      <c r="L290" s="170" t="s">
        <v>331</v>
      </c>
      <c r="M290" s="170" t="s">
        <v>240</v>
      </c>
      <c r="N290" s="170" t="s">
        <v>240</v>
      </c>
      <c r="O290" s="173" t="s">
        <v>240</v>
      </c>
      <c r="P290" s="170" t="s">
        <v>239</v>
      </c>
      <c r="Q290" s="172" t="s">
        <v>339</v>
      </c>
      <c r="R290" s="174" t="s">
        <v>307</v>
      </c>
      <c r="S290" s="174" t="s">
        <v>243</v>
      </c>
      <c r="T290" s="172"/>
      <c r="U290" s="175">
        <v>24</v>
      </c>
    </row>
    <row r="291" spans="2:21" s="34" customFormat="1" ht="16" x14ac:dyDescent="0.55000000000000004">
      <c r="B291" s="154">
        <v>6</v>
      </c>
      <c r="C291" s="167">
        <v>45673</v>
      </c>
      <c r="D291" s="145" t="str">
        <f t="shared" si="13"/>
        <v>木</v>
      </c>
      <c r="E291" s="168">
        <v>0.63541666666666663</v>
      </c>
      <c r="F291" s="169" t="s">
        <v>348</v>
      </c>
      <c r="G291" s="170" t="s">
        <v>234</v>
      </c>
      <c r="H291" s="171">
        <v>3.5862759000000001E-2</v>
      </c>
      <c r="I291" s="172" t="s">
        <v>329</v>
      </c>
      <c r="J291" s="172" t="s">
        <v>236</v>
      </c>
      <c r="K291" s="170" t="s">
        <v>330</v>
      </c>
      <c r="L291" s="170" t="s">
        <v>331</v>
      </c>
      <c r="M291" s="170" t="s">
        <v>240</v>
      </c>
      <c r="N291" s="170" t="s">
        <v>240</v>
      </c>
      <c r="O291" s="173" t="s">
        <v>240</v>
      </c>
      <c r="P291" s="170" t="s">
        <v>239</v>
      </c>
      <c r="Q291" s="172" t="s">
        <v>332</v>
      </c>
      <c r="R291" s="174" t="s">
        <v>307</v>
      </c>
      <c r="S291" s="174" t="s">
        <v>243</v>
      </c>
      <c r="T291" s="172"/>
      <c r="U291" s="175">
        <v>11</v>
      </c>
    </row>
    <row r="292" spans="2:21" s="34" customFormat="1" ht="16" x14ac:dyDescent="0.55000000000000004">
      <c r="B292" s="154">
        <v>1</v>
      </c>
      <c r="C292" s="167">
        <v>45674</v>
      </c>
      <c r="D292" s="145" t="str">
        <f t="shared" si="13"/>
        <v>金</v>
      </c>
      <c r="E292" s="168">
        <v>0.46319444444444446</v>
      </c>
      <c r="F292" s="169" t="s">
        <v>208</v>
      </c>
      <c r="G292" s="170" t="s">
        <v>234</v>
      </c>
      <c r="H292" s="171">
        <v>0.72434346949999995</v>
      </c>
      <c r="I292" s="172" t="s">
        <v>329</v>
      </c>
      <c r="J292" s="172" t="s">
        <v>236</v>
      </c>
      <c r="K292" s="170" t="s">
        <v>259</v>
      </c>
      <c r="L292" s="170" t="s">
        <v>331</v>
      </c>
      <c r="M292" s="170" t="s">
        <v>240</v>
      </c>
      <c r="N292" s="170" t="s">
        <v>239</v>
      </c>
      <c r="O292" s="173" t="s">
        <v>240</v>
      </c>
      <c r="P292" s="170" t="s">
        <v>239</v>
      </c>
      <c r="Q292" s="172" t="s">
        <v>332</v>
      </c>
      <c r="R292" s="174" t="s">
        <v>242</v>
      </c>
      <c r="S292" s="174" t="s">
        <v>294</v>
      </c>
      <c r="T292" s="172"/>
      <c r="U292" s="175">
        <v>10</v>
      </c>
    </row>
    <row r="293" spans="2:21" s="34" customFormat="1" ht="16" x14ac:dyDescent="0.55000000000000004">
      <c r="B293" s="154">
        <v>1</v>
      </c>
      <c r="C293" s="167">
        <v>45674</v>
      </c>
      <c r="D293" s="145" t="str">
        <f t="shared" si="13"/>
        <v>金</v>
      </c>
      <c r="E293" s="168">
        <v>0.46597222222222223</v>
      </c>
      <c r="F293" s="169" t="s">
        <v>208</v>
      </c>
      <c r="G293" s="170" t="s">
        <v>334</v>
      </c>
      <c r="H293" s="171">
        <v>6.0114630070000001E-2</v>
      </c>
      <c r="I293" s="172" t="s">
        <v>329</v>
      </c>
      <c r="J293" s="172" t="s">
        <v>236</v>
      </c>
      <c r="K293" s="170" t="s">
        <v>330</v>
      </c>
      <c r="L293" s="170" t="s">
        <v>331</v>
      </c>
      <c r="M293" s="170" t="s">
        <v>240</v>
      </c>
      <c r="N293" s="170" t="s">
        <v>240</v>
      </c>
      <c r="O293" s="173" t="s">
        <v>239</v>
      </c>
      <c r="P293" s="170" t="s">
        <v>239</v>
      </c>
      <c r="Q293" s="172" t="s">
        <v>332</v>
      </c>
      <c r="R293" s="174" t="s">
        <v>307</v>
      </c>
      <c r="S293" s="174" t="s">
        <v>243</v>
      </c>
      <c r="T293" s="172"/>
      <c r="U293" s="175">
        <v>25</v>
      </c>
    </row>
    <row r="294" spans="2:21" s="34" customFormat="1" ht="16" x14ac:dyDescent="0.55000000000000004">
      <c r="B294" s="154">
        <v>1</v>
      </c>
      <c r="C294" s="167">
        <v>45674</v>
      </c>
      <c r="D294" s="145" t="str">
        <f t="shared" si="13"/>
        <v>金</v>
      </c>
      <c r="E294" s="168">
        <v>0.46875</v>
      </c>
      <c r="F294" s="169" t="s">
        <v>435</v>
      </c>
      <c r="G294" s="170" t="s">
        <v>334</v>
      </c>
      <c r="H294" s="171">
        <v>8.6710350300000003E-2</v>
      </c>
      <c r="I294" s="172" t="s">
        <v>329</v>
      </c>
      <c r="J294" s="172" t="s">
        <v>236</v>
      </c>
      <c r="K294" s="170" t="s">
        <v>330</v>
      </c>
      <c r="L294" s="170" t="s">
        <v>331</v>
      </c>
      <c r="M294" s="170" t="s">
        <v>240</v>
      </c>
      <c r="N294" s="170" t="s">
        <v>240</v>
      </c>
      <c r="O294" s="173" t="s">
        <v>239</v>
      </c>
      <c r="P294" s="170" t="s">
        <v>239</v>
      </c>
      <c r="Q294" s="172" t="s">
        <v>332</v>
      </c>
      <c r="R294" s="174" t="s">
        <v>307</v>
      </c>
      <c r="S294" s="174" t="s">
        <v>243</v>
      </c>
      <c r="T294" s="172"/>
      <c r="U294" s="175">
        <v>36</v>
      </c>
    </row>
    <row r="295" spans="2:21" s="34" customFormat="1" ht="32" x14ac:dyDescent="0.55000000000000004">
      <c r="B295" s="154">
        <v>1</v>
      </c>
      <c r="C295" s="167">
        <v>45674</v>
      </c>
      <c r="D295" s="145" t="str">
        <f t="shared" si="13"/>
        <v>金</v>
      </c>
      <c r="E295" s="168">
        <v>0.47013888888888888</v>
      </c>
      <c r="F295" s="169" t="s">
        <v>208</v>
      </c>
      <c r="G295" s="170" t="s">
        <v>334</v>
      </c>
      <c r="H295" s="171">
        <v>0</v>
      </c>
      <c r="I295" s="172" t="s">
        <v>329</v>
      </c>
      <c r="J295" s="172" t="s">
        <v>236</v>
      </c>
      <c r="K295" s="170" t="s">
        <v>330</v>
      </c>
      <c r="L295" s="170" t="s">
        <v>331</v>
      </c>
      <c r="M295" s="170" t="s">
        <v>240</v>
      </c>
      <c r="N295" s="170" t="s">
        <v>240</v>
      </c>
      <c r="O295" s="173" t="s">
        <v>239</v>
      </c>
      <c r="P295" s="170" t="s">
        <v>239</v>
      </c>
      <c r="Q295" s="172" t="s">
        <v>342</v>
      </c>
      <c r="R295" s="174" t="s">
        <v>242</v>
      </c>
      <c r="S295" s="174" t="s">
        <v>294</v>
      </c>
      <c r="T295" s="172" t="s">
        <v>443</v>
      </c>
      <c r="U295" s="175">
        <v>40</v>
      </c>
    </row>
    <row r="296" spans="2:21" s="34" customFormat="1" ht="32" x14ac:dyDescent="0.55000000000000004">
      <c r="B296" s="154">
        <v>1</v>
      </c>
      <c r="C296" s="167">
        <v>45674</v>
      </c>
      <c r="D296" s="145" t="str">
        <f t="shared" si="13"/>
        <v>金</v>
      </c>
      <c r="E296" s="168">
        <v>0.47569444444444442</v>
      </c>
      <c r="F296" s="169" t="s">
        <v>208</v>
      </c>
      <c r="G296" s="170" t="s">
        <v>334</v>
      </c>
      <c r="H296" s="171">
        <v>1.0634400699999999E-2</v>
      </c>
      <c r="I296" s="172" t="s">
        <v>329</v>
      </c>
      <c r="J296" s="172" t="s">
        <v>236</v>
      </c>
      <c r="K296" s="170" t="s">
        <v>259</v>
      </c>
      <c r="L296" s="170" t="s">
        <v>331</v>
      </c>
      <c r="M296" s="170" t="s">
        <v>239</v>
      </c>
      <c r="N296" s="170" t="s">
        <v>239</v>
      </c>
      <c r="O296" s="173" t="s">
        <v>240</v>
      </c>
      <c r="P296" s="170" t="s">
        <v>239</v>
      </c>
      <c r="Q296" s="172" t="s">
        <v>332</v>
      </c>
      <c r="R296" s="174" t="s">
        <v>336</v>
      </c>
      <c r="S296" s="174" t="s">
        <v>312</v>
      </c>
      <c r="T296" s="172" t="s">
        <v>444</v>
      </c>
      <c r="U296" s="175">
        <v>67</v>
      </c>
    </row>
    <row r="297" spans="2:21" s="34" customFormat="1" ht="16" x14ac:dyDescent="0.55000000000000004">
      <c r="B297" s="154">
        <v>2</v>
      </c>
      <c r="C297" s="167">
        <v>45674</v>
      </c>
      <c r="D297" s="145" t="str">
        <f t="shared" si="13"/>
        <v>金</v>
      </c>
      <c r="E297" s="168">
        <v>0.48333333333333334</v>
      </c>
      <c r="F297" s="169" t="s">
        <v>435</v>
      </c>
      <c r="G297" s="170" t="s">
        <v>234</v>
      </c>
      <c r="H297" s="171">
        <v>7.432043787E-3</v>
      </c>
      <c r="I297" s="172" t="s">
        <v>329</v>
      </c>
      <c r="J297" s="172" t="s">
        <v>236</v>
      </c>
      <c r="K297" s="170" t="s">
        <v>330</v>
      </c>
      <c r="L297" s="170" t="s">
        <v>331</v>
      </c>
      <c r="M297" s="170" t="s">
        <v>240</v>
      </c>
      <c r="N297" s="170" t="s">
        <v>240</v>
      </c>
      <c r="O297" s="173" t="s">
        <v>240</v>
      </c>
      <c r="P297" s="170" t="s">
        <v>239</v>
      </c>
      <c r="Q297" s="172" t="s">
        <v>332</v>
      </c>
      <c r="R297" s="174" t="s">
        <v>307</v>
      </c>
      <c r="S297" s="174" t="s">
        <v>243</v>
      </c>
      <c r="T297" s="172"/>
      <c r="U297" s="175">
        <v>7</v>
      </c>
    </row>
    <row r="298" spans="2:21" s="34" customFormat="1" ht="16" x14ac:dyDescent="0.55000000000000004">
      <c r="B298" s="154">
        <v>2</v>
      </c>
      <c r="C298" s="167">
        <v>45674</v>
      </c>
      <c r="D298" s="145" t="str">
        <f t="shared" si="13"/>
        <v>金</v>
      </c>
      <c r="E298" s="168">
        <v>0.48402777777777778</v>
      </c>
      <c r="F298" s="169" t="s">
        <v>208</v>
      </c>
      <c r="G298" s="170" t="s">
        <v>234</v>
      </c>
      <c r="H298" s="171">
        <v>9.5503360790000005E-2</v>
      </c>
      <c r="I298" s="172" t="s">
        <v>329</v>
      </c>
      <c r="J298" s="172" t="s">
        <v>236</v>
      </c>
      <c r="K298" s="170" t="s">
        <v>259</v>
      </c>
      <c r="L298" s="170" t="s">
        <v>331</v>
      </c>
      <c r="M298" s="170" t="s">
        <v>240</v>
      </c>
      <c r="N298" s="170" t="s">
        <v>239</v>
      </c>
      <c r="O298" s="173" t="s">
        <v>240</v>
      </c>
      <c r="P298" s="170" t="s">
        <v>239</v>
      </c>
      <c r="Q298" s="172" t="s">
        <v>332</v>
      </c>
      <c r="R298" s="174" t="s">
        <v>242</v>
      </c>
      <c r="S298" s="174" t="s">
        <v>294</v>
      </c>
      <c r="T298" s="172" t="s">
        <v>445</v>
      </c>
      <c r="U298" s="175">
        <v>12</v>
      </c>
    </row>
    <row r="299" spans="2:21" s="34" customFormat="1" ht="32" x14ac:dyDescent="0.55000000000000004">
      <c r="B299" s="154">
        <v>2</v>
      </c>
      <c r="C299" s="167">
        <v>45674</v>
      </c>
      <c r="D299" s="145" t="str">
        <f t="shared" si="13"/>
        <v>金</v>
      </c>
      <c r="E299" s="168">
        <v>0.48472222222222222</v>
      </c>
      <c r="F299" s="169" t="s">
        <v>208</v>
      </c>
      <c r="G299" s="170" t="s">
        <v>334</v>
      </c>
      <c r="H299" s="171">
        <v>0</v>
      </c>
      <c r="I299" s="172" t="s">
        <v>329</v>
      </c>
      <c r="J299" s="172" t="s">
        <v>236</v>
      </c>
      <c r="K299" s="170" t="s">
        <v>259</v>
      </c>
      <c r="L299" s="170" t="s">
        <v>331</v>
      </c>
      <c r="M299" s="170" t="s">
        <v>240</v>
      </c>
      <c r="N299" s="170" t="s">
        <v>239</v>
      </c>
      <c r="O299" s="173" t="s">
        <v>240</v>
      </c>
      <c r="P299" s="170" t="s">
        <v>239</v>
      </c>
      <c r="Q299" s="172" t="s">
        <v>332</v>
      </c>
      <c r="R299" s="174" t="s">
        <v>242</v>
      </c>
      <c r="S299" s="174" t="s">
        <v>294</v>
      </c>
      <c r="T299" s="172" t="s">
        <v>446</v>
      </c>
      <c r="U299" s="175">
        <v>18</v>
      </c>
    </row>
    <row r="300" spans="2:21" s="34" customFormat="1" ht="16" x14ac:dyDescent="0.55000000000000004">
      <c r="B300" s="154">
        <v>3</v>
      </c>
      <c r="C300" s="167">
        <v>45674</v>
      </c>
      <c r="D300" s="145" t="str">
        <f t="shared" si="13"/>
        <v>金</v>
      </c>
      <c r="E300" s="168">
        <v>0.50416666666666665</v>
      </c>
      <c r="F300" s="169" t="s">
        <v>208</v>
      </c>
      <c r="G300" s="170" t="s">
        <v>234</v>
      </c>
      <c r="H300" s="171">
        <v>4.6711480119999996E-2</v>
      </c>
      <c r="I300" s="172" t="s">
        <v>329</v>
      </c>
      <c r="J300" s="172" t="s">
        <v>236</v>
      </c>
      <c r="K300" s="170" t="s">
        <v>330</v>
      </c>
      <c r="L300" s="170" t="s">
        <v>331</v>
      </c>
      <c r="M300" s="170" t="s">
        <v>240</v>
      </c>
      <c r="N300" s="170" t="s">
        <v>240</v>
      </c>
      <c r="O300" s="173" t="s">
        <v>240</v>
      </c>
      <c r="P300" s="170" t="s">
        <v>239</v>
      </c>
      <c r="Q300" s="172" t="s">
        <v>332</v>
      </c>
      <c r="R300" s="174" t="s">
        <v>307</v>
      </c>
      <c r="S300" s="174" t="s">
        <v>243</v>
      </c>
      <c r="T300" s="172"/>
      <c r="U300" s="175">
        <v>9</v>
      </c>
    </row>
    <row r="301" spans="2:21" s="34" customFormat="1" ht="16" x14ac:dyDescent="0.55000000000000004">
      <c r="B301" s="154">
        <v>3</v>
      </c>
      <c r="C301" s="167">
        <v>45674</v>
      </c>
      <c r="D301" s="145" t="str">
        <f t="shared" si="13"/>
        <v>金</v>
      </c>
      <c r="E301" s="168">
        <v>0.50486111111111109</v>
      </c>
      <c r="F301" s="169" t="s">
        <v>208</v>
      </c>
      <c r="G301" s="170" t="s">
        <v>334</v>
      </c>
      <c r="H301" s="171">
        <v>3.7194801120000003E-2</v>
      </c>
      <c r="I301" s="172" t="s">
        <v>329</v>
      </c>
      <c r="J301" s="172" t="s">
        <v>236</v>
      </c>
      <c r="K301" s="170" t="s">
        <v>259</v>
      </c>
      <c r="L301" s="170" t="s">
        <v>238</v>
      </c>
      <c r="M301" s="170" t="s">
        <v>239</v>
      </c>
      <c r="N301" s="170" t="s">
        <v>239</v>
      </c>
      <c r="O301" s="173" t="s">
        <v>240</v>
      </c>
      <c r="P301" s="170" t="s">
        <v>239</v>
      </c>
      <c r="Q301" s="172" t="s">
        <v>335</v>
      </c>
      <c r="R301" s="174" t="s">
        <v>336</v>
      </c>
      <c r="S301" s="174" t="s">
        <v>297</v>
      </c>
      <c r="T301" s="172" t="s">
        <v>355</v>
      </c>
      <c r="U301" s="175">
        <v>14</v>
      </c>
    </row>
    <row r="302" spans="2:21" s="34" customFormat="1" ht="16" x14ac:dyDescent="0.55000000000000004">
      <c r="B302" s="154">
        <v>3</v>
      </c>
      <c r="C302" s="167">
        <v>45674</v>
      </c>
      <c r="D302" s="145" t="str">
        <f t="shared" si="13"/>
        <v>金</v>
      </c>
      <c r="E302" s="168">
        <v>0.51041666666666663</v>
      </c>
      <c r="F302" s="169" t="s">
        <v>435</v>
      </c>
      <c r="G302" s="170" t="s">
        <v>334</v>
      </c>
      <c r="H302" s="171">
        <v>7.7813614400000009E-2</v>
      </c>
      <c r="I302" s="172" t="s">
        <v>329</v>
      </c>
      <c r="J302" s="172" t="s">
        <v>236</v>
      </c>
      <c r="K302" s="170" t="s">
        <v>237</v>
      </c>
      <c r="L302" s="170" t="s">
        <v>331</v>
      </c>
      <c r="M302" s="170" t="s">
        <v>240</v>
      </c>
      <c r="N302" s="170" t="s">
        <v>240</v>
      </c>
      <c r="O302" s="173" t="s">
        <v>240</v>
      </c>
      <c r="P302" s="170" t="s">
        <v>239</v>
      </c>
      <c r="Q302" s="172" t="s">
        <v>339</v>
      </c>
      <c r="R302" s="174" t="s">
        <v>307</v>
      </c>
      <c r="S302" s="174" t="s">
        <v>243</v>
      </c>
      <c r="T302" s="172"/>
      <c r="U302" s="175">
        <v>34</v>
      </c>
    </row>
    <row r="303" spans="2:21" s="34" customFormat="1" ht="32" x14ac:dyDescent="0.55000000000000004">
      <c r="B303" s="154">
        <v>3</v>
      </c>
      <c r="C303" s="167">
        <v>45674</v>
      </c>
      <c r="D303" s="145" t="str">
        <f t="shared" si="13"/>
        <v>金</v>
      </c>
      <c r="E303" s="168">
        <v>0.51180555555555551</v>
      </c>
      <c r="F303" s="169" t="s">
        <v>208</v>
      </c>
      <c r="G303" s="170" t="s">
        <v>334</v>
      </c>
      <c r="H303" s="171">
        <v>1.9054692500000001E-2</v>
      </c>
      <c r="I303" s="172" t="s">
        <v>329</v>
      </c>
      <c r="J303" s="172" t="s">
        <v>236</v>
      </c>
      <c r="K303" s="170" t="s">
        <v>330</v>
      </c>
      <c r="L303" s="170" t="s">
        <v>331</v>
      </c>
      <c r="M303" s="170" t="s">
        <v>240</v>
      </c>
      <c r="N303" s="170" t="s">
        <v>240</v>
      </c>
      <c r="O303" s="173" t="s">
        <v>239</v>
      </c>
      <c r="P303" s="170" t="s">
        <v>239</v>
      </c>
      <c r="Q303" s="172" t="s">
        <v>342</v>
      </c>
      <c r="R303" s="174" t="s">
        <v>336</v>
      </c>
      <c r="S303" s="174" t="s">
        <v>343</v>
      </c>
      <c r="T303" s="172" t="s">
        <v>447</v>
      </c>
      <c r="U303" s="175">
        <v>40</v>
      </c>
    </row>
    <row r="304" spans="2:21" s="34" customFormat="1" ht="16" x14ac:dyDescent="0.55000000000000004">
      <c r="B304" s="154">
        <v>3</v>
      </c>
      <c r="C304" s="167">
        <v>45674</v>
      </c>
      <c r="D304" s="145" t="str">
        <f t="shared" si="13"/>
        <v>金</v>
      </c>
      <c r="E304" s="168">
        <v>0.51527777777777772</v>
      </c>
      <c r="F304" s="169" t="s">
        <v>208</v>
      </c>
      <c r="G304" s="170" t="s">
        <v>334</v>
      </c>
      <c r="H304" s="171">
        <v>6.2012697110000001E-2</v>
      </c>
      <c r="I304" s="172" t="s">
        <v>329</v>
      </c>
      <c r="J304" s="172" t="s">
        <v>236</v>
      </c>
      <c r="K304" s="170" t="s">
        <v>330</v>
      </c>
      <c r="L304" s="170" t="s">
        <v>331</v>
      </c>
      <c r="M304" s="170" t="s">
        <v>240</v>
      </c>
      <c r="N304" s="170" t="s">
        <v>240</v>
      </c>
      <c r="O304" s="173" t="s">
        <v>240</v>
      </c>
      <c r="P304" s="170" t="s">
        <v>239</v>
      </c>
      <c r="Q304" s="172" t="s">
        <v>332</v>
      </c>
      <c r="R304" s="174" t="s">
        <v>307</v>
      </c>
      <c r="S304" s="174" t="s">
        <v>243</v>
      </c>
      <c r="T304" s="172"/>
      <c r="U304" s="175">
        <v>56</v>
      </c>
    </row>
    <row r="305" spans="2:21" s="34" customFormat="1" ht="32" x14ac:dyDescent="0.55000000000000004">
      <c r="B305" s="154">
        <v>3</v>
      </c>
      <c r="C305" s="167">
        <v>45674</v>
      </c>
      <c r="D305" s="145" t="str">
        <f t="shared" si="13"/>
        <v>金</v>
      </c>
      <c r="E305" s="168">
        <v>0.51666666666666672</v>
      </c>
      <c r="F305" s="169" t="s">
        <v>435</v>
      </c>
      <c r="G305" s="170" t="s">
        <v>334</v>
      </c>
      <c r="H305" s="171">
        <v>4.5162355010000002E-2</v>
      </c>
      <c r="I305" s="172" t="s">
        <v>329</v>
      </c>
      <c r="J305" s="172" t="s">
        <v>236</v>
      </c>
      <c r="K305" s="170" t="s">
        <v>330</v>
      </c>
      <c r="L305" s="170" t="s">
        <v>331</v>
      </c>
      <c r="M305" s="170" t="s">
        <v>240</v>
      </c>
      <c r="N305" s="170" t="s">
        <v>240</v>
      </c>
      <c r="O305" s="173" t="s">
        <v>240</v>
      </c>
      <c r="P305" s="170" t="s">
        <v>239</v>
      </c>
      <c r="Q305" s="172" t="s">
        <v>332</v>
      </c>
      <c r="R305" s="174" t="s">
        <v>307</v>
      </c>
      <c r="S305" s="174" t="s">
        <v>243</v>
      </c>
      <c r="T305" s="172" t="s">
        <v>359</v>
      </c>
      <c r="U305" s="175">
        <v>64</v>
      </c>
    </row>
    <row r="306" spans="2:21" s="34" customFormat="1" ht="16" x14ac:dyDescent="0.55000000000000004">
      <c r="B306" s="154">
        <v>3</v>
      </c>
      <c r="C306" s="167">
        <v>45674</v>
      </c>
      <c r="D306" s="145" t="str">
        <f t="shared" si="13"/>
        <v>金</v>
      </c>
      <c r="E306" s="168">
        <v>0.5180555555555556</v>
      </c>
      <c r="F306" s="169" t="s">
        <v>208</v>
      </c>
      <c r="G306" s="170" t="s">
        <v>234</v>
      </c>
      <c r="H306" s="171">
        <v>6.9316156350000005E-2</v>
      </c>
      <c r="I306" s="172" t="s">
        <v>329</v>
      </c>
      <c r="J306" s="172" t="s">
        <v>236</v>
      </c>
      <c r="K306" s="170" t="s">
        <v>330</v>
      </c>
      <c r="L306" s="170" t="s">
        <v>331</v>
      </c>
      <c r="M306" s="170" t="s">
        <v>240</v>
      </c>
      <c r="N306" s="170" t="s">
        <v>240</v>
      </c>
      <c r="O306" s="173" t="s">
        <v>240</v>
      </c>
      <c r="P306" s="170" t="s">
        <v>239</v>
      </c>
      <c r="Q306" s="172" t="s">
        <v>332</v>
      </c>
      <c r="R306" s="174" t="s">
        <v>307</v>
      </c>
      <c r="S306" s="174" t="s">
        <v>243</v>
      </c>
      <c r="T306" s="172"/>
      <c r="U306" s="175">
        <v>9</v>
      </c>
    </row>
    <row r="307" spans="2:21" s="34" customFormat="1" ht="16" x14ac:dyDescent="0.55000000000000004">
      <c r="B307" s="154">
        <v>4</v>
      </c>
      <c r="C307" s="167">
        <v>45674</v>
      </c>
      <c r="D307" s="145" t="str">
        <f t="shared" si="13"/>
        <v>金</v>
      </c>
      <c r="E307" s="168">
        <v>0.52638888888888891</v>
      </c>
      <c r="F307" s="169" t="s">
        <v>208</v>
      </c>
      <c r="G307" s="170" t="s">
        <v>234</v>
      </c>
      <c r="H307" s="171">
        <v>8.4398671359999997E-3</v>
      </c>
      <c r="I307" s="172" t="s">
        <v>329</v>
      </c>
      <c r="J307" s="172" t="s">
        <v>236</v>
      </c>
      <c r="K307" s="170" t="s">
        <v>330</v>
      </c>
      <c r="L307" s="170" t="s">
        <v>331</v>
      </c>
      <c r="M307" s="170" t="s">
        <v>240</v>
      </c>
      <c r="N307" s="170" t="s">
        <v>240</v>
      </c>
      <c r="O307" s="173" t="s">
        <v>240</v>
      </c>
      <c r="P307" s="170" t="s">
        <v>239</v>
      </c>
      <c r="Q307" s="172" t="s">
        <v>332</v>
      </c>
      <c r="R307" s="174" t="s">
        <v>242</v>
      </c>
      <c r="S307" s="174" t="s">
        <v>343</v>
      </c>
      <c r="T307" s="172"/>
      <c r="U307" s="175">
        <v>13</v>
      </c>
    </row>
    <row r="308" spans="2:21" s="34" customFormat="1" ht="32" x14ac:dyDescent="0.55000000000000004">
      <c r="B308" s="154">
        <v>4</v>
      </c>
      <c r="C308" s="167">
        <v>45674</v>
      </c>
      <c r="D308" s="145" t="str">
        <f t="shared" si="13"/>
        <v>金</v>
      </c>
      <c r="E308" s="168">
        <v>0.52708333333333335</v>
      </c>
      <c r="F308" s="169" t="s">
        <v>208</v>
      </c>
      <c r="G308" s="170" t="s">
        <v>334</v>
      </c>
      <c r="H308" s="171">
        <v>3.4957724839999996E-2</v>
      </c>
      <c r="I308" s="172" t="s">
        <v>329</v>
      </c>
      <c r="J308" s="172" t="s">
        <v>236</v>
      </c>
      <c r="K308" s="170" t="s">
        <v>259</v>
      </c>
      <c r="L308" s="170" t="s">
        <v>238</v>
      </c>
      <c r="M308" s="170" t="s">
        <v>239</v>
      </c>
      <c r="N308" s="170" t="s">
        <v>239</v>
      </c>
      <c r="O308" s="173" t="s">
        <v>240</v>
      </c>
      <c r="P308" s="170" t="s">
        <v>239</v>
      </c>
      <c r="Q308" s="172" t="s">
        <v>335</v>
      </c>
      <c r="R308" s="174" t="s">
        <v>336</v>
      </c>
      <c r="S308" s="174" t="s">
        <v>297</v>
      </c>
      <c r="T308" s="172" t="s">
        <v>448</v>
      </c>
      <c r="U308" s="175">
        <v>14</v>
      </c>
    </row>
    <row r="309" spans="2:21" s="34" customFormat="1" ht="32" x14ac:dyDescent="0.55000000000000004">
      <c r="B309" s="154">
        <v>4</v>
      </c>
      <c r="C309" s="167">
        <v>45674</v>
      </c>
      <c r="D309" s="145" t="str">
        <f t="shared" si="13"/>
        <v>金</v>
      </c>
      <c r="E309" s="168">
        <v>0.52986111111111112</v>
      </c>
      <c r="F309" s="169" t="s">
        <v>208</v>
      </c>
      <c r="G309" s="170" t="s">
        <v>334</v>
      </c>
      <c r="H309" s="171">
        <v>3.7589388110000004E-2</v>
      </c>
      <c r="I309" s="172" t="s">
        <v>329</v>
      </c>
      <c r="J309" s="172" t="s">
        <v>236</v>
      </c>
      <c r="K309" s="170" t="s">
        <v>259</v>
      </c>
      <c r="L309" s="170" t="s">
        <v>345</v>
      </c>
      <c r="M309" s="170" t="s">
        <v>239</v>
      </c>
      <c r="N309" s="170" t="s">
        <v>240</v>
      </c>
      <c r="O309" s="173" t="s">
        <v>240</v>
      </c>
      <c r="P309" s="170" t="s">
        <v>239</v>
      </c>
      <c r="Q309" s="172" t="s">
        <v>241</v>
      </c>
      <c r="R309" s="174" t="s">
        <v>307</v>
      </c>
      <c r="S309" s="174" t="s">
        <v>297</v>
      </c>
      <c r="T309" s="172" t="s">
        <v>449</v>
      </c>
      <c r="U309" s="175">
        <v>31</v>
      </c>
    </row>
    <row r="310" spans="2:21" s="34" customFormat="1" ht="32" x14ac:dyDescent="0.55000000000000004">
      <c r="B310" s="154">
        <v>5</v>
      </c>
      <c r="C310" s="167">
        <v>45674</v>
      </c>
      <c r="D310" s="145" t="str">
        <f t="shared" si="13"/>
        <v>金</v>
      </c>
      <c r="E310" s="168">
        <v>0.59375</v>
      </c>
      <c r="F310" s="169" t="s">
        <v>435</v>
      </c>
      <c r="G310" s="170" t="s">
        <v>234</v>
      </c>
      <c r="H310" s="171">
        <v>4.3101130549999998E-2</v>
      </c>
      <c r="I310" s="172" t="s">
        <v>329</v>
      </c>
      <c r="J310" s="172" t="s">
        <v>236</v>
      </c>
      <c r="K310" s="170" t="s">
        <v>259</v>
      </c>
      <c r="L310" s="170" t="s">
        <v>331</v>
      </c>
      <c r="M310" s="170" t="s">
        <v>239</v>
      </c>
      <c r="N310" s="170" t="s">
        <v>239</v>
      </c>
      <c r="O310" s="173" t="s">
        <v>240</v>
      </c>
      <c r="P310" s="170" t="s">
        <v>239</v>
      </c>
      <c r="Q310" s="172" t="s">
        <v>341</v>
      </c>
      <c r="R310" s="174" t="s">
        <v>336</v>
      </c>
      <c r="S310" s="174" t="s">
        <v>297</v>
      </c>
      <c r="T310" s="172" t="s">
        <v>450</v>
      </c>
      <c r="U310" s="175">
        <v>2</v>
      </c>
    </row>
    <row r="311" spans="2:21" s="34" customFormat="1" ht="16" x14ac:dyDescent="0.55000000000000004">
      <c r="B311" s="154">
        <v>5</v>
      </c>
      <c r="C311" s="167">
        <v>45674</v>
      </c>
      <c r="D311" s="145" t="str">
        <f t="shared" si="13"/>
        <v>金</v>
      </c>
      <c r="E311" s="168">
        <v>0.60069444444444442</v>
      </c>
      <c r="F311" s="169" t="s">
        <v>208</v>
      </c>
      <c r="G311" s="170" t="s">
        <v>334</v>
      </c>
      <c r="H311" s="171">
        <v>5.1051850680000004E-2</v>
      </c>
      <c r="I311" s="172" t="s">
        <v>329</v>
      </c>
      <c r="J311" s="172" t="s">
        <v>236</v>
      </c>
      <c r="K311" s="170" t="s">
        <v>237</v>
      </c>
      <c r="L311" s="170" t="s">
        <v>331</v>
      </c>
      <c r="M311" s="170" t="s">
        <v>240</v>
      </c>
      <c r="N311" s="170" t="s">
        <v>240</v>
      </c>
      <c r="O311" s="173" t="s">
        <v>240</v>
      </c>
      <c r="P311" s="170" t="s">
        <v>239</v>
      </c>
      <c r="Q311" s="172" t="s">
        <v>339</v>
      </c>
      <c r="R311" s="174" t="s">
        <v>307</v>
      </c>
      <c r="S311" s="174" t="s">
        <v>243</v>
      </c>
      <c r="T311" s="172"/>
      <c r="U311" s="175">
        <v>34</v>
      </c>
    </row>
    <row r="312" spans="2:21" s="34" customFormat="1" ht="16" x14ac:dyDescent="0.55000000000000004">
      <c r="B312" s="154">
        <v>5</v>
      </c>
      <c r="C312" s="167">
        <v>45674</v>
      </c>
      <c r="D312" s="145" t="str">
        <f t="shared" si="13"/>
        <v>金</v>
      </c>
      <c r="E312" s="168">
        <v>0.60833333333333328</v>
      </c>
      <c r="F312" s="169" t="s">
        <v>208</v>
      </c>
      <c r="G312" s="170" t="s">
        <v>234</v>
      </c>
      <c r="H312" s="171">
        <v>0.12485800279999999</v>
      </c>
      <c r="I312" s="172" t="s">
        <v>329</v>
      </c>
      <c r="J312" s="172" t="s">
        <v>236</v>
      </c>
      <c r="K312" s="170" t="s">
        <v>259</v>
      </c>
      <c r="L312" s="170" t="s">
        <v>331</v>
      </c>
      <c r="M312" s="170" t="s">
        <v>240</v>
      </c>
      <c r="N312" s="170" t="s">
        <v>239</v>
      </c>
      <c r="O312" s="173" t="s">
        <v>240</v>
      </c>
      <c r="P312" s="170" t="s">
        <v>239</v>
      </c>
      <c r="Q312" s="172" t="s">
        <v>332</v>
      </c>
      <c r="R312" s="174" t="s">
        <v>307</v>
      </c>
      <c r="S312" s="174" t="s">
        <v>243</v>
      </c>
      <c r="T312" s="172"/>
      <c r="U312" s="175">
        <v>12</v>
      </c>
    </row>
    <row r="313" spans="2:21" s="34" customFormat="1" ht="16" x14ac:dyDescent="0.55000000000000004">
      <c r="B313" s="154">
        <v>5</v>
      </c>
      <c r="C313" s="167">
        <v>45674</v>
      </c>
      <c r="D313" s="145" t="str">
        <f t="shared" si="13"/>
        <v>金</v>
      </c>
      <c r="E313" s="168">
        <v>0.60902777777777772</v>
      </c>
      <c r="F313" s="169" t="s">
        <v>208</v>
      </c>
      <c r="G313" s="170" t="s">
        <v>234</v>
      </c>
      <c r="H313" s="171">
        <v>6.2955443210000002E-3</v>
      </c>
      <c r="I313" s="172" t="s">
        <v>329</v>
      </c>
      <c r="J313" s="172" t="s">
        <v>236</v>
      </c>
      <c r="K313" s="170" t="s">
        <v>330</v>
      </c>
      <c r="L313" s="170" t="s">
        <v>331</v>
      </c>
      <c r="M313" s="170" t="s">
        <v>240</v>
      </c>
      <c r="N313" s="170" t="s">
        <v>240</v>
      </c>
      <c r="O313" s="173" t="s">
        <v>240</v>
      </c>
      <c r="P313" s="170" t="s">
        <v>239</v>
      </c>
      <c r="Q313" s="172" t="s">
        <v>332</v>
      </c>
      <c r="R313" s="174" t="s">
        <v>307</v>
      </c>
      <c r="S313" s="174" t="s">
        <v>243</v>
      </c>
      <c r="T313" s="172"/>
      <c r="U313" s="175">
        <v>11</v>
      </c>
    </row>
    <row r="314" spans="2:21" s="34" customFormat="1" ht="16" x14ac:dyDescent="0.55000000000000004">
      <c r="B314" s="154">
        <v>6</v>
      </c>
      <c r="C314" s="167">
        <v>45674</v>
      </c>
      <c r="D314" s="145" t="str">
        <f t="shared" si="13"/>
        <v>金</v>
      </c>
      <c r="E314" s="168">
        <v>0.62361111111111112</v>
      </c>
      <c r="F314" s="169" t="s">
        <v>435</v>
      </c>
      <c r="G314" s="170" t="s">
        <v>334</v>
      </c>
      <c r="H314" s="171">
        <v>3.8876896520000002E-2</v>
      </c>
      <c r="I314" s="172" t="s">
        <v>329</v>
      </c>
      <c r="J314" s="172" t="s">
        <v>236</v>
      </c>
      <c r="K314" s="170" t="s">
        <v>259</v>
      </c>
      <c r="L314" s="170" t="s">
        <v>238</v>
      </c>
      <c r="M314" s="170" t="s">
        <v>239</v>
      </c>
      <c r="N314" s="170" t="s">
        <v>239</v>
      </c>
      <c r="O314" s="173" t="s">
        <v>240</v>
      </c>
      <c r="P314" s="170" t="s">
        <v>239</v>
      </c>
      <c r="Q314" s="172" t="s">
        <v>335</v>
      </c>
      <c r="R314" s="174" t="s">
        <v>336</v>
      </c>
      <c r="S314" s="174" t="s">
        <v>297</v>
      </c>
      <c r="T314" s="172" t="s">
        <v>355</v>
      </c>
      <c r="U314" s="175">
        <v>14</v>
      </c>
    </row>
    <row r="315" spans="2:21" s="34" customFormat="1" ht="16" x14ac:dyDescent="0.55000000000000004">
      <c r="B315" s="154">
        <v>6</v>
      </c>
      <c r="C315" s="167">
        <v>45674</v>
      </c>
      <c r="D315" s="145" t="str">
        <f t="shared" si="13"/>
        <v>金</v>
      </c>
      <c r="E315" s="168">
        <v>0.62430555555555556</v>
      </c>
      <c r="F315" s="169" t="s">
        <v>208</v>
      </c>
      <c r="G315" s="170" t="s">
        <v>334</v>
      </c>
      <c r="H315" s="171">
        <v>7.5929604729999989E-2</v>
      </c>
      <c r="I315" s="172" t="s">
        <v>329</v>
      </c>
      <c r="J315" s="172" t="s">
        <v>236</v>
      </c>
      <c r="K315" s="170" t="s">
        <v>330</v>
      </c>
      <c r="L315" s="170" t="s">
        <v>331</v>
      </c>
      <c r="M315" s="170" t="s">
        <v>240</v>
      </c>
      <c r="N315" s="170" t="s">
        <v>240</v>
      </c>
      <c r="O315" s="173" t="s">
        <v>240</v>
      </c>
      <c r="P315" s="170" t="s">
        <v>239</v>
      </c>
      <c r="Q315" s="172" t="s">
        <v>332</v>
      </c>
      <c r="R315" s="174" t="s">
        <v>307</v>
      </c>
      <c r="S315" s="174" t="s">
        <v>243</v>
      </c>
      <c r="T315" s="172"/>
      <c r="U315" s="175">
        <v>21</v>
      </c>
    </row>
    <row r="316" spans="2:21" s="34" customFormat="1" ht="16" x14ac:dyDescent="0.55000000000000004">
      <c r="B316" s="154">
        <v>6</v>
      </c>
      <c r="C316" s="167">
        <v>45674</v>
      </c>
      <c r="D316" s="145" t="str">
        <f t="shared" si="13"/>
        <v>金</v>
      </c>
      <c r="E316" s="168">
        <v>0.62569444444444444</v>
      </c>
      <c r="F316" s="169" t="s">
        <v>208</v>
      </c>
      <c r="G316" s="170" t="s">
        <v>334</v>
      </c>
      <c r="H316" s="171">
        <v>5.8405282599999997E-2</v>
      </c>
      <c r="I316" s="172" t="s">
        <v>329</v>
      </c>
      <c r="J316" s="172" t="s">
        <v>236</v>
      </c>
      <c r="K316" s="170" t="s">
        <v>259</v>
      </c>
      <c r="L316" s="170" t="s">
        <v>331</v>
      </c>
      <c r="M316" s="170" t="s">
        <v>240</v>
      </c>
      <c r="N316" s="170" t="s">
        <v>240</v>
      </c>
      <c r="O316" s="173" t="s">
        <v>240</v>
      </c>
      <c r="P316" s="170" t="s">
        <v>239</v>
      </c>
      <c r="Q316" s="172" t="s">
        <v>339</v>
      </c>
      <c r="R316" s="174" t="s">
        <v>307</v>
      </c>
      <c r="S316" s="174" t="s">
        <v>243</v>
      </c>
      <c r="T316" s="172"/>
      <c r="U316" s="175">
        <v>24</v>
      </c>
    </row>
    <row r="317" spans="2:21" s="34" customFormat="1" ht="16" x14ac:dyDescent="0.55000000000000004">
      <c r="B317" s="154">
        <v>6</v>
      </c>
      <c r="C317" s="167">
        <v>45674</v>
      </c>
      <c r="D317" s="145" t="str">
        <f t="shared" si="13"/>
        <v>金</v>
      </c>
      <c r="E317" s="168">
        <v>0.62916666666666665</v>
      </c>
      <c r="F317" s="169" t="s">
        <v>435</v>
      </c>
      <c r="G317" s="170" t="s">
        <v>334</v>
      </c>
      <c r="H317" s="171">
        <v>5.9873405999999997E-2</v>
      </c>
      <c r="I317" s="172" t="s">
        <v>329</v>
      </c>
      <c r="J317" s="172" t="s">
        <v>236</v>
      </c>
      <c r="K317" s="170" t="s">
        <v>259</v>
      </c>
      <c r="L317" s="170" t="s">
        <v>331</v>
      </c>
      <c r="M317" s="170" t="s">
        <v>240</v>
      </c>
      <c r="N317" s="170" t="s">
        <v>239</v>
      </c>
      <c r="O317" s="173" t="s">
        <v>240</v>
      </c>
      <c r="P317" s="170" t="s">
        <v>239</v>
      </c>
      <c r="Q317" s="172" t="s">
        <v>332</v>
      </c>
      <c r="R317" s="174" t="s">
        <v>307</v>
      </c>
      <c r="S317" s="174" t="s">
        <v>243</v>
      </c>
      <c r="T317" s="172"/>
      <c r="U317" s="175">
        <v>37</v>
      </c>
    </row>
    <row r="318" spans="2:21" s="34" customFormat="1" ht="32" x14ac:dyDescent="0.55000000000000004">
      <c r="B318" s="154">
        <v>1</v>
      </c>
      <c r="C318" s="167">
        <v>45675</v>
      </c>
      <c r="D318" s="145" t="str">
        <f t="shared" si="13"/>
        <v>土</v>
      </c>
      <c r="E318" s="168">
        <v>0.46388888888888891</v>
      </c>
      <c r="F318" s="169" t="s">
        <v>208</v>
      </c>
      <c r="G318" s="170" t="s">
        <v>234</v>
      </c>
      <c r="H318" s="171">
        <v>8.1352100709999996E-3</v>
      </c>
      <c r="I318" s="172" t="s">
        <v>329</v>
      </c>
      <c r="J318" s="172" t="s">
        <v>236</v>
      </c>
      <c r="K318" s="170" t="s">
        <v>330</v>
      </c>
      <c r="L318" s="170" t="s">
        <v>331</v>
      </c>
      <c r="M318" s="170" t="s">
        <v>240</v>
      </c>
      <c r="N318" s="170" t="s">
        <v>240</v>
      </c>
      <c r="O318" s="173" t="s">
        <v>240</v>
      </c>
      <c r="P318" s="170" t="s">
        <v>239</v>
      </c>
      <c r="Q318" s="172" t="s">
        <v>332</v>
      </c>
      <c r="R318" s="174" t="s">
        <v>307</v>
      </c>
      <c r="S318" s="174" t="s">
        <v>297</v>
      </c>
      <c r="T318" s="172" t="s">
        <v>451</v>
      </c>
      <c r="U318" s="175">
        <v>11</v>
      </c>
    </row>
    <row r="319" spans="2:21" s="34" customFormat="1" ht="32" x14ac:dyDescent="0.55000000000000004">
      <c r="B319" s="154">
        <v>1</v>
      </c>
      <c r="C319" s="167">
        <v>45675</v>
      </c>
      <c r="D319" s="145" t="str">
        <f t="shared" si="13"/>
        <v>土</v>
      </c>
      <c r="E319" s="168">
        <v>0.46458333333333335</v>
      </c>
      <c r="F319" s="169" t="s">
        <v>208</v>
      </c>
      <c r="G319" s="170" t="s">
        <v>234</v>
      </c>
      <c r="H319" s="171">
        <v>0.11890828419999999</v>
      </c>
      <c r="I319" s="172" t="s">
        <v>329</v>
      </c>
      <c r="J319" s="172" t="s">
        <v>236</v>
      </c>
      <c r="K319" s="170" t="s">
        <v>330</v>
      </c>
      <c r="L319" s="170" t="s">
        <v>331</v>
      </c>
      <c r="M319" s="170" t="s">
        <v>240</v>
      </c>
      <c r="N319" s="170" t="s">
        <v>240</v>
      </c>
      <c r="O319" s="173" t="s">
        <v>240</v>
      </c>
      <c r="P319" s="170" t="s">
        <v>239</v>
      </c>
      <c r="Q319" s="172" t="s">
        <v>332</v>
      </c>
      <c r="R319" s="174" t="s">
        <v>242</v>
      </c>
      <c r="S319" s="174" t="s">
        <v>343</v>
      </c>
      <c r="T319" s="172" t="s">
        <v>397</v>
      </c>
      <c r="U319" s="175">
        <v>13</v>
      </c>
    </row>
    <row r="320" spans="2:21" s="34" customFormat="1" ht="32" x14ac:dyDescent="0.55000000000000004">
      <c r="B320" s="154">
        <v>1</v>
      </c>
      <c r="C320" s="167">
        <v>45675</v>
      </c>
      <c r="D320" s="145" t="str">
        <f t="shared" si="13"/>
        <v>土</v>
      </c>
      <c r="E320" s="168">
        <v>0.46666666666666667</v>
      </c>
      <c r="F320" s="169" t="s">
        <v>435</v>
      </c>
      <c r="G320" s="170" t="s">
        <v>334</v>
      </c>
      <c r="H320" s="171">
        <v>0</v>
      </c>
      <c r="I320" s="172" t="s">
        <v>329</v>
      </c>
      <c r="J320" s="172" t="s">
        <v>236</v>
      </c>
      <c r="K320" s="170" t="s">
        <v>330</v>
      </c>
      <c r="L320" s="170" t="s">
        <v>331</v>
      </c>
      <c r="M320" s="170" t="s">
        <v>240</v>
      </c>
      <c r="N320" s="170" t="s">
        <v>240</v>
      </c>
      <c r="O320" s="173" t="s">
        <v>239</v>
      </c>
      <c r="P320" s="170" t="s">
        <v>239</v>
      </c>
      <c r="Q320" s="172" t="s">
        <v>342</v>
      </c>
      <c r="R320" s="174" t="s">
        <v>242</v>
      </c>
      <c r="S320" s="174" t="s">
        <v>294</v>
      </c>
      <c r="T320" s="172" t="s">
        <v>452</v>
      </c>
      <c r="U320" s="175">
        <v>23</v>
      </c>
    </row>
    <row r="321" spans="2:21" s="34" customFormat="1" ht="16" x14ac:dyDescent="0.55000000000000004">
      <c r="B321" s="154">
        <v>1</v>
      </c>
      <c r="C321" s="167">
        <v>45675</v>
      </c>
      <c r="D321" s="145" t="str">
        <f t="shared" si="13"/>
        <v>土</v>
      </c>
      <c r="E321" s="168">
        <v>0.47499999999999998</v>
      </c>
      <c r="F321" s="169" t="s">
        <v>208</v>
      </c>
      <c r="G321" s="170" t="s">
        <v>334</v>
      </c>
      <c r="H321" s="171">
        <v>7.7998746460000004E-2</v>
      </c>
      <c r="I321" s="172" t="s">
        <v>329</v>
      </c>
      <c r="J321" s="172" t="s">
        <v>236</v>
      </c>
      <c r="K321" s="170" t="s">
        <v>259</v>
      </c>
      <c r="L321" s="170" t="s">
        <v>331</v>
      </c>
      <c r="M321" s="170" t="s">
        <v>240</v>
      </c>
      <c r="N321" s="170" t="s">
        <v>240</v>
      </c>
      <c r="O321" s="173" t="s">
        <v>240</v>
      </c>
      <c r="P321" s="170" t="s">
        <v>239</v>
      </c>
      <c r="Q321" s="172" t="s">
        <v>332</v>
      </c>
      <c r="R321" s="174" t="s">
        <v>307</v>
      </c>
      <c r="S321" s="174" t="s">
        <v>243</v>
      </c>
      <c r="T321" s="172"/>
      <c r="U321" s="175">
        <v>61</v>
      </c>
    </row>
    <row r="322" spans="2:21" s="34" customFormat="1" ht="16" x14ac:dyDescent="0.55000000000000004">
      <c r="B322" s="154">
        <v>1</v>
      </c>
      <c r="C322" s="167">
        <v>45675</v>
      </c>
      <c r="D322" s="145" t="str">
        <f t="shared" si="13"/>
        <v>土</v>
      </c>
      <c r="E322" s="168">
        <v>0.47638888888888886</v>
      </c>
      <c r="F322" s="169" t="s">
        <v>208</v>
      </c>
      <c r="G322" s="170" t="s">
        <v>234</v>
      </c>
      <c r="H322" s="171">
        <v>6.7202078150000011E-2</v>
      </c>
      <c r="I322" s="172" t="s">
        <v>329</v>
      </c>
      <c r="J322" s="172" t="s">
        <v>236</v>
      </c>
      <c r="K322" s="170" t="s">
        <v>259</v>
      </c>
      <c r="L322" s="170" t="s">
        <v>331</v>
      </c>
      <c r="M322" s="170" t="s">
        <v>240</v>
      </c>
      <c r="N322" s="170" t="s">
        <v>239</v>
      </c>
      <c r="O322" s="173" t="s">
        <v>240</v>
      </c>
      <c r="P322" s="170" t="s">
        <v>239</v>
      </c>
      <c r="Q322" s="172" t="s">
        <v>332</v>
      </c>
      <c r="R322" s="174" t="s">
        <v>307</v>
      </c>
      <c r="S322" s="174" t="s">
        <v>243</v>
      </c>
      <c r="T322" s="172"/>
      <c r="U322" s="175">
        <v>10</v>
      </c>
    </row>
    <row r="323" spans="2:21" s="34" customFormat="1" ht="16" x14ac:dyDescent="0.55000000000000004">
      <c r="B323" s="154">
        <v>1</v>
      </c>
      <c r="C323" s="167">
        <v>45675</v>
      </c>
      <c r="D323" s="145" t="str">
        <f t="shared" si="13"/>
        <v>土</v>
      </c>
      <c r="E323" s="168">
        <v>0.47708333333333336</v>
      </c>
      <c r="F323" s="169" t="s">
        <v>435</v>
      </c>
      <c r="G323" s="170" t="s">
        <v>234</v>
      </c>
      <c r="H323" s="171">
        <v>4.4797049539999998E-3</v>
      </c>
      <c r="I323" s="172" t="s">
        <v>329</v>
      </c>
      <c r="J323" s="172" t="s">
        <v>236</v>
      </c>
      <c r="K323" s="170" t="s">
        <v>330</v>
      </c>
      <c r="L323" s="170" t="s">
        <v>331</v>
      </c>
      <c r="M323" s="170" t="s">
        <v>240</v>
      </c>
      <c r="N323" s="170" t="s">
        <v>240</v>
      </c>
      <c r="O323" s="173" t="s">
        <v>240</v>
      </c>
      <c r="P323" s="170" t="s">
        <v>239</v>
      </c>
      <c r="Q323" s="172" t="s">
        <v>332</v>
      </c>
      <c r="R323" s="174" t="s">
        <v>307</v>
      </c>
      <c r="S323" s="174" t="s">
        <v>243</v>
      </c>
      <c r="T323" s="172"/>
      <c r="U323" s="175">
        <v>9</v>
      </c>
    </row>
    <row r="324" spans="2:21" s="34" customFormat="1" ht="32" x14ac:dyDescent="0.55000000000000004">
      <c r="B324" s="154">
        <v>2</v>
      </c>
      <c r="C324" s="167">
        <v>45675</v>
      </c>
      <c r="D324" s="145" t="str">
        <f t="shared" si="13"/>
        <v>土</v>
      </c>
      <c r="E324" s="168">
        <v>0.48472222222222222</v>
      </c>
      <c r="F324" s="169" t="s">
        <v>208</v>
      </c>
      <c r="G324" s="170" t="s">
        <v>234</v>
      </c>
      <c r="H324" s="171">
        <v>0</v>
      </c>
      <c r="I324" s="172" t="s">
        <v>329</v>
      </c>
      <c r="J324" s="172" t="s">
        <v>236</v>
      </c>
      <c r="K324" s="170" t="s">
        <v>330</v>
      </c>
      <c r="L324" s="170" t="s">
        <v>331</v>
      </c>
      <c r="M324" s="170" t="s">
        <v>240</v>
      </c>
      <c r="N324" s="170" t="s">
        <v>240</v>
      </c>
      <c r="O324" s="173" t="s">
        <v>240</v>
      </c>
      <c r="P324" s="170" t="s">
        <v>239</v>
      </c>
      <c r="Q324" s="172" t="s">
        <v>332</v>
      </c>
      <c r="R324" s="174" t="s">
        <v>242</v>
      </c>
      <c r="S324" s="174" t="s">
        <v>343</v>
      </c>
      <c r="T324" s="172" t="s">
        <v>397</v>
      </c>
      <c r="U324" s="175">
        <v>13</v>
      </c>
    </row>
    <row r="325" spans="2:21" s="34" customFormat="1" ht="32" x14ac:dyDescent="0.55000000000000004">
      <c r="B325" s="154">
        <v>2</v>
      </c>
      <c r="C325" s="167">
        <v>45675</v>
      </c>
      <c r="D325" s="145" t="str">
        <f t="shared" si="13"/>
        <v>土</v>
      </c>
      <c r="E325" s="168">
        <v>0.48541666666666666</v>
      </c>
      <c r="F325" s="169" t="s">
        <v>208</v>
      </c>
      <c r="G325" s="170" t="s">
        <v>334</v>
      </c>
      <c r="H325" s="171">
        <v>2.912525707E-2</v>
      </c>
      <c r="I325" s="172" t="s">
        <v>329</v>
      </c>
      <c r="J325" s="172" t="s">
        <v>236</v>
      </c>
      <c r="K325" s="170" t="s">
        <v>259</v>
      </c>
      <c r="L325" s="170" t="s">
        <v>238</v>
      </c>
      <c r="M325" s="170" t="s">
        <v>239</v>
      </c>
      <c r="N325" s="170" t="s">
        <v>239</v>
      </c>
      <c r="O325" s="173" t="s">
        <v>240</v>
      </c>
      <c r="P325" s="170" t="s">
        <v>239</v>
      </c>
      <c r="Q325" s="172" t="s">
        <v>335</v>
      </c>
      <c r="R325" s="174" t="s">
        <v>336</v>
      </c>
      <c r="S325" s="174" t="s">
        <v>297</v>
      </c>
      <c r="T325" s="172" t="s">
        <v>453</v>
      </c>
      <c r="U325" s="175">
        <v>14</v>
      </c>
    </row>
    <row r="326" spans="2:21" s="34" customFormat="1" ht="32" x14ac:dyDescent="0.55000000000000004">
      <c r="B326" s="154">
        <v>2</v>
      </c>
      <c r="C326" s="167">
        <v>45675</v>
      </c>
      <c r="D326" s="145" t="str">
        <f t="shared" si="13"/>
        <v>土</v>
      </c>
      <c r="E326" s="168">
        <v>0.48680555555555555</v>
      </c>
      <c r="F326" s="169" t="s">
        <v>435</v>
      </c>
      <c r="G326" s="170" t="s">
        <v>334</v>
      </c>
      <c r="H326" s="171">
        <v>8.262987405E-3</v>
      </c>
      <c r="I326" s="172" t="s">
        <v>329</v>
      </c>
      <c r="J326" s="172" t="s">
        <v>236</v>
      </c>
      <c r="K326" s="170" t="s">
        <v>330</v>
      </c>
      <c r="L326" s="170" t="s">
        <v>331</v>
      </c>
      <c r="M326" s="170" t="s">
        <v>240</v>
      </c>
      <c r="N326" s="170" t="s">
        <v>240</v>
      </c>
      <c r="O326" s="173" t="s">
        <v>239</v>
      </c>
      <c r="P326" s="170" t="s">
        <v>239</v>
      </c>
      <c r="Q326" s="172" t="s">
        <v>342</v>
      </c>
      <c r="R326" s="174" t="s">
        <v>242</v>
      </c>
      <c r="S326" s="174" t="s">
        <v>294</v>
      </c>
      <c r="T326" s="172" t="s">
        <v>454</v>
      </c>
      <c r="U326" s="175">
        <v>23</v>
      </c>
    </row>
    <row r="327" spans="2:21" s="34" customFormat="1" ht="32" x14ac:dyDescent="0.55000000000000004">
      <c r="B327" s="154">
        <v>2</v>
      </c>
      <c r="C327" s="167">
        <v>45675</v>
      </c>
      <c r="D327" s="145" t="str">
        <f t="shared" si="13"/>
        <v>土</v>
      </c>
      <c r="E327" s="168">
        <v>0.49027777777777776</v>
      </c>
      <c r="F327" s="169" t="s">
        <v>208</v>
      </c>
      <c r="G327" s="170" t="s">
        <v>334</v>
      </c>
      <c r="H327" s="171">
        <v>1.06238151E-4</v>
      </c>
      <c r="I327" s="172" t="s">
        <v>329</v>
      </c>
      <c r="J327" s="172" t="s">
        <v>236</v>
      </c>
      <c r="K327" s="170" t="s">
        <v>237</v>
      </c>
      <c r="L327" s="170" t="s">
        <v>331</v>
      </c>
      <c r="M327" s="170" t="s">
        <v>240</v>
      </c>
      <c r="N327" s="170" t="s">
        <v>240</v>
      </c>
      <c r="O327" s="173" t="s">
        <v>239</v>
      </c>
      <c r="P327" s="170" t="s">
        <v>239</v>
      </c>
      <c r="Q327" s="172" t="s">
        <v>342</v>
      </c>
      <c r="R327" s="174" t="s">
        <v>336</v>
      </c>
      <c r="S327" s="174" t="s">
        <v>343</v>
      </c>
      <c r="T327" s="172" t="s">
        <v>455</v>
      </c>
      <c r="U327" s="175">
        <v>33</v>
      </c>
    </row>
    <row r="328" spans="2:21" s="34" customFormat="1" ht="16" x14ac:dyDescent="0.55000000000000004">
      <c r="B328" s="154">
        <v>2</v>
      </c>
      <c r="C328" s="167">
        <v>45675</v>
      </c>
      <c r="D328" s="145" t="str">
        <f t="shared" si="13"/>
        <v>土</v>
      </c>
      <c r="E328" s="168">
        <v>0.49652777777777779</v>
      </c>
      <c r="F328" s="169" t="s">
        <v>208</v>
      </c>
      <c r="G328" s="170" t="s">
        <v>234</v>
      </c>
      <c r="H328" s="171">
        <v>6.6443933179999998E-2</v>
      </c>
      <c r="I328" s="172" t="s">
        <v>329</v>
      </c>
      <c r="J328" s="172" t="s">
        <v>236</v>
      </c>
      <c r="K328" s="170" t="s">
        <v>330</v>
      </c>
      <c r="L328" s="170" t="s">
        <v>331</v>
      </c>
      <c r="M328" s="170" t="s">
        <v>240</v>
      </c>
      <c r="N328" s="170" t="s">
        <v>240</v>
      </c>
      <c r="O328" s="173" t="s">
        <v>240</v>
      </c>
      <c r="P328" s="170" t="s">
        <v>239</v>
      </c>
      <c r="Q328" s="172" t="s">
        <v>332</v>
      </c>
      <c r="R328" s="174" t="s">
        <v>307</v>
      </c>
      <c r="S328" s="174" t="s">
        <v>243</v>
      </c>
      <c r="T328" s="172"/>
      <c r="U328" s="175">
        <v>11</v>
      </c>
    </row>
    <row r="329" spans="2:21" s="34" customFormat="1" ht="32" x14ac:dyDescent="0.55000000000000004">
      <c r="B329" s="154">
        <v>3</v>
      </c>
      <c r="C329" s="167">
        <v>45675</v>
      </c>
      <c r="D329" s="145" t="str">
        <f t="shared" si="13"/>
        <v>土</v>
      </c>
      <c r="E329" s="168">
        <v>0.50347222222222221</v>
      </c>
      <c r="F329" s="169" t="s">
        <v>435</v>
      </c>
      <c r="G329" s="170" t="s">
        <v>234</v>
      </c>
      <c r="H329" s="171">
        <v>1.5247150520000001E-2</v>
      </c>
      <c r="I329" s="172" t="s">
        <v>329</v>
      </c>
      <c r="J329" s="172" t="s">
        <v>236</v>
      </c>
      <c r="K329" s="170" t="s">
        <v>410</v>
      </c>
      <c r="L329" s="170" t="s">
        <v>331</v>
      </c>
      <c r="M329" s="170" t="s">
        <v>240</v>
      </c>
      <c r="N329" s="170" t="s">
        <v>240</v>
      </c>
      <c r="O329" s="173" t="s">
        <v>239</v>
      </c>
      <c r="P329" s="170" t="s">
        <v>239</v>
      </c>
      <c r="Q329" s="172" t="s">
        <v>339</v>
      </c>
      <c r="R329" s="174" t="s">
        <v>336</v>
      </c>
      <c r="S329" s="174" t="s">
        <v>343</v>
      </c>
      <c r="T329" s="172" t="s">
        <v>456</v>
      </c>
      <c r="U329" s="175">
        <v>1</v>
      </c>
    </row>
    <row r="330" spans="2:21" s="34" customFormat="1" ht="16" x14ac:dyDescent="0.55000000000000004">
      <c r="B330" s="154">
        <v>3</v>
      </c>
      <c r="C330" s="167">
        <v>45675</v>
      </c>
      <c r="D330" s="145" t="str">
        <f t="shared" si="13"/>
        <v>土</v>
      </c>
      <c r="E330" s="168">
        <v>0.51111111111111107</v>
      </c>
      <c r="F330" s="169" t="s">
        <v>208</v>
      </c>
      <c r="G330" s="170" t="s">
        <v>334</v>
      </c>
      <c r="H330" s="171">
        <v>8.8675930050000004E-2</v>
      </c>
      <c r="I330" s="172" t="s">
        <v>329</v>
      </c>
      <c r="J330" s="172" t="s">
        <v>236</v>
      </c>
      <c r="K330" s="170" t="s">
        <v>330</v>
      </c>
      <c r="L330" s="170" t="s">
        <v>331</v>
      </c>
      <c r="M330" s="170" t="s">
        <v>240</v>
      </c>
      <c r="N330" s="170" t="s">
        <v>240</v>
      </c>
      <c r="O330" s="173" t="s">
        <v>239</v>
      </c>
      <c r="P330" s="170" t="s">
        <v>239</v>
      </c>
      <c r="Q330" s="172" t="s">
        <v>332</v>
      </c>
      <c r="R330" s="174" t="s">
        <v>307</v>
      </c>
      <c r="S330" s="174" t="s">
        <v>243</v>
      </c>
      <c r="T330" s="172"/>
      <c r="U330" s="175">
        <v>36</v>
      </c>
    </row>
    <row r="331" spans="2:21" s="34" customFormat="1" ht="32" x14ac:dyDescent="0.55000000000000004">
      <c r="B331" s="154">
        <v>3</v>
      </c>
      <c r="C331" s="167">
        <v>45675</v>
      </c>
      <c r="D331" s="145" t="str">
        <f t="shared" si="13"/>
        <v>土</v>
      </c>
      <c r="E331" s="168">
        <v>0.51180555555555551</v>
      </c>
      <c r="F331" s="169" t="s">
        <v>208</v>
      </c>
      <c r="G331" s="170" t="s">
        <v>334</v>
      </c>
      <c r="H331" s="171">
        <v>0</v>
      </c>
      <c r="I331" s="172" t="s">
        <v>329</v>
      </c>
      <c r="J331" s="172" t="s">
        <v>236</v>
      </c>
      <c r="K331" s="170" t="s">
        <v>330</v>
      </c>
      <c r="L331" s="170" t="s">
        <v>331</v>
      </c>
      <c r="M331" s="170" t="s">
        <v>240</v>
      </c>
      <c r="N331" s="170" t="s">
        <v>240</v>
      </c>
      <c r="O331" s="173" t="s">
        <v>239</v>
      </c>
      <c r="P331" s="170" t="s">
        <v>239</v>
      </c>
      <c r="Q331" s="172" t="s">
        <v>342</v>
      </c>
      <c r="R331" s="174" t="s">
        <v>242</v>
      </c>
      <c r="S331" s="174" t="s">
        <v>294</v>
      </c>
      <c r="T331" s="172" t="s">
        <v>457</v>
      </c>
      <c r="U331" s="175">
        <v>40</v>
      </c>
    </row>
    <row r="332" spans="2:21" s="34" customFormat="1" ht="32" x14ac:dyDescent="0.55000000000000004">
      <c r="B332" s="154">
        <v>3</v>
      </c>
      <c r="C332" s="167">
        <v>45675</v>
      </c>
      <c r="D332" s="145" t="str">
        <f t="shared" si="13"/>
        <v>土</v>
      </c>
      <c r="E332" s="168">
        <v>0.51597222222222228</v>
      </c>
      <c r="F332" s="169" t="s">
        <v>435</v>
      </c>
      <c r="G332" s="170" t="s">
        <v>334</v>
      </c>
      <c r="H332" s="171">
        <v>9.5214489209999986E-3</v>
      </c>
      <c r="I332" s="172" t="s">
        <v>329</v>
      </c>
      <c r="J332" s="172" t="s">
        <v>236</v>
      </c>
      <c r="K332" s="170" t="s">
        <v>259</v>
      </c>
      <c r="L332" s="170" t="s">
        <v>331</v>
      </c>
      <c r="M332" s="170" t="s">
        <v>240</v>
      </c>
      <c r="N332" s="170" t="s">
        <v>240</v>
      </c>
      <c r="O332" s="173" t="s">
        <v>240</v>
      </c>
      <c r="P332" s="170" t="s">
        <v>239</v>
      </c>
      <c r="Q332" s="172" t="s">
        <v>332</v>
      </c>
      <c r="R332" s="174" t="s">
        <v>242</v>
      </c>
      <c r="S332" s="174" t="s">
        <v>294</v>
      </c>
      <c r="T332" s="172" t="s">
        <v>458</v>
      </c>
      <c r="U332" s="175">
        <v>57</v>
      </c>
    </row>
    <row r="333" spans="2:21" s="34" customFormat="1" ht="16" x14ac:dyDescent="0.55000000000000004">
      <c r="B333" s="154">
        <v>4</v>
      </c>
      <c r="C333" s="167">
        <v>45675</v>
      </c>
      <c r="D333" s="145" t="str">
        <f t="shared" si="13"/>
        <v>土</v>
      </c>
      <c r="E333" s="168">
        <v>0.52777777777777779</v>
      </c>
      <c r="F333" s="169" t="s">
        <v>208</v>
      </c>
      <c r="G333" s="170" t="s">
        <v>334</v>
      </c>
      <c r="H333" s="171">
        <v>0.12774926340000001</v>
      </c>
      <c r="I333" s="172" t="s">
        <v>329</v>
      </c>
      <c r="J333" s="172" t="s">
        <v>236</v>
      </c>
      <c r="K333" s="170" t="s">
        <v>330</v>
      </c>
      <c r="L333" s="170" t="s">
        <v>331</v>
      </c>
      <c r="M333" s="170" t="s">
        <v>240</v>
      </c>
      <c r="N333" s="170" t="s">
        <v>240</v>
      </c>
      <c r="O333" s="173" t="s">
        <v>240</v>
      </c>
      <c r="P333" s="170" t="s">
        <v>239</v>
      </c>
      <c r="Q333" s="172" t="s">
        <v>332</v>
      </c>
      <c r="R333" s="174" t="s">
        <v>307</v>
      </c>
      <c r="S333" s="174" t="s">
        <v>312</v>
      </c>
      <c r="T333" s="172" t="s">
        <v>459</v>
      </c>
      <c r="U333" s="175">
        <v>17</v>
      </c>
    </row>
    <row r="334" spans="2:21" s="34" customFormat="1" ht="16" x14ac:dyDescent="0.55000000000000004">
      <c r="B334" s="154">
        <v>4</v>
      </c>
      <c r="C334" s="167">
        <v>45675</v>
      </c>
      <c r="D334" s="145" t="str">
        <f t="shared" si="13"/>
        <v>土</v>
      </c>
      <c r="E334" s="168">
        <v>0.52916666666666667</v>
      </c>
      <c r="F334" s="169" t="s">
        <v>208</v>
      </c>
      <c r="G334" s="170" t="s">
        <v>334</v>
      </c>
      <c r="H334" s="171">
        <v>4.9318774099999997E-2</v>
      </c>
      <c r="I334" s="172" t="s">
        <v>329</v>
      </c>
      <c r="J334" s="172" t="s">
        <v>236</v>
      </c>
      <c r="K334" s="170" t="s">
        <v>259</v>
      </c>
      <c r="L334" s="170" t="s">
        <v>331</v>
      </c>
      <c r="M334" s="170" t="s">
        <v>239</v>
      </c>
      <c r="N334" s="170" t="s">
        <v>239</v>
      </c>
      <c r="O334" s="173" t="s">
        <v>240</v>
      </c>
      <c r="P334" s="170" t="s">
        <v>239</v>
      </c>
      <c r="Q334" s="172" t="s">
        <v>332</v>
      </c>
      <c r="R334" s="174" t="s">
        <v>307</v>
      </c>
      <c r="S334" s="174" t="s">
        <v>312</v>
      </c>
      <c r="T334" s="172" t="s">
        <v>460</v>
      </c>
      <c r="U334" s="175">
        <v>26</v>
      </c>
    </row>
    <row r="335" spans="2:21" s="34" customFormat="1" ht="16" x14ac:dyDescent="0.55000000000000004">
      <c r="B335" s="154">
        <v>4</v>
      </c>
      <c r="C335" s="167">
        <v>45675</v>
      </c>
      <c r="D335" s="145" t="str">
        <f t="shared" si="13"/>
        <v>土</v>
      </c>
      <c r="E335" s="168">
        <v>0.52986111111111112</v>
      </c>
      <c r="F335" s="169" t="s">
        <v>435</v>
      </c>
      <c r="G335" s="170" t="s">
        <v>334</v>
      </c>
      <c r="H335" s="171">
        <v>0.15073484619999999</v>
      </c>
      <c r="I335" s="172" t="s">
        <v>329</v>
      </c>
      <c r="J335" s="172" t="s">
        <v>236</v>
      </c>
      <c r="K335" s="170" t="s">
        <v>259</v>
      </c>
      <c r="L335" s="170" t="s">
        <v>331</v>
      </c>
      <c r="M335" s="170" t="s">
        <v>239</v>
      </c>
      <c r="N335" s="170" t="s">
        <v>239</v>
      </c>
      <c r="O335" s="173" t="s">
        <v>240</v>
      </c>
      <c r="P335" s="170" t="s">
        <v>239</v>
      </c>
      <c r="Q335" s="172" t="s">
        <v>332</v>
      </c>
      <c r="R335" s="174" t="s">
        <v>307</v>
      </c>
      <c r="S335" s="174" t="s">
        <v>312</v>
      </c>
      <c r="T335" s="172" t="s">
        <v>461</v>
      </c>
      <c r="U335" s="175">
        <v>29</v>
      </c>
    </row>
    <row r="336" spans="2:21" s="34" customFormat="1" ht="16" x14ac:dyDescent="0.55000000000000004">
      <c r="B336" s="154">
        <v>4</v>
      </c>
      <c r="C336" s="167">
        <v>45675</v>
      </c>
      <c r="D336" s="145" t="str">
        <f t="shared" si="13"/>
        <v>土</v>
      </c>
      <c r="E336" s="168">
        <v>0.52986111111111112</v>
      </c>
      <c r="F336" s="169" t="s">
        <v>208</v>
      </c>
      <c r="G336" s="170" t="s">
        <v>334</v>
      </c>
      <c r="H336" s="171">
        <v>0</v>
      </c>
      <c r="I336" s="172" t="s">
        <v>329</v>
      </c>
      <c r="J336" s="172" t="s">
        <v>236</v>
      </c>
      <c r="K336" s="170" t="s">
        <v>259</v>
      </c>
      <c r="L336" s="170" t="s">
        <v>345</v>
      </c>
      <c r="M336" s="170" t="s">
        <v>239</v>
      </c>
      <c r="N336" s="170" t="s">
        <v>240</v>
      </c>
      <c r="O336" s="173" t="s">
        <v>240</v>
      </c>
      <c r="P336" s="170" t="s">
        <v>239</v>
      </c>
      <c r="Q336" s="172" t="s">
        <v>241</v>
      </c>
      <c r="R336" s="174" t="s">
        <v>242</v>
      </c>
      <c r="S336" s="174" t="s">
        <v>295</v>
      </c>
      <c r="T336" s="172" t="s">
        <v>462</v>
      </c>
      <c r="U336" s="175">
        <v>31</v>
      </c>
    </row>
    <row r="337" spans="2:21" s="34" customFormat="1" ht="16" x14ac:dyDescent="0.55000000000000004">
      <c r="B337" s="154">
        <v>4</v>
      </c>
      <c r="C337" s="167">
        <v>45675</v>
      </c>
      <c r="D337" s="145" t="str">
        <f t="shared" si="13"/>
        <v>土</v>
      </c>
      <c r="E337" s="168">
        <v>0.53194444444444444</v>
      </c>
      <c r="F337" s="169" t="s">
        <v>208</v>
      </c>
      <c r="G337" s="170" t="s">
        <v>334</v>
      </c>
      <c r="H337" s="171">
        <v>9.1536334100000005E-2</v>
      </c>
      <c r="I337" s="172" t="s">
        <v>329</v>
      </c>
      <c r="J337" s="172" t="s">
        <v>236</v>
      </c>
      <c r="K337" s="170" t="s">
        <v>330</v>
      </c>
      <c r="L337" s="170" t="s">
        <v>331</v>
      </c>
      <c r="M337" s="170" t="s">
        <v>240</v>
      </c>
      <c r="N337" s="170" t="s">
        <v>240</v>
      </c>
      <c r="O337" s="173" t="s">
        <v>239</v>
      </c>
      <c r="P337" s="170" t="s">
        <v>239</v>
      </c>
      <c r="Q337" s="172" t="s">
        <v>332</v>
      </c>
      <c r="R337" s="174" t="s">
        <v>307</v>
      </c>
      <c r="S337" s="174" t="s">
        <v>243</v>
      </c>
      <c r="T337" s="172"/>
      <c r="U337" s="175">
        <v>36</v>
      </c>
    </row>
    <row r="338" spans="2:21" s="34" customFormat="1" ht="32" x14ac:dyDescent="0.55000000000000004">
      <c r="B338" s="154">
        <v>4</v>
      </c>
      <c r="C338" s="167">
        <v>45675</v>
      </c>
      <c r="D338" s="145" t="str">
        <f t="shared" si="13"/>
        <v>土</v>
      </c>
      <c r="E338" s="168">
        <v>0.53680555555555554</v>
      </c>
      <c r="F338" s="169" t="s">
        <v>435</v>
      </c>
      <c r="G338" s="170" t="s">
        <v>334</v>
      </c>
      <c r="H338" s="171">
        <v>0</v>
      </c>
      <c r="I338" s="172" t="s">
        <v>329</v>
      </c>
      <c r="J338" s="172" t="s">
        <v>236</v>
      </c>
      <c r="K338" s="170" t="s">
        <v>259</v>
      </c>
      <c r="L338" s="170" t="s">
        <v>331</v>
      </c>
      <c r="M338" s="170" t="s">
        <v>240</v>
      </c>
      <c r="N338" s="170" t="s">
        <v>239</v>
      </c>
      <c r="O338" s="173" t="s">
        <v>240</v>
      </c>
      <c r="P338" s="170" t="s">
        <v>239</v>
      </c>
      <c r="Q338" s="172" t="s">
        <v>332</v>
      </c>
      <c r="R338" s="174" t="s">
        <v>242</v>
      </c>
      <c r="S338" s="174" t="s">
        <v>294</v>
      </c>
      <c r="T338" s="172" t="s">
        <v>463</v>
      </c>
      <c r="U338" s="175">
        <v>59</v>
      </c>
    </row>
    <row r="339" spans="2:21" s="34" customFormat="1" ht="16" x14ac:dyDescent="0.55000000000000004">
      <c r="B339" s="154">
        <v>4</v>
      </c>
      <c r="C339" s="167">
        <v>45675</v>
      </c>
      <c r="D339" s="145" t="str">
        <f t="shared" si="13"/>
        <v>土</v>
      </c>
      <c r="E339" s="168">
        <v>0.53819444444444442</v>
      </c>
      <c r="F339" s="169" t="s">
        <v>208</v>
      </c>
      <c r="G339" s="170" t="s">
        <v>334</v>
      </c>
      <c r="H339" s="171">
        <v>1.8367210929999999E-2</v>
      </c>
      <c r="I339" s="172" t="s">
        <v>329</v>
      </c>
      <c r="J339" s="172" t="s">
        <v>236</v>
      </c>
      <c r="K339" s="170" t="s">
        <v>259</v>
      </c>
      <c r="L339" s="170" t="s">
        <v>331</v>
      </c>
      <c r="M339" s="170" t="s">
        <v>239</v>
      </c>
      <c r="N339" s="170" t="s">
        <v>239</v>
      </c>
      <c r="O339" s="173" t="s">
        <v>240</v>
      </c>
      <c r="P339" s="170" t="s">
        <v>239</v>
      </c>
      <c r="Q339" s="172" t="s">
        <v>332</v>
      </c>
      <c r="R339" s="174" t="s">
        <v>336</v>
      </c>
      <c r="S339" s="174" t="s">
        <v>343</v>
      </c>
      <c r="T339" s="172"/>
      <c r="U339" s="175">
        <v>67</v>
      </c>
    </row>
    <row r="340" spans="2:21" s="34" customFormat="1" ht="32" x14ac:dyDescent="0.55000000000000004">
      <c r="B340" s="154">
        <v>5</v>
      </c>
      <c r="C340" s="167">
        <v>45675</v>
      </c>
      <c r="D340" s="145" t="str">
        <f t="shared" si="13"/>
        <v>土</v>
      </c>
      <c r="E340" s="168">
        <v>0.59583333333333333</v>
      </c>
      <c r="F340" s="169" t="s">
        <v>208</v>
      </c>
      <c r="G340" s="170" t="s">
        <v>334</v>
      </c>
      <c r="H340" s="171">
        <v>2.098452596E-2</v>
      </c>
      <c r="I340" s="172" t="s">
        <v>329</v>
      </c>
      <c r="J340" s="172" t="s">
        <v>236</v>
      </c>
      <c r="K340" s="170" t="s">
        <v>259</v>
      </c>
      <c r="L340" s="170" t="s">
        <v>238</v>
      </c>
      <c r="M340" s="170" t="s">
        <v>239</v>
      </c>
      <c r="N340" s="170" t="s">
        <v>239</v>
      </c>
      <c r="O340" s="173" t="s">
        <v>240</v>
      </c>
      <c r="P340" s="170" t="s">
        <v>239</v>
      </c>
      <c r="Q340" s="172" t="s">
        <v>335</v>
      </c>
      <c r="R340" s="174" t="s">
        <v>336</v>
      </c>
      <c r="S340" s="174" t="s">
        <v>297</v>
      </c>
      <c r="T340" s="172" t="s">
        <v>464</v>
      </c>
      <c r="U340" s="175">
        <v>14</v>
      </c>
    </row>
    <row r="341" spans="2:21" s="34" customFormat="1" ht="32" x14ac:dyDescent="0.55000000000000004">
      <c r="B341" s="154">
        <v>5</v>
      </c>
      <c r="C341" s="167">
        <v>45675</v>
      </c>
      <c r="D341" s="145" t="str">
        <f t="shared" si="13"/>
        <v>土</v>
      </c>
      <c r="E341" s="168">
        <v>0.59861111111111109</v>
      </c>
      <c r="F341" s="169" t="s">
        <v>435</v>
      </c>
      <c r="G341" s="170" t="s">
        <v>334</v>
      </c>
      <c r="H341" s="171">
        <v>2.9110198270000001E-3</v>
      </c>
      <c r="I341" s="172" t="s">
        <v>329</v>
      </c>
      <c r="J341" s="172" t="s">
        <v>236</v>
      </c>
      <c r="K341" s="170" t="s">
        <v>259</v>
      </c>
      <c r="L341" s="170" t="s">
        <v>331</v>
      </c>
      <c r="M341" s="170" t="s">
        <v>239</v>
      </c>
      <c r="N341" s="170" t="s">
        <v>239</v>
      </c>
      <c r="O341" s="173" t="s">
        <v>240</v>
      </c>
      <c r="P341" s="170" t="s">
        <v>239</v>
      </c>
      <c r="Q341" s="172" t="s">
        <v>332</v>
      </c>
      <c r="R341" s="174" t="s">
        <v>242</v>
      </c>
      <c r="S341" s="174" t="s">
        <v>312</v>
      </c>
      <c r="T341" s="172" t="s">
        <v>465</v>
      </c>
      <c r="U341" s="175">
        <v>26</v>
      </c>
    </row>
    <row r="342" spans="2:21" s="34" customFormat="1" ht="16" x14ac:dyDescent="0.55000000000000004">
      <c r="B342" s="154">
        <v>5</v>
      </c>
      <c r="C342" s="167">
        <v>45675</v>
      </c>
      <c r="D342" s="145" t="str">
        <f t="shared" si="13"/>
        <v>土</v>
      </c>
      <c r="E342" s="168">
        <v>0.61041666666666672</v>
      </c>
      <c r="F342" s="169" t="s">
        <v>208</v>
      </c>
      <c r="G342" s="170" t="s">
        <v>234</v>
      </c>
      <c r="H342" s="171">
        <v>4.2974460530000001E-2</v>
      </c>
      <c r="I342" s="172" t="s">
        <v>329</v>
      </c>
      <c r="J342" s="172" t="s">
        <v>236</v>
      </c>
      <c r="K342" s="170" t="s">
        <v>259</v>
      </c>
      <c r="L342" s="170" t="s">
        <v>331</v>
      </c>
      <c r="M342" s="170" t="s">
        <v>240</v>
      </c>
      <c r="N342" s="170" t="s">
        <v>239</v>
      </c>
      <c r="O342" s="173" t="s">
        <v>240</v>
      </c>
      <c r="P342" s="170" t="s">
        <v>239</v>
      </c>
      <c r="Q342" s="172" t="s">
        <v>332</v>
      </c>
      <c r="R342" s="174" t="s">
        <v>307</v>
      </c>
      <c r="S342" s="174" t="s">
        <v>243</v>
      </c>
      <c r="T342" s="172"/>
      <c r="U342" s="175">
        <v>10</v>
      </c>
    </row>
    <row r="343" spans="2:21" s="34" customFormat="1" ht="16" x14ac:dyDescent="0.55000000000000004">
      <c r="B343" s="154">
        <v>6</v>
      </c>
      <c r="C343" s="167">
        <v>45675</v>
      </c>
      <c r="D343" s="145" t="str">
        <f t="shared" si="13"/>
        <v>土</v>
      </c>
      <c r="E343" s="168">
        <v>0.62152777777777779</v>
      </c>
      <c r="F343" s="169" t="s">
        <v>208</v>
      </c>
      <c r="G343" s="170" t="s">
        <v>234</v>
      </c>
      <c r="H343" s="171">
        <v>7.8581923200000004E-4</v>
      </c>
      <c r="I343" s="172" t="s">
        <v>329</v>
      </c>
      <c r="J343" s="172" t="s">
        <v>236</v>
      </c>
      <c r="K343" s="170" t="s">
        <v>410</v>
      </c>
      <c r="L343" s="170" t="s">
        <v>331</v>
      </c>
      <c r="M343" s="170" t="s">
        <v>240</v>
      </c>
      <c r="N343" s="170" t="s">
        <v>240</v>
      </c>
      <c r="O343" s="173" t="s">
        <v>239</v>
      </c>
      <c r="P343" s="170" t="s">
        <v>239</v>
      </c>
      <c r="Q343" s="172" t="s">
        <v>339</v>
      </c>
      <c r="R343" s="174" t="s">
        <v>242</v>
      </c>
      <c r="S343" s="174" t="s">
        <v>297</v>
      </c>
      <c r="T343" s="172" t="s">
        <v>362</v>
      </c>
      <c r="U343" s="175">
        <v>1</v>
      </c>
    </row>
    <row r="344" spans="2:21" s="34" customFormat="1" ht="32" x14ac:dyDescent="0.55000000000000004">
      <c r="B344" s="154">
        <v>6</v>
      </c>
      <c r="C344" s="167">
        <v>45675</v>
      </c>
      <c r="D344" s="145" t="str">
        <f t="shared" si="13"/>
        <v>土</v>
      </c>
      <c r="E344" s="168">
        <v>0.62430555555555556</v>
      </c>
      <c r="F344" s="169" t="s">
        <v>435</v>
      </c>
      <c r="G344" s="170" t="s">
        <v>234</v>
      </c>
      <c r="H344" s="171">
        <v>0</v>
      </c>
      <c r="I344" s="172" t="s">
        <v>329</v>
      </c>
      <c r="J344" s="172" t="s">
        <v>236</v>
      </c>
      <c r="K344" s="170" t="s">
        <v>330</v>
      </c>
      <c r="L344" s="170" t="s">
        <v>331</v>
      </c>
      <c r="M344" s="170" t="s">
        <v>240</v>
      </c>
      <c r="N344" s="170" t="s">
        <v>240</v>
      </c>
      <c r="O344" s="173" t="s">
        <v>240</v>
      </c>
      <c r="P344" s="170" t="s">
        <v>239</v>
      </c>
      <c r="Q344" s="172" t="s">
        <v>332</v>
      </c>
      <c r="R344" s="174" t="s">
        <v>242</v>
      </c>
      <c r="S344" s="174" t="s">
        <v>343</v>
      </c>
      <c r="T344" s="172" t="s">
        <v>397</v>
      </c>
      <c r="U344" s="175">
        <v>13</v>
      </c>
    </row>
    <row r="345" spans="2:21" s="34" customFormat="1" ht="16" x14ac:dyDescent="0.55000000000000004">
      <c r="B345" s="154">
        <v>6</v>
      </c>
      <c r="C345" s="167">
        <v>45675</v>
      </c>
      <c r="D345" s="145" t="str">
        <f t="shared" si="13"/>
        <v>土</v>
      </c>
      <c r="E345" s="168">
        <v>0.62569444444444444</v>
      </c>
      <c r="F345" s="169" t="s">
        <v>208</v>
      </c>
      <c r="G345" s="170" t="s">
        <v>334</v>
      </c>
      <c r="H345" s="171">
        <v>0.108881244</v>
      </c>
      <c r="I345" s="172" t="s">
        <v>329</v>
      </c>
      <c r="J345" s="172" t="s">
        <v>236</v>
      </c>
      <c r="K345" s="170" t="s">
        <v>330</v>
      </c>
      <c r="L345" s="170" t="s">
        <v>331</v>
      </c>
      <c r="M345" s="170" t="s">
        <v>240</v>
      </c>
      <c r="N345" s="170" t="s">
        <v>240</v>
      </c>
      <c r="O345" s="173" t="s">
        <v>240</v>
      </c>
      <c r="P345" s="170" t="s">
        <v>239</v>
      </c>
      <c r="Q345" s="172" t="s">
        <v>332</v>
      </c>
      <c r="R345" s="174" t="s">
        <v>307</v>
      </c>
      <c r="S345" s="174" t="s">
        <v>243</v>
      </c>
      <c r="T345" s="172"/>
      <c r="U345" s="175">
        <v>19</v>
      </c>
    </row>
    <row r="346" spans="2:21" s="34" customFormat="1" ht="32" x14ac:dyDescent="0.55000000000000004">
      <c r="B346" s="154">
        <v>6</v>
      </c>
      <c r="C346" s="167">
        <v>45675</v>
      </c>
      <c r="D346" s="145" t="str">
        <f t="shared" ref="D346:D373" si="14">IF($C346 &lt;&gt; "", IF(ISERROR(MATCH(C346, 祝日, 0)), TEXT($C346, "aaa"), "祝日"), "")</f>
        <v>土</v>
      </c>
      <c r="E346" s="168">
        <v>0.63472222222222219</v>
      </c>
      <c r="F346" s="169" t="s">
        <v>208</v>
      </c>
      <c r="G346" s="170" t="s">
        <v>334</v>
      </c>
      <c r="H346" s="171">
        <v>0.1173426861</v>
      </c>
      <c r="I346" s="172" t="s">
        <v>329</v>
      </c>
      <c r="J346" s="172" t="s">
        <v>236</v>
      </c>
      <c r="K346" s="170" t="s">
        <v>330</v>
      </c>
      <c r="L346" s="170" t="s">
        <v>331</v>
      </c>
      <c r="M346" s="170" t="s">
        <v>240</v>
      </c>
      <c r="N346" s="170" t="s">
        <v>240</v>
      </c>
      <c r="O346" s="173" t="s">
        <v>240</v>
      </c>
      <c r="P346" s="170" t="s">
        <v>239</v>
      </c>
      <c r="Q346" s="172" t="s">
        <v>332</v>
      </c>
      <c r="R346" s="174" t="s">
        <v>307</v>
      </c>
      <c r="S346" s="174" t="s">
        <v>243</v>
      </c>
      <c r="T346" s="172" t="s">
        <v>359</v>
      </c>
      <c r="U346" s="175">
        <v>64</v>
      </c>
    </row>
    <row r="347" spans="2:21" s="34" customFormat="1" ht="16" x14ac:dyDescent="0.55000000000000004">
      <c r="B347" s="154">
        <v>6</v>
      </c>
      <c r="C347" s="167">
        <v>45675</v>
      </c>
      <c r="D347" s="145" t="str">
        <f t="shared" si="14"/>
        <v>土</v>
      </c>
      <c r="E347" s="168">
        <v>0.63611111111111107</v>
      </c>
      <c r="F347" s="169" t="s">
        <v>435</v>
      </c>
      <c r="G347" s="170" t="s">
        <v>234</v>
      </c>
      <c r="H347" s="171">
        <v>7.6974778219999998E-2</v>
      </c>
      <c r="I347" s="172" t="s">
        <v>329</v>
      </c>
      <c r="J347" s="172" t="s">
        <v>236</v>
      </c>
      <c r="K347" s="170" t="s">
        <v>259</v>
      </c>
      <c r="L347" s="170" t="s">
        <v>331</v>
      </c>
      <c r="M347" s="170" t="s">
        <v>240</v>
      </c>
      <c r="N347" s="170" t="s">
        <v>239</v>
      </c>
      <c r="O347" s="173" t="s">
        <v>240</v>
      </c>
      <c r="P347" s="170" t="s">
        <v>239</v>
      </c>
      <c r="Q347" s="172" t="s">
        <v>332</v>
      </c>
      <c r="R347" s="174" t="s">
        <v>307</v>
      </c>
      <c r="S347" s="174" t="s">
        <v>243</v>
      </c>
      <c r="T347" s="172"/>
      <c r="U347" s="175">
        <v>12</v>
      </c>
    </row>
    <row r="348" spans="2:21" s="34" customFormat="1" ht="16" x14ac:dyDescent="0.55000000000000004">
      <c r="B348" s="154">
        <v>1</v>
      </c>
      <c r="C348" s="167">
        <v>45677</v>
      </c>
      <c r="D348" s="145" t="str">
        <f t="shared" si="14"/>
        <v>月</v>
      </c>
      <c r="E348" s="168">
        <v>0.46458333333333335</v>
      </c>
      <c r="F348" s="169" t="s">
        <v>435</v>
      </c>
      <c r="G348" s="170" t="s">
        <v>334</v>
      </c>
      <c r="H348" s="171">
        <v>3.05030365E-2</v>
      </c>
      <c r="I348" s="172" t="s">
        <v>329</v>
      </c>
      <c r="J348" s="172" t="s">
        <v>236</v>
      </c>
      <c r="K348" s="170" t="s">
        <v>259</v>
      </c>
      <c r="L348" s="170" t="s">
        <v>238</v>
      </c>
      <c r="M348" s="170" t="s">
        <v>239</v>
      </c>
      <c r="N348" s="170" t="s">
        <v>239</v>
      </c>
      <c r="O348" s="173" t="s">
        <v>240</v>
      </c>
      <c r="P348" s="170" t="s">
        <v>239</v>
      </c>
      <c r="Q348" s="172" t="s">
        <v>335</v>
      </c>
      <c r="R348" s="174" t="s">
        <v>336</v>
      </c>
      <c r="S348" s="174" t="s">
        <v>297</v>
      </c>
      <c r="T348" s="172" t="s">
        <v>355</v>
      </c>
      <c r="U348" s="175">
        <v>14</v>
      </c>
    </row>
    <row r="349" spans="2:21" s="34" customFormat="1" ht="16" x14ac:dyDescent="0.55000000000000004">
      <c r="B349" s="154">
        <v>1</v>
      </c>
      <c r="C349" s="167">
        <v>45677</v>
      </c>
      <c r="D349" s="145" t="str">
        <f t="shared" si="14"/>
        <v>月</v>
      </c>
      <c r="E349" s="168">
        <v>0.46458333333333335</v>
      </c>
      <c r="F349" s="169" t="s">
        <v>208</v>
      </c>
      <c r="G349" s="170" t="s">
        <v>334</v>
      </c>
      <c r="H349" s="171">
        <v>5.3935061999999999E-2</v>
      </c>
      <c r="I349" s="172" t="s">
        <v>329</v>
      </c>
      <c r="J349" s="172" t="s">
        <v>236</v>
      </c>
      <c r="K349" s="170" t="s">
        <v>330</v>
      </c>
      <c r="L349" s="170" t="s">
        <v>331</v>
      </c>
      <c r="M349" s="170" t="s">
        <v>240</v>
      </c>
      <c r="N349" s="170" t="s">
        <v>240</v>
      </c>
      <c r="O349" s="173" t="s">
        <v>240</v>
      </c>
      <c r="P349" s="170" t="s">
        <v>239</v>
      </c>
      <c r="Q349" s="172" t="s">
        <v>332</v>
      </c>
      <c r="R349" s="174" t="s">
        <v>307</v>
      </c>
      <c r="S349" s="174" t="s">
        <v>243</v>
      </c>
      <c r="T349" s="172"/>
      <c r="U349" s="175">
        <v>17</v>
      </c>
    </row>
    <row r="350" spans="2:21" s="34" customFormat="1" ht="32" x14ac:dyDescent="0.55000000000000004">
      <c r="B350" s="154">
        <v>1</v>
      </c>
      <c r="C350" s="167">
        <v>45677</v>
      </c>
      <c r="D350" s="145" t="str">
        <f t="shared" si="14"/>
        <v>月</v>
      </c>
      <c r="E350" s="168">
        <v>0.46458333333333335</v>
      </c>
      <c r="F350" s="169" t="s">
        <v>208</v>
      </c>
      <c r="G350" s="170" t="s">
        <v>334</v>
      </c>
      <c r="H350" s="171">
        <v>7.486141862E-3</v>
      </c>
      <c r="I350" s="172" t="s">
        <v>329</v>
      </c>
      <c r="J350" s="172" t="s">
        <v>236</v>
      </c>
      <c r="K350" s="170" t="s">
        <v>259</v>
      </c>
      <c r="L350" s="170" t="s">
        <v>331</v>
      </c>
      <c r="M350" s="170" t="s">
        <v>240</v>
      </c>
      <c r="N350" s="170" t="s">
        <v>239</v>
      </c>
      <c r="O350" s="173" t="s">
        <v>240</v>
      </c>
      <c r="P350" s="170" t="s">
        <v>239</v>
      </c>
      <c r="Q350" s="172" t="s">
        <v>332</v>
      </c>
      <c r="R350" s="174" t="s">
        <v>336</v>
      </c>
      <c r="S350" s="174" t="s">
        <v>312</v>
      </c>
      <c r="T350" s="172" t="s">
        <v>466</v>
      </c>
      <c r="U350" s="175">
        <v>18</v>
      </c>
    </row>
    <row r="351" spans="2:21" s="34" customFormat="1" ht="16" x14ac:dyDescent="0.55000000000000004">
      <c r="B351" s="154">
        <v>1</v>
      </c>
      <c r="C351" s="167">
        <v>45677</v>
      </c>
      <c r="D351" s="145" t="str">
        <f t="shared" si="14"/>
        <v>月</v>
      </c>
      <c r="E351" s="168">
        <v>0.47638888888888886</v>
      </c>
      <c r="F351" s="169" t="s">
        <v>435</v>
      </c>
      <c r="G351" s="170" t="s">
        <v>234</v>
      </c>
      <c r="H351" s="171">
        <v>4.7669899000000002E-2</v>
      </c>
      <c r="I351" s="172" t="s">
        <v>329</v>
      </c>
      <c r="J351" s="172" t="s">
        <v>236</v>
      </c>
      <c r="K351" s="170" t="s">
        <v>259</v>
      </c>
      <c r="L351" s="170" t="s">
        <v>331</v>
      </c>
      <c r="M351" s="170" t="s">
        <v>240</v>
      </c>
      <c r="N351" s="170" t="s">
        <v>239</v>
      </c>
      <c r="O351" s="173" t="s">
        <v>240</v>
      </c>
      <c r="P351" s="170" t="s">
        <v>239</v>
      </c>
      <c r="Q351" s="172" t="s">
        <v>332</v>
      </c>
      <c r="R351" s="174" t="s">
        <v>307</v>
      </c>
      <c r="S351" s="174" t="s">
        <v>243</v>
      </c>
      <c r="T351" s="172"/>
      <c r="U351" s="175">
        <v>8</v>
      </c>
    </row>
    <row r="352" spans="2:21" s="34" customFormat="1" ht="16" x14ac:dyDescent="0.55000000000000004">
      <c r="B352" s="154">
        <v>2</v>
      </c>
      <c r="C352" s="167">
        <v>45677</v>
      </c>
      <c r="D352" s="145" t="str">
        <f t="shared" si="14"/>
        <v>月</v>
      </c>
      <c r="E352" s="168">
        <v>0.48402777777777778</v>
      </c>
      <c r="F352" s="169" t="s">
        <v>208</v>
      </c>
      <c r="G352" s="170" t="s">
        <v>234</v>
      </c>
      <c r="H352" s="171">
        <v>5.2865794450000003E-2</v>
      </c>
      <c r="I352" s="172" t="s">
        <v>329</v>
      </c>
      <c r="J352" s="172" t="s">
        <v>236</v>
      </c>
      <c r="K352" s="170" t="s">
        <v>330</v>
      </c>
      <c r="L352" s="170" t="s">
        <v>331</v>
      </c>
      <c r="M352" s="170" t="s">
        <v>240</v>
      </c>
      <c r="N352" s="170" t="s">
        <v>240</v>
      </c>
      <c r="O352" s="173" t="s">
        <v>240</v>
      </c>
      <c r="P352" s="170" t="s">
        <v>239</v>
      </c>
      <c r="Q352" s="172" t="s">
        <v>332</v>
      </c>
      <c r="R352" s="174" t="s">
        <v>307</v>
      </c>
      <c r="S352" s="174" t="s">
        <v>243</v>
      </c>
      <c r="T352" s="172"/>
      <c r="U352" s="175">
        <v>11</v>
      </c>
    </row>
    <row r="353" spans="2:21" s="34" customFormat="1" ht="32" x14ac:dyDescent="0.55000000000000004">
      <c r="B353" s="154">
        <v>2</v>
      </c>
      <c r="C353" s="167">
        <v>45677</v>
      </c>
      <c r="D353" s="145" t="str">
        <f t="shared" si="14"/>
        <v>月</v>
      </c>
      <c r="E353" s="168">
        <v>0.49513888888888891</v>
      </c>
      <c r="F353" s="169" t="s">
        <v>435</v>
      </c>
      <c r="G353" s="170" t="s">
        <v>334</v>
      </c>
      <c r="H353" s="171">
        <v>5.9112982129999998E-2</v>
      </c>
      <c r="I353" s="172" t="s">
        <v>329</v>
      </c>
      <c r="J353" s="172" t="s">
        <v>236</v>
      </c>
      <c r="K353" s="170" t="s">
        <v>330</v>
      </c>
      <c r="L353" s="170" t="s">
        <v>331</v>
      </c>
      <c r="M353" s="170" t="s">
        <v>240</v>
      </c>
      <c r="N353" s="170" t="s">
        <v>240</v>
      </c>
      <c r="O353" s="173" t="s">
        <v>240</v>
      </c>
      <c r="P353" s="170" t="s">
        <v>239</v>
      </c>
      <c r="Q353" s="172" t="s">
        <v>332</v>
      </c>
      <c r="R353" s="174" t="s">
        <v>307</v>
      </c>
      <c r="S353" s="174" t="s">
        <v>243</v>
      </c>
      <c r="T353" s="172" t="s">
        <v>359</v>
      </c>
      <c r="U353" s="175">
        <v>64</v>
      </c>
    </row>
    <row r="354" spans="2:21" s="34" customFormat="1" ht="32" x14ac:dyDescent="0.55000000000000004">
      <c r="B354" s="154">
        <v>3</v>
      </c>
      <c r="C354" s="167">
        <v>45677</v>
      </c>
      <c r="D354" s="145" t="str">
        <f t="shared" si="14"/>
        <v>月</v>
      </c>
      <c r="E354" s="168">
        <v>0.5083333333333333</v>
      </c>
      <c r="F354" s="169" t="s">
        <v>435</v>
      </c>
      <c r="G354" s="170" t="s">
        <v>334</v>
      </c>
      <c r="H354" s="171">
        <v>4.8800420999999997E-2</v>
      </c>
      <c r="I354" s="172" t="s">
        <v>329</v>
      </c>
      <c r="J354" s="172" t="s">
        <v>236</v>
      </c>
      <c r="K354" s="170" t="s">
        <v>259</v>
      </c>
      <c r="L354" s="170" t="s">
        <v>331</v>
      </c>
      <c r="M354" s="170" t="s">
        <v>239</v>
      </c>
      <c r="N354" s="170" t="s">
        <v>239</v>
      </c>
      <c r="O354" s="173" t="s">
        <v>240</v>
      </c>
      <c r="P354" s="170" t="s">
        <v>239</v>
      </c>
      <c r="Q354" s="172" t="s">
        <v>332</v>
      </c>
      <c r="R354" s="174" t="s">
        <v>307</v>
      </c>
      <c r="S354" s="174" t="s">
        <v>312</v>
      </c>
      <c r="T354" s="172" t="s">
        <v>467</v>
      </c>
      <c r="U354" s="175">
        <v>26</v>
      </c>
    </row>
    <row r="355" spans="2:21" s="34" customFormat="1" ht="16" x14ac:dyDescent="0.55000000000000004">
      <c r="B355" s="154">
        <v>3</v>
      </c>
      <c r="C355" s="167">
        <v>45677</v>
      </c>
      <c r="D355" s="145" t="str">
        <f t="shared" si="14"/>
        <v>月</v>
      </c>
      <c r="E355" s="168">
        <v>0.51041666666666663</v>
      </c>
      <c r="F355" s="169" t="s">
        <v>435</v>
      </c>
      <c r="G355" s="170" t="s">
        <v>334</v>
      </c>
      <c r="H355" s="171">
        <v>7.1640332240000007E-2</v>
      </c>
      <c r="I355" s="172" t="s">
        <v>329</v>
      </c>
      <c r="J355" s="172" t="s">
        <v>236</v>
      </c>
      <c r="K355" s="170" t="s">
        <v>330</v>
      </c>
      <c r="L355" s="170" t="s">
        <v>331</v>
      </c>
      <c r="M355" s="170" t="s">
        <v>240</v>
      </c>
      <c r="N355" s="170" t="s">
        <v>240</v>
      </c>
      <c r="O355" s="173" t="s">
        <v>239</v>
      </c>
      <c r="P355" s="170" t="s">
        <v>239</v>
      </c>
      <c r="Q355" s="172" t="s">
        <v>332</v>
      </c>
      <c r="R355" s="174" t="s">
        <v>307</v>
      </c>
      <c r="S355" s="174" t="s">
        <v>243</v>
      </c>
      <c r="T355" s="172"/>
      <c r="U355" s="175">
        <v>36</v>
      </c>
    </row>
    <row r="356" spans="2:21" s="34" customFormat="1" ht="16" x14ac:dyDescent="0.55000000000000004">
      <c r="B356" s="154">
        <v>3</v>
      </c>
      <c r="C356" s="167">
        <v>45677</v>
      </c>
      <c r="D356" s="145" t="str">
        <f t="shared" si="14"/>
        <v>月</v>
      </c>
      <c r="E356" s="168">
        <v>0.51597222222222228</v>
      </c>
      <c r="F356" s="169" t="s">
        <v>208</v>
      </c>
      <c r="G356" s="170" t="s">
        <v>334</v>
      </c>
      <c r="H356" s="171">
        <v>5.2863513920000001E-2</v>
      </c>
      <c r="I356" s="172" t="s">
        <v>329</v>
      </c>
      <c r="J356" s="172" t="s">
        <v>236</v>
      </c>
      <c r="K356" s="170" t="s">
        <v>259</v>
      </c>
      <c r="L356" s="170" t="s">
        <v>331</v>
      </c>
      <c r="M356" s="170" t="s">
        <v>240</v>
      </c>
      <c r="N356" s="170" t="s">
        <v>239</v>
      </c>
      <c r="O356" s="173" t="s">
        <v>240</v>
      </c>
      <c r="P356" s="170" t="s">
        <v>239</v>
      </c>
      <c r="Q356" s="172" t="s">
        <v>332</v>
      </c>
      <c r="R356" s="174" t="s">
        <v>307</v>
      </c>
      <c r="S356" s="174" t="s">
        <v>243</v>
      </c>
      <c r="T356" s="172"/>
      <c r="U356" s="175">
        <v>55</v>
      </c>
    </row>
    <row r="357" spans="2:21" s="34" customFormat="1" ht="16" x14ac:dyDescent="0.55000000000000004">
      <c r="B357" s="154">
        <v>3</v>
      </c>
      <c r="C357" s="167">
        <v>45677</v>
      </c>
      <c r="D357" s="145" t="str">
        <f t="shared" si="14"/>
        <v>月</v>
      </c>
      <c r="E357" s="168">
        <v>0.5180555555555556</v>
      </c>
      <c r="F357" s="169" t="s">
        <v>208</v>
      </c>
      <c r="G357" s="170" t="s">
        <v>234</v>
      </c>
      <c r="H357" s="171">
        <v>6.1117294000000003E-2</v>
      </c>
      <c r="I357" s="172" t="s">
        <v>329</v>
      </c>
      <c r="J357" s="172" t="s">
        <v>236</v>
      </c>
      <c r="K357" s="170" t="s">
        <v>259</v>
      </c>
      <c r="L357" s="170" t="s">
        <v>331</v>
      </c>
      <c r="M357" s="170" t="s">
        <v>240</v>
      </c>
      <c r="N357" s="170" t="s">
        <v>239</v>
      </c>
      <c r="O357" s="173" t="s">
        <v>240</v>
      </c>
      <c r="P357" s="170" t="s">
        <v>239</v>
      </c>
      <c r="Q357" s="172" t="s">
        <v>332</v>
      </c>
      <c r="R357" s="174" t="s">
        <v>242</v>
      </c>
      <c r="S357" s="174" t="s">
        <v>294</v>
      </c>
      <c r="T357" s="172" t="s">
        <v>468</v>
      </c>
      <c r="U357" s="175">
        <v>12</v>
      </c>
    </row>
    <row r="358" spans="2:21" s="34" customFormat="1" ht="16" x14ac:dyDescent="0.55000000000000004">
      <c r="B358" s="154">
        <v>3</v>
      </c>
      <c r="C358" s="167">
        <v>45677</v>
      </c>
      <c r="D358" s="145" t="str">
        <f t="shared" si="14"/>
        <v>月</v>
      </c>
      <c r="E358" s="168">
        <v>0.5180555555555556</v>
      </c>
      <c r="F358" s="169" t="s">
        <v>435</v>
      </c>
      <c r="G358" s="170" t="s">
        <v>234</v>
      </c>
      <c r="H358" s="171">
        <v>1.5736531839999998E-2</v>
      </c>
      <c r="I358" s="172" t="s">
        <v>329</v>
      </c>
      <c r="J358" s="172" t="s">
        <v>236</v>
      </c>
      <c r="K358" s="170" t="s">
        <v>330</v>
      </c>
      <c r="L358" s="170" t="s">
        <v>331</v>
      </c>
      <c r="M358" s="170" t="s">
        <v>240</v>
      </c>
      <c r="N358" s="170" t="s">
        <v>240</v>
      </c>
      <c r="O358" s="173" t="s">
        <v>240</v>
      </c>
      <c r="P358" s="170" t="s">
        <v>239</v>
      </c>
      <c r="Q358" s="172" t="s">
        <v>332</v>
      </c>
      <c r="R358" s="174" t="s">
        <v>307</v>
      </c>
      <c r="S358" s="174" t="s">
        <v>243</v>
      </c>
      <c r="T358" s="172"/>
      <c r="U358" s="175">
        <v>13</v>
      </c>
    </row>
    <row r="359" spans="2:21" s="34" customFormat="1" ht="16" x14ac:dyDescent="0.55000000000000004">
      <c r="B359" s="154">
        <v>4</v>
      </c>
      <c r="C359" s="167">
        <v>45677</v>
      </c>
      <c r="D359" s="145" t="str">
        <f t="shared" si="14"/>
        <v>月</v>
      </c>
      <c r="E359" s="168">
        <v>0.53680555555555554</v>
      </c>
      <c r="F359" s="169" t="s">
        <v>208</v>
      </c>
      <c r="G359" s="170" t="s">
        <v>334</v>
      </c>
      <c r="H359" s="171">
        <v>6.4659754750000006E-2</v>
      </c>
      <c r="I359" s="172" t="s">
        <v>329</v>
      </c>
      <c r="J359" s="172" t="s">
        <v>236</v>
      </c>
      <c r="K359" s="170" t="s">
        <v>259</v>
      </c>
      <c r="L359" s="170" t="s">
        <v>331</v>
      </c>
      <c r="M359" s="170" t="s">
        <v>240</v>
      </c>
      <c r="N359" s="170" t="s">
        <v>239</v>
      </c>
      <c r="O359" s="173" t="s">
        <v>240</v>
      </c>
      <c r="P359" s="170" t="s">
        <v>239</v>
      </c>
      <c r="Q359" s="172" t="s">
        <v>332</v>
      </c>
      <c r="R359" s="174" t="s">
        <v>307</v>
      </c>
      <c r="S359" s="174" t="s">
        <v>243</v>
      </c>
      <c r="T359" s="172"/>
      <c r="U359" s="175">
        <v>55</v>
      </c>
    </row>
    <row r="360" spans="2:21" s="34" customFormat="1" ht="16" x14ac:dyDescent="0.55000000000000004">
      <c r="B360" s="154">
        <v>5</v>
      </c>
      <c r="C360" s="167">
        <v>45677</v>
      </c>
      <c r="D360" s="145" t="str">
        <f t="shared" si="14"/>
        <v>月</v>
      </c>
      <c r="E360" s="168">
        <v>0.59722222222222221</v>
      </c>
      <c r="F360" s="169" t="s">
        <v>435</v>
      </c>
      <c r="G360" s="170" t="s">
        <v>334</v>
      </c>
      <c r="H360" s="171">
        <v>0</v>
      </c>
      <c r="I360" s="172" t="s">
        <v>329</v>
      </c>
      <c r="J360" s="172" t="s">
        <v>236</v>
      </c>
      <c r="K360" s="170" t="s">
        <v>259</v>
      </c>
      <c r="L360" s="170" t="s">
        <v>331</v>
      </c>
      <c r="M360" s="170" t="s">
        <v>240</v>
      </c>
      <c r="N360" s="170" t="s">
        <v>240</v>
      </c>
      <c r="O360" s="173" t="s">
        <v>240</v>
      </c>
      <c r="P360" s="170" t="s">
        <v>239</v>
      </c>
      <c r="Q360" s="172" t="s">
        <v>332</v>
      </c>
      <c r="R360" s="174" t="s">
        <v>307</v>
      </c>
      <c r="S360" s="174" t="s">
        <v>243</v>
      </c>
      <c r="T360" s="172"/>
      <c r="U360" s="175">
        <v>22</v>
      </c>
    </row>
    <row r="361" spans="2:21" s="34" customFormat="1" ht="16" x14ac:dyDescent="0.55000000000000004">
      <c r="B361" s="154">
        <v>5</v>
      </c>
      <c r="C361" s="167">
        <v>45677</v>
      </c>
      <c r="D361" s="145" t="str">
        <f t="shared" si="14"/>
        <v>月</v>
      </c>
      <c r="E361" s="168">
        <v>0.59861111111111109</v>
      </c>
      <c r="F361" s="169" t="s">
        <v>435</v>
      </c>
      <c r="G361" s="170" t="s">
        <v>334</v>
      </c>
      <c r="H361" s="171">
        <v>5.265523028E-2</v>
      </c>
      <c r="I361" s="172" t="s">
        <v>329</v>
      </c>
      <c r="J361" s="172" t="s">
        <v>236</v>
      </c>
      <c r="K361" s="170" t="s">
        <v>259</v>
      </c>
      <c r="L361" s="170" t="s">
        <v>331</v>
      </c>
      <c r="M361" s="170" t="s">
        <v>240</v>
      </c>
      <c r="N361" s="170" t="s">
        <v>240</v>
      </c>
      <c r="O361" s="173" t="s">
        <v>239</v>
      </c>
      <c r="P361" s="170" t="s">
        <v>239</v>
      </c>
      <c r="Q361" s="172" t="s">
        <v>332</v>
      </c>
      <c r="R361" s="174" t="s">
        <v>307</v>
      </c>
      <c r="S361" s="174" t="s">
        <v>243</v>
      </c>
      <c r="T361" s="172"/>
      <c r="U361" s="175">
        <v>27</v>
      </c>
    </row>
    <row r="362" spans="2:21" s="34" customFormat="1" ht="32" x14ac:dyDescent="0.55000000000000004">
      <c r="B362" s="154">
        <v>5</v>
      </c>
      <c r="C362" s="167">
        <v>45677</v>
      </c>
      <c r="D362" s="145" t="str">
        <f t="shared" si="14"/>
        <v>月</v>
      </c>
      <c r="E362" s="168">
        <v>0.59861111111111109</v>
      </c>
      <c r="F362" s="169" t="s">
        <v>435</v>
      </c>
      <c r="G362" s="170" t="s">
        <v>334</v>
      </c>
      <c r="H362" s="171">
        <v>0.20586208989999999</v>
      </c>
      <c r="I362" s="172" t="s">
        <v>329</v>
      </c>
      <c r="J362" s="172" t="s">
        <v>236</v>
      </c>
      <c r="K362" s="170" t="s">
        <v>330</v>
      </c>
      <c r="L362" s="170" t="s">
        <v>331</v>
      </c>
      <c r="M362" s="170" t="s">
        <v>240</v>
      </c>
      <c r="N362" s="170" t="s">
        <v>240</v>
      </c>
      <c r="O362" s="173" t="s">
        <v>239</v>
      </c>
      <c r="P362" s="170" t="s">
        <v>239</v>
      </c>
      <c r="Q362" s="172" t="s">
        <v>332</v>
      </c>
      <c r="R362" s="174" t="s">
        <v>336</v>
      </c>
      <c r="S362" s="174" t="s">
        <v>312</v>
      </c>
      <c r="T362" s="172" t="s">
        <v>469</v>
      </c>
      <c r="U362" s="175">
        <v>28</v>
      </c>
    </row>
    <row r="363" spans="2:21" s="34" customFormat="1" ht="16" x14ac:dyDescent="0.55000000000000004">
      <c r="B363" s="154">
        <v>5</v>
      </c>
      <c r="C363" s="167">
        <v>45677</v>
      </c>
      <c r="D363" s="145" t="str">
        <f t="shared" si="14"/>
        <v>月</v>
      </c>
      <c r="E363" s="168">
        <v>0.59861111111111109</v>
      </c>
      <c r="F363" s="169" t="s">
        <v>208</v>
      </c>
      <c r="G363" s="170" t="s">
        <v>334</v>
      </c>
      <c r="H363" s="171">
        <v>7.5695848639999994E-2</v>
      </c>
      <c r="I363" s="172" t="s">
        <v>329</v>
      </c>
      <c r="J363" s="172" t="s">
        <v>236</v>
      </c>
      <c r="K363" s="170" t="s">
        <v>330</v>
      </c>
      <c r="L363" s="170" t="s">
        <v>331</v>
      </c>
      <c r="M363" s="170" t="s">
        <v>240</v>
      </c>
      <c r="N363" s="170" t="s">
        <v>240</v>
      </c>
      <c r="O363" s="173" t="s">
        <v>240</v>
      </c>
      <c r="P363" s="170" t="s">
        <v>239</v>
      </c>
      <c r="Q363" s="172" t="s">
        <v>332</v>
      </c>
      <c r="R363" s="174" t="s">
        <v>307</v>
      </c>
      <c r="S363" s="174" t="s">
        <v>243</v>
      </c>
      <c r="T363" s="172"/>
      <c r="U363" s="175">
        <v>30</v>
      </c>
    </row>
    <row r="364" spans="2:21" s="34" customFormat="1" ht="16" x14ac:dyDescent="0.55000000000000004">
      <c r="B364" s="154">
        <v>5</v>
      </c>
      <c r="C364" s="167">
        <v>45677</v>
      </c>
      <c r="D364" s="145" t="str">
        <f t="shared" si="14"/>
        <v>月</v>
      </c>
      <c r="E364" s="168">
        <v>0.60138888888888886</v>
      </c>
      <c r="F364" s="169" t="s">
        <v>208</v>
      </c>
      <c r="G364" s="170" t="s">
        <v>334</v>
      </c>
      <c r="H364" s="171">
        <v>0.10015462700000001</v>
      </c>
      <c r="I364" s="172" t="s">
        <v>329</v>
      </c>
      <c r="J364" s="172" t="s">
        <v>236</v>
      </c>
      <c r="K364" s="170" t="s">
        <v>330</v>
      </c>
      <c r="L364" s="170" t="s">
        <v>331</v>
      </c>
      <c r="M364" s="170" t="s">
        <v>240</v>
      </c>
      <c r="N364" s="170" t="s">
        <v>240</v>
      </c>
      <c r="O364" s="173" t="s">
        <v>239</v>
      </c>
      <c r="P364" s="170" t="s">
        <v>239</v>
      </c>
      <c r="Q364" s="172" t="s">
        <v>332</v>
      </c>
      <c r="R364" s="174" t="s">
        <v>307</v>
      </c>
      <c r="S364" s="174" t="s">
        <v>243</v>
      </c>
      <c r="T364" s="172"/>
      <c r="U364" s="175">
        <v>36</v>
      </c>
    </row>
    <row r="365" spans="2:21" s="34" customFormat="1" ht="32" x14ac:dyDescent="0.55000000000000004">
      <c r="B365" s="154">
        <v>5</v>
      </c>
      <c r="C365" s="167">
        <v>45677</v>
      </c>
      <c r="D365" s="145" t="str">
        <f t="shared" si="14"/>
        <v>月</v>
      </c>
      <c r="E365" s="168">
        <v>0.60555555555555551</v>
      </c>
      <c r="F365" s="169" t="s">
        <v>435</v>
      </c>
      <c r="G365" s="170" t="s">
        <v>334</v>
      </c>
      <c r="H365" s="171">
        <v>8.5498195460000009E-2</v>
      </c>
      <c r="I365" s="172" t="s">
        <v>329</v>
      </c>
      <c r="J365" s="172" t="s">
        <v>236</v>
      </c>
      <c r="K365" s="170" t="s">
        <v>330</v>
      </c>
      <c r="L365" s="170" t="s">
        <v>331</v>
      </c>
      <c r="M365" s="170" t="s">
        <v>240</v>
      </c>
      <c r="N365" s="170" t="s">
        <v>240</v>
      </c>
      <c r="O365" s="173" t="s">
        <v>240</v>
      </c>
      <c r="P365" s="170" t="s">
        <v>239</v>
      </c>
      <c r="Q365" s="172" t="s">
        <v>332</v>
      </c>
      <c r="R365" s="174" t="s">
        <v>307</v>
      </c>
      <c r="S365" s="174" t="s">
        <v>243</v>
      </c>
      <c r="T365" s="172" t="s">
        <v>359</v>
      </c>
      <c r="U365" s="175">
        <v>64</v>
      </c>
    </row>
    <row r="366" spans="2:21" s="34" customFormat="1" ht="16" x14ac:dyDescent="0.55000000000000004">
      <c r="B366" s="154">
        <v>6</v>
      </c>
      <c r="C366" s="167">
        <v>45677</v>
      </c>
      <c r="D366" s="145" t="str">
        <f t="shared" si="14"/>
        <v>月</v>
      </c>
      <c r="E366" s="168">
        <v>0.62291666666666667</v>
      </c>
      <c r="F366" s="169" t="s">
        <v>208</v>
      </c>
      <c r="G366" s="170" t="s">
        <v>234</v>
      </c>
      <c r="H366" s="171">
        <v>8.7401567479999998E-2</v>
      </c>
      <c r="I366" s="172" t="s">
        <v>329</v>
      </c>
      <c r="J366" s="172" t="s">
        <v>236</v>
      </c>
      <c r="K366" s="170" t="s">
        <v>330</v>
      </c>
      <c r="L366" s="170" t="s">
        <v>331</v>
      </c>
      <c r="M366" s="170" t="s">
        <v>240</v>
      </c>
      <c r="N366" s="170" t="s">
        <v>240</v>
      </c>
      <c r="O366" s="173" t="s">
        <v>240</v>
      </c>
      <c r="P366" s="170" t="s">
        <v>239</v>
      </c>
      <c r="Q366" s="172" t="s">
        <v>332</v>
      </c>
      <c r="R366" s="174" t="s">
        <v>307</v>
      </c>
      <c r="S366" s="174" t="s">
        <v>243</v>
      </c>
      <c r="T366" s="172"/>
      <c r="U366" s="175">
        <v>13</v>
      </c>
    </row>
    <row r="367" spans="2:21" s="34" customFormat="1" ht="16" x14ac:dyDescent="0.55000000000000004">
      <c r="B367" s="154">
        <v>6</v>
      </c>
      <c r="C367" s="167">
        <v>45677</v>
      </c>
      <c r="D367" s="145" t="str">
        <f t="shared" si="14"/>
        <v>月</v>
      </c>
      <c r="E367" s="168">
        <v>0.62361111111111112</v>
      </c>
      <c r="F367" s="169" t="s">
        <v>435</v>
      </c>
      <c r="G367" s="170" t="s">
        <v>334</v>
      </c>
      <c r="H367" s="171">
        <v>7.1293998999999997E-2</v>
      </c>
      <c r="I367" s="172" t="s">
        <v>329</v>
      </c>
      <c r="J367" s="172" t="s">
        <v>236</v>
      </c>
      <c r="K367" s="170" t="s">
        <v>259</v>
      </c>
      <c r="L367" s="170" t="s">
        <v>238</v>
      </c>
      <c r="M367" s="170" t="s">
        <v>239</v>
      </c>
      <c r="N367" s="170" t="s">
        <v>239</v>
      </c>
      <c r="O367" s="173" t="s">
        <v>240</v>
      </c>
      <c r="P367" s="170" t="s">
        <v>239</v>
      </c>
      <c r="Q367" s="172" t="s">
        <v>335</v>
      </c>
      <c r="R367" s="174" t="s">
        <v>336</v>
      </c>
      <c r="S367" s="174" t="s">
        <v>297</v>
      </c>
      <c r="T367" s="172" t="s">
        <v>355</v>
      </c>
      <c r="U367" s="175">
        <v>14</v>
      </c>
    </row>
    <row r="368" spans="2:21" s="34" customFormat="1" ht="16" x14ac:dyDescent="0.55000000000000004">
      <c r="B368" s="154">
        <v>6</v>
      </c>
      <c r="C368" s="167">
        <v>45677</v>
      </c>
      <c r="D368" s="145" t="str">
        <f t="shared" si="14"/>
        <v>月</v>
      </c>
      <c r="E368" s="168">
        <v>0.62361111111111112</v>
      </c>
      <c r="F368" s="169" t="s">
        <v>435</v>
      </c>
      <c r="G368" s="170" t="s">
        <v>334</v>
      </c>
      <c r="H368" s="171">
        <v>4.6714647299999999E-3</v>
      </c>
      <c r="I368" s="172" t="s">
        <v>329</v>
      </c>
      <c r="J368" s="172" t="s">
        <v>236</v>
      </c>
      <c r="K368" s="170" t="s">
        <v>330</v>
      </c>
      <c r="L368" s="170" t="s">
        <v>331</v>
      </c>
      <c r="M368" s="170" t="s">
        <v>240</v>
      </c>
      <c r="N368" s="170" t="s">
        <v>240</v>
      </c>
      <c r="O368" s="173" t="s">
        <v>240</v>
      </c>
      <c r="P368" s="170" t="s">
        <v>239</v>
      </c>
      <c r="Q368" s="172" t="s">
        <v>332</v>
      </c>
      <c r="R368" s="174" t="s">
        <v>307</v>
      </c>
      <c r="S368" s="174" t="s">
        <v>243</v>
      </c>
      <c r="T368" s="172"/>
      <c r="U368" s="175">
        <v>15</v>
      </c>
    </row>
    <row r="369" spans="2:38" s="34" customFormat="1" ht="16" x14ac:dyDescent="0.55000000000000004">
      <c r="B369" s="154">
        <v>6</v>
      </c>
      <c r="C369" s="167">
        <v>45677</v>
      </c>
      <c r="D369" s="145" t="str">
        <f t="shared" si="14"/>
        <v>月</v>
      </c>
      <c r="E369" s="168">
        <v>0.62430555555555556</v>
      </c>
      <c r="F369" s="169" t="s">
        <v>435</v>
      </c>
      <c r="G369" s="170" t="s">
        <v>334</v>
      </c>
      <c r="H369" s="171">
        <v>9.1725662110000009E-2</v>
      </c>
      <c r="I369" s="172" t="s">
        <v>329</v>
      </c>
      <c r="J369" s="172" t="s">
        <v>236</v>
      </c>
      <c r="K369" s="170" t="s">
        <v>330</v>
      </c>
      <c r="L369" s="170" t="s">
        <v>331</v>
      </c>
      <c r="M369" s="170" t="s">
        <v>240</v>
      </c>
      <c r="N369" s="170" t="s">
        <v>240</v>
      </c>
      <c r="O369" s="173" t="s">
        <v>240</v>
      </c>
      <c r="P369" s="170" t="s">
        <v>239</v>
      </c>
      <c r="Q369" s="172" t="s">
        <v>332</v>
      </c>
      <c r="R369" s="174" t="s">
        <v>307</v>
      </c>
      <c r="S369" s="174" t="s">
        <v>243</v>
      </c>
      <c r="T369" s="172"/>
      <c r="U369" s="175">
        <v>19</v>
      </c>
    </row>
    <row r="370" spans="2:38" s="34" customFormat="1" ht="16" x14ac:dyDescent="0.55000000000000004">
      <c r="B370" s="154">
        <v>6</v>
      </c>
      <c r="C370" s="167">
        <v>45677</v>
      </c>
      <c r="D370" s="145" t="str">
        <f t="shared" si="14"/>
        <v>月</v>
      </c>
      <c r="E370" s="168">
        <v>0.625</v>
      </c>
      <c r="F370" s="169" t="s">
        <v>208</v>
      </c>
      <c r="G370" s="170" t="s">
        <v>334</v>
      </c>
      <c r="H370" s="171">
        <v>6.7730697219999997E-2</v>
      </c>
      <c r="I370" s="172" t="s">
        <v>329</v>
      </c>
      <c r="J370" s="172" t="s">
        <v>236</v>
      </c>
      <c r="K370" s="170" t="s">
        <v>259</v>
      </c>
      <c r="L370" s="170" t="s">
        <v>331</v>
      </c>
      <c r="M370" s="170" t="s">
        <v>240</v>
      </c>
      <c r="N370" s="170" t="s">
        <v>240</v>
      </c>
      <c r="O370" s="173" t="s">
        <v>240</v>
      </c>
      <c r="P370" s="170" t="s">
        <v>239</v>
      </c>
      <c r="Q370" s="172" t="s">
        <v>332</v>
      </c>
      <c r="R370" s="174" t="s">
        <v>307</v>
      </c>
      <c r="S370" s="174" t="s">
        <v>243</v>
      </c>
      <c r="T370" s="172"/>
      <c r="U370" s="175">
        <v>22</v>
      </c>
    </row>
    <row r="371" spans="2:38" s="34" customFormat="1" ht="32" x14ac:dyDescent="0.55000000000000004">
      <c r="B371" s="154">
        <v>6</v>
      </c>
      <c r="C371" s="167">
        <v>45677</v>
      </c>
      <c r="D371" s="145" t="str">
        <f t="shared" si="14"/>
        <v>月</v>
      </c>
      <c r="E371" s="168">
        <v>0.62986111111111109</v>
      </c>
      <c r="F371" s="169" t="s">
        <v>208</v>
      </c>
      <c r="G371" s="170" t="s">
        <v>334</v>
      </c>
      <c r="H371" s="171">
        <v>0</v>
      </c>
      <c r="I371" s="172" t="s">
        <v>329</v>
      </c>
      <c r="J371" s="172" t="s">
        <v>236</v>
      </c>
      <c r="K371" s="170" t="s">
        <v>237</v>
      </c>
      <c r="L371" s="170" t="s">
        <v>331</v>
      </c>
      <c r="M371" s="170" t="s">
        <v>240</v>
      </c>
      <c r="N371" s="170" t="s">
        <v>240</v>
      </c>
      <c r="O371" s="173" t="s">
        <v>240</v>
      </c>
      <c r="P371" s="170" t="s">
        <v>239</v>
      </c>
      <c r="Q371" s="172" t="s">
        <v>332</v>
      </c>
      <c r="R371" s="174" t="s">
        <v>242</v>
      </c>
      <c r="S371" s="174" t="s">
        <v>297</v>
      </c>
      <c r="T371" s="172" t="s">
        <v>470</v>
      </c>
      <c r="U371" s="175">
        <v>44</v>
      </c>
    </row>
    <row r="372" spans="2:38" s="34" customFormat="1" ht="32" x14ac:dyDescent="0.55000000000000004">
      <c r="B372" s="154">
        <v>6</v>
      </c>
      <c r="C372" s="167">
        <v>45677</v>
      </c>
      <c r="D372" s="145" t="str">
        <f t="shared" si="14"/>
        <v>月</v>
      </c>
      <c r="E372" s="168">
        <v>0.63263888888888886</v>
      </c>
      <c r="F372" s="169" t="s">
        <v>435</v>
      </c>
      <c r="G372" s="170" t="s">
        <v>334</v>
      </c>
      <c r="H372" s="171">
        <v>0</v>
      </c>
      <c r="I372" s="172" t="s">
        <v>329</v>
      </c>
      <c r="J372" s="172" t="s">
        <v>236</v>
      </c>
      <c r="K372" s="170" t="s">
        <v>237</v>
      </c>
      <c r="L372" s="170" t="s">
        <v>331</v>
      </c>
      <c r="M372" s="170" t="s">
        <v>240</v>
      </c>
      <c r="N372" s="170" t="s">
        <v>240</v>
      </c>
      <c r="O372" s="173" t="s">
        <v>240</v>
      </c>
      <c r="P372" s="170" t="s">
        <v>239</v>
      </c>
      <c r="Q372" s="172" t="s">
        <v>332</v>
      </c>
      <c r="R372" s="174" t="s">
        <v>242</v>
      </c>
      <c r="S372" s="174" t="s">
        <v>297</v>
      </c>
      <c r="T372" s="172" t="s">
        <v>470</v>
      </c>
      <c r="U372" s="175">
        <v>52</v>
      </c>
    </row>
    <row r="373" spans="2:38" s="34" customFormat="1" ht="32" x14ac:dyDescent="0.55000000000000004">
      <c r="B373" s="154">
        <v>7</v>
      </c>
      <c r="C373" s="167">
        <v>45677</v>
      </c>
      <c r="D373" s="145" t="str">
        <f t="shared" si="14"/>
        <v>月</v>
      </c>
      <c r="E373" s="168">
        <v>0.65138888888888891</v>
      </c>
      <c r="F373" s="169" t="s">
        <v>208</v>
      </c>
      <c r="G373" s="170" t="s">
        <v>234</v>
      </c>
      <c r="H373" s="171">
        <v>0</v>
      </c>
      <c r="I373" s="172" t="s">
        <v>329</v>
      </c>
      <c r="J373" s="172" t="s">
        <v>236</v>
      </c>
      <c r="K373" s="170" t="s">
        <v>330</v>
      </c>
      <c r="L373" s="170" t="s">
        <v>331</v>
      </c>
      <c r="M373" s="170" t="s">
        <v>240</v>
      </c>
      <c r="N373" s="170" t="s">
        <v>240</v>
      </c>
      <c r="O373" s="173" t="s">
        <v>240</v>
      </c>
      <c r="P373" s="170" t="s">
        <v>239</v>
      </c>
      <c r="Q373" s="172" t="s">
        <v>332</v>
      </c>
      <c r="R373" s="174" t="s">
        <v>242</v>
      </c>
      <c r="S373" s="174" t="s">
        <v>343</v>
      </c>
      <c r="T373" s="172" t="s">
        <v>397</v>
      </c>
      <c r="U373" s="175">
        <v>13</v>
      </c>
      <c r="AL373" s="34" t="s">
        <v>190</v>
      </c>
    </row>
    <row r="374" spans="2:38" s="34" customFormat="1" ht="16" x14ac:dyDescent="0.55000000000000004">
      <c r="B374" s="154">
        <v>7</v>
      </c>
      <c r="C374" s="167">
        <v>45677</v>
      </c>
      <c r="D374" s="145" t="s">
        <v>471</v>
      </c>
      <c r="E374" s="168">
        <v>0.66041666666666665</v>
      </c>
      <c r="F374" s="169" t="s">
        <v>208</v>
      </c>
      <c r="G374" s="170" t="s">
        <v>334</v>
      </c>
      <c r="H374" s="171">
        <v>2.4145115559999999E-2</v>
      </c>
      <c r="I374" s="172" t="s">
        <v>329</v>
      </c>
      <c r="J374" s="172" t="s">
        <v>236</v>
      </c>
      <c r="K374" s="170" t="s">
        <v>237</v>
      </c>
      <c r="L374" s="170" t="s">
        <v>331</v>
      </c>
      <c r="M374" s="170" t="s">
        <v>240</v>
      </c>
      <c r="N374" s="170" t="s">
        <v>240</v>
      </c>
      <c r="O374" s="173" t="s">
        <v>240</v>
      </c>
      <c r="P374" s="170" t="s">
        <v>239</v>
      </c>
      <c r="Q374" s="172" t="s">
        <v>332</v>
      </c>
      <c r="R374" s="174" t="s">
        <v>242</v>
      </c>
      <c r="S374" s="174" t="s">
        <v>298</v>
      </c>
      <c r="T374" s="172" t="s">
        <v>392</v>
      </c>
      <c r="U374" s="175">
        <v>52</v>
      </c>
      <c r="AL374" s="34" t="s">
        <v>190</v>
      </c>
    </row>
    <row r="375" spans="2:38" s="34" customFormat="1" ht="16" x14ac:dyDescent="0.550000000000000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70" zoomScaleNormal="70" zoomScalePageLayoutView="85" workbookViewId="0"/>
  </sheetViews>
  <sheetFormatPr defaultColWidth="8.6640625" defaultRowHeight="15" x14ac:dyDescent="0.55000000000000004"/>
  <cols>
    <col min="1" max="1" width="3.58203125" style="110" customWidth="1"/>
    <col min="2" max="2" width="6.1640625" style="110" customWidth="1"/>
    <col min="3" max="3" width="38" style="110" customWidth="1"/>
    <col min="4" max="4" width="15.5" style="110" customWidth="1"/>
    <col min="5" max="5" width="10.9140625" style="110" customWidth="1"/>
    <col min="6" max="6" width="8.4140625" style="110" customWidth="1"/>
    <col min="7" max="8" width="52.6640625" style="110" customWidth="1"/>
    <col min="9" max="9" width="13.4140625" style="110" customWidth="1"/>
    <col min="10" max="10" width="4.9140625" style="110" customWidth="1"/>
    <col min="11" max="11" width="3.08203125" style="110" customWidth="1"/>
    <col min="12" max="16384" width="8.6640625" style="110"/>
  </cols>
  <sheetData>
    <row r="2" spans="1:12" ht="16" hidden="1" x14ac:dyDescent="0.55000000000000004">
      <c r="B2" s="234" t="s">
        <v>1</v>
      </c>
      <c r="C2" s="234" t="s">
        <v>2</v>
      </c>
      <c r="D2" s="234"/>
      <c r="E2" s="234" t="s">
        <v>3</v>
      </c>
      <c r="F2" s="3"/>
    </row>
    <row r="3" spans="1:12" ht="16" hidden="1" x14ac:dyDescent="0.55000000000000004">
      <c r="B3" s="234"/>
      <c r="C3" s="234"/>
      <c r="D3" s="234"/>
      <c r="E3" s="234"/>
      <c r="F3" s="3"/>
    </row>
    <row r="4" spans="1:12" ht="16" hidden="1" x14ac:dyDescent="0.55000000000000004">
      <c r="B4" s="234" t="str">
        <f>走行データ一覧!G4&amp;""</f>
        <v>131041</v>
      </c>
      <c r="C4" s="234" t="str">
        <f>走行データ一覧!H4&amp;""</f>
        <v>東京都</v>
      </c>
      <c r="D4" s="234"/>
      <c r="E4" s="234" t="str">
        <f>走行データ一覧!I4&amp;""</f>
        <v>新宿区</v>
      </c>
      <c r="F4" s="3"/>
    </row>
    <row r="5" spans="1:12" s="235" customFormat="1" ht="16" x14ac:dyDescent="0.55000000000000004">
      <c r="A5" s="110"/>
      <c r="B5" s="47"/>
      <c r="L5" s="110"/>
    </row>
    <row r="6" spans="1:12" ht="16" x14ac:dyDescent="0.55000000000000004">
      <c r="B6" s="34"/>
    </row>
    <row r="18" spans="1:11" s="235" customFormat="1" ht="16" x14ac:dyDescent="0.55000000000000004">
      <c r="A18" s="240"/>
      <c r="B18" s="237"/>
      <c r="C18" s="237"/>
      <c r="D18" s="237"/>
      <c r="G18" s="259"/>
      <c r="H18" s="260"/>
      <c r="I18" s="260"/>
      <c r="J18" s="260"/>
    </row>
    <row r="19" spans="1:11" s="235" customFormat="1" ht="16" x14ac:dyDescent="0.55000000000000004">
      <c r="A19" s="240"/>
      <c r="B19" s="238"/>
      <c r="C19" s="238"/>
      <c r="D19" s="238"/>
      <c r="E19" s="263"/>
      <c r="G19" s="259"/>
      <c r="H19" s="264"/>
      <c r="I19" s="264"/>
      <c r="J19" s="260"/>
    </row>
    <row r="20" spans="1:11" s="235" customFormat="1" ht="16" x14ac:dyDescent="0.55000000000000004">
      <c r="A20" s="240"/>
      <c r="B20" s="261" t="s">
        <v>269</v>
      </c>
      <c r="C20" s="262"/>
      <c r="D20" s="262"/>
      <c r="E20" s="263"/>
      <c r="G20" s="259"/>
      <c r="H20" s="264"/>
      <c r="I20" s="264"/>
      <c r="J20" s="260"/>
    </row>
    <row r="21" spans="1:11" s="235" customFormat="1" ht="16" x14ac:dyDescent="0.55000000000000004">
      <c r="A21" s="240"/>
      <c r="B21" s="265" t="s">
        <v>270</v>
      </c>
      <c r="C21" s="266" t="s">
        <v>271</v>
      </c>
      <c r="D21" s="273" t="s">
        <v>272</v>
      </c>
      <c r="E21" s="273" t="s">
        <v>273</v>
      </c>
      <c r="F21" s="267" t="s">
        <v>274</v>
      </c>
      <c r="G21" s="298" t="s">
        <v>275</v>
      </c>
      <c r="H21" s="298" t="s">
        <v>276</v>
      </c>
      <c r="I21" s="298" t="s">
        <v>277</v>
      </c>
      <c r="J21" s="257" t="s">
        <v>190</v>
      </c>
      <c r="K21" s="110"/>
    </row>
    <row r="22" spans="1:11" s="235" customFormat="1" ht="16" x14ac:dyDescent="0.55000000000000004">
      <c r="A22" s="240"/>
      <c r="B22" s="308">
        <f>1</f>
        <v>1</v>
      </c>
      <c r="C22" s="309" cm="1">
        <f t="array" ref="C22:C59">_xlfn.UNIQUE(_xlfn.SORTBY(手動介入記入例!$U$13:$U$107,COUNTIF(手動介入記入例!$U$13:$U$107,手動介入記入例!$U$13:$U$107),-1))</f>
        <v>14</v>
      </c>
      <c r="D22" s="310" t="str">
        <f>_xlfn.XLOOKUP($C22,手動介入記入例!$U$13:$U$108,手動介入記入例!$G$13:$G$108)</f>
        <v>L4想定区間外</v>
      </c>
      <c r="E22" s="310" t="str">
        <f>_xlfn.XLOOKUP($C22,手動介入記入例!$U$13:$U$108,手動介入記入例!$K$13:$K$108)</f>
        <v>交差点内</v>
      </c>
      <c r="F22" s="299">
        <f>COUNTIF(手動介入記入例!$U$13:$U$108,$C22)</f>
        <v>14</v>
      </c>
      <c r="G22" s="299"/>
      <c r="H22" s="299"/>
      <c r="I22" s="299"/>
      <c r="J22" s="257" t="s">
        <v>190</v>
      </c>
      <c r="K22" s="110"/>
    </row>
    <row r="23" spans="1:11" s="235" customFormat="1" ht="16" x14ac:dyDescent="0.55000000000000004">
      <c r="A23" s="240"/>
      <c r="B23" s="308">
        <v>2</v>
      </c>
      <c r="C23" s="309">
        <v>64</v>
      </c>
      <c r="D23" s="310" t="str">
        <f>_xlfn.XLOOKUP($C23,手動介入記入例!$U$13:$U$108,手動介入記入例!$G$13:$G$108)</f>
        <v>L4想定区間外</v>
      </c>
      <c r="E23" s="310" t="str">
        <f>_xlfn.XLOOKUP($C23,手動介入記入例!$U$13:$U$108,手動介入記入例!$K$13:$K$108)</f>
        <v>交差点付近</v>
      </c>
      <c r="F23" s="299">
        <f>COUNTIF(手動介入記入例!$U$13:$U$108,$C23)</f>
        <v>7</v>
      </c>
      <c r="G23" s="299"/>
      <c r="H23" s="299"/>
      <c r="I23" s="299"/>
      <c r="J23" s="257" t="s">
        <v>190</v>
      </c>
      <c r="K23" s="110"/>
    </row>
    <row r="24" spans="1:11" s="235" customFormat="1" ht="16" x14ac:dyDescent="0.55000000000000004">
      <c r="A24" s="240"/>
      <c r="B24" s="308">
        <v>3</v>
      </c>
      <c r="C24" s="309">
        <v>32</v>
      </c>
      <c r="D24" s="310" t="str">
        <f>_xlfn.XLOOKUP($C24,手動介入記入例!$U$13:$U$108,手動介入記入例!$G$13:$G$108)</f>
        <v>L4想定区間外</v>
      </c>
      <c r="E24" s="310" t="str">
        <f>_xlfn.XLOOKUP($C24,手動介入記入例!$U$13:$U$108,手動介入記入例!$K$13:$K$108)</f>
        <v>交差点付近</v>
      </c>
      <c r="F24" s="299">
        <f>COUNTIF(手動介入記入例!$U$13:$U$108,$C24)</f>
        <v>6</v>
      </c>
      <c r="G24" s="299"/>
      <c r="H24" s="299"/>
      <c r="I24" s="299"/>
      <c r="J24" s="257" t="s">
        <v>190</v>
      </c>
      <c r="K24" s="110"/>
    </row>
    <row r="25" spans="1:11" s="235" customFormat="1" ht="160" x14ac:dyDescent="0.55000000000000004">
      <c r="A25" s="240"/>
      <c r="B25" s="308">
        <v>4</v>
      </c>
      <c r="C25" s="309">
        <v>2</v>
      </c>
      <c r="D25" s="310" t="str">
        <f>_xlfn.XLOOKUP($C25,手動介入記入例!$U$13:$U$108,手動介入記入例!$G$13:$G$108)</f>
        <v>L4想定区間内</v>
      </c>
      <c r="E25" s="310" t="str">
        <f>_xlfn.XLOOKUP($C25,手動介入記入例!$U$13:$U$108,手動介入記入例!$K$13:$K$108)</f>
        <v>交差点内</v>
      </c>
      <c r="F25" s="299">
        <f>COUNTIF(手動介入記入例!$U$13:$U$108,$C25)</f>
        <v>5</v>
      </c>
      <c r="G25" s="299" t="s">
        <v>478</v>
      </c>
      <c r="H25" s="299" t="s">
        <v>479</v>
      </c>
      <c r="I25" s="299" t="s">
        <v>477</v>
      </c>
      <c r="J25" s="257" t="s">
        <v>190</v>
      </c>
      <c r="K25" s="110"/>
    </row>
    <row r="26" spans="1:11" s="235" customFormat="1" ht="16" x14ac:dyDescent="0.55000000000000004">
      <c r="A26" s="240"/>
      <c r="B26" s="308">
        <v>5</v>
      </c>
      <c r="C26" s="309">
        <v>30</v>
      </c>
      <c r="D26" s="310" t="str">
        <f>_xlfn.XLOOKUP($C26,手動介入記入例!$U$13:$U$108,手動介入記入例!$G$13:$G$108)</f>
        <v>L4想定区間外</v>
      </c>
      <c r="E26" s="310" t="str">
        <f>_xlfn.XLOOKUP($C26,手動介入記入例!$U$13:$U$108,手動介入記入例!$K$13:$K$108)</f>
        <v>交差点付近</v>
      </c>
      <c r="F26" s="299">
        <f>COUNTIF(手動介入記入例!$U$13:$U$108,$C26)</f>
        <v>4</v>
      </c>
      <c r="G26" s="299"/>
      <c r="H26" s="299"/>
      <c r="I26" s="299"/>
      <c r="J26" s="257" t="s">
        <v>190</v>
      </c>
      <c r="K26" s="110"/>
    </row>
    <row r="27" spans="1:11" s="235" customFormat="1" ht="16" x14ac:dyDescent="0.55000000000000004">
      <c r="A27" s="240"/>
      <c r="B27" s="308">
        <v>6</v>
      </c>
      <c r="C27" s="309">
        <v>36</v>
      </c>
      <c r="D27" s="310" t="str">
        <f>_xlfn.XLOOKUP($C27,手動介入記入例!$U$13:$U$108,手動介入記入例!$G$13:$G$108)</f>
        <v>L4想定区間外</v>
      </c>
      <c r="E27" s="310" t="str">
        <f>_xlfn.XLOOKUP($C27,手動介入記入例!$U$13:$U$108,手動介入記入例!$K$13:$K$108)</f>
        <v>交差点付近</v>
      </c>
      <c r="F27" s="299">
        <f>COUNTIF(手動介入記入例!$U$13:$U$108,$C27)</f>
        <v>4</v>
      </c>
      <c r="G27" s="299"/>
      <c r="H27" s="299"/>
      <c r="I27" s="299"/>
      <c r="J27" s="257" t="s">
        <v>190</v>
      </c>
      <c r="K27" s="110"/>
    </row>
    <row r="28" spans="1:11" s="235" customFormat="1" ht="16" x14ac:dyDescent="0.55000000000000004">
      <c r="A28" s="240"/>
      <c r="B28" s="308">
        <v>7</v>
      </c>
      <c r="C28" s="309">
        <v>10</v>
      </c>
      <c r="D28" s="310" t="str">
        <f>_xlfn.XLOOKUP($C28,手動介入記入例!$U$13:$U$108,手動介入記入例!$G$13:$G$108)</f>
        <v>L4想定区間内</v>
      </c>
      <c r="E28" s="310" t="str">
        <f>_xlfn.XLOOKUP($C28,手動介入記入例!$U$13:$U$108,手動介入記入例!$K$13:$K$108)</f>
        <v>交差点内</v>
      </c>
      <c r="F28" s="299">
        <f>COUNTIF(手動介入記入例!$U$13:$U$108,$C28)</f>
        <v>4</v>
      </c>
      <c r="G28" s="299"/>
      <c r="H28" s="299"/>
      <c r="I28" s="299"/>
      <c r="J28" s="257" t="s">
        <v>190</v>
      </c>
      <c r="K28" s="110"/>
    </row>
    <row r="29" spans="1:11" s="235" customFormat="1" ht="16" x14ac:dyDescent="0.55000000000000004">
      <c r="A29" s="240"/>
      <c r="B29" s="308">
        <v>8</v>
      </c>
      <c r="C29" s="309">
        <v>11</v>
      </c>
      <c r="D29" s="310" t="str">
        <f>_xlfn.XLOOKUP($C29,手動介入記入例!$U$13:$U$108,手動介入記入例!$G$13:$G$108)</f>
        <v>L4想定区間内</v>
      </c>
      <c r="E29" s="310" t="str">
        <f>_xlfn.XLOOKUP($C29,手動介入記入例!$U$13:$U$108,手動介入記入例!$K$13:$K$108)</f>
        <v>交差点付近</v>
      </c>
      <c r="F29" s="299">
        <f>COUNTIF(手動介入記入例!$U$13:$U$108,$C29)</f>
        <v>4</v>
      </c>
      <c r="G29" s="299"/>
      <c r="H29" s="299"/>
      <c r="I29" s="299"/>
      <c r="J29" s="257" t="s">
        <v>190</v>
      </c>
      <c r="K29" s="110"/>
    </row>
    <row r="30" spans="1:11" s="235" customFormat="1" ht="16" x14ac:dyDescent="0.55000000000000004">
      <c r="A30" s="240"/>
      <c r="B30" s="308">
        <v>9</v>
      </c>
      <c r="C30" s="309">
        <v>34</v>
      </c>
      <c r="D30" s="310" t="str">
        <f>_xlfn.XLOOKUP($C30,手動介入記入例!$U$13:$U$108,手動介入記入例!$G$13:$G$108)</f>
        <v>L4想定区間外</v>
      </c>
      <c r="E30" s="310" t="str">
        <f>_xlfn.XLOOKUP($C30,手動介入記入例!$U$13:$U$108,手動介入記入例!$K$13:$K$108)</f>
        <v>単路</v>
      </c>
      <c r="F30" s="299">
        <f>COUNTIF(手動介入記入例!$U$13:$U$108,$C30)</f>
        <v>4</v>
      </c>
      <c r="G30" s="299"/>
      <c r="H30" s="299"/>
      <c r="I30" s="299"/>
      <c r="J30" s="257" t="s">
        <v>190</v>
      </c>
      <c r="K30" s="110"/>
    </row>
    <row r="31" spans="1:11" s="235" customFormat="1" ht="16" x14ac:dyDescent="0.55000000000000004">
      <c r="A31" s="240"/>
      <c r="B31" s="308">
        <v>10</v>
      </c>
      <c r="C31" s="309">
        <v>9</v>
      </c>
      <c r="D31" s="310" t="str">
        <f>_xlfn.XLOOKUP($C31,手動介入記入例!$U$13:$U$108,手動介入記入例!$G$13:$G$108)</f>
        <v>L4想定区間内</v>
      </c>
      <c r="E31" s="310" t="str">
        <f>_xlfn.XLOOKUP($C31,手動介入記入例!$U$13:$U$108,手動介入記入例!$K$13:$K$108)</f>
        <v>交差点付近</v>
      </c>
      <c r="F31" s="299">
        <f>COUNTIF(手動介入記入例!$U$13:$U$108,$C31)</f>
        <v>3</v>
      </c>
      <c r="G31" s="299"/>
      <c r="H31" s="299"/>
      <c r="I31" s="299"/>
      <c r="J31" s="257" t="s">
        <v>190</v>
      </c>
      <c r="K31" s="110"/>
    </row>
    <row r="32" spans="1:11" s="235" customFormat="1" ht="16" x14ac:dyDescent="0.55000000000000004">
      <c r="A32" s="240"/>
      <c r="B32" s="308">
        <v>11</v>
      </c>
      <c r="C32" s="309">
        <v>19</v>
      </c>
      <c r="D32" s="310" t="str">
        <f>_xlfn.XLOOKUP($C32,手動介入記入例!$U$13:$U$108,手動介入記入例!$G$13:$G$108)</f>
        <v>L4想定区間外</v>
      </c>
      <c r="E32" s="310" t="str">
        <f>_xlfn.XLOOKUP($C32,手動介入記入例!$U$13:$U$108,手動介入記入例!$K$13:$K$108)</f>
        <v>交差点付近</v>
      </c>
      <c r="F32" s="299">
        <f>COUNTIF(手動介入記入例!$U$13:$U$108,$C32)</f>
        <v>3</v>
      </c>
      <c r="G32" s="299"/>
      <c r="H32" s="299"/>
      <c r="I32" s="299"/>
      <c r="J32" s="257" t="s">
        <v>190</v>
      </c>
      <c r="K32" s="110"/>
    </row>
    <row r="33" spans="1:11" s="235" customFormat="1" ht="16" x14ac:dyDescent="0.55000000000000004">
      <c r="A33" s="240"/>
      <c r="B33" s="308">
        <v>12</v>
      </c>
      <c r="C33" s="309">
        <v>22</v>
      </c>
      <c r="D33" s="310" t="str">
        <f>_xlfn.XLOOKUP($C33,手動介入記入例!$U$13:$U$108,手動介入記入例!$G$13:$G$108)</f>
        <v>L4想定区間外</v>
      </c>
      <c r="E33" s="310" t="str">
        <f>_xlfn.XLOOKUP($C33,手動介入記入例!$U$13:$U$108,手動介入記入例!$K$13:$K$108)</f>
        <v>交差点内</v>
      </c>
      <c r="F33" s="299">
        <f>COUNTIF(手動介入記入例!$U$13:$U$108,$C33)</f>
        <v>2</v>
      </c>
      <c r="G33" s="299"/>
      <c r="H33" s="299"/>
      <c r="I33" s="299"/>
      <c r="J33" s="257" t="s">
        <v>190</v>
      </c>
      <c r="K33" s="110"/>
    </row>
    <row r="34" spans="1:11" s="235" customFormat="1" ht="16" x14ac:dyDescent="0.55000000000000004">
      <c r="A34" s="240"/>
      <c r="B34" s="308">
        <v>13</v>
      </c>
      <c r="C34" s="309">
        <v>24</v>
      </c>
      <c r="D34" s="310" t="str">
        <f>_xlfn.XLOOKUP($C34,手動介入記入例!$U$13:$U$108,手動介入記入例!$G$13:$G$108)</f>
        <v>L4想定区間外</v>
      </c>
      <c r="E34" s="310" t="str">
        <f>_xlfn.XLOOKUP($C34,手動介入記入例!$U$13:$U$108,手動介入記入例!$K$13:$K$108)</f>
        <v>交差点内</v>
      </c>
      <c r="F34" s="299">
        <f>COUNTIF(手動介入記入例!$U$13:$U$108,$C34)</f>
        <v>2</v>
      </c>
      <c r="G34" s="299"/>
      <c r="H34" s="299"/>
      <c r="I34" s="299"/>
      <c r="J34" s="257" t="s">
        <v>190</v>
      </c>
      <c r="K34" s="110"/>
    </row>
    <row r="35" spans="1:11" s="235" customFormat="1" ht="16" x14ac:dyDescent="0.55000000000000004">
      <c r="A35" s="240"/>
      <c r="B35" s="308">
        <v>14</v>
      </c>
      <c r="C35" s="309">
        <v>27</v>
      </c>
      <c r="D35" s="310" t="str">
        <f>_xlfn.XLOOKUP($C35,手動介入記入例!$U$13:$U$108,手動介入記入例!$G$13:$G$108)</f>
        <v>L4想定区間外</v>
      </c>
      <c r="E35" s="310" t="str">
        <f>_xlfn.XLOOKUP($C35,手動介入記入例!$U$13:$U$108,手動介入記入例!$K$13:$K$108)</f>
        <v>交差点内</v>
      </c>
      <c r="F35" s="299">
        <f>COUNTIF(手動介入記入例!$U$13:$U$108,$C35)</f>
        <v>2</v>
      </c>
      <c r="G35" s="299"/>
      <c r="H35" s="299"/>
      <c r="I35" s="299"/>
      <c r="J35" s="257" t="s">
        <v>190</v>
      </c>
      <c r="K35" s="110"/>
    </row>
    <row r="36" spans="1:11" s="235" customFormat="1" ht="16" x14ac:dyDescent="0.55000000000000004">
      <c r="A36" s="240"/>
      <c r="B36" s="308">
        <v>15</v>
      </c>
      <c r="C36" s="309">
        <v>57</v>
      </c>
      <c r="D36" s="310" t="str">
        <f>_xlfn.XLOOKUP($C36,手動介入記入例!$U$13:$U$108,手動介入記入例!$G$13:$G$108)</f>
        <v>L4想定区間外</v>
      </c>
      <c r="E36" s="310" t="str">
        <f>_xlfn.XLOOKUP($C36,手動介入記入例!$U$13:$U$108,手動介入記入例!$K$13:$K$108)</f>
        <v>交差点内</v>
      </c>
      <c r="F36" s="299">
        <f>COUNTIF(手動介入記入例!$U$13:$U$108,$C36)</f>
        <v>2</v>
      </c>
      <c r="G36" s="299"/>
      <c r="H36" s="299"/>
      <c r="I36" s="299"/>
      <c r="J36" s="257" t="s">
        <v>190</v>
      </c>
      <c r="K36" s="110"/>
    </row>
    <row r="37" spans="1:11" s="235" customFormat="1" ht="16" x14ac:dyDescent="0.55000000000000004">
      <c r="A37" s="240"/>
      <c r="B37" s="308">
        <v>16</v>
      </c>
      <c r="C37" s="309">
        <v>21</v>
      </c>
      <c r="D37" s="310" t="str">
        <f>_xlfn.XLOOKUP($C37,手動介入記入例!$U$13:$U$108,手動介入記入例!$G$13:$G$108)</f>
        <v>L4想定区間外</v>
      </c>
      <c r="E37" s="310" t="str">
        <f>_xlfn.XLOOKUP($C37,手動介入記入例!$U$13:$U$108,手動介入記入例!$K$13:$K$108)</f>
        <v>交差点付近</v>
      </c>
      <c r="F37" s="299">
        <f>COUNTIF(手動介入記入例!$U$13:$U$108,$C37)</f>
        <v>2</v>
      </c>
      <c r="G37" s="299"/>
      <c r="H37" s="299"/>
      <c r="I37" s="299"/>
      <c r="J37" s="257" t="s">
        <v>190</v>
      </c>
      <c r="K37" s="110"/>
    </row>
    <row r="38" spans="1:11" s="235" customFormat="1" ht="16" x14ac:dyDescent="0.55000000000000004">
      <c r="A38" s="240"/>
      <c r="B38" s="308">
        <v>17</v>
      </c>
      <c r="C38" s="309">
        <v>49</v>
      </c>
      <c r="D38" s="310" t="str">
        <f>_xlfn.XLOOKUP($C38,手動介入記入例!$U$13:$U$108,手動介入記入例!$G$13:$G$108)</f>
        <v>L4想定区間外</v>
      </c>
      <c r="E38" s="310" t="str">
        <f>_xlfn.XLOOKUP($C38,手動介入記入例!$U$13:$U$108,手動介入記入例!$K$13:$K$108)</f>
        <v>単路</v>
      </c>
      <c r="F38" s="299">
        <f>COUNTIF(手動介入記入例!$U$13:$U$108,$C38)</f>
        <v>2</v>
      </c>
      <c r="G38" s="299"/>
      <c r="H38" s="299"/>
      <c r="I38" s="299"/>
      <c r="J38" s="257" t="s">
        <v>190</v>
      </c>
      <c r="K38" s="110"/>
    </row>
    <row r="39" spans="1:11" s="235" customFormat="1" ht="16" x14ac:dyDescent="0.55000000000000004">
      <c r="A39" s="240"/>
      <c r="B39" s="308">
        <v>18</v>
      </c>
      <c r="C39" s="309">
        <v>25</v>
      </c>
      <c r="D39" s="310" t="str">
        <f>_xlfn.XLOOKUP($C39,手動介入記入例!$U$13:$U$108,手動介入記入例!$G$13:$G$108)</f>
        <v>L4想定区間外</v>
      </c>
      <c r="E39" s="310" t="str">
        <f>_xlfn.XLOOKUP($C39,手動介入記入例!$U$13:$U$108,手動介入記入例!$K$13:$K$108)</f>
        <v>交差点付近</v>
      </c>
      <c r="F39" s="299">
        <f>COUNTIF(手動介入記入例!$U$13:$U$108,$C39)</f>
        <v>2</v>
      </c>
      <c r="G39" s="299"/>
      <c r="H39" s="299"/>
      <c r="I39" s="299"/>
      <c r="J39" s="257" t="s">
        <v>190</v>
      </c>
      <c r="K39" s="110"/>
    </row>
    <row r="40" spans="1:11" s="235" customFormat="1" ht="16" x14ac:dyDescent="0.55000000000000004">
      <c r="A40" s="240"/>
      <c r="B40" s="308">
        <v>19</v>
      </c>
      <c r="C40" s="309">
        <v>13</v>
      </c>
      <c r="D40" s="310" t="str">
        <f>_xlfn.XLOOKUP($C40,手動介入記入例!$U$13:$U$108,手動介入記入例!$G$13:$G$108)</f>
        <v>L4想定区間内</v>
      </c>
      <c r="E40" s="310" t="str">
        <f>_xlfn.XLOOKUP($C40,手動介入記入例!$U$13:$U$108,手動介入記入例!$K$13:$K$108)</f>
        <v>交差点付近</v>
      </c>
      <c r="F40" s="299">
        <f>COUNTIF(手動介入記入例!$U$13:$U$108,$C40)</f>
        <v>2</v>
      </c>
      <c r="G40" s="299"/>
      <c r="H40" s="299"/>
      <c r="I40" s="299"/>
      <c r="J40" s="257" t="s">
        <v>190</v>
      </c>
      <c r="K40" s="110"/>
    </row>
    <row r="41" spans="1:11" s="235" customFormat="1" ht="16" x14ac:dyDescent="0.55000000000000004">
      <c r="A41" s="240"/>
      <c r="B41" s="308">
        <v>20</v>
      </c>
      <c r="C41" s="309">
        <v>7</v>
      </c>
      <c r="D41" s="310" t="str">
        <f>_xlfn.XLOOKUP($C41,手動介入記入例!$U$13:$U$108,手動介入記入例!$G$13:$G$108)</f>
        <v>L4想定区間内</v>
      </c>
      <c r="E41" s="310" t="str">
        <f>_xlfn.XLOOKUP($C41,手動介入記入例!$U$13:$U$108,手動介入記入例!$K$13:$K$108)</f>
        <v>交差点付近</v>
      </c>
      <c r="F41" s="299">
        <f>COUNTIF(手動介入記入例!$U$13:$U$108,$C41)</f>
        <v>2</v>
      </c>
      <c r="G41" s="299"/>
      <c r="H41" s="299"/>
      <c r="I41" s="299"/>
      <c r="J41" s="257" t="s">
        <v>190</v>
      </c>
      <c r="K41" s="110"/>
    </row>
    <row r="42" spans="1:11" s="235" customFormat="1" ht="16" x14ac:dyDescent="0.55000000000000004">
      <c r="A42" s="240"/>
      <c r="B42" s="308">
        <v>21</v>
      </c>
      <c r="C42" s="309">
        <v>6</v>
      </c>
      <c r="D42" s="310" t="str">
        <f>_xlfn.XLOOKUP($C42,手動介入記入例!$U$13:$U$108,手動介入記入例!$G$13:$G$108)</f>
        <v>L4想定区間内</v>
      </c>
      <c r="E42" s="310" t="str">
        <f>_xlfn.XLOOKUP($C42,手動介入記入例!$U$13:$U$108,手動介入記入例!$K$13:$K$108)</f>
        <v>交差点内</v>
      </c>
      <c r="F42" s="299">
        <f>COUNTIF(手動介入記入例!$U$13:$U$108,$C42)</f>
        <v>2</v>
      </c>
      <c r="G42" s="299"/>
      <c r="H42" s="299"/>
      <c r="I42" s="299"/>
      <c r="J42" s="257" t="s">
        <v>190</v>
      </c>
      <c r="K42" s="110"/>
    </row>
    <row r="43" spans="1:11" s="235" customFormat="1" ht="16" x14ac:dyDescent="0.55000000000000004">
      <c r="A43" s="240"/>
      <c r="B43" s="308">
        <v>22</v>
      </c>
      <c r="C43" s="309">
        <v>23</v>
      </c>
      <c r="D43" s="310" t="str">
        <f>_xlfn.XLOOKUP($C43,手動介入記入例!$U$13:$U$108,手動介入記入例!$G$13:$G$108)</f>
        <v>L4想定区間外</v>
      </c>
      <c r="E43" s="310" t="str">
        <f>_xlfn.XLOOKUP($C43,手動介入記入例!$U$13:$U$108,手動介入記入例!$K$13:$K$108)</f>
        <v>交差点付近</v>
      </c>
      <c r="F43" s="299">
        <f>COUNTIF(手動介入記入例!$U$13:$U$108,$C43)</f>
        <v>2</v>
      </c>
      <c r="G43" s="299"/>
      <c r="H43" s="299"/>
      <c r="I43" s="299"/>
      <c r="J43" s="257" t="s">
        <v>190</v>
      </c>
      <c r="K43" s="110"/>
    </row>
    <row r="44" spans="1:11" s="235" customFormat="1" ht="16" x14ac:dyDescent="0.55000000000000004">
      <c r="A44" s="240"/>
      <c r="B44" s="308">
        <v>23</v>
      </c>
      <c r="C44" s="309">
        <v>66</v>
      </c>
      <c r="D44" s="310" t="str">
        <f>_xlfn.XLOOKUP($C44,手動介入記入例!$U$13:$U$108,手動介入記入例!$G$13:$G$108)</f>
        <v>L4想定区間外</v>
      </c>
      <c r="E44" s="310" t="str">
        <f>_xlfn.XLOOKUP($C44,手動介入記入例!$U$13:$U$108,手動介入記入例!$K$13:$K$108)</f>
        <v>単路</v>
      </c>
      <c r="F44" s="299">
        <f>COUNTIF(手動介入記入例!$U$13:$U$108,$C44)</f>
        <v>1</v>
      </c>
      <c r="G44" s="299"/>
      <c r="H44" s="299"/>
      <c r="I44" s="299"/>
      <c r="J44" s="257" t="s">
        <v>190</v>
      </c>
      <c r="K44" s="110"/>
    </row>
    <row r="45" spans="1:11" s="235" customFormat="1" ht="16" x14ac:dyDescent="0.55000000000000004">
      <c r="A45" s="240"/>
      <c r="B45" s="308">
        <v>24</v>
      </c>
      <c r="C45" s="309">
        <v>61</v>
      </c>
      <c r="D45" s="310" t="str">
        <f>_xlfn.XLOOKUP($C45,手動介入記入例!$U$13:$U$108,手動介入記入例!$G$13:$G$108)</f>
        <v>L4想定区間外</v>
      </c>
      <c r="E45" s="310" t="str">
        <f>_xlfn.XLOOKUP($C45,手動介入記入例!$U$13:$U$108,手動介入記入例!$K$13:$K$108)</f>
        <v>交差点内</v>
      </c>
      <c r="F45" s="299">
        <f>COUNTIF(手動介入記入例!$U$13:$U$108,$C45)</f>
        <v>1</v>
      </c>
      <c r="G45" s="299"/>
      <c r="H45" s="299"/>
      <c r="I45" s="299"/>
      <c r="J45" s="257" t="s">
        <v>190</v>
      </c>
      <c r="K45" s="110"/>
    </row>
    <row r="46" spans="1:11" s="235" customFormat="1" ht="16" x14ac:dyDescent="0.55000000000000004">
      <c r="A46" s="240"/>
      <c r="B46" s="308">
        <v>25</v>
      </c>
      <c r="C46" s="309">
        <v>40</v>
      </c>
      <c r="D46" s="310" t="str">
        <f>_xlfn.XLOOKUP($C46,手動介入記入例!$U$13:$U$108,手動介入記入例!$G$13:$G$108)</f>
        <v>L4想定区間外</v>
      </c>
      <c r="E46" s="310" t="str">
        <f>_xlfn.XLOOKUP($C46,手動介入記入例!$U$13:$U$108,手動介入記入例!$K$13:$K$108)</f>
        <v>交差点付近</v>
      </c>
      <c r="F46" s="299">
        <f>COUNTIF(手動介入記入例!$U$13:$U$108,$C46)</f>
        <v>1</v>
      </c>
      <c r="G46" s="299"/>
      <c r="H46" s="299"/>
      <c r="I46" s="299"/>
      <c r="J46" s="257" t="s">
        <v>190</v>
      </c>
      <c r="K46" s="110"/>
    </row>
    <row r="47" spans="1:11" s="235" customFormat="1" ht="16" x14ac:dyDescent="0.55000000000000004">
      <c r="A47" s="240"/>
      <c r="B47" s="308">
        <v>26</v>
      </c>
      <c r="C47" s="309">
        <v>41</v>
      </c>
      <c r="D47" s="310" t="str">
        <f>_xlfn.XLOOKUP($C47,手動介入記入例!$U$13:$U$108,手動介入記入例!$G$13:$G$108)</f>
        <v>L4想定区間外</v>
      </c>
      <c r="E47" s="310" t="str">
        <f>_xlfn.XLOOKUP($C47,手動介入記入例!$U$13:$U$108,手動介入記入例!$K$13:$K$108)</f>
        <v>交差点内</v>
      </c>
      <c r="F47" s="299">
        <f>COUNTIF(手動介入記入例!$U$13:$U$108,$C47)</f>
        <v>1</v>
      </c>
      <c r="G47" s="299"/>
      <c r="H47" s="299"/>
      <c r="I47" s="299"/>
      <c r="J47" s="257" t="s">
        <v>190</v>
      </c>
      <c r="K47" s="110"/>
    </row>
    <row r="48" spans="1:11" s="235" customFormat="1" ht="16" x14ac:dyDescent="0.55000000000000004">
      <c r="A48" s="240"/>
      <c r="B48" s="308">
        <v>27</v>
      </c>
      <c r="C48" s="309">
        <v>12</v>
      </c>
      <c r="D48" s="310" t="str">
        <f>_xlfn.XLOOKUP($C48,手動介入記入例!$U$13:$U$108,手動介入記入例!$G$13:$G$108)</f>
        <v>L4想定区間内</v>
      </c>
      <c r="E48" s="310" t="str">
        <f>_xlfn.XLOOKUP($C48,手動介入記入例!$U$13:$U$108,手動介入記入例!$K$13:$K$108)</f>
        <v>交差点内</v>
      </c>
      <c r="F48" s="299">
        <f>COUNTIF(手動介入記入例!$U$13:$U$108,$C48)</f>
        <v>1</v>
      </c>
      <c r="G48" s="299"/>
      <c r="H48" s="299"/>
      <c r="I48" s="299"/>
      <c r="J48" s="257" t="s">
        <v>190</v>
      </c>
      <c r="K48" s="110"/>
    </row>
    <row r="49" spans="1:11" s="235" customFormat="1" ht="16" x14ac:dyDescent="0.55000000000000004">
      <c r="A49" s="240"/>
      <c r="B49" s="308">
        <v>28</v>
      </c>
      <c r="C49" s="309">
        <v>8</v>
      </c>
      <c r="D49" s="310" t="str">
        <f>_xlfn.XLOOKUP($C49,手動介入記入例!$U$13:$U$108,手動介入記入例!$G$13:$G$108)</f>
        <v>L4想定区間内</v>
      </c>
      <c r="E49" s="310" t="str">
        <f>_xlfn.XLOOKUP($C49,手動介入記入例!$U$13:$U$108,手動介入記入例!$K$13:$K$108)</f>
        <v>交差点内</v>
      </c>
      <c r="F49" s="299">
        <f>COUNTIF(手動介入記入例!$U$13:$U$108,$C49)</f>
        <v>1</v>
      </c>
      <c r="G49" s="299"/>
      <c r="H49" s="299"/>
      <c r="I49" s="299"/>
      <c r="J49" s="257" t="s">
        <v>190</v>
      </c>
      <c r="K49" s="110"/>
    </row>
    <row r="50" spans="1:11" s="235" customFormat="1" ht="16" x14ac:dyDescent="0.55000000000000004">
      <c r="A50" s="240"/>
      <c r="B50" s="308">
        <v>29</v>
      </c>
      <c r="C50" s="309">
        <v>18</v>
      </c>
      <c r="D50" s="310" t="str">
        <f>_xlfn.XLOOKUP($C50,手動介入記入例!$U$13:$U$108,手動介入記入例!$G$13:$G$108)</f>
        <v>L4想定区間外</v>
      </c>
      <c r="E50" s="310" t="str">
        <f>_xlfn.XLOOKUP($C50,手動介入記入例!$U$13:$U$108,手動介入記入例!$K$13:$K$108)</f>
        <v>交差点内</v>
      </c>
      <c r="F50" s="299">
        <f>COUNTIF(手動介入記入例!$U$13:$U$108,$C50)</f>
        <v>1</v>
      </c>
      <c r="G50" s="299"/>
      <c r="H50" s="299"/>
      <c r="I50" s="299"/>
      <c r="J50" s="257" t="s">
        <v>190</v>
      </c>
      <c r="K50" s="110"/>
    </row>
    <row r="51" spans="1:11" s="235" customFormat="1" ht="16" x14ac:dyDescent="0.55000000000000004">
      <c r="A51" s="240"/>
      <c r="B51" s="308">
        <v>30</v>
      </c>
      <c r="C51" s="309">
        <v>17</v>
      </c>
      <c r="D51" s="310" t="str">
        <f>_xlfn.XLOOKUP($C51,手動介入記入例!$U$13:$U$108,手動介入記入例!$G$13:$G$108)</f>
        <v>L4想定区間外</v>
      </c>
      <c r="E51" s="310" t="str">
        <f>_xlfn.XLOOKUP($C51,手動介入記入例!$U$13:$U$108,手動介入記入例!$K$13:$K$108)</f>
        <v>交差点付近</v>
      </c>
      <c r="F51" s="299">
        <f>COUNTIF(手動介入記入例!$U$13:$U$108,$C51)</f>
        <v>1</v>
      </c>
      <c r="G51" s="299"/>
      <c r="H51" s="299"/>
      <c r="I51" s="299"/>
      <c r="J51" s="257" t="s">
        <v>190</v>
      </c>
      <c r="K51" s="110"/>
    </row>
    <row r="52" spans="1:11" s="235" customFormat="1" ht="16" x14ac:dyDescent="0.55000000000000004">
      <c r="A52" s="240"/>
      <c r="B52" s="308">
        <v>31</v>
      </c>
      <c r="C52" s="309">
        <v>28</v>
      </c>
      <c r="D52" s="310" t="str">
        <f>_xlfn.XLOOKUP($C52,手動介入記入例!$U$13:$U$108,手動介入記入例!$G$13:$G$108)</f>
        <v>L4想定区間外</v>
      </c>
      <c r="E52" s="310" t="str">
        <f>_xlfn.XLOOKUP($C52,手動介入記入例!$U$13:$U$108,手動介入記入例!$K$13:$K$108)</f>
        <v>交差点付近</v>
      </c>
      <c r="F52" s="299">
        <f>COUNTIF(手動介入記入例!$U$13:$U$108,$C52)</f>
        <v>1</v>
      </c>
      <c r="G52" s="299"/>
      <c r="H52" s="299"/>
      <c r="I52" s="299"/>
      <c r="J52" s="257" t="s">
        <v>190</v>
      </c>
      <c r="K52" s="110"/>
    </row>
    <row r="53" spans="1:11" s="235" customFormat="1" ht="16" x14ac:dyDescent="0.55000000000000004">
      <c r="A53" s="240"/>
      <c r="B53" s="308">
        <v>32</v>
      </c>
      <c r="C53" s="309">
        <v>31</v>
      </c>
      <c r="D53" s="310" t="str">
        <f>_xlfn.XLOOKUP($C53,手動介入記入例!$U$13:$U$108,手動介入記入例!$G$13:$G$108)</f>
        <v>L4想定区間外</v>
      </c>
      <c r="E53" s="310" t="str">
        <f>_xlfn.XLOOKUP($C53,手動介入記入例!$U$13:$U$108,手動介入記入例!$K$13:$K$108)</f>
        <v>交差点内</v>
      </c>
      <c r="F53" s="299">
        <f>COUNTIF(手動介入記入例!$U$13:$U$108,$C53)</f>
        <v>1</v>
      </c>
      <c r="G53" s="299"/>
      <c r="H53" s="299"/>
      <c r="I53" s="299"/>
      <c r="J53" s="257" t="s">
        <v>190</v>
      </c>
      <c r="K53" s="110"/>
    </row>
    <row r="54" spans="1:11" s="235" customFormat="1" ht="16" x14ac:dyDescent="0.55000000000000004">
      <c r="A54" s="240"/>
      <c r="B54" s="308">
        <v>33</v>
      </c>
      <c r="C54" s="309">
        <v>62</v>
      </c>
      <c r="D54" s="310" t="str">
        <f>_xlfn.XLOOKUP($C54,手動介入記入例!$U$13:$U$108,手動介入記入例!$G$13:$G$108)</f>
        <v>L4想定区間外</v>
      </c>
      <c r="E54" s="310" t="str">
        <f>_xlfn.XLOOKUP($C54,手動介入記入例!$U$13:$U$108,手動介入記入例!$K$13:$K$108)</f>
        <v>交差点内</v>
      </c>
      <c r="F54" s="299">
        <f>COUNTIF(手動介入記入例!$U$13:$U$108,$C54)</f>
        <v>1</v>
      </c>
      <c r="G54" s="299"/>
      <c r="H54" s="299"/>
      <c r="I54" s="299"/>
      <c r="J54" s="257" t="s">
        <v>190</v>
      </c>
      <c r="K54" s="110"/>
    </row>
    <row r="55" spans="1:11" s="235" customFormat="1" ht="16" x14ac:dyDescent="0.55000000000000004">
      <c r="A55" s="240"/>
      <c r="B55" s="308">
        <v>34</v>
      </c>
      <c r="C55" s="309">
        <v>5</v>
      </c>
      <c r="D55" s="310" t="str">
        <f>_xlfn.XLOOKUP($C55,手動介入記入例!$U$13:$U$108,手動介入記入例!$G$13:$G$108)</f>
        <v>L4想定区間内</v>
      </c>
      <c r="E55" s="310" t="str">
        <f>_xlfn.XLOOKUP($C55,手動介入記入例!$U$13:$U$108,手動介入記入例!$K$13:$K$108)</f>
        <v>交差点付近</v>
      </c>
      <c r="F55" s="299">
        <f>COUNTIF(手動介入記入例!$U$13:$U$108,$C55)</f>
        <v>1</v>
      </c>
      <c r="G55" s="299"/>
      <c r="H55" s="299"/>
      <c r="I55" s="299"/>
      <c r="J55" s="257" t="s">
        <v>190</v>
      </c>
      <c r="K55" s="110"/>
    </row>
    <row r="56" spans="1:11" s="235" customFormat="1" ht="16" x14ac:dyDescent="0.55000000000000004">
      <c r="A56" s="240"/>
      <c r="B56" s="308">
        <v>35</v>
      </c>
      <c r="C56" s="309">
        <v>44</v>
      </c>
      <c r="D56" s="310" t="str">
        <f>_xlfn.XLOOKUP($C56,手動介入記入例!$U$13:$U$108,手動介入記入例!$G$13:$G$108)</f>
        <v>L4想定区間外</v>
      </c>
      <c r="E56" s="310" t="str">
        <f>_xlfn.XLOOKUP($C56,手動介入記入例!$U$13:$U$108,手動介入記入例!$K$13:$K$108)</f>
        <v>単路</v>
      </c>
      <c r="F56" s="299">
        <f>COUNTIF(手動介入記入例!$U$13:$U$108,$C56)</f>
        <v>1</v>
      </c>
      <c r="G56" s="299"/>
      <c r="H56" s="299"/>
      <c r="I56" s="299"/>
      <c r="J56" s="257" t="s">
        <v>190</v>
      </c>
      <c r="K56" s="110"/>
    </row>
    <row r="57" spans="1:11" s="235" customFormat="1" ht="16" x14ac:dyDescent="0.55000000000000004">
      <c r="A57" s="240"/>
      <c r="B57" s="308">
        <v>36</v>
      </c>
      <c r="C57" s="309">
        <v>38</v>
      </c>
      <c r="D57" s="310" t="str">
        <f>_xlfn.XLOOKUP($C57,手動介入記入例!$U$13:$U$108,手動介入記入例!$G$13:$G$108)</f>
        <v>L4想定区間外</v>
      </c>
      <c r="E57" s="310" t="str">
        <f>_xlfn.XLOOKUP($C57,手動介入記入例!$U$13:$U$108,手動介入記入例!$K$13:$K$108)</f>
        <v>交差点内</v>
      </c>
      <c r="F57" s="299">
        <f>COUNTIF(手動介入記入例!$U$13:$U$108,$C57)</f>
        <v>1</v>
      </c>
      <c r="G57" s="299"/>
      <c r="H57" s="299"/>
      <c r="I57" s="299"/>
      <c r="J57" s="257" t="s">
        <v>190</v>
      </c>
      <c r="K57" s="110"/>
    </row>
    <row r="58" spans="1:11" s="235" customFormat="1" ht="16" x14ac:dyDescent="0.55000000000000004">
      <c r="A58" s="240"/>
      <c r="B58" s="308">
        <v>37</v>
      </c>
      <c r="C58" s="309">
        <v>55</v>
      </c>
      <c r="D58" s="310" t="str">
        <f>_xlfn.XLOOKUP($C58,手動介入記入例!$U$13:$U$108,手動介入記入例!$G$13:$G$108)</f>
        <v>L4想定区間外</v>
      </c>
      <c r="E58" s="310" t="str">
        <f>_xlfn.XLOOKUP($C58,手動介入記入例!$U$13:$U$108,手動介入記入例!$K$13:$K$108)</f>
        <v>交差点内</v>
      </c>
      <c r="F58" s="299">
        <f>COUNTIF(手動介入記入例!$U$13:$U$108,$C58)</f>
        <v>1</v>
      </c>
      <c r="G58" s="299"/>
      <c r="H58" s="299"/>
      <c r="I58" s="299"/>
      <c r="J58" s="257" t="s">
        <v>190</v>
      </c>
      <c r="K58" s="110"/>
    </row>
    <row r="59" spans="1:11" s="235" customFormat="1" ht="16" x14ac:dyDescent="0.55000000000000004">
      <c r="A59" s="240"/>
      <c r="B59" s="308">
        <v>38</v>
      </c>
      <c r="C59" s="309">
        <v>26</v>
      </c>
      <c r="D59" s="310" t="str">
        <f>_xlfn.XLOOKUP($C59,手動介入記入例!$U$13:$U$108,手動介入記入例!$G$13:$G$108)</f>
        <v>L4想定区間外</v>
      </c>
      <c r="E59" s="310" t="str">
        <f>_xlfn.XLOOKUP($C59,手動介入記入例!$U$13:$U$108,手動介入記入例!$K$13:$K$108)</f>
        <v>交差点内</v>
      </c>
      <c r="F59" s="299">
        <f>COUNTIF(手動介入記入例!$U$13:$U$108,$C59)</f>
        <v>1</v>
      </c>
      <c r="G59" s="299"/>
      <c r="H59" s="299"/>
      <c r="I59" s="299"/>
      <c r="J59" s="257" t="s">
        <v>190</v>
      </c>
      <c r="K59" s="110"/>
    </row>
    <row r="60" spans="1:11" s="235" customFormat="1" ht="16" x14ac:dyDescent="0.55000000000000004">
      <c r="A60" s="240"/>
      <c r="B60" s="308">
        <v>39</v>
      </c>
      <c r="C60" s="309"/>
      <c r="D60" s="310" t="e">
        <f>_xlfn.XLOOKUP($C60,手動介入記入例!$U$13:$U$108,手動介入記入例!$G$13:$G$108)</f>
        <v>#N/A</v>
      </c>
      <c r="E60" s="310" t="e">
        <f>_xlfn.XLOOKUP($C60,手動介入記入例!$U$13:$U$108,手動介入記入例!$K$13:$K$108)</f>
        <v>#N/A</v>
      </c>
      <c r="F60" s="299">
        <f>COUNTIF(手動介入記入例!$U$13:$U$108,$C60)</f>
        <v>0</v>
      </c>
      <c r="G60" s="299"/>
      <c r="H60" s="299"/>
      <c r="I60" s="299"/>
      <c r="J60" s="257" t="s">
        <v>190</v>
      </c>
      <c r="K60" s="110"/>
    </row>
    <row r="61" spans="1:11" s="235" customFormat="1" ht="16" x14ac:dyDescent="0.55000000000000004">
      <c r="A61" s="240"/>
      <c r="B61" s="308">
        <v>40</v>
      </c>
      <c r="C61" s="309"/>
      <c r="D61" s="310" t="e">
        <f>_xlfn.XLOOKUP($C61,手動介入記入例!$U$13:$U$108,手動介入記入例!$G$13:$G$108)</f>
        <v>#N/A</v>
      </c>
      <c r="E61" s="310" t="e">
        <f>_xlfn.XLOOKUP($C61,手動介入記入例!$U$13:$U$108,手動介入記入例!$K$13:$K$108)</f>
        <v>#N/A</v>
      </c>
      <c r="F61" s="299">
        <f>COUNTIF(手動介入記入例!$U$13:$U$108,$C61)</f>
        <v>0</v>
      </c>
      <c r="G61" s="299"/>
      <c r="H61" s="299"/>
      <c r="I61" s="299"/>
      <c r="J61" s="257" t="s">
        <v>190</v>
      </c>
      <c r="K61" s="110"/>
    </row>
    <row r="62" spans="1:11" s="235" customFormat="1" ht="16" x14ac:dyDescent="0.55000000000000004">
      <c r="A62" s="240"/>
      <c r="B62" s="308">
        <v>41</v>
      </c>
      <c r="C62" s="309"/>
      <c r="D62" s="310" t="e">
        <f>_xlfn.XLOOKUP($C62,手動介入記入例!$U$13:$U$108,手動介入記入例!$G$13:$G$108)</f>
        <v>#N/A</v>
      </c>
      <c r="E62" s="310" t="e">
        <f>_xlfn.XLOOKUP($C62,手動介入記入例!$U$13:$U$108,手動介入記入例!$K$13:$K$108)</f>
        <v>#N/A</v>
      </c>
      <c r="F62" s="299">
        <f>COUNTIF(手動介入記入例!$U$13:$U$108,$C62)</f>
        <v>0</v>
      </c>
      <c r="G62" s="299"/>
      <c r="H62" s="299"/>
      <c r="I62" s="299"/>
      <c r="J62" s="257" t="s">
        <v>190</v>
      </c>
      <c r="K62" s="110"/>
    </row>
    <row r="63" spans="1:11" s="235" customFormat="1" ht="16" x14ac:dyDescent="0.55000000000000004">
      <c r="A63" s="240"/>
      <c r="B63" s="308">
        <v>42</v>
      </c>
      <c r="C63" s="309"/>
      <c r="D63" s="310" t="e">
        <f>_xlfn.XLOOKUP($C63,手動介入記入例!$U$13:$U$108,手動介入記入例!$G$13:$G$108)</f>
        <v>#N/A</v>
      </c>
      <c r="E63" s="310" t="e">
        <f>_xlfn.XLOOKUP($C63,手動介入記入例!$U$13:$U$108,手動介入記入例!$K$13:$K$108)</f>
        <v>#N/A</v>
      </c>
      <c r="F63" s="299">
        <f>COUNTIF(手動介入記入例!$U$13:$U$108,$C63)</f>
        <v>0</v>
      </c>
      <c r="G63" s="299"/>
      <c r="H63" s="299"/>
      <c r="I63" s="299"/>
      <c r="J63" s="257" t="s">
        <v>190</v>
      </c>
      <c r="K63" s="110"/>
    </row>
    <row r="64" spans="1:11" s="235" customFormat="1" ht="16" x14ac:dyDescent="0.55000000000000004">
      <c r="A64" s="240"/>
      <c r="B64" s="308">
        <v>43</v>
      </c>
      <c r="C64" s="309"/>
      <c r="D64" s="310" t="e">
        <f>_xlfn.XLOOKUP($C64,手動介入記入例!$U$13:$U$108,手動介入記入例!$G$13:$G$108)</f>
        <v>#N/A</v>
      </c>
      <c r="E64" s="310" t="e">
        <f>_xlfn.XLOOKUP($C64,手動介入記入例!$U$13:$U$108,手動介入記入例!$K$13:$K$108)</f>
        <v>#N/A</v>
      </c>
      <c r="F64" s="299">
        <f>COUNTIF(手動介入記入例!$U$13:$U$108,$C64)</f>
        <v>0</v>
      </c>
      <c r="G64" s="299"/>
      <c r="H64" s="299"/>
      <c r="I64" s="299"/>
      <c r="J64" s="257" t="s">
        <v>190</v>
      </c>
      <c r="K64" s="110"/>
    </row>
    <row r="65" spans="1:12" s="235" customFormat="1" ht="16" x14ac:dyDescent="0.55000000000000004">
      <c r="A65" s="240"/>
      <c r="B65" s="308">
        <v>44</v>
      </c>
      <c r="C65" s="309"/>
      <c r="D65" s="310" t="e">
        <f>_xlfn.XLOOKUP($C65,手動介入記入例!$U$13:$U$108,手動介入記入例!$G$13:$G$108)</f>
        <v>#N/A</v>
      </c>
      <c r="E65" s="310" t="e">
        <f>_xlfn.XLOOKUP($C65,手動介入記入例!$U$13:$U$108,手動介入記入例!$K$13:$K$108)</f>
        <v>#N/A</v>
      </c>
      <c r="F65" s="299">
        <f>COUNTIF(手動介入記入例!$U$13:$U$108,$C65)</f>
        <v>0</v>
      </c>
      <c r="G65" s="299"/>
      <c r="H65" s="299"/>
      <c r="I65" s="299"/>
      <c r="J65" s="257" t="s">
        <v>190</v>
      </c>
      <c r="K65" s="110"/>
    </row>
    <row r="66" spans="1:12" s="235" customFormat="1" ht="16" x14ac:dyDescent="0.55000000000000004">
      <c r="A66" s="240"/>
      <c r="B66" s="308">
        <v>45</v>
      </c>
      <c r="C66" s="309"/>
      <c r="D66" s="310" t="e">
        <f>_xlfn.XLOOKUP($C66,手動介入記入例!$U$13:$U$108,手動介入記入例!$G$13:$G$108)</f>
        <v>#N/A</v>
      </c>
      <c r="E66" s="310" t="e">
        <f>_xlfn.XLOOKUP($C66,手動介入記入例!$U$13:$U$108,手動介入記入例!$K$13:$K$108)</f>
        <v>#N/A</v>
      </c>
      <c r="F66" s="299">
        <f>COUNTIF(手動介入記入例!$U$13:$U$108,$C66)</f>
        <v>0</v>
      </c>
      <c r="G66" s="299"/>
      <c r="H66" s="299"/>
      <c r="I66" s="299"/>
      <c r="J66" s="257" t="s">
        <v>190</v>
      </c>
      <c r="L66" s="110"/>
    </row>
    <row r="67" spans="1:12" s="235" customFormat="1" ht="16" x14ac:dyDescent="0.55000000000000004">
      <c r="A67" s="240"/>
      <c r="B67" s="308">
        <v>46</v>
      </c>
      <c r="C67" s="309"/>
      <c r="D67" s="310" t="e">
        <f>_xlfn.XLOOKUP($C67,手動介入記入例!$U$13:$U$108,手動介入記入例!$G$13:$G$108)</f>
        <v>#N/A</v>
      </c>
      <c r="E67" s="310" t="e">
        <f>_xlfn.XLOOKUP($C67,手動介入記入例!$U$13:$U$108,手動介入記入例!$K$13:$K$108)</f>
        <v>#N/A</v>
      </c>
      <c r="F67" s="299">
        <f>COUNTIF(手動介入記入例!$U$13:$U$108,$C67)</f>
        <v>0</v>
      </c>
      <c r="G67" s="299"/>
      <c r="H67" s="299"/>
      <c r="I67" s="299"/>
      <c r="J67" s="257" t="s">
        <v>190</v>
      </c>
      <c r="L67" s="110"/>
    </row>
    <row r="68" spans="1:12" s="235" customFormat="1" ht="16" x14ac:dyDescent="0.55000000000000004">
      <c r="A68" s="240"/>
      <c r="B68" s="308">
        <v>47</v>
      </c>
      <c r="C68" s="309"/>
      <c r="D68" s="310" t="e">
        <f>_xlfn.XLOOKUP($C68,手動介入記入例!$U$13:$U$108,手動介入記入例!$G$13:$G$108)</f>
        <v>#N/A</v>
      </c>
      <c r="E68" s="310" t="e">
        <f>_xlfn.XLOOKUP($C68,手動介入記入例!$U$13:$U$108,手動介入記入例!$K$13:$K$108)</f>
        <v>#N/A</v>
      </c>
      <c r="F68" s="299">
        <f>COUNTIF(手動介入記入例!$U$13:$U$108,$C68)</f>
        <v>0</v>
      </c>
      <c r="G68" s="299"/>
      <c r="H68" s="299"/>
      <c r="I68" s="299"/>
      <c r="J68" s="257" t="s">
        <v>190</v>
      </c>
      <c r="K68" s="110"/>
      <c r="L68" s="110"/>
    </row>
    <row r="69" spans="1:12" s="235" customFormat="1" ht="16" x14ac:dyDescent="0.55000000000000004">
      <c r="A69" s="240"/>
      <c r="B69" s="308">
        <v>48</v>
      </c>
      <c r="C69" s="309"/>
      <c r="D69" s="310" t="e">
        <f>_xlfn.XLOOKUP($C69,手動介入記入例!$U$13:$U$108,手動介入記入例!$G$13:$G$108)</f>
        <v>#N/A</v>
      </c>
      <c r="E69" s="310" t="e">
        <f>_xlfn.XLOOKUP($C69,手動介入記入例!$U$13:$U$108,手動介入記入例!$K$13:$K$108)</f>
        <v>#N/A</v>
      </c>
      <c r="F69" s="299">
        <f>COUNTIF(手動介入記入例!$U$13:$U$108,$C69)</f>
        <v>0</v>
      </c>
      <c r="G69" s="299"/>
      <c r="H69" s="299"/>
      <c r="I69" s="299"/>
      <c r="J69" s="257" t="s">
        <v>190</v>
      </c>
      <c r="K69" s="110"/>
      <c r="L69" s="110"/>
    </row>
    <row r="70" spans="1:12" s="235" customFormat="1" ht="16" x14ac:dyDescent="0.55000000000000004">
      <c r="A70" s="240"/>
      <c r="B70" s="308">
        <v>49</v>
      </c>
      <c r="C70" s="309"/>
      <c r="D70" s="310" t="e">
        <f>_xlfn.XLOOKUP($C70,手動介入記入例!$U$13:$U$108,手動介入記入例!$G$13:$G$108)</f>
        <v>#N/A</v>
      </c>
      <c r="E70" s="310" t="e">
        <f>_xlfn.XLOOKUP($C70,手動介入記入例!$U$13:$U$108,手動介入記入例!$K$13:$K$108)</f>
        <v>#N/A</v>
      </c>
      <c r="F70" s="299">
        <f>COUNTIF(手動介入記入例!$U$13:$U$108,$C70)</f>
        <v>0</v>
      </c>
      <c r="G70" s="299"/>
      <c r="H70" s="299"/>
      <c r="I70" s="299"/>
      <c r="J70" s="257" t="s">
        <v>190</v>
      </c>
      <c r="K70" s="110"/>
      <c r="L70" s="110"/>
    </row>
    <row r="71" spans="1:12" s="235" customFormat="1" ht="16" x14ac:dyDescent="0.55000000000000004">
      <c r="A71" s="240"/>
      <c r="B71" s="311">
        <v>50</v>
      </c>
      <c r="C71" s="312"/>
      <c r="D71" s="313" t="e">
        <f>_xlfn.XLOOKUP($C71,手動介入記入例!$U$13:$U$108,手動介入記入例!$G$13:$G$108)</f>
        <v>#N/A</v>
      </c>
      <c r="E71" s="313" t="e">
        <f>_xlfn.XLOOKUP($C71,手動介入記入例!$U$13:$U$108,手動介入記入例!$K$13:$K$108)</f>
        <v>#N/A</v>
      </c>
      <c r="F71" s="301">
        <f>COUNTIF(手動介入記入例!$U$13:$U$108,$C71)</f>
        <v>0</v>
      </c>
      <c r="G71" s="301"/>
      <c r="H71" s="300"/>
      <c r="I71" s="300"/>
      <c r="J71" s="257" t="s">
        <v>190</v>
      </c>
      <c r="K71" s="110"/>
      <c r="L71" s="110"/>
    </row>
    <row r="72" spans="1:12" s="235" customFormat="1" ht="16" x14ac:dyDescent="0.55000000000000004">
      <c r="B72" s="257" t="s">
        <v>190</v>
      </c>
      <c r="C72" s="257" t="s">
        <v>190</v>
      </c>
      <c r="D72" s="257" t="s">
        <v>190</v>
      </c>
      <c r="E72" s="257" t="s">
        <v>190</v>
      </c>
      <c r="F72" s="257" t="s">
        <v>190</v>
      </c>
      <c r="G72" s="257" t="s">
        <v>190</v>
      </c>
      <c r="H72" s="257" t="s">
        <v>190</v>
      </c>
      <c r="I72" s="257" t="s">
        <v>190</v>
      </c>
      <c r="J72" s="110"/>
      <c r="K72" s="110"/>
      <c r="L72" s="110"/>
    </row>
    <row r="73" spans="1:12" s="235" customFormat="1" ht="16" x14ac:dyDescent="0.55000000000000004">
      <c r="G73" s="110"/>
      <c r="H73" s="110"/>
      <c r="I73" s="110"/>
      <c r="J73" s="110"/>
      <c r="K73" s="110"/>
      <c r="L73" s="110"/>
    </row>
    <row r="74" spans="1:12" s="235" customFormat="1" ht="16" x14ac:dyDescent="0.55000000000000004">
      <c r="A74" s="110"/>
      <c r="B74" s="236" t="s">
        <v>279</v>
      </c>
      <c r="C74" s="237"/>
      <c r="D74" s="237"/>
      <c r="E74" s="237"/>
      <c r="F74" s="237"/>
      <c r="G74" s="237"/>
      <c r="H74" s="238"/>
      <c r="I74" s="238"/>
      <c r="L74" s="110"/>
    </row>
    <row r="75" spans="1:12" s="235" customFormat="1" ht="16" x14ac:dyDescent="0.55000000000000004">
      <c r="B75" s="237" t="s">
        <v>280</v>
      </c>
      <c r="C75" s="237"/>
      <c r="D75" s="237"/>
      <c r="E75" s="237"/>
      <c r="F75" s="237"/>
      <c r="G75" s="237"/>
    </row>
    <row r="76" spans="1:12" s="235" customFormat="1" ht="16" x14ac:dyDescent="0.55000000000000004">
      <c r="A76" s="240"/>
      <c r="B76" s="241" t="s">
        <v>273</v>
      </c>
      <c r="C76" s="242"/>
      <c r="D76" s="243" t="s">
        <v>274</v>
      </c>
      <c r="E76" s="244" t="s">
        <v>281</v>
      </c>
      <c r="F76" s="237"/>
      <c r="G76" s="75" t="s">
        <v>224</v>
      </c>
      <c r="H76" s="77"/>
      <c r="J76" s="245"/>
    </row>
    <row r="77" spans="1:12" s="235" customFormat="1" ht="18" customHeight="1" x14ac:dyDescent="0.55000000000000004">
      <c r="A77" s="240"/>
      <c r="B77" s="335" t="s">
        <v>282</v>
      </c>
      <c r="C77" s="336"/>
      <c r="D77" s="246">
        <f>COUNTIFS(手動介入記入例!$G$13:$G$108,"L4想定区間内",手動介入記入例!$K$13:$K$108,$B77)</f>
        <v>13</v>
      </c>
      <c r="E77" s="247">
        <f t="shared" ref="E77:E85" si="0">$D77/$D$85</f>
        <v>0.52</v>
      </c>
      <c r="F77" s="237"/>
      <c r="G77" s="80"/>
      <c r="H77" s="82"/>
      <c r="J77" s="245"/>
    </row>
    <row r="78" spans="1:12" s="235" customFormat="1" ht="18" customHeight="1" x14ac:dyDescent="0.55000000000000004">
      <c r="A78" s="240"/>
      <c r="B78" s="271" t="s">
        <v>283</v>
      </c>
      <c r="C78" s="272"/>
      <c r="D78" s="246">
        <f>COUNTIFS(手動介入記入例!$G$13:$G$108,"L4想定区間内",手動介入記入例!$K$13:$K$108,$B78)</f>
        <v>12</v>
      </c>
      <c r="E78" s="247">
        <f t="shared" si="0"/>
        <v>0.48</v>
      </c>
      <c r="F78" s="237"/>
      <c r="G78" s="80"/>
      <c r="H78" s="82"/>
      <c r="J78" s="245"/>
    </row>
    <row r="79" spans="1:12" s="235" customFormat="1" ht="18" customHeight="1" x14ac:dyDescent="0.55000000000000004">
      <c r="A79" s="240"/>
      <c r="B79" s="325" t="s">
        <v>284</v>
      </c>
      <c r="C79" s="326"/>
      <c r="D79" s="246">
        <f>COUNTIFS(手動介入記入例!$G$13:$G$108,"L4想定区間内",手動介入記入例!$K$13:$K$108,$B79)</f>
        <v>0</v>
      </c>
      <c r="E79" s="249">
        <f t="shared" si="0"/>
        <v>0</v>
      </c>
      <c r="F79" s="237"/>
      <c r="G79" s="80" t="s">
        <v>278</v>
      </c>
      <c r="H79" s="82"/>
      <c r="J79" s="245"/>
    </row>
    <row r="80" spans="1:12" s="235" customFormat="1" ht="18" customHeight="1" x14ac:dyDescent="0.55000000000000004">
      <c r="A80" s="240"/>
      <c r="B80" s="325" t="s">
        <v>285</v>
      </c>
      <c r="C80" s="326"/>
      <c r="D80" s="246">
        <f>COUNTIFS(手動介入記入例!$G$13:$G$108,"L4想定区間内",手動介入記入例!$K$13:$K$108,$B80)</f>
        <v>0</v>
      </c>
      <c r="E80" s="249">
        <f t="shared" si="0"/>
        <v>0</v>
      </c>
      <c r="F80" s="237"/>
      <c r="G80" s="80" t="s">
        <v>246</v>
      </c>
      <c r="H80" s="82"/>
      <c r="J80" s="245"/>
    </row>
    <row r="81" spans="1:11" s="235" customFormat="1" ht="18" customHeight="1" x14ac:dyDescent="0.55000000000000004">
      <c r="A81" s="240"/>
      <c r="B81" s="325" t="s">
        <v>286</v>
      </c>
      <c r="C81" s="326"/>
      <c r="D81" s="246">
        <f>COUNTIFS(手動介入記入例!$G$13:$G$108,"L4想定区間内",手動介入記入例!$K$13:$K$108,$B81)</f>
        <v>0</v>
      </c>
      <c r="E81" s="249">
        <f t="shared" si="0"/>
        <v>0</v>
      </c>
      <c r="F81" s="237"/>
      <c r="G81" s="80" t="s">
        <v>247</v>
      </c>
      <c r="H81" s="82"/>
      <c r="J81" s="245"/>
    </row>
    <row r="82" spans="1:11" s="235" customFormat="1" ht="18" customHeight="1" x14ac:dyDescent="0.55000000000000004">
      <c r="A82" s="240"/>
      <c r="B82" s="325" t="s">
        <v>287</v>
      </c>
      <c r="C82" s="326"/>
      <c r="D82" s="246">
        <f>COUNTIFS(手動介入記入例!$G$13:$G$108,"L4想定区間内",手動介入記入例!$K$13:$K$108,$B82)</f>
        <v>0</v>
      </c>
      <c r="E82" s="249">
        <f t="shared" si="0"/>
        <v>0</v>
      </c>
      <c r="F82" s="237"/>
      <c r="G82" s="80"/>
      <c r="H82" s="82"/>
      <c r="J82" s="245"/>
    </row>
    <row r="83" spans="1:11" s="235" customFormat="1" ht="18" customHeight="1" x14ac:dyDescent="0.55000000000000004">
      <c r="A83" s="240"/>
      <c r="B83" s="325" t="s">
        <v>288</v>
      </c>
      <c r="C83" s="326"/>
      <c r="D83" s="246">
        <f>COUNTIFS(手動介入記入例!$G$13:$G$108,"L4想定区間内",手動介入記入例!$K$13:$K$108,$B83)</f>
        <v>0</v>
      </c>
      <c r="E83" s="249">
        <f t="shared" si="0"/>
        <v>0</v>
      </c>
      <c r="F83" s="237"/>
      <c r="G83" s="80"/>
      <c r="H83" s="82"/>
      <c r="J83" s="245"/>
    </row>
    <row r="84" spans="1:11" s="235" customFormat="1" ht="18" customHeight="1" x14ac:dyDescent="0.55000000000000004">
      <c r="A84" s="240"/>
      <c r="B84" s="329" t="s">
        <v>289</v>
      </c>
      <c r="C84" s="330"/>
      <c r="D84" s="246">
        <f>COUNTIFS(手動介入記入例!$G$13:$G$108,"L4想定区間内",手動介入記入例!$K$13:$K$108,$B84)</f>
        <v>0</v>
      </c>
      <c r="E84" s="251">
        <f t="shared" si="0"/>
        <v>0</v>
      </c>
      <c r="F84" s="237"/>
      <c r="G84" s="80"/>
      <c r="H84" s="82"/>
      <c r="J84" s="245"/>
    </row>
    <row r="85" spans="1:11" s="235" customFormat="1" ht="16" x14ac:dyDescent="0.55000000000000004">
      <c r="A85" s="240"/>
      <c r="B85" s="337" t="s">
        <v>290</v>
      </c>
      <c r="C85" s="338"/>
      <c r="D85" s="253">
        <f>SUM(D77:D84)</f>
        <v>25</v>
      </c>
      <c r="E85" s="254">
        <f t="shared" si="0"/>
        <v>1</v>
      </c>
      <c r="F85" s="237"/>
      <c r="G85" s="80"/>
      <c r="H85" s="82"/>
      <c r="J85" s="245"/>
    </row>
    <row r="86" spans="1:11" s="235" customFormat="1" ht="15" customHeight="1" x14ac:dyDescent="0.55000000000000004">
      <c r="B86" s="256"/>
      <c r="C86" s="256"/>
      <c r="D86" s="256"/>
      <c r="E86" s="256"/>
      <c r="F86" s="237"/>
      <c r="G86" s="80"/>
      <c r="H86" s="82"/>
    </row>
    <row r="87" spans="1:11" s="235" customFormat="1" ht="18" customHeight="1" x14ac:dyDescent="0.55000000000000004">
      <c r="A87" s="240"/>
      <c r="B87" s="239" t="str">
        <f>"表③：「"&amp;INDEX(B77:B84, MATCH(MAX(D77:D84), D77:D84, 0))&amp;"*」における介入要因の内訳"</f>
        <v>表③：「交差点内*」における介入要因の内訳</v>
      </c>
      <c r="C87" s="239"/>
      <c r="F87" s="245"/>
      <c r="G87" s="80"/>
      <c r="H87" s="82"/>
    </row>
    <row r="88" spans="1:11" s="235" customFormat="1" ht="16" x14ac:dyDescent="0.55000000000000004">
      <c r="A88" s="240"/>
      <c r="B88" s="333" t="s">
        <v>291</v>
      </c>
      <c r="C88" s="334"/>
      <c r="D88" s="243" t="s">
        <v>274</v>
      </c>
      <c r="E88" s="244" t="s">
        <v>281</v>
      </c>
      <c r="F88" s="245"/>
      <c r="G88" s="80"/>
      <c r="H88" s="82"/>
      <c r="I88" s="237"/>
    </row>
    <row r="89" spans="1:11" s="235" customFormat="1" ht="16" x14ac:dyDescent="0.55000000000000004">
      <c r="B89" s="335" t="s">
        <v>292</v>
      </c>
      <c r="C89" s="336"/>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 x14ac:dyDescent="0.55000000000000004">
      <c r="B90" s="327" t="s">
        <v>293</v>
      </c>
      <c r="C90" s="328"/>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 x14ac:dyDescent="0.55000000000000004">
      <c r="B91" s="327" t="s">
        <v>294</v>
      </c>
      <c r="C91" s="328"/>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 x14ac:dyDescent="0.55000000000000004">
      <c r="B92" s="327" t="s">
        <v>295</v>
      </c>
      <c r="C92" s="328"/>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 x14ac:dyDescent="0.55000000000000004">
      <c r="B93" s="327" t="s">
        <v>296</v>
      </c>
      <c r="C93" s="328"/>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 x14ac:dyDescent="0.55000000000000004">
      <c r="B94" s="327" t="s">
        <v>297</v>
      </c>
      <c r="C94" s="328"/>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 x14ac:dyDescent="0.55000000000000004">
      <c r="B95" s="327" t="s">
        <v>298</v>
      </c>
      <c r="C95" s="328"/>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 x14ac:dyDescent="0.55000000000000004">
      <c r="B96" s="331" t="s">
        <v>289</v>
      </c>
      <c r="C96" s="332"/>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 x14ac:dyDescent="0.55000000000000004">
      <c r="B97" s="323" t="s">
        <v>290</v>
      </c>
      <c r="C97" s="324"/>
      <c r="D97" s="253">
        <f>SUM(D89:D96)</f>
        <v>13</v>
      </c>
      <c r="E97" s="255">
        <f t="shared" si="1"/>
        <v>1</v>
      </c>
      <c r="G97" s="80"/>
      <c r="H97" s="82"/>
    </row>
    <row r="98" spans="2:8" ht="16" x14ac:dyDescent="0.55000000000000004">
      <c r="B98" s="257" t="s">
        <v>299</v>
      </c>
      <c r="C98" s="257"/>
      <c r="D98" s="257"/>
      <c r="E98" s="258"/>
      <c r="F98" s="257"/>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70" zoomScaleNormal="70" workbookViewId="0"/>
  </sheetViews>
  <sheetFormatPr defaultColWidth="8" defaultRowHeight="13.5" x14ac:dyDescent="0.3"/>
  <cols>
    <col min="1" max="1" width="3.58203125" style="302" customWidth="1"/>
    <col min="2" max="2" width="10.58203125" style="302" customWidth="1"/>
    <col min="3" max="5" width="8" style="302"/>
    <col min="6" max="6" width="5.58203125" style="302" customWidth="1"/>
    <col min="7" max="7" width="10.58203125" style="302" customWidth="1"/>
    <col min="8" max="10" width="8" style="302"/>
    <col min="11" max="11" width="5.58203125" style="302" customWidth="1"/>
    <col min="12" max="12" width="10.58203125" style="302" customWidth="1"/>
    <col min="13" max="15" width="8" style="302"/>
    <col min="16" max="16" width="5.58203125" style="302" customWidth="1"/>
    <col min="17" max="17" width="8.58203125" style="302" customWidth="1"/>
    <col min="18" max="19" width="8" style="302"/>
    <col min="20" max="20" width="5.08203125" style="302" customWidth="1"/>
    <col min="21" max="16384" width="8" style="302"/>
  </cols>
  <sheetData>
    <row r="1" spans="2:17" ht="16.399999999999999" customHeight="1" x14ac:dyDescent="0.3"/>
    <row r="2" spans="2:17" ht="16.399999999999999" customHeight="1" x14ac:dyDescent="0.3">
      <c r="B2" s="47" t="s">
        <v>472</v>
      </c>
    </row>
    <row r="3" spans="2:17" x14ac:dyDescent="0.3">
      <c r="B3" s="303" t="s">
        <v>473</v>
      </c>
    </row>
    <row r="4" spans="2:17" s="306" customFormat="1" ht="12.5" x14ac:dyDescent="0.3">
      <c r="B4" s="304" t="s">
        <v>474</v>
      </c>
      <c r="C4" s="305"/>
      <c r="D4" s="305"/>
      <c r="E4" s="305"/>
      <c r="G4" s="304" t="s">
        <v>475</v>
      </c>
      <c r="H4" s="305"/>
      <c r="I4" s="305"/>
      <c r="J4" s="305"/>
      <c r="L4" s="304" t="s">
        <v>476</v>
      </c>
      <c r="M4" s="305"/>
      <c r="N4" s="305"/>
      <c r="O4" s="305"/>
      <c r="Q4" s="307"/>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www.w3.org/XML/1998/namespace"/>
    <ds:schemaRef ds:uri="1cfe8a0f-b41b-4232-b021-ce71d5e2d6ab"/>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b0121929-cc18-4e90-be17-2c2876e84f10"/>
    <ds:schemaRef ds:uri="http://purl.org/dc/terms/"/>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BD192666-9473-4771-8FBC-C8F15EFAEB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滝川浩司</cp:lastModifiedBy>
  <cp:revision/>
  <dcterms:created xsi:type="dcterms:W3CDTF">2024-04-17T10:01:59Z</dcterms:created>
  <dcterms:modified xsi:type="dcterms:W3CDTF">2026-03-13T06:01:40Z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